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a_delovni_zvezek" defaultThemeVersion="124226"/>
  <mc:AlternateContent xmlns:mc="http://schemas.openxmlformats.org/markup-compatibility/2006">
    <mc:Choice Requires="x15">
      <x15ac:absPath xmlns:x15ac="http://schemas.microsoft.com/office/spreadsheetml/2010/11/ac" url="B:\Zdravstveni dom Domžale\4301-23-2025 Razpis gradnja\RD\Popravek 2\Popis del_popravki_20250730\"/>
    </mc:Choice>
  </mc:AlternateContent>
  <xr:revisionPtr revIDLastSave="0" documentId="13_ncr:1_{731A4804-05E6-4CE9-B4F3-B69192233C1A}" xr6:coauthVersionLast="36" xr6:coauthVersionMax="47" xr10:uidLastSave="{00000000-0000-0000-0000-000000000000}"/>
  <bookViews>
    <workbookView xWindow="0" yWindow="0" windowWidth="28800" windowHeight="14025" tabRatio="925" activeTab="9" xr2:uid="{00000000-000D-0000-FFFF-FFFF00000000}"/>
  </bookViews>
  <sheets>
    <sheet name="rekapitulacija" sheetId="35" r:id="rId1"/>
    <sheet name="uvod" sheetId="44" r:id="rId2"/>
    <sheet name="razsvetljava" sheetId="36" r:id="rId3"/>
    <sheet name="varnostna razs" sheetId="37" r:id="rId4"/>
    <sheet name="razdelilniki" sheetId="38" r:id="rId5"/>
    <sheet name="instalacijski mat." sheetId="39" r:id="rId6"/>
    <sheet name="STRELOVOD" sheetId="49" r:id="rId7"/>
    <sheet name="UPS" sheetId="40" r:id="rId8"/>
    <sheet name="DEA" sheetId="45" r:id="rId9"/>
    <sheet name="električno ogrevanje" sheetId="46" r:id="rId10"/>
    <sheet name="ODT" sheetId="47" r:id="rId11"/>
    <sheet name="SONČNA" sheetId="48" r:id="rId12"/>
    <sheet name="cns" sheetId="41" r:id="rId13"/>
    <sheet name="pomožna" sheetId="42" r:id="rId14"/>
    <sheet name="dokumentacija" sheetId="43" r:id="rId15"/>
  </sheets>
  <definedNames>
    <definedName name="__xlnm.Print_Area" localSheetId="12">cns!$A$1:$L$3</definedName>
    <definedName name="__xlnm.Print_Area" localSheetId="8">DEA!$A$1:$L$3</definedName>
    <definedName name="__xlnm.Print_Area" localSheetId="14">dokumentacija!$A$1:$L$3</definedName>
    <definedName name="__xlnm.Print_Area" localSheetId="9">'električno ogrevanje'!$A$1:$L$3</definedName>
    <definedName name="__xlnm.Print_Area" localSheetId="5">'instalacijski mat.'!$A$1:$L$3</definedName>
    <definedName name="__xlnm.Print_Area" localSheetId="10">ODT!$A$1:$L$3</definedName>
    <definedName name="__xlnm.Print_Area" localSheetId="13">pomožna!$A$1:$L$3</definedName>
    <definedName name="__xlnm.Print_Area" localSheetId="4">razdelilniki!$A$1:$L$3</definedName>
    <definedName name="__xlnm.Print_Area" localSheetId="2">razsvetljava!$A$1:$L$3</definedName>
    <definedName name="__xlnm.Print_Area" localSheetId="0">rekapitulacija!$A$1:$G$41</definedName>
    <definedName name="__xlnm.Print_Area" localSheetId="11">SONČNA!$A$1:$L$3</definedName>
    <definedName name="__xlnm.Print_Area" localSheetId="6">STRELOVOD!$A$1:$L$3</definedName>
    <definedName name="__xlnm.Print_Area" localSheetId="7">UPS!$A$1:$L$3</definedName>
    <definedName name="__xlnm.Print_Area" localSheetId="1">uvod!$A$1:$F$2</definedName>
    <definedName name="__xlnm.Print_Area" localSheetId="3">'varnostna razs'!$A$1:$L$3</definedName>
    <definedName name="__xlnm.Print_Area">#REF!</definedName>
    <definedName name="__xlnm.Print_Area_1" localSheetId="12">#REF!</definedName>
    <definedName name="__xlnm.Print_Area_1" localSheetId="8">#REF!</definedName>
    <definedName name="__xlnm.Print_Area_1" localSheetId="14">#REF!</definedName>
    <definedName name="__xlnm.Print_Area_1" localSheetId="9">#REF!</definedName>
    <definedName name="__xlnm.Print_Area_1" localSheetId="5">#REF!</definedName>
    <definedName name="__xlnm.Print_Area_1" localSheetId="10">#REF!</definedName>
    <definedName name="__xlnm.Print_Area_1" localSheetId="13">#REF!</definedName>
    <definedName name="__xlnm.Print_Area_1" localSheetId="4">#REF!</definedName>
    <definedName name="__xlnm.Print_Area_1" localSheetId="2">#REF!</definedName>
    <definedName name="__xlnm.Print_Area_1" localSheetId="0">#REF!</definedName>
    <definedName name="__xlnm.Print_Area_1" localSheetId="11">#REF!</definedName>
    <definedName name="__xlnm.Print_Area_1" localSheetId="6">#REF!</definedName>
    <definedName name="__xlnm.Print_Area_1" localSheetId="7">#REF!</definedName>
    <definedName name="__xlnm.Print_Area_1" localSheetId="1">#REF!</definedName>
    <definedName name="__xlnm.Print_Area_1" localSheetId="3">#REF!</definedName>
    <definedName name="__xlnm.Print_Area_1">#REF!</definedName>
    <definedName name="__xlnm.Print_Titles" localSheetId="12">cns!$1:$3</definedName>
    <definedName name="__xlnm.Print_Titles" localSheetId="8">DEA!$1:$3</definedName>
    <definedName name="__xlnm.Print_Titles" localSheetId="14">dokumentacija!$1:$3</definedName>
    <definedName name="__xlnm.Print_Titles" localSheetId="9">'električno ogrevanje'!$1:$3</definedName>
    <definedName name="__xlnm.Print_Titles" localSheetId="5">'instalacijski mat.'!$1:$3</definedName>
    <definedName name="__xlnm.Print_Titles" localSheetId="10">ODT!$1:$3</definedName>
    <definedName name="__xlnm.Print_Titles" localSheetId="13">pomožna!$1:$3</definedName>
    <definedName name="__xlnm.Print_Titles" localSheetId="4">razdelilniki!$1:$3</definedName>
    <definedName name="__xlnm.Print_Titles" localSheetId="2">razsvetljava!$1:$3</definedName>
    <definedName name="__xlnm.Print_Titles" localSheetId="0">rekapitulacija!$1:$2</definedName>
    <definedName name="__xlnm.Print_Titles" localSheetId="11">SONČNA!$1:$3</definedName>
    <definedName name="__xlnm.Print_Titles" localSheetId="6">STRELOVOD!$1:$3</definedName>
    <definedName name="__xlnm.Print_Titles" localSheetId="7">UPS!$1:$3</definedName>
    <definedName name="__xlnm.Print_Titles" localSheetId="1">uvod!$1:$2</definedName>
    <definedName name="__xlnm.Print_Titles" localSheetId="3">'varnostna razs'!$1:$3</definedName>
    <definedName name="__xlnm.Print_Titles">#REF!</definedName>
    <definedName name="__xlnm.Print_Titles_1" localSheetId="12">#REF!</definedName>
    <definedName name="__xlnm.Print_Titles_1" localSheetId="8">#REF!</definedName>
    <definedName name="__xlnm.Print_Titles_1" localSheetId="14">#REF!</definedName>
    <definedName name="__xlnm.Print_Titles_1" localSheetId="9">#REF!</definedName>
    <definedName name="__xlnm.Print_Titles_1" localSheetId="5">#REF!</definedName>
    <definedName name="__xlnm.Print_Titles_1" localSheetId="10">#REF!</definedName>
    <definedName name="__xlnm.Print_Titles_1" localSheetId="13">#REF!</definedName>
    <definedName name="__xlnm.Print_Titles_1" localSheetId="4">#REF!</definedName>
    <definedName name="__xlnm.Print_Titles_1" localSheetId="2">#REF!</definedName>
    <definedName name="__xlnm.Print_Titles_1" localSheetId="0">#REF!</definedName>
    <definedName name="__xlnm.Print_Titles_1" localSheetId="11">#REF!</definedName>
    <definedName name="__xlnm.Print_Titles_1" localSheetId="6">#REF!</definedName>
    <definedName name="__xlnm.Print_Titles_1" localSheetId="7">#REF!</definedName>
    <definedName name="__xlnm.Print_Titles_1" localSheetId="1">#REF!</definedName>
    <definedName name="__xlnm.Print_Titles_1" localSheetId="3">#REF!</definedName>
    <definedName name="__xlnm.Print_Titles_1">#REF!</definedName>
    <definedName name="fff" localSheetId="9">#REF!</definedName>
    <definedName name="fff" localSheetId="10">#REF!</definedName>
    <definedName name="fff" localSheetId="11">#REF!</definedName>
    <definedName name="fff" localSheetId="6">#REF!</definedName>
    <definedName name="fff">#REF!</definedName>
    <definedName name="_xlnm.Print_Area" localSheetId="12">cns!$A$1:$L$95</definedName>
    <definedName name="_xlnm.Print_Area" localSheetId="8">DEA!$A$1:$L$224</definedName>
    <definedName name="_xlnm.Print_Area" localSheetId="14">dokumentacija!$A$1:$L$14</definedName>
    <definedName name="_xlnm.Print_Area" localSheetId="9">'električno ogrevanje'!$A$1:$L$65</definedName>
    <definedName name="_xlnm.Print_Area" localSheetId="5">'instalacijski mat.'!$A$1:$L$402</definedName>
    <definedName name="_xlnm.Print_Area" localSheetId="10">ODT!$A$1:$L$94</definedName>
    <definedName name="_xlnm.Print_Area" localSheetId="13">pomožna!$A$1:$L$26</definedName>
    <definedName name="_xlnm.Print_Area" localSheetId="4">razdelilniki!$A$1:$L$1335</definedName>
    <definedName name="_xlnm.Print_Area" localSheetId="2">razsvetljava!$A$1:$L$243</definedName>
    <definedName name="_xlnm.Print_Area" localSheetId="0">rekapitulacija!$A$1:$G$41</definedName>
    <definedName name="_xlnm.Print_Area" localSheetId="11">SONČNA!$A$1:$L$80</definedName>
    <definedName name="_xlnm.Print_Area" localSheetId="6">STRELOVOD!$A$1:$L$76</definedName>
    <definedName name="_xlnm.Print_Area" localSheetId="7">UPS!$A$1:$L$77</definedName>
    <definedName name="_xlnm.Print_Area" localSheetId="1">uvod!$A$1:$F$85</definedName>
    <definedName name="_xlnm.Print_Area" localSheetId="3">'varnostna razs'!$A$1:$L$134</definedName>
    <definedName name="_xlnm.Print_Titles" localSheetId="12">cns!$1:$3</definedName>
    <definedName name="_xlnm.Print_Titles" localSheetId="8">DEA!$1:$3</definedName>
    <definedName name="_xlnm.Print_Titles" localSheetId="14">dokumentacija!$1:$3</definedName>
    <definedName name="_xlnm.Print_Titles" localSheetId="9">'električno ogrevanje'!$1:$3</definedName>
    <definedName name="_xlnm.Print_Titles" localSheetId="5">'instalacijski mat.'!$1:$3</definedName>
    <definedName name="_xlnm.Print_Titles" localSheetId="10">ODT!$1:$3</definedName>
    <definedName name="_xlnm.Print_Titles" localSheetId="13">pomožna!$1:$3</definedName>
    <definedName name="_xlnm.Print_Titles" localSheetId="4">razdelilniki!$1:$3</definedName>
    <definedName name="_xlnm.Print_Titles" localSheetId="2">razsvetljava!$1:$3</definedName>
    <definedName name="_xlnm.Print_Titles" localSheetId="0">rekapitulacija!$1:$2</definedName>
    <definedName name="_xlnm.Print_Titles" localSheetId="11">SONČNA!$1:$3</definedName>
    <definedName name="_xlnm.Print_Titles" localSheetId="6">STRELOVOD!$1:$3</definedName>
    <definedName name="_xlnm.Print_Titles" localSheetId="7">UPS!$1:$3</definedName>
    <definedName name="_xlnm.Print_Titles" localSheetId="1">uvod!$1:$2</definedName>
    <definedName name="_xlnm.Print_Titles" localSheetId="3">'varnostna razs'!$1:$3</definedName>
    <definedName name="X" localSheetId="12">#REF!</definedName>
    <definedName name="X" localSheetId="8">#REF!</definedName>
    <definedName name="X" localSheetId="14">#REF!</definedName>
    <definedName name="X" localSheetId="9">#REF!</definedName>
    <definedName name="X" localSheetId="5">#REF!</definedName>
    <definedName name="X" localSheetId="10">#REF!</definedName>
    <definedName name="X" localSheetId="13">#REF!</definedName>
    <definedName name="X" localSheetId="4">#REF!</definedName>
    <definedName name="X" localSheetId="2">#REF!</definedName>
    <definedName name="X" localSheetId="11">#REF!</definedName>
    <definedName name="X" localSheetId="6">#REF!</definedName>
    <definedName name="X" localSheetId="7">#REF!</definedName>
    <definedName name="X" localSheetId="1">#REF!</definedName>
    <definedName name="X" localSheetId="3">#REF!</definedName>
    <definedName name="X">#REF!</definedName>
  </definedNames>
  <calcPr calcId="191029"/>
</workbook>
</file>

<file path=xl/calcChain.xml><?xml version="1.0" encoding="utf-8"?>
<calcChain xmlns="http://schemas.openxmlformats.org/spreadsheetml/2006/main">
  <c r="E107" i="39" l="1"/>
  <c r="G107" i="39"/>
  <c r="L49" i="46"/>
  <c r="J241" i="39" l="1"/>
  <c r="J240" i="39"/>
  <c r="J239" i="39"/>
  <c r="J238" i="39"/>
  <c r="J237" i="39"/>
  <c r="J21" i="48"/>
  <c r="J18" i="48"/>
  <c r="J60" i="46"/>
  <c r="J10" i="43"/>
  <c r="J8" i="43"/>
  <c r="J6" i="43"/>
  <c r="J23" i="42"/>
  <c r="J21" i="42"/>
  <c r="J19" i="42"/>
  <c r="J16" i="42"/>
  <c r="J14" i="42"/>
  <c r="J12" i="42"/>
  <c r="J10" i="42"/>
  <c r="J8" i="42"/>
  <c r="J6" i="42"/>
  <c r="J91" i="41"/>
  <c r="J89" i="41"/>
  <c r="J85" i="41"/>
  <c r="J82" i="41"/>
  <c r="J80" i="41"/>
  <c r="L80" i="41" s="1"/>
  <c r="J78" i="41"/>
  <c r="L78" i="41" s="1"/>
  <c r="J77" i="41"/>
  <c r="J76" i="41"/>
  <c r="L76" i="41" s="1"/>
  <c r="J75" i="41"/>
  <c r="L75" i="41" s="1"/>
  <c r="J74" i="41"/>
  <c r="J73" i="41"/>
  <c r="J72" i="41"/>
  <c r="J71" i="41"/>
  <c r="J70" i="41"/>
  <c r="J69" i="41"/>
  <c r="J68" i="41"/>
  <c r="J67" i="41"/>
  <c r="J66" i="41"/>
  <c r="J65" i="41"/>
  <c r="J64" i="41"/>
  <c r="J63" i="41"/>
  <c r="J62" i="41"/>
  <c r="J61" i="41"/>
  <c r="J60" i="41"/>
  <c r="J59" i="41"/>
  <c r="J58" i="41"/>
  <c r="J57" i="41"/>
  <c r="J56" i="41"/>
  <c r="J50" i="41"/>
  <c r="J48" i="41"/>
  <c r="I80" i="41"/>
  <c r="I78" i="41"/>
  <c r="I76" i="41"/>
  <c r="I75" i="41"/>
  <c r="G80" i="41"/>
  <c r="G78" i="41"/>
  <c r="G76" i="41"/>
  <c r="G75" i="41"/>
  <c r="E80" i="41"/>
  <c r="E78" i="41"/>
  <c r="E76" i="41"/>
  <c r="E75" i="41"/>
  <c r="J46" i="41"/>
  <c r="J29" i="41"/>
  <c r="J27" i="41"/>
  <c r="J26" i="41"/>
  <c r="J25" i="41"/>
  <c r="J74" i="48"/>
  <c r="J61" i="48"/>
  <c r="J59" i="48"/>
  <c r="J50" i="48"/>
  <c r="J48" i="48"/>
  <c r="J47" i="48"/>
  <c r="J43" i="48"/>
  <c r="J36" i="48"/>
  <c r="J29" i="48"/>
  <c r="J26" i="48"/>
  <c r="I29" i="48"/>
  <c r="G29" i="48"/>
  <c r="E29" i="48"/>
  <c r="J23" i="48"/>
  <c r="J89" i="47"/>
  <c r="J87" i="47"/>
  <c r="J85" i="47"/>
  <c r="J81" i="47"/>
  <c r="J78" i="47"/>
  <c r="J75" i="47"/>
  <c r="J74" i="47"/>
  <c r="J73" i="47"/>
  <c r="J72" i="47"/>
  <c r="J71" i="47"/>
  <c r="J67" i="47"/>
  <c r="J64" i="47"/>
  <c r="J60" i="47"/>
  <c r="J59" i="47"/>
  <c r="J55" i="47"/>
  <c r="J53" i="46"/>
  <c r="J58" i="46"/>
  <c r="J54" i="46"/>
  <c r="J35" i="46"/>
  <c r="J33" i="46"/>
  <c r="J31" i="46"/>
  <c r="J29" i="46"/>
  <c r="J27" i="46" l="1"/>
  <c r="J25" i="46"/>
  <c r="J21" i="46"/>
  <c r="J18" i="46"/>
  <c r="J13" i="46"/>
  <c r="J12" i="46"/>
  <c r="J11" i="46"/>
  <c r="J216" i="45" l="1"/>
  <c r="J218" i="45"/>
  <c r="J199" i="45"/>
  <c r="J196" i="45"/>
  <c r="J191" i="45"/>
  <c r="J189" i="45"/>
  <c r="J188" i="45"/>
  <c r="J187" i="45"/>
  <c r="J186" i="45"/>
  <c r="J185" i="45"/>
  <c r="J181" i="45"/>
  <c r="J172" i="45"/>
  <c r="J89" i="45"/>
  <c r="J88" i="45"/>
  <c r="J84" i="45"/>
  <c r="J83" i="45"/>
  <c r="J79" i="45"/>
  <c r="I79" i="45"/>
  <c r="G79" i="45"/>
  <c r="E79" i="45"/>
  <c r="J68" i="45"/>
  <c r="J73" i="40"/>
  <c r="J71" i="40"/>
  <c r="J39" i="40"/>
  <c r="J70" i="49"/>
  <c r="J68" i="49"/>
  <c r="J66" i="49"/>
  <c r="J64" i="49"/>
  <c r="J61" i="49"/>
  <c r="J59" i="49"/>
  <c r="J55" i="49"/>
  <c r="J54" i="49"/>
  <c r="J50" i="49"/>
  <c r="J48" i="49"/>
  <c r="J46" i="49"/>
  <c r="J44" i="49"/>
  <c r="J42" i="49"/>
  <c r="J39" i="49"/>
  <c r="J37" i="49"/>
  <c r="J35" i="49"/>
  <c r="J32" i="49"/>
  <c r="J30" i="49"/>
  <c r="J28" i="49"/>
  <c r="J26" i="49"/>
  <c r="J25" i="49"/>
  <c r="J24" i="49"/>
  <c r="J23" i="49"/>
  <c r="J22" i="49"/>
  <c r="J21" i="49"/>
  <c r="J18" i="49"/>
  <c r="J15" i="49"/>
  <c r="J12" i="49"/>
  <c r="J9" i="49"/>
  <c r="J395" i="39"/>
  <c r="J393" i="39"/>
  <c r="J391" i="39"/>
  <c r="J389" i="39"/>
  <c r="J361" i="39"/>
  <c r="J359" i="39"/>
  <c r="J357" i="39"/>
  <c r="J355" i="39"/>
  <c r="J354" i="39"/>
  <c r="J353" i="39"/>
  <c r="J352" i="39"/>
  <c r="J351" i="39"/>
  <c r="J350" i="39"/>
  <c r="J347" i="39"/>
  <c r="J344" i="39"/>
  <c r="J342" i="39"/>
  <c r="J341" i="39"/>
  <c r="J338" i="39"/>
  <c r="J336" i="39"/>
  <c r="J335" i="39"/>
  <c r="J334" i="39"/>
  <c r="J333" i="39"/>
  <c r="J329" i="39"/>
  <c r="J328" i="39"/>
  <c r="J327" i="39"/>
  <c r="J326" i="39"/>
  <c r="J325" i="39"/>
  <c r="J324" i="39"/>
  <c r="J323" i="39"/>
  <c r="J319" i="39"/>
  <c r="J317" i="39"/>
  <c r="J316" i="39"/>
  <c r="J313" i="39"/>
  <c r="J311" i="39"/>
  <c r="J308" i="39"/>
  <c r="J305" i="39"/>
  <c r="J304" i="39"/>
  <c r="J303" i="39"/>
  <c r="J302" i="39"/>
  <c r="J297" i="39"/>
  <c r="J295" i="39"/>
  <c r="J293" i="39"/>
  <c r="J291" i="39"/>
  <c r="J289" i="39"/>
  <c r="J287" i="39"/>
  <c r="J285" i="39"/>
  <c r="J283" i="39"/>
  <c r="J281" i="39"/>
  <c r="J279" i="39"/>
  <c r="J277" i="39"/>
  <c r="J276" i="39"/>
  <c r="J273" i="39"/>
  <c r="J272" i="39"/>
  <c r="J269" i="39"/>
  <c r="J268" i="39"/>
  <c r="J267" i="39"/>
  <c r="J264" i="39"/>
  <c r="J263" i="39"/>
  <c r="J259" i="39"/>
  <c r="J258" i="39"/>
  <c r="J254" i="39"/>
  <c r="J253" i="39"/>
  <c r="J252" i="39"/>
  <c r="J248" i="39"/>
  <c r="J232" i="39"/>
  <c r="J231" i="39"/>
  <c r="J230" i="39"/>
  <c r="J229" i="39"/>
  <c r="J228" i="39"/>
  <c r="J223" i="39"/>
  <c r="J222" i="39"/>
  <c r="J221" i="39"/>
  <c r="J220" i="39"/>
  <c r="J219" i="39"/>
  <c r="J218" i="39"/>
  <c r="J217" i="39"/>
  <c r="J213" i="39"/>
  <c r="J212" i="39"/>
  <c r="J211" i="39"/>
  <c r="J210" i="39"/>
  <c r="J209" i="39"/>
  <c r="J204" i="39"/>
  <c r="J203" i="39"/>
  <c r="J198" i="39"/>
  <c r="J195" i="39"/>
  <c r="J192" i="39"/>
  <c r="J189" i="39"/>
  <c r="J187" i="39"/>
  <c r="J174" i="39"/>
  <c r="J173" i="39"/>
  <c r="J172" i="39"/>
  <c r="J171" i="39"/>
  <c r="J170" i="39"/>
  <c r="J169" i="39"/>
  <c r="J168" i="39"/>
  <c r="J167" i="39"/>
  <c r="J160" i="39"/>
  <c r="J159" i="39"/>
  <c r="J158" i="39"/>
  <c r="J157" i="39"/>
  <c r="J156" i="39"/>
  <c r="J155" i="39"/>
  <c r="J154" i="39"/>
  <c r="J153" i="39"/>
  <c r="J152" i="39"/>
  <c r="J151" i="39"/>
  <c r="J150" i="39"/>
  <c r="J149" i="39"/>
  <c r="J148" i="39"/>
  <c r="J147" i="39"/>
  <c r="J146" i="39"/>
  <c r="J145" i="39"/>
  <c r="J144" i="39"/>
  <c r="J139" i="39"/>
  <c r="J138" i="39"/>
  <c r="J134" i="39"/>
  <c r="J130" i="39"/>
  <c r="J127" i="39"/>
  <c r="J126" i="39"/>
  <c r="J125" i="39"/>
  <c r="J121" i="39"/>
  <c r="J120" i="39"/>
  <c r="J119" i="39"/>
  <c r="J118" i="39"/>
  <c r="J117" i="39"/>
  <c r="J116" i="39"/>
  <c r="J115" i="39"/>
  <c r="J111" i="39"/>
  <c r="J110" i="39"/>
  <c r="J106" i="39"/>
  <c r="J105" i="39"/>
  <c r="J104" i="39"/>
  <c r="J103" i="39"/>
  <c r="J102" i="39"/>
  <c r="J101" i="39"/>
  <c r="J100" i="39"/>
  <c r="J99" i="39"/>
  <c r="J95" i="39"/>
  <c r="J94" i="39"/>
  <c r="J91" i="39"/>
  <c r="J88" i="39"/>
  <c r="J87" i="39"/>
  <c r="J83" i="39"/>
  <c r="J82" i="39"/>
  <c r="J81" i="39"/>
  <c r="J80" i="39"/>
  <c r="J79" i="39"/>
  <c r="J78" i="39"/>
  <c r="J77" i="39"/>
  <c r="J76" i="39"/>
  <c r="J75" i="39"/>
  <c r="J71" i="39"/>
  <c r="J70" i="39"/>
  <c r="J69" i="39"/>
  <c r="J68" i="39"/>
  <c r="J67" i="39"/>
  <c r="J66" i="39"/>
  <c r="J65" i="39"/>
  <c r="J64" i="39"/>
  <c r="J60" i="39"/>
  <c r="J59" i="39"/>
  <c r="J58" i="39"/>
  <c r="J57" i="39"/>
  <c r="J56" i="39"/>
  <c r="J55" i="39"/>
  <c r="J54" i="39"/>
  <c r="J53" i="39"/>
  <c r="J49" i="39"/>
  <c r="J48" i="39"/>
  <c r="J47" i="39"/>
  <c r="J46" i="39"/>
  <c r="J45" i="39"/>
  <c r="J44" i="39"/>
  <c r="J43" i="39"/>
  <c r="J42" i="39"/>
  <c r="J41" i="39"/>
  <c r="J40" i="39"/>
  <c r="J39" i="39"/>
  <c r="J38" i="39"/>
  <c r="J37" i="39"/>
  <c r="J33" i="39"/>
  <c r="J32" i="39"/>
  <c r="J31" i="39"/>
  <c r="J28" i="39"/>
  <c r="J27" i="39"/>
  <c r="J26" i="39"/>
  <c r="J25" i="39"/>
  <c r="J24" i="39"/>
  <c r="J23" i="39"/>
  <c r="J22" i="39"/>
  <c r="J21" i="39"/>
  <c r="J20" i="39"/>
  <c r="J19" i="39"/>
  <c r="J18" i="39"/>
  <c r="J17" i="39"/>
  <c r="J16" i="39"/>
  <c r="J15" i="39"/>
  <c r="J14" i="39"/>
  <c r="J13" i="39"/>
  <c r="J12" i="39"/>
  <c r="J11" i="39"/>
  <c r="J1333" i="38"/>
  <c r="J1322" i="38"/>
  <c r="J1318" i="38"/>
  <c r="J1314" i="38"/>
  <c r="J1311" i="38"/>
  <c r="J1289" i="38"/>
  <c r="J1229" i="38"/>
  <c r="J1133" i="38"/>
  <c r="J1073" i="38"/>
  <c r="J1019" i="38"/>
  <c r="J926" i="38"/>
  <c r="J908" i="38"/>
  <c r="J890" i="38"/>
  <c r="J872" i="38"/>
  <c r="J854" i="38" l="1"/>
  <c r="J836" i="38"/>
  <c r="J818" i="38"/>
  <c r="J799" i="38"/>
  <c r="J781" i="38"/>
  <c r="J725" i="38"/>
  <c r="J703" i="38"/>
  <c r="J684" i="38"/>
  <c r="J635" i="38"/>
  <c r="J601" i="38"/>
  <c r="J583" i="38"/>
  <c r="J556" i="38"/>
  <c r="J529" i="38"/>
  <c r="J507" i="38"/>
  <c r="J482" i="38"/>
  <c r="J451" i="38"/>
  <c r="J432" i="38"/>
  <c r="J404" i="38"/>
  <c r="J375" i="38"/>
  <c r="J351" i="38"/>
  <c r="J324" i="38"/>
  <c r="J294" i="38"/>
  <c r="J268" i="38"/>
  <c r="J241" i="38"/>
  <c r="J229" i="38"/>
  <c r="J203" i="38"/>
  <c r="J175" i="38"/>
  <c r="J144" i="38"/>
  <c r="J116" i="38"/>
  <c r="J85" i="38"/>
  <c r="J58" i="38"/>
  <c r="J114" i="37"/>
  <c r="J124" i="37"/>
  <c r="J120" i="37"/>
  <c r="J119" i="37"/>
  <c r="J112" i="37"/>
  <c r="J108" i="37"/>
  <c r="J104" i="37"/>
  <c r="J100" i="37"/>
  <c r="J96" i="37"/>
  <c r="J92" i="37"/>
  <c r="J88" i="37"/>
  <c r="J84" i="37"/>
  <c r="J80" i="37"/>
  <c r="J75" i="37"/>
  <c r="J70" i="37"/>
  <c r="J65" i="37"/>
  <c r="J60" i="37"/>
  <c r="J55" i="37"/>
  <c r="J50" i="37"/>
  <c r="J45" i="37"/>
  <c r="J41" i="37"/>
  <c r="J36" i="37"/>
  <c r="J236" i="36" l="1"/>
  <c r="J234" i="36"/>
  <c r="J231" i="36"/>
  <c r="J226" i="36"/>
  <c r="J220" i="36"/>
  <c r="J216" i="36"/>
  <c r="J211" i="36"/>
  <c r="J210" i="36"/>
  <c r="J209" i="36"/>
  <c r="J204" i="36"/>
  <c r="J199" i="36"/>
  <c r="J194" i="36"/>
  <c r="J189" i="36"/>
  <c r="J184" i="36"/>
  <c r="J183" i="36"/>
  <c r="J178" i="36"/>
  <c r="J173" i="36"/>
  <c r="J168" i="36"/>
  <c r="J163" i="36"/>
  <c r="J158" i="36"/>
  <c r="J157" i="36"/>
  <c r="J152" i="36"/>
  <c r="J147" i="36"/>
  <c r="J146" i="36"/>
  <c r="J145" i="36"/>
  <c r="J144" i="36"/>
  <c r="J143" i="36"/>
  <c r="J142" i="36"/>
  <c r="J141" i="36"/>
  <c r="J136" i="36"/>
  <c r="J135" i="36"/>
  <c r="J134" i="36"/>
  <c r="J133" i="36"/>
  <c r="J132" i="36"/>
  <c r="J127" i="36"/>
  <c r="J122" i="36"/>
  <c r="J121" i="36"/>
  <c r="J120" i="36"/>
  <c r="J119" i="36"/>
  <c r="J118" i="36"/>
  <c r="J117" i="36"/>
  <c r="J116" i="36"/>
  <c r="J115" i="36"/>
  <c r="J114" i="36"/>
  <c r="J113" i="36"/>
  <c r="J108" i="36"/>
  <c r="J103" i="36"/>
  <c r="J102" i="36"/>
  <c r="J101" i="36"/>
  <c r="J100" i="36"/>
  <c r="J99" i="36"/>
  <c r="J98" i="36"/>
  <c r="J97" i="36"/>
  <c r="J96" i="36"/>
  <c r="J91" i="36"/>
  <c r="J87" i="36"/>
  <c r="J86" i="36"/>
  <c r="J85" i="36"/>
  <c r="J81" i="36"/>
  <c r="J77" i="36"/>
  <c r="J76" i="36"/>
  <c r="J75" i="36"/>
  <c r="J74" i="36"/>
  <c r="J69" i="36"/>
  <c r="J68" i="36"/>
  <c r="J67" i="36"/>
  <c r="J66" i="36"/>
  <c r="J65" i="36"/>
  <c r="J64" i="36"/>
  <c r="J59" i="36"/>
  <c r="J58" i="36"/>
  <c r="J57" i="36"/>
  <c r="J56" i="36"/>
  <c r="J55" i="36"/>
  <c r="J51" i="36"/>
  <c r="J50" i="36"/>
  <c r="J45" i="36"/>
  <c r="J44" i="36"/>
  <c r="J43" i="36"/>
  <c r="J42" i="36"/>
  <c r="J41" i="36"/>
  <c r="J40" i="36"/>
  <c r="J39" i="36"/>
  <c r="J35" i="36"/>
  <c r="J34" i="36"/>
  <c r="J33" i="36"/>
  <c r="J1303" i="38" l="1"/>
  <c r="J1305" i="38"/>
  <c r="J1304" i="38"/>
  <c r="J1308" i="38"/>
  <c r="J1299" i="38" l="1"/>
  <c r="J1298" i="38"/>
  <c r="J1300" i="38" l="1"/>
  <c r="J1295" i="38" l="1"/>
  <c r="J1296" i="38"/>
  <c r="J1307" i="38"/>
  <c r="J1306" i="38"/>
  <c r="J1301" i="38"/>
  <c r="J1302" i="38"/>
  <c r="J1297" i="38"/>
  <c r="J1293" i="38"/>
  <c r="K1311" i="38" l="1"/>
  <c r="L1311" i="38" l="1"/>
  <c r="E1311" i="38"/>
  <c r="I1311" i="38"/>
  <c r="G1311" i="38"/>
  <c r="G361" i="39" l="1"/>
  <c r="L361" i="39"/>
  <c r="I361" i="39"/>
  <c r="E361" i="39"/>
  <c r="G132" i="36" l="1"/>
  <c r="E132" i="36"/>
  <c r="I132" i="36"/>
  <c r="L132" i="36"/>
  <c r="I147" i="36" l="1"/>
  <c r="G147" i="36"/>
  <c r="L147" i="36"/>
  <c r="E147" i="36"/>
  <c r="G136" i="36"/>
  <c r="E136" i="36"/>
  <c r="I136" i="36"/>
  <c r="L136" i="36"/>
  <c r="E133" i="36"/>
  <c r="I133" i="36"/>
  <c r="G133" i="36"/>
  <c r="L133" i="36"/>
  <c r="L23" i="49" l="1"/>
  <c r="I23" i="49"/>
  <c r="E23" i="49"/>
  <c r="G23" i="49"/>
  <c r="G22" i="49"/>
  <c r="L22" i="49"/>
  <c r="I22" i="49"/>
  <c r="E22" i="49"/>
  <c r="G21" i="49"/>
  <c r="L21" i="49"/>
  <c r="I21" i="49"/>
  <c r="E21" i="49"/>
  <c r="L19" i="42" l="1"/>
  <c r="I19" i="42"/>
  <c r="E19" i="42"/>
  <c r="G19" i="42"/>
  <c r="G281" i="39" l="1"/>
  <c r="I281" i="39"/>
  <c r="E281" i="39"/>
  <c r="L281" i="39"/>
  <c r="J258" i="38"/>
  <c r="L55" i="49" l="1"/>
  <c r="I55" i="49"/>
  <c r="E55" i="49"/>
  <c r="G55" i="49"/>
  <c r="G31" i="39" l="1"/>
  <c r="E31" i="39"/>
  <c r="I31" i="39"/>
  <c r="L31" i="39"/>
  <c r="L29" i="48"/>
  <c r="I48" i="48" l="1"/>
  <c r="G48" i="48"/>
  <c r="E48" i="48"/>
  <c r="I47" i="48"/>
  <c r="G47" i="48"/>
  <c r="E47" i="48"/>
  <c r="L47" i="48"/>
  <c r="L48" i="48"/>
  <c r="K68" i="49"/>
  <c r="K46" i="49"/>
  <c r="K1322" i="38"/>
  <c r="K1318" i="38"/>
  <c r="K1314" i="38"/>
  <c r="K1289" i="38"/>
  <c r="K1229" i="38"/>
  <c r="K1133" i="38"/>
  <c r="K1073" i="38"/>
  <c r="K1019" i="38"/>
  <c r="K241" i="38"/>
  <c r="G14" i="42" l="1"/>
  <c r="L14" i="42"/>
  <c r="I14" i="42"/>
  <c r="E14" i="42"/>
  <c r="G23" i="42"/>
  <c r="I23" i="42"/>
  <c r="E23" i="42"/>
  <c r="G12" i="46"/>
  <c r="I12" i="46"/>
  <c r="E12" i="46"/>
  <c r="G21" i="46"/>
  <c r="I21" i="46"/>
  <c r="E21" i="46"/>
  <c r="I31" i="46"/>
  <c r="G31" i="46"/>
  <c r="E31" i="46"/>
  <c r="G60" i="46"/>
  <c r="E60" i="46"/>
  <c r="I60" i="46"/>
  <c r="I13" i="46"/>
  <c r="E13" i="46"/>
  <c r="G13" i="46"/>
  <c r="I25" i="46"/>
  <c r="E25" i="46"/>
  <c r="G25" i="46"/>
  <c r="I33" i="46"/>
  <c r="G33" i="46"/>
  <c r="E33" i="46"/>
  <c r="E27" i="46"/>
  <c r="G27" i="46"/>
  <c r="I27" i="46"/>
  <c r="I35" i="46"/>
  <c r="G35" i="46"/>
  <c r="E35" i="46"/>
  <c r="I11" i="46"/>
  <c r="E11" i="46"/>
  <c r="G11" i="46"/>
  <c r="E18" i="46"/>
  <c r="G18" i="46"/>
  <c r="I18" i="46"/>
  <c r="E29" i="46"/>
  <c r="I29" i="46"/>
  <c r="G29" i="46"/>
  <c r="I58" i="46"/>
  <c r="G58" i="46"/>
  <c r="E58" i="46"/>
  <c r="E84" i="45"/>
  <c r="I84" i="45"/>
  <c r="G84" i="45"/>
  <c r="E181" i="45"/>
  <c r="I181" i="45"/>
  <c r="G181" i="45"/>
  <c r="I188" i="45"/>
  <c r="E188" i="45"/>
  <c r="G188" i="45"/>
  <c r="I199" i="45"/>
  <c r="E199" i="45"/>
  <c r="G199" i="45"/>
  <c r="I88" i="45"/>
  <c r="E88" i="45"/>
  <c r="G88" i="45"/>
  <c r="E185" i="45"/>
  <c r="I185" i="45"/>
  <c r="G185" i="45"/>
  <c r="E189" i="45"/>
  <c r="G189" i="45"/>
  <c r="I189" i="45"/>
  <c r="E216" i="45"/>
  <c r="I216" i="45"/>
  <c r="G216" i="45"/>
  <c r="G68" i="45"/>
  <c r="L68" i="45"/>
  <c r="E68" i="45"/>
  <c r="I68" i="45"/>
  <c r="G89" i="45"/>
  <c r="I89" i="45"/>
  <c r="E89" i="45"/>
  <c r="E186" i="45"/>
  <c r="G186" i="45"/>
  <c r="I186" i="45"/>
  <c r="E191" i="45"/>
  <c r="G191" i="45"/>
  <c r="I191" i="45"/>
  <c r="E218" i="45"/>
  <c r="I218" i="45"/>
  <c r="G218" i="45"/>
  <c r="E83" i="45"/>
  <c r="I83" i="45"/>
  <c r="G83" i="45"/>
  <c r="E172" i="45"/>
  <c r="I172" i="45"/>
  <c r="G172" i="45"/>
  <c r="G187" i="45"/>
  <c r="I187" i="45"/>
  <c r="E187" i="45"/>
  <c r="G196" i="45"/>
  <c r="I196" i="45"/>
  <c r="E196" i="45"/>
  <c r="E71" i="40"/>
  <c r="I71" i="40"/>
  <c r="G71" i="40"/>
  <c r="G73" i="40"/>
  <c r="E73" i="40"/>
  <c r="I73" i="40"/>
  <c r="I39" i="40"/>
  <c r="G39" i="40"/>
  <c r="L39" i="40"/>
  <c r="E39" i="40"/>
  <c r="I9" i="49"/>
  <c r="G9" i="49"/>
  <c r="E9" i="49"/>
  <c r="L24" i="49"/>
  <c r="I24" i="49"/>
  <c r="E24" i="49"/>
  <c r="G24" i="49"/>
  <c r="L30" i="49"/>
  <c r="I30" i="49"/>
  <c r="E30" i="49"/>
  <c r="G30" i="49"/>
  <c r="L37" i="49"/>
  <c r="I37" i="49"/>
  <c r="E37" i="49"/>
  <c r="G37" i="49"/>
  <c r="L46" i="49"/>
  <c r="I46" i="49"/>
  <c r="E46" i="49"/>
  <c r="G46" i="49"/>
  <c r="G59" i="49"/>
  <c r="L59" i="49"/>
  <c r="I59" i="49"/>
  <c r="E59" i="49"/>
  <c r="I68" i="49"/>
  <c r="G68" i="49"/>
  <c r="E68" i="49"/>
  <c r="G12" i="49"/>
  <c r="L12" i="49"/>
  <c r="I12" i="49"/>
  <c r="E12" i="49"/>
  <c r="G25" i="49"/>
  <c r="L25" i="49"/>
  <c r="I25" i="49"/>
  <c r="E25" i="49"/>
  <c r="G32" i="49"/>
  <c r="L32" i="49"/>
  <c r="I32" i="49"/>
  <c r="E32" i="49"/>
  <c r="G39" i="49"/>
  <c r="L39" i="49"/>
  <c r="I39" i="49"/>
  <c r="E39" i="49"/>
  <c r="G48" i="49"/>
  <c r="L48" i="49"/>
  <c r="I48" i="49"/>
  <c r="E48" i="49"/>
  <c r="I61" i="49"/>
  <c r="G61" i="49"/>
  <c r="E61" i="49"/>
  <c r="I70" i="49"/>
  <c r="G70" i="49"/>
  <c r="E70" i="49"/>
  <c r="L15" i="49"/>
  <c r="I15" i="49"/>
  <c r="E15" i="49"/>
  <c r="G15" i="49"/>
  <c r="G26" i="49"/>
  <c r="L26" i="49"/>
  <c r="I26" i="49"/>
  <c r="E26" i="49"/>
  <c r="G42" i="49"/>
  <c r="L42" i="49"/>
  <c r="I42" i="49"/>
  <c r="E42" i="49"/>
  <c r="G50" i="49"/>
  <c r="L50" i="49"/>
  <c r="I50" i="49"/>
  <c r="E50" i="49"/>
  <c r="G64" i="49"/>
  <c r="E64" i="49"/>
  <c r="I64" i="49"/>
  <c r="L18" i="49"/>
  <c r="I18" i="49"/>
  <c r="E18" i="49"/>
  <c r="G18" i="49"/>
  <c r="L28" i="49"/>
  <c r="I28" i="49"/>
  <c r="E28" i="49"/>
  <c r="G28" i="49"/>
  <c r="L35" i="49"/>
  <c r="I35" i="49"/>
  <c r="E35" i="49"/>
  <c r="G35" i="49"/>
  <c r="L44" i="49"/>
  <c r="I44" i="49"/>
  <c r="E44" i="49"/>
  <c r="G44" i="49"/>
  <c r="L54" i="49"/>
  <c r="I54" i="49"/>
  <c r="E54" i="49"/>
  <c r="G54" i="49"/>
  <c r="E66" i="49"/>
  <c r="I66" i="49"/>
  <c r="G66" i="49"/>
  <c r="G8" i="43"/>
  <c r="I8" i="43"/>
  <c r="E8" i="43"/>
  <c r="I10" i="43"/>
  <c r="E10" i="43"/>
  <c r="G10" i="43"/>
  <c r="G6" i="43"/>
  <c r="E6" i="43"/>
  <c r="I6" i="43"/>
  <c r="I29" i="41"/>
  <c r="E29" i="41"/>
  <c r="G29" i="41"/>
  <c r="I56" i="41"/>
  <c r="G56" i="41"/>
  <c r="E56" i="41"/>
  <c r="L56" i="41"/>
  <c r="I60" i="41"/>
  <c r="E60" i="41"/>
  <c r="G60" i="41"/>
  <c r="L60" i="41"/>
  <c r="I64" i="41"/>
  <c r="G64" i="41"/>
  <c r="L64" i="41"/>
  <c r="E64" i="41"/>
  <c r="I68" i="41"/>
  <c r="G68" i="41"/>
  <c r="L68" i="41"/>
  <c r="E68" i="41"/>
  <c r="I72" i="41"/>
  <c r="G72" i="41"/>
  <c r="L72" i="41"/>
  <c r="E72" i="41"/>
  <c r="I82" i="41"/>
  <c r="G82" i="41"/>
  <c r="E82" i="41"/>
  <c r="L82" i="41"/>
  <c r="E25" i="41"/>
  <c r="I25" i="41"/>
  <c r="G25" i="41"/>
  <c r="E46" i="41"/>
  <c r="I46" i="41"/>
  <c r="G46" i="41"/>
  <c r="L46" i="41"/>
  <c r="G57" i="41"/>
  <c r="E57" i="41"/>
  <c r="I57" i="41"/>
  <c r="L57" i="41"/>
  <c r="G61" i="41"/>
  <c r="E61" i="41"/>
  <c r="I61" i="41"/>
  <c r="L61" i="41"/>
  <c r="G65" i="41"/>
  <c r="E65" i="41"/>
  <c r="I65" i="41"/>
  <c r="L65" i="41"/>
  <c r="G69" i="41"/>
  <c r="E69" i="41"/>
  <c r="I69" i="41"/>
  <c r="L69" i="41"/>
  <c r="G73" i="41"/>
  <c r="E73" i="41"/>
  <c r="I73" i="41"/>
  <c r="L73" i="41"/>
  <c r="G85" i="41"/>
  <c r="E85" i="41"/>
  <c r="I85" i="41"/>
  <c r="L85" i="41"/>
  <c r="E26" i="41"/>
  <c r="G26" i="41"/>
  <c r="I26" i="41"/>
  <c r="E48" i="41"/>
  <c r="I48" i="41"/>
  <c r="G48" i="41"/>
  <c r="L48" i="41"/>
  <c r="E58" i="41"/>
  <c r="I58" i="41"/>
  <c r="G58" i="41"/>
  <c r="L58" i="41"/>
  <c r="E62" i="41"/>
  <c r="I62" i="41"/>
  <c r="G62" i="41"/>
  <c r="L62" i="41"/>
  <c r="E66" i="41"/>
  <c r="I66" i="41"/>
  <c r="G66" i="41"/>
  <c r="L66" i="41"/>
  <c r="E70" i="41"/>
  <c r="I70" i="41"/>
  <c r="G70" i="41"/>
  <c r="L70" i="41"/>
  <c r="E74" i="41"/>
  <c r="I74" i="41"/>
  <c r="G74" i="41"/>
  <c r="L74" i="41"/>
  <c r="E89" i="41"/>
  <c r="I89" i="41"/>
  <c r="G89" i="41"/>
  <c r="G27" i="41"/>
  <c r="I27" i="41"/>
  <c r="E27" i="41"/>
  <c r="I50" i="41"/>
  <c r="G50" i="41"/>
  <c r="E50" i="41"/>
  <c r="L50" i="41"/>
  <c r="I59" i="41"/>
  <c r="G59" i="41"/>
  <c r="E59" i="41"/>
  <c r="L59" i="41"/>
  <c r="I63" i="41"/>
  <c r="G63" i="41"/>
  <c r="E63" i="41"/>
  <c r="L63" i="41"/>
  <c r="I67" i="41"/>
  <c r="G67" i="41"/>
  <c r="E67" i="41"/>
  <c r="L67" i="41"/>
  <c r="I71" i="41"/>
  <c r="G71" i="41"/>
  <c r="E71" i="41"/>
  <c r="L71" i="41"/>
  <c r="G77" i="41"/>
  <c r="E77" i="41"/>
  <c r="I77" i="41"/>
  <c r="L77" i="41"/>
  <c r="G91" i="41"/>
  <c r="E91" i="41"/>
  <c r="I91" i="41"/>
  <c r="G21" i="48"/>
  <c r="I21" i="48"/>
  <c r="E21" i="48"/>
  <c r="I43" i="48"/>
  <c r="G43" i="48"/>
  <c r="E43" i="48"/>
  <c r="I74" i="48"/>
  <c r="G74" i="48"/>
  <c r="E74" i="48"/>
  <c r="I23" i="48"/>
  <c r="G23" i="48"/>
  <c r="E23" i="48"/>
  <c r="G50" i="48"/>
  <c r="E50" i="48"/>
  <c r="I50" i="48"/>
  <c r="I26" i="48"/>
  <c r="G26" i="48"/>
  <c r="E26" i="48"/>
  <c r="E59" i="48"/>
  <c r="I59" i="48"/>
  <c r="G59" i="48"/>
  <c r="G18" i="48"/>
  <c r="I18" i="48"/>
  <c r="E18" i="48"/>
  <c r="I36" i="48"/>
  <c r="G36" i="48"/>
  <c r="E36" i="48"/>
  <c r="I61" i="48"/>
  <c r="G61" i="48"/>
  <c r="E61" i="48"/>
  <c r="E59" i="47"/>
  <c r="I59" i="47"/>
  <c r="G59" i="47"/>
  <c r="E71" i="47"/>
  <c r="I71" i="47"/>
  <c r="G71" i="47"/>
  <c r="E75" i="47"/>
  <c r="I75" i="47"/>
  <c r="G75" i="47"/>
  <c r="I87" i="47"/>
  <c r="G87" i="47"/>
  <c r="E87" i="47"/>
  <c r="L87" i="47"/>
  <c r="I60" i="47"/>
  <c r="G60" i="47"/>
  <c r="E60" i="47"/>
  <c r="I72" i="47"/>
  <c r="G72" i="47"/>
  <c r="E72" i="47"/>
  <c r="I78" i="47"/>
  <c r="G78" i="47"/>
  <c r="E78" i="47"/>
  <c r="I89" i="47"/>
  <c r="G89" i="47"/>
  <c r="E89" i="47"/>
  <c r="L89" i="47"/>
  <c r="I64" i="47"/>
  <c r="G64" i="47"/>
  <c r="E64" i="47"/>
  <c r="I73" i="47"/>
  <c r="G73" i="47"/>
  <c r="E73" i="47"/>
  <c r="L73" i="47"/>
  <c r="I81" i="47"/>
  <c r="G81" i="47"/>
  <c r="E81" i="47"/>
  <c r="L81" i="47"/>
  <c r="G67" i="47"/>
  <c r="E67" i="47"/>
  <c r="I67" i="47"/>
  <c r="G74" i="47"/>
  <c r="L74" i="47"/>
  <c r="E74" i="47"/>
  <c r="I74" i="47"/>
  <c r="I85" i="47"/>
  <c r="G85" i="47"/>
  <c r="E85" i="47"/>
  <c r="L85" i="47"/>
  <c r="E22" i="39"/>
  <c r="I22" i="39"/>
  <c r="G22" i="39"/>
  <c r="L22" i="39"/>
  <c r="E18" i="39"/>
  <c r="I18" i="39"/>
  <c r="G18" i="39"/>
  <c r="L18" i="39"/>
  <c r="E14" i="39"/>
  <c r="I14" i="39"/>
  <c r="G14" i="39"/>
  <c r="L14" i="39"/>
  <c r="G38" i="39"/>
  <c r="E38" i="39"/>
  <c r="I38" i="39"/>
  <c r="L38" i="39"/>
  <c r="I45" i="39"/>
  <c r="G45" i="39"/>
  <c r="E45" i="39"/>
  <c r="L45" i="39"/>
  <c r="E54" i="39"/>
  <c r="G54" i="39"/>
  <c r="I54" i="39"/>
  <c r="L54" i="39"/>
  <c r="E58" i="39"/>
  <c r="G58" i="39"/>
  <c r="I58" i="39"/>
  <c r="L58" i="39"/>
  <c r="I71" i="39"/>
  <c r="E71" i="39"/>
  <c r="G71" i="39"/>
  <c r="L71" i="39"/>
  <c r="I67" i="39"/>
  <c r="E67" i="39"/>
  <c r="G67" i="39"/>
  <c r="L67" i="39"/>
  <c r="I76" i="39"/>
  <c r="G76" i="39"/>
  <c r="E76" i="39"/>
  <c r="I80" i="39"/>
  <c r="G80" i="39"/>
  <c r="E80" i="39"/>
  <c r="I87" i="39"/>
  <c r="G87" i="39"/>
  <c r="E87" i="39"/>
  <c r="L87" i="39"/>
  <c r="E95" i="39"/>
  <c r="I95" i="39"/>
  <c r="G95" i="39"/>
  <c r="E125" i="39"/>
  <c r="G125" i="39"/>
  <c r="I125" i="39"/>
  <c r="L125" i="39"/>
  <c r="G160" i="39"/>
  <c r="I160" i="39"/>
  <c r="E160" i="39"/>
  <c r="L160" i="39"/>
  <c r="G156" i="39"/>
  <c r="I156" i="39"/>
  <c r="E156" i="39"/>
  <c r="L156" i="39"/>
  <c r="G152" i="39"/>
  <c r="I152" i="39"/>
  <c r="E152" i="39"/>
  <c r="L152" i="39"/>
  <c r="G148" i="39"/>
  <c r="I148" i="39"/>
  <c r="E148" i="39"/>
  <c r="L148" i="39"/>
  <c r="G144" i="39"/>
  <c r="I144" i="39"/>
  <c r="E144" i="39"/>
  <c r="L144" i="39"/>
  <c r="I171" i="39"/>
  <c r="G171" i="39"/>
  <c r="E171" i="39"/>
  <c r="L171" i="39"/>
  <c r="I167" i="39"/>
  <c r="G167" i="39"/>
  <c r="E167" i="39"/>
  <c r="L167" i="39"/>
  <c r="G198" i="39"/>
  <c r="E198" i="39"/>
  <c r="I198" i="39"/>
  <c r="L198" i="39"/>
  <c r="G210" i="39"/>
  <c r="E210" i="39"/>
  <c r="I210" i="39"/>
  <c r="L210" i="39"/>
  <c r="I217" i="39"/>
  <c r="G217" i="39"/>
  <c r="E217" i="39"/>
  <c r="L217" i="39"/>
  <c r="I220" i="39"/>
  <c r="G220" i="39"/>
  <c r="E220" i="39"/>
  <c r="L220" i="39"/>
  <c r="I229" i="39"/>
  <c r="G229" i="39"/>
  <c r="E229" i="39"/>
  <c r="L229" i="39"/>
  <c r="I237" i="39"/>
  <c r="G237" i="39"/>
  <c r="L237" i="39"/>
  <c r="E237" i="39"/>
  <c r="E241" i="39"/>
  <c r="G241" i="39"/>
  <c r="I241" i="39"/>
  <c r="L241" i="39"/>
  <c r="I253" i="39"/>
  <c r="E253" i="39"/>
  <c r="G253" i="39"/>
  <c r="L253" i="39"/>
  <c r="E272" i="39"/>
  <c r="G272" i="39"/>
  <c r="I272" i="39"/>
  <c r="L272" i="39"/>
  <c r="G264" i="39"/>
  <c r="E264" i="39"/>
  <c r="I264" i="39"/>
  <c r="L264" i="39"/>
  <c r="E279" i="39"/>
  <c r="G279" i="39"/>
  <c r="I279" i="39"/>
  <c r="L279" i="39"/>
  <c r="I295" i="39"/>
  <c r="E295" i="39"/>
  <c r="G295" i="39"/>
  <c r="L295" i="39"/>
  <c r="I287" i="39"/>
  <c r="E287" i="39"/>
  <c r="G287" i="39"/>
  <c r="L287" i="39"/>
  <c r="G313" i="39"/>
  <c r="E313" i="39"/>
  <c r="I313" i="39"/>
  <c r="L313" i="39"/>
  <c r="G304" i="39"/>
  <c r="E304" i="39"/>
  <c r="I304" i="39"/>
  <c r="L304" i="39"/>
  <c r="E324" i="39"/>
  <c r="I324" i="39"/>
  <c r="G324" i="39"/>
  <c r="L324" i="39"/>
  <c r="E328" i="39"/>
  <c r="I328" i="39"/>
  <c r="G328" i="39"/>
  <c r="L328" i="39"/>
  <c r="E335" i="39"/>
  <c r="G335" i="39"/>
  <c r="I335" i="39"/>
  <c r="L335" i="39"/>
  <c r="E341" i="39"/>
  <c r="G341" i="39"/>
  <c r="I341" i="39"/>
  <c r="L341" i="39"/>
  <c r="E354" i="39"/>
  <c r="G354" i="39"/>
  <c r="I354" i="39"/>
  <c r="L354" i="39"/>
  <c r="E350" i="39"/>
  <c r="G350" i="39"/>
  <c r="I350" i="39"/>
  <c r="L350" i="39"/>
  <c r="E391" i="39"/>
  <c r="G391" i="39"/>
  <c r="I391" i="39"/>
  <c r="I11" i="39"/>
  <c r="G11" i="39"/>
  <c r="E11" i="39"/>
  <c r="L11" i="39"/>
  <c r="G21" i="39"/>
  <c r="E21" i="39"/>
  <c r="I21" i="39"/>
  <c r="L21" i="39"/>
  <c r="G17" i="39"/>
  <c r="E17" i="39"/>
  <c r="I17" i="39"/>
  <c r="L17" i="39"/>
  <c r="G13" i="39"/>
  <c r="E13" i="39"/>
  <c r="I13" i="39"/>
  <c r="L13" i="39"/>
  <c r="E39" i="39"/>
  <c r="I39" i="39"/>
  <c r="G39" i="39"/>
  <c r="L39" i="39"/>
  <c r="I48" i="39"/>
  <c r="G48" i="39"/>
  <c r="E48" i="39"/>
  <c r="L48" i="39"/>
  <c r="G55" i="39"/>
  <c r="I55" i="39"/>
  <c r="E55" i="39"/>
  <c r="L55" i="39"/>
  <c r="G59" i="39"/>
  <c r="I59" i="39"/>
  <c r="E59" i="39"/>
  <c r="L59" i="39"/>
  <c r="G70" i="39"/>
  <c r="I70" i="39"/>
  <c r="E70" i="39"/>
  <c r="L70" i="39"/>
  <c r="G66" i="39"/>
  <c r="I66" i="39"/>
  <c r="E66" i="39"/>
  <c r="L66" i="39"/>
  <c r="I77" i="39"/>
  <c r="G77" i="39"/>
  <c r="E77" i="39"/>
  <c r="I81" i="39"/>
  <c r="G81" i="39"/>
  <c r="E81" i="39"/>
  <c r="I88" i="39"/>
  <c r="G88" i="39"/>
  <c r="E88" i="39"/>
  <c r="L88" i="39"/>
  <c r="I121" i="39"/>
  <c r="E121" i="39"/>
  <c r="G121" i="39"/>
  <c r="L121" i="39"/>
  <c r="I130" i="39"/>
  <c r="E130" i="39"/>
  <c r="G130" i="39"/>
  <c r="L130" i="39"/>
  <c r="G159" i="39"/>
  <c r="I159" i="39"/>
  <c r="E159" i="39"/>
  <c r="L159" i="39"/>
  <c r="G155" i="39"/>
  <c r="I155" i="39"/>
  <c r="E155" i="39"/>
  <c r="L155" i="39"/>
  <c r="G151" i="39"/>
  <c r="I151" i="39"/>
  <c r="E151" i="39"/>
  <c r="L151" i="39"/>
  <c r="G147" i="39"/>
  <c r="I147" i="39"/>
  <c r="E147" i="39"/>
  <c r="L147" i="39"/>
  <c r="I174" i="39"/>
  <c r="G174" i="39"/>
  <c r="E174" i="39"/>
  <c r="L174" i="39"/>
  <c r="I170" i="39"/>
  <c r="G170" i="39"/>
  <c r="E170" i="39"/>
  <c r="L170" i="39"/>
  <c r="G189" i="39"/>
  <c r="I189" i="39"/>
  <c r="L189" i="39"/>
  <c r="E189" i="39"/>
  <c r="E203" i="39"/>
  <c r="I203" i="39"/>
  <c r="G203" i="39"/>
  <c r="L203" i="39"/>
  <c r="E211" i="39"/>
  <c r="I211" i="39"/>
  <c r="G211" i="39"/>
  <c r="L211" i="39"/>
  <c r="I223" i="39"/>
  <c r="G223" i="39"/>
  <c r="E223" i="39"/>
  <c r="L223" i="39"/>
  <c r="I219" i="39"/>
  <c r="G219" i="39"/>
  <c r="E219" i="39"/>
  <c r="L219" i="39"/>
  <c r="I230" i="39"/>
  <c r="G230" i="39"/>
  <c r="E230" i="39"/>
  <c r="L230" i="39"/>
  <c r="E238" i="39"/>
  <c r="G238" i="39"/>
  <c r="I238" i="39"/>
  <c r="L238" i="39"/>
  <c r="G248" i="39"/>
  <c r="E248" i="39"/>
  <c r="I248" i="39"/>
  <c r="I259" i="39"/>
  <c r="G259" i="39"/>
  <c r="E259" i="39"/>
  <c r="L259" i="39"/>
  <c r="E269" i="39"/>
  <c r="G269" i="39"/>
  <c r="I269" i="39"/>
  <c r="L269" i="39"/>
  <c r="G263" i="39"/>
  <c r="E263" i="39"/>
  <c r="I263" i="39"/>
  <c r="L263" i="39"/>
  <c r="E277" i="39"/>
  <c r="G277" i="39"/>
  <c r="I277" i="39"/>
  <c r="L277" i="39"/>
  <c r="G293" i="39"/>
  <c r="I293" i="39"/>
  <c r="E293" i="39"/>
  <c r="L293" i="39"/>
  <c r="I319" i="39"/>
  <c r="G319" i="39"/>
  <c r="E319" i="39"/>
  <c r="L319" i="39"/>
  <c r="I311" i="39"/>
  <c r="G311" i="39"/>
  <c r="E311" i="39"/>
  <c r="L311" i="39"/>
  <c r="I303" i="39"/>
  <c r="G303" i="39"/>
  <c r="E303" i="39"/>
  <c r="L303" i="39"/>
  <c r="I325" i="39"/>
  <c r="G325" i="39"/>
  <c r="E325" i="39"/>
  <c r="L325" i="39"/>
  <c r="I329" i="39"/>
  <c r="G329" i="39"/>
  <c r="E329" i="39"/>
  <c r="L329" i="39"/>
  <c r="G336" i="39"/>
  <c r="I336" i="39"/>
  <c r="E336" i="39"/>
  <c r="L336" i="39"/>
  <c r="G344" i="39"/>
  <c r="I344" i="39"/>
  <c r="E344" i="39"/>
  <c r="L344" i="39"/>
  <c r="I353" i="39"/>
  <c r="E353" i="39"/>
  <c r="G353" i="39"/>
  <c r="L353" i="39"/>
  <c r="I359" i="39"/>
  <c r="E359" i="39"/>
  <c r="G359" i="39"/>
  <c r="L359" i="39"/>
  <c r="E393" i="39"/>
  <c r="G393" i="39"/>
  <c r="I393" i="39"/>
  <c r="E26" i="39"/>
  <c r="I26" i="39"/>
  <c r="G26" i="39"/>
  <c r="L26" i="39"/>
  <c r="I20" i="39"/>
  <c r="G20" i="39"/>
  <c r="E20" i="39"/>
  <c r="L20" i="39"/>
  <c r="I16" i="39"/>
  <c r="G16" i="39"/>
  <c r="E16" i="39"/>
  <c r="L16" i="39"/>
  <c r="I12" i="39"/>
  <c r="G12" i="39"/>
  <c r="E12" i="39"/>
  <c r="L12" i="39"/>
  <c r="I41" i="39"/>
  <c r="G41" i="39"/>
  <c r="E41" i="39"/>
  <c r="L41" i="39"/>
  <c r="I49" i="39"/>
  <c r="G49" i="39"/>
  <c r="L49" i="39"/>
  <c r="E49" i="39"/>
  <c r="I56" i="39"/>
  <c r="E56" i="39"/>
  <c r="G56" i="39"/>
  <c r="L56" i="39"/>
  <c r="I60" i="39"/>
  <c r="E60" i="39"/>
  <c r="G60" i="39"/>
  <c r="L60" i="39"/>
  <c r="E69" i="39"/>
  <c r="G69" i="39"/>
  <c r="I69" i="39"/>
  <c r="L69" i="39"/>
  <c r="E65" i="39"/>
  <c r="G65" i="39"/>
  <c r="I65" i="39"/>
  <c r="L65" i="39"/>
  <c r="I78" i="39"/>
  <c r="G78" i="39"/>
  <c r="E78" i="39"/>
  <c r="I82" i="39"/>
  <c r="G82" i="39"/>
  <c r="E82" i="39"/>
  <c r="I91" i="39"/>
  <c r="G91" i="39"/>
  <c r="E91" i="39"/>
  <c r="L91" i="39"/>
  <c r="G120" i="39"/>
  <c r="I120" i="39"/>
  <c r="E120" i="39"/>
  <c r="L120" i="39"/>
  <c r="E134" i="39"/>
  <c r="L134" i="39"/>
  <c r="G134" i="39"/>
  <c r="I134" i="39"/>
  <c r="I158" i="39"/>
  <c r="E158" i="39"/>
  <c r="G158" i="39"/>
  <c r="L158" i="39"/>
  <c r="I154" i="39"/>
  <c r="E154" i="39"/>
  <c r="G154" i="39"/>
  <c r="L154" i="39"/>
  <c r="I150" i="39"/>
  <c r="E150" i="39"/>
  <c r="G150" i="39"/>
  <c r="L150" i="39"/>
  <c r="I146" i="39"/>
  <c r="E146" i="39"/>
  <c r="G146" i="39"/>
  <c r="L146" i="39"/>
  <c r="I173" i="39"/>
  <c r="G173" i="39"/>
  <c r="E173" i="39"/>
  <c r="L173" i="39"/>
  <c r="I169" i="39"/>
  <c r="G169" i="39"/>
  <c r="E169" i="39"/>
  <c r="L169" i="39"/>
  <c r="I192" i="39"/>
  <c r="L192" i="39"/>
  <c r="E192" i="39"/>
  <c r="G192" i="39"/>
  <c r="I204" i="39"/>
  <c r="G204" i="39"/>
  <c r="E204" i="39"/>
  <c r="L204" i="39"/>
  <c r="I212" i="39"/>
  <c r="G212" i="39"/>
  <c r="E212" i="39"/>
  <c r="L212" i="39"/>
  <c r="I222" i="39"/>
  <c r="G222" i="39"/>
  <c r="E222" i="39"/>
  <c r="L222" i="39"/>
  <c r="I218" i="39"/>
  <c r="G218" i="39"/>
  <c r="E218" i="39"/>
  <c r="L218" i="39"/>
  <c r="I231" i="39"/>
  <c r="G231" i="39"/>
  <c r="E231" i="39"/>
  <c r="L231" i="39"/>
  <c r="E239" i="39"/>
  <c r="G239" i="39"/>
  <c r="I239" i="39"/>
  <c r="L239" i="39"/>
  <c r="G252" i="39"/>
  <c r="E252" i="39"/>
  <c r="I252" i="39"/>
  <c r="I258" i="39"/>
  <c r="G258" i="39"/>
  <c r="E258" i="39"/>
  <c r="L258" i="39"/>
  <c r="I268" i="39"/>
  <c r="E268" i="39"/>
  <c r="G268" i="39"/>
  <c r="L268" i="39"/>
  <c r="E285" i="39"/>
  <c r="G285" i="39"/>
  <c r="I285" i="39"/>
  <c r="L285" i="39"/>
  <c r="I276" i="39"/>
  <c r="E276" i="39"/>
  <c r="G276" i="39"/>
  <c r="L276" i="39"/>
  <c r="G291" i="39"/>
  <c r="I291" i="39"/>
  <c r="E291" i="39"/>
  <c r="L291" i="39"/>
  <c r="I317" i="39"/>
  <c r="G317" i="39"/>
  <c r="E317" i="39"/>
  <c r="L317" i="39"/>
  <c r="I308" i="39"/>
  <c r="G308" i="39"/>
  <c r="E308" i="39"/>
  <c r="L308" i="39"/>
  <c r="I302" i="39"/>
  <c r="G302" i="39"/>
  <c r="E302" i="39"/>
  <c r="L302" i="39"/>
  <c r="I326" i="39"/>
  <c r="G326" i="39"/>
  <c r="E326" i="39"/>
  <c r="L326" i="39"/>
  <c r="I333" i="39"/>
  <c r="E333" i="39"/>
  <c r="G333" i="39"/>
  <c r="L333" i="39"/>
  <c r="I338" i="39"/>
  <c r="E338" i="39"/>
  <c r="G338" i="39"/>
  <c r="L338" i="39"/>
  <c r="I347" i="39"/>
  <c r="E347" i="39"/>
  <c r="G347" i="39"/>
  <c r="L347" i="39"/>
  <c r="G352" i="39"/>
  <c r="I352" i="39"/>
  <c r="E352" i="39"/>
  <c r="L352" i="39"/>
  <c r="I357" i="39"/>
  <c r="G357" i="39"/>
  <c r="E357" i="39"/>
  <c r="L357" i="39"/>
  <c r="G395" i="39"/>
  <c r="I395" i="39"/>
  <c r="E395" i="39"/>
  <c r="I23" i="39"/>
  <c r="G23" i="39"/>
  <c r="E23" i="39"/>
  <c r="L23" i="39"/>
  <c r="I19" i="39"/>
  <c r="G19" i="39"/>
  <c r="E19" i="39"/>
  <c r="L19" i="39"/>
  <c r="I15" i="39"/>
  <c r="G15" i="39"/>
  <c r="E15" i="39"/>
  <c r="L15" i="39"/>
  <c r="I37" i="39"/>
  <c r="G37" i="39"/>
  <c r="E37" i="39"/>
  <c r="L37" i="39"/>
  <c r="G42" i="39"/>
  <c r="E42" i="39"/>
  <c r="I42" i="39"/>
  <c r="L42" i="39"/>
  <c r="G53" i="39"/>
  <c r="E53" i="39"/>
  <c r="I53" i="39"/>
  <c r="L53" i="39"/>
  <c r="E57" i="39"/>
  <c r="G57" i="39"/>
  <c r="I57" i="39"/>
  <c r="L57" i="39"/>
  <c r="E64" i="39"/>
  <c r="G64" i="39"/>
  <c r="I64" i="39"/>
  <c r="L64" i="39"/>
  <c r="E68" i="39"/>
  <c r="G68" i="39"/>
  <c r="I68" i="39"/>
  <c r="L68" i="39"/>
  <c r="I75" i="39"/>
  <c r="G75" i="39"/>
  <c r="E75" i="39"/>
  <c r="I79" i="39"/>
  <c r="G79" i="39"/>
  <c r="E79" i="39"/>
  <c r="I83" i="39"/>
  <c r="G83" i="39"/>
  <c r="E83" i="39"/>
  <c r="I94" i="39"/>
  <c r="G94" i="39"/>
  <c r="E94" i="39"/>
  <c r="G127" i="39"/>
  <c r="I127" i="39"/>
  <c r="E127" i="39"/>
  <c r="L127" i="39"/>
  <c r="I161" i="39"/>
  <c r="E161" i="39"/>
  <c r="I157" i="39"/>
  <c r="E157" i="39"/>
  <c r="G157" i="39"/>
  <c r="L157" i="39"/>
  <c r="I153" i="39"/>
  <c r="E153" i="39"/>
  <c r="G153" i="39"/>
  <c r="L153" i="39"/>
  <c r="I149" i="39"/>
  <c r="E149" i="39"/>
  <c r="G149" i="39"/>
  <c r="L149" i="39"/>
  <c r="I145" i="39"/>
  <c r="E145" i="39"/>
  <c r="G145" i="39"/>
  <c r="L145" i="39"/>
  <c r="I172" i="39"/>
  <c r="G172" i="39"/>
  <c r="E172" i="39"/>
  <c r="L172" i="39"/>
  <c r="I168" i="39"/>
  <c r="G168" i="39"/>
  <c r="E168" i="39"/>
  <c r="L168" i="39"/>
  <c r="I195" i="39"/>
  <c r="G195" i="39"/>
  <c r="E195" i="39"/>
  <c r="L195" i="39"/>
  <c r="I209" i="39"/>
  <c r="G209" i="39"/>
  <c r="E209" i="39"/>
  <c r="L209" i="39"/>
  <c r="I213" i="39"/>
  <c r="G213" i="39"/>
  <c r="E213" i="39"/>
  <c r="L213" i="39"/>
  <c r="I221" i="39"/>
  <c r="G221" i="39"/>
  <c r="E221" i="39"/>
  <c r="L221" i="39"/>
  <c r="I228" i="39"/>
  <c r="G228" i="39"/>
  <c r="E228" i="39"/>
  <c r="L228" i="39"/>
  <c r="I232" i="39"/>
  <c r="G232" i="39"/>
  <c r="E232" i="39"/>
  <c r="L232" i="39"/>
  <c r="E240" i="39"/>
  <c r="G240" i="39"/>
  <c r="I240" i="39"/>
  <c r="L240" i="39"/>
  <c r="I254" i="39"/>
  <c r="E254" i="39"/>
  <c r="G254" i="39"/>
  <c r="L254" i="39"/>
  <c r="G273" i="39"/>
  <c r="I273" i="39"/>
  <c r="E273" i="39"/>
  <c r="L273" i="39"/>
  <c r="G267" i="39"/>
  <c r="I267" i="39"/>
  <c r="E267" i="39"/>
  <c r="I283" i="39"/>
  <c r="E283" i="39"/>
  <c r="G283" i="39"/>
  <c r="L283" i="39"/>
  <c r="I297" i="39"/>
  <c r="E297" i="39"/>
  <c r="G297" i="39"/>
  <c r="L297" i="39"/>
  <c r="I289" i="39"/>
  <c r="E289" i="39"/>
  <c r="G289" i="39"/>
  <c r="L289" i="39"/>
  <c r="E316" i="39"/>
  <c r="I316" i="39"/>
  <c r="G316" i="39"/>
  <c r="L316" i="39"/>
  <c r="E305" i="39"/>
  <c r="I305" i="39"/>
  <c r="G305" i="39"/>
  <c r="L305" i="39"/>
  <c r="G323" i="39"/>
  <c r="E323" i="39"/>
  <c r="I323" i="39"/>
  <c r="L323" i="39"/>
  <c r="G327" i="39"/>
  <c r="E327" i="39"/>
  <c r="I327" i="39"/>
  <c r="L327" i="39"/>
  <c r="E334" i="39"/>
  <c r="G334" i="39"/>
  <c r="I334" i="39"/>
  <c r="L334" i="39"/>
  <c r="E342" i="39"/>
  <c r="G342" i="39"/>
  <c r="I342" i="39"/>
  <c r="L342" i="39"/>
  <c r="E355" i="39"/>
  <c r="G355" i="39"/>
  <c r="I355" i="39"/>
  <c r="L355" i="39"/>
  <c r="E351" i="39"/>
  <c r="G351" i="39"/>
  <c r="I351" i="39"/>
  <c r="L351" i="39"/>
  <c r="E389" i="39"/>
  <c r="I389" i="39"/>
  <c r="G389" i="39"/>
  <c r="I1133" i="38"/>
  <c r="G1133" i="38"/>
  <c r="E1133" i="38"/>
  <c r="L1133" i="38"/>
  <c r="L1318" i="38"/>
  <c r="E1318" i="38"/>
  <c r="I1318" i="38"/>
  <c r="G1318" i="38"/>
  <c r="E241" i="38"/>
  <c r="I241" i="38"/>
  <c r="G241" i="38"/>
  <c r="L241" i="38"/>
  <c r="I1229" i="38"/>
  <c r="G1229" i="38"/>
  <c r="E1229" i="38"/>
  <c r="L1229" i="38"/>
  <c r="I1322" i="38"/>
  <c r="G1322" i="38"/>
  <c r="E1322" i="38"/>
  <c r="G1019" i="38"/>
  <c r="L1019" i="38"/>
  <c r="E1019" i="38"/>
  <c r="I1019" i="38"/>
  <c r="G1289" i="38"/>
  <c r="L1289" i="38"/>
  <c r="E1289" i="38"/>
  <c r="I1289" i="38"/>
  <c r="L1073" i="38"/>
  <c r="E1073" i="38"/>
  <c r="I1073" i="38"/>
  <c r="G1073" i="38"/>
  <c r="E1314" i="38"/>
  <c r="I1314" i="38"/>
  <c r="G1314" i="38"/>
  <c r="E41" i="37"/>
  <c r="G41" i="37"/>
  <c r="I41" i="37"/>
  <c r="L41" i="37"/>
  <c r="I96" i="37"/>
  <c r="G96" i="37"/>
  <c r="E96" i="37"/>
  <c r="L96" i="37"/>
  <c r="G45" i="37"/>
  <c r="L45" i="37"/>
  <c r="I45" i="37"/>
  <c r="G65" i="37"/>
  <c r="L65" i="37"/>
  <c r="I65" i="37"/>
  <c r="E65" i="37"/>
  <c r="G84" i="37"/>
  <c r="L84" i="37"/>
  <c r="E84" i="37"/>
  <c r="I84" i="37"/>
  <c r="G100" i="37"/>
  <c r="I100" i="37"/>
  <c r="E100" i="37"/>
  <c r="L100" i="37"/>
  <c r="G114" i="37"/>
  <c r="E114" i="37"/>
  <c r="I114" i="37"/>
  <c r="L114" i="37"/>
  <c r="E127" i="37"/>
  <c r="G127" i="37"/>
  <c r="I127" i="37"/>
  <c r="E60" i="37"/>
  <c r="G60" i="37"/>
  <c r="I60" i="37"/>
  <c r="L60" i="37"/>
  <c r="E112" i="37"/>
  <c r="G112" i="37"/>
  <c r="I112" i="37"/>
  <c r="L112" i="37"/>
  <c r="I50" i="37"/>
  <c r="E50" i="37"/>
  <c r="G50" i="37"/>
  <c r="L50" i="37"/>
  <c r="G70" i="37"/>
  <c r="L70" i="37"/>
  <c r="I70" i="37"/>
  <c r="E70" i="37"/>
  <c r="I88" i="37"/>
  <c r="E88" i="37"/>
  <c r="G88" i="37"/>
  <c r="L88" i="37"/>
  <c r="I104" i="37"/>
  <c r="G104" i="37"/>
  <c r="E104" i="37"/>
  <c r="L104" i="37"/>
  <c r="I119" i="37"/>
  <c r="G119" i="37"/>
  <c r="E119" i="37"/>
  <c r="L119" i="37"/>
  <c r="E80" i="37"/>
  <c r="G80" i="37"/>
  <c r="I80" i="37"/>
  <c r="L80" i="37"/>
  <c r="G124" i="37"/>
  <c r="E124" i="37"/>
  <c r="I124" i="37"/>
  <c r="L124" i="37"/>
  <c r="E36" i="37"/>
  <c r="I36" i="37"/>
  <c r="G36" i="37"/>
  <c r="L36" i="37"/>
  <c r="I55" i="37"/>
  <c r="E55" i="37"/>
  <c r="G55" i="37"/>
  <c r="L55" i="37"/>
  <c r="I75" i="37"/>
  <c r="E75" i="37"/>
  <c r="G75" i="37"/>
  <c r="L75" i="37"/>
  <c r="I92" i="37"/>
  <c r="G92" i="37"/>
  <c r="E92" i="37"/>
  <c r="L92" i="37"/>
  <c r="G108" i="37"/>
  <c r="E108" i="37"/>
  <c r="I108" i="37"/>
  <c r="L108" i="37"/>
  <c r="I120" i="37"/>
  <c r="G120" i="37"/>
  <c r="E120" i="37"/>
  <c r="L120" i="37"/>
  <c r="I40" i="36"/>
  <c r="E40" i="36"/>
  <c r="G40" i="36"/>
  <c r="L40" i="36"/>
  <c r="I66" i="36"/>
  <c r="E66" i="36"/>
  <c r="G66" i="36"/>
  <c r="L66" i="36"/>
  <c r="I99" i="36"/>
  <c r="G99" i="36"/>
  <c r="E99" i="36"/>
  <c r="L99" i="36"/>
  <c r="I103" i="36"/>
  <c r="G103" i="36"/>
  <c r="E103" i="36"/>
  <c r="L103" i="36"/>
  <c r="I115" i="36"/>
  <c r="L115" i="36"/>
  <c r="E115" i="36"/>
  <c r="G115" i="36"/>
  <c r="I119" i="36"/>
  <c r="L119" i="36"/>
  <c r="E119" i="36"/>
  <c r="G119" i="36"/>
  <c r="I127" i="36"/>
  <c r="G127" i="36"/>
  <c r="E127" i="36"/>
  <c r="L127" i="36"/>
  <c r="I142" i="36"/>
  <c r="G142" i="36"/>
  <c r="E142" i="36"/>
  <c r="L142" i="36"/>
  <c r="I146" i="36"/>
  <c r="G146" i="36"/>
  <c r="E146" i="36"/>
  <c r="L146" i="36"/>
  <c r="I163" i="36"/>
  <c r="G163" i="36"/>
  <c r="L163" i="36"/>
  <c r="E163" i="36"/>
  <c r="I183" i="36"/>
  <c r="G183" i="36"/>
  <c r="E183" i="36"/>
  <c r="L183" i="36"/>
  <c r="I199" i="36"/>
  <c r="G199" i="36"/>
  <c r="E199" i="36"/>
  <c r="L199" i="36"/>
  <c r="G211" i="36"/>
  <c r="L211" i="36"/>
  <c r="I211" i="36"/>
  <c r="E211" i="36"/>
  <c r="I231" i="36"/>
  <c r="G231" i="36"/>
  <c r="L231" i="36"/>
  <c r="E231" i="36"/>
  <c r="I44" i="36"/>
  <c r="E44" i="36"/>
  <c r="G44" i="36"/>
  <c r="L44" i="36"/>
  <c r="I74" i="36"/>
  <c r="G74" i="36"/>
  <c r="E74" i="36"/>
  <c r="L74" i="36"/>
  <c r="G34" i="36"/>
  <c r="E34" i="36"/>
  <c r="I34" i="36"/>
  <c r="L34" i="36"/>
  <c r="I55" i="36"/>
  <c r="G55" i="36"/>
  <c r="E55" i="36"/>
  <c r="L55" i="36"/>
  <c r="I75" i="36"/>
  <c r="G75" i="36"/>
  <c r="E75" i="36"/>
  <c r="L75" i="36"/>
  <c r="G96" i="36"/>
  <c r="E96" i="36"/>
  <c r="I96" i="36"/>
  <c r="L96" i="36"/>
  <c r="E108" i="36"/>
  <c r="G108" i="36"/>
  <c r="I108" i="36"/>
  <c r="L108" i="36"/>
  <c r="E116" i="36"/>
  <c r="G116" i="36"/>
  <c r="I116" i="36"/>
  <c r="L116" i="36"/>
  <c r="E120" i="36"/>
  <c r="G120" i="36"/>
  <c r="I120" i="36"/>
  <c r="L120" i="36"/>
  <c r="I134" i="36"/>
  <c r="G134" i="36"/>
  <c r="E134" i="36"/>
  <c r="L134" i="36"/>
  <c r="I143" i="36"/>
  <c r="G143" i="36"/>
  <c r="L143" i="36"/>
  <c r="E143" i="36"/>
  <c r="G152" i="36"/>
  <c r="E152" i="36"/>
  <c r="I152" i="36"/>
  <c r="L152" i="36"/>
  <c r="G168" i="36"/>
  <c r="E168" i="36"/>
  <c r="I168" i="36"/>
  <c r="L168" i="36"/>
  <c r="I184" i="36"/>
  <c r="G184" i="36"/>
  <c r="E184" i="36"/>
  <c r="L184" i="36"/>
  <c r="I204" i="36"/>
  <c r="G204" i="36"/>
  <c r="E204" i="36"/>
  <c r="L204" i="36"/>
  <c r="I216" i="36"/>
  <c r="E216" i="36"/>
  <c r="G216" i="36"/>
  <c r="L216" i="36"/>
  <c r="G234" i="36"/>
  <c r="E234" i="36"/>
  <c r="I234" i="36"/>
  <c r="L234" i="36"/>
  <c r="G33" i="36"/>
  <c r="E33" i="36"/>
  <c r="I33" i="36"/>
  <c r="L33" i="36"/>
  <c r="I58" i="36"/>
  <c r="G58" i="36"/>
  <c r="E58" i="36"/>
  <c r="L58" i="36"/>
  <c r="I91" i="36"/>
  <c r="G91" i="36"/>
  <c r="E91" i="36"/>
  <c r="L91" i="36"/>
  <c r="I45" i="36"/>
  <c r="G45" i="36"/>
  <c r="E45" i="36"/>
  <c r="L45" i="36"/>
  <c r="G67" i="36"/>
  <c r="I67" i="36"/>
  <c r="E67" i="36"/>
  <c r="L67" i="36"/>
  <c r="I85" i="36"/>
  <c r="G85" i="36"/>
  <c r="E85" i="36"/>
  <c r="L85" i="36"/>
  <c r="I50" i="36"/>
  <c r="E50" i="36"/>
  <c r="G50" i="36"/>
  <c r="L50" i="36"/>
  <c r="G64" i="36"/>
  <c r="I64" i="36"/>
  <c r="E64" i="36"/>
  <c r="L64" i="36"/>
  <c r="I76" i="36"/>
  <c r="G76" i="36"/>
  <c r="E76" i="36"/>
  <c r="L76" i="36"/>
  <c r="I86" i="36"/>
  <c r="G86" i="36"/>
  <c r="E86" i="36"/>
  <c r="L86" i="36"/>
  <c r="E97" i="36"/>
  <c r="I97" i="36"/>
  <c r="G97" i="36"/>
  <c r="L97" i="36"/>
  <c r="E101" i="36"/>
  <c r="I101" i="36"/>
  <c r="G101" i="36"/>
  <c r="L101" i="36"/>
  <c r="E113" i="36"/>
  <c r="G113" i="36"/>
  <c r="I113" i="36"/>
  <c r="L113" i="36"/>
  <c r="E117" i="36"/>
  <c r="G117" i="36"/>
  <c r="I117" i="36"/>
  <c r="L117" i="36"/>
  <c r="E121" i="36"/>
  <c r="G121" i="36"/>
  <c r="I121" i="36"/>
  <c r="L121" i="36"/>
  <c r="I135" i="36"/>
  <c r="G135" i="36"/>
  <c r="L135" i="36"/>
  <c r="E135" i="36"/>
  <c r="G144" i="36"/>
  <c r="E144" i="36"/>
  <c r="I144" i="36"/>
  <c r="L144" i="36"/>
  <c r="E157" i="36"/>
  <c r="I157" i="36"/>
  <c r="G157" i="36"/>
  <c r="L157" i="36"/>
  <c r="I173" i="36"/>
  <c r="G173" i="36"/>
  <c r="E173" i="36"/>
  <c r="L173" i="36"/>
  <c r="I189" i="36"/>
  <c r="G189" i="36"/>
  <c r="E189" i="36"/>
  <c r="L189" i="36"/>
  <c r="I209" i="36"/>
  <c r="E209" i="36"/>
  <c r="G209" i="36"/>
  <c r="L209" i="36"/>
  <c r="I220" i="36"/>
  <c r="E220" i="36"/>
  <c r="G220" i="36"/>
  <c r="L220" i="36"/>
  <c r="G236" i="36"/>
  <c r="E236" i="36"/>
  <c r="I236" i="36"/>
  <c r="L236" i="36"/>
  <c r="I81" i="36"/>
  <c r="G81" i="36"/>
  <c r="E81" i="36"/>
  <c r="L81" i="36"/>
  <c r="G41" i="36"/>
  <c r="I41" i="36"/>
  <c r="E41" i="36"/>
  <c r="L41" i="36"/>
  <c r="I59" i="36"/>
  <c r="G59" i="36"/>
  <c r="E59" i="36"/>
  <c r="L59" i="36"/>
  <c r="G100" i="36"/>
  <c r="E100" i="36"/>
  <c r="I100" i="36"/>
  <c r="L100" i="36"/>
  <c r="G35" i="36"/>
  <c r="E35" i="36"/>
  <c r="I35" i="36"/>
  <c r="L35" i="36"/>
  <c r="G42" i="36"/>
  <c r="I42" i="36"/>
  <c r="E42" i="36"/>
  <c r="L42" i="36"/>
  <c r="G56" i="36"/>
  <c r="E56" i="36"/>
  <c r="I56" i="36"/>
  <c r="L56" i="36"/>
  <c r="G68" i="36"/>
  <c r="I68" i="36"/>
  <c r="E68" i="36"/>
  <c r="L68" i="36"/>
  <c r="I39" i="36"/>
  <c r="E39" i="36"/>
  <c r="G39" i="36"/>
  <c r="L39" i="36"/>
  <c r="I43" i="36"/>
  <c r="E43" i="36"/>
  <c r="G43" i="36"/>
  <c r="L43" i="36"/>
  <c r="E51" i="36"/>
  <c r="G51" i="36"/>
  <c r="I51" i="36"/>
  <c r="L51" i="36"/>
  <c r="E57" i="36"/>
  <c r="I57" i="36"/>
  <c r="G57" i="36"/>
  <c r="L57" i="36"/>
  <c r="I65" i="36"/>
  <c r="E65" i="36"/>
  <c r="G65" i="36"/>
  <c r="L65" i="36"/>
  <c r="I69" i="36"/>
  <c r="E69" i="36"/>
  <c r="G69" i="36"/>
  <c r="L69" i="36"/>
  <c r="I77" i="36"/>
  <c r="G77" i="36"/>
  <c r="E77" i="36"/>
  <c r="L77" i="36"/>
  <c r="I87" i="36"/>
  <c r="G87" i="36"/>
  <c r="E87" i="36"/>
  <c r="L87" i="36"/>
  <c r="I98" i="36"/>
  <c r="G98" i="36"/>
  <c r="E98" i="36"/>
  <c r="L98" i="36"/>
  <c r="I102" i="36"/>
  <c r="G102" i="36"/>
  <c r="E102" i="36"/>
  <c r="L102" i="36"/>
  <c r="G114" i="36"/>
  <c r="I114" i="36"/>
  <c r="E114" i="36"/>
  <c r="L114" i="36"/>
  <c r="G118" i="36"/>
  <c r="I118" i="36"/>
  <c r="E118" i="36"/>
  <c r="L118" i="36"/>
  <c r="G122" i="36"/>
  <c r="I122" i="36"/>
  <c r="E122" i="36"/>
  <c r="L122" i="36"/>
  <c r="E141" i="36"/>
  <c r="I141" i="36"/>
  <c r="G141" i="36"/>
  <c r="L141" i="36"/>
  <c r="E145" i="36"/>
  <c r="I145" i="36"/>
  <c r="G145" i="36"/>
  <c r="L145" i="36"/>
  <c r="I158" i="36"/>
  <c r="G158" i="36"/>
  <c r="L158" i="36"/>
  <c r="E158" i="36"/>
  <c r="I178" i="36"/>
  <c r="G178" i="36"/>
  <c r="E178" i="36"/>
  <c r="L178" i="36"/>
  <c r="I194" i="36"/>
  <c r="G194" i="36"/>
  <c r="E194" i="36"/>
  <c r="L194" i="36"/>
  <c r="G210" i="36"/>
  <c r="L210" i="36"/>
  <c r="I210" i="36"/>
  <c r="E210" i="36"/>
  <c r="G226" i="36"/>
  <c r="L226" i="36"/>
  <c r="I226" i="36"/>
  <c r="E226" i="36"/>
  <c r="J127" i="37"/>
  <c r="G76" i="40" l="1"/>
  <c r="E19" i="35" s="1"/>
  <c r="I76" i="40"/>
  <c r="F19" i="35" s="1"/>
  <c r="E13" i="43"/>
  <c r="D33" i="35" s="1"/>
  <c r="E79" i="48"/>
  <c r="D27" i="35" s="1"/>
  <c r="G13" i="43"/>
  <c r="E33" i="35" s="1"/>
  <c r="E76" i="40"/>
  <c r="D19" i="35" s="1"/>
  <c r="I223" i="45"/>
  <c r="F21" i="35" s="1"/>
  <c r="E223" i="45"/>
  <c r="D21" i="35" s="1"/>
  <c r="G223" i="45"/>
  <c r="E21" i="35" s="1"/>
  <c r="E72" i="49"/>
  <c r="E75" i="49" s="1"/>
  <c r="D17" i="35" s="1"/>
  <c r="G72" i="49"/>
  <c r="G75" i="49" s="1"/>
  <c r="E17" i="35" s="1"/>
  <c r="I72" i="49"/>
  <c r="I75" i="49" s="1"/>
  <c r="F17" i="35" s="1"/>
  <c r="I13" i="43"/>
  <c r="F33" i="35" s="1"/>
  <c r="E94" i="41"/>
  <c r="D29" i="35" s="1"/>
  <c r="G94" i="41"/>
  <c r="E29" i="35" s="1"/>
  <c r="I94" i="41"/>
  <c r="F29" i="35" s="1"/>
  <c r="G79" i="48"/>
  <c r="E27" i="35" s="1"/>
  <c r="I79" i="48"/>
  <c r="F27" i="35" s="1"/>
  <c r="I129" i="37"/>
  <c r="I133" i="37" s="1"/>
  <c r="F11" i="35" s="1"/>
  <c r="E129" i="37"/>
  <c r="G129" i="37"/>
  <c r="G133" i="37" s="1"/>
  <c r="E11" i="35" s="1"/>
  <c r="I238" i="36"/>
  <c r="I242" i="36" s="1"/>
  <c r="F9" i="35" s="1"/>
  <c r="E238" i="36"/>
  <c r="G238" i="36"/>
  <c r="G242" i="36" s="1"/>
  <c r="E9" i="35" s="1"/>
  <c r="L129" i="37" l="1"/>
  <c r="L72" i="49"/>
  <c r="E133" i="37"/>
  <c r="D11" i="35" s="1"/>
  <c r="L238" i="36"/>
  <c r="E242" i="36"/>
  <c r="D9" i="35" s="1"/>
  <c r="J1226" i="38"/>
  <c r="J1158" i="38" l="1"/>
  <c r="J1157" i="38"/>
  <c r="J1045" i="38" l="1"/>
  <c r="J1044" i="38"/>
  <c r="J1043" i="38"/>
  <c r="J1042" i="38"/>
  <c r="J954" i="38"/>
  <c r="J953" i="38"/>
  <c r="J952" i="38"/>
  <c r="J951" i="38"/>
  <c r="J1220" i="38"/>
  <c r="J1219" i="38"/>
  <c r="J1125" i="38" l="1"/>
  <c r="J1124" i="38"/>
  <c r="J1068" i="38"/>
  <c r="J1067" i="38"/>
  <c r="J1280" i="38" l="1"/>
  <c r="J1276" i="38"/>
  <c r="J1272" i="38"/>
  <c r="J1210" i="38"/>
  <c r="J1190" i="38"/>
  <c r="J1186" i="38"/>
  <c r="J1182" i="38"/>
  <c r="J1178" i="38"/>
  <c r="J1154" i="38"/>
  <c r="J1112" i="38"/>
  <c r="J1108" i="38"/>
  <c r="J1094" i="38"/>
  <c r="J1104" i="38"/>
  <c r="J947" i="38"/>
  <c r="J956" i="38"/>
  <c r="J960" i="38"/>
  <c r="J964" i="38"/>
  <c r="J968" i="38"/>
  <c r="J973" i="38"/>
  <c r="J1051" i="38"/>
  <c r="J1055" i="38"/>
  <c r="J1047" i="38"/>
  <c r="J1095" i="38" l="1"/>
  <c r="J1011" i="38" l="1"/>
  <c r="J1010" i="38"/>
  <c r="J987" i="38" l="1"/>
  <c r="L70" i="49" l="1"/>
  <c r="L89" i="45"/>
  <c r="L88" i="45"/>
  <c r="L79" i="45"/>
  <c r="J77" i="45"/>
  <c r="J76" i="45"/>
  <c r="J75" i="45"/>
  <c r="J74" i="45"/>
  <c r="J73" i="45"/>
  <c r="J72" i="45"/>
  <c r="J71" i="45"/>
  <c r="J368" i="38" l="1"/>
  <c r="J222" i="38"/>
  <c r="J163" i="38" l="1"/>
  <c r="E43" i="39" l="1"/>
  <c r="I43" i="39"/>
  <c r="G43" i="39"/>
  <c r="L43" i="39"/>
  <c r="J753" i="38"/>
  <c r="J772" i="38" l="1"/>
  <c r="J766" i="38" l="1"/>
  <c r="J770" i="38"/>
  <c r="J769" i="38"/>
  <c r="J768" i="38"/>
  <c r="J767" i="38"/>
  <c r="J761" i="38" l="1"/>
  <c r="J754" i="38" l="1"/>
  <c r="J751" i="38"/>
  <c r="J746" i="38"/>
  <c r="B781" i="38"/>
  <c r="A781" i="38"/>
  <c r="J780" i="38"/>
  <c r="J779" i="38"/>
  <c r="J778" i="38"/>
  <c r="J777" i="38"/>
  <c r="J776" i="38"/>
  <c r="J775" i="38"/>
  <c r="J763" i="38"/>
  <c r="J762" i="38"/>
  <c r="J760" i="38"/>
  <c r="J758" i="38"/>
  <c r="J757" i="38"/>
  <c r="J756" i="38"/>
  <c r="J755" i="38"/>
  <c r="J752" i="38"/>
  <c r="J750" i="38"/>
  <c r="J748" i="38"/>
  <c r="J744" i="38"/>
  <c r="J743" i="38"/>
  <c r="J742" i="38"/>
  <c r="J741" i="38"/>
  <c r="J740" i="38"/>
  <c r="J739" i="38"/>
  <c r="J738" i="38"/>
  <c r="J737" i="38"/>
  <c r="J736" i="38"/>
  <c r="J734" i="38"/>
  <c r="J732" i="38"/>
  <c r="J729" i="38"/>
  <c r="K781" i="38" l="1"/>
  <c r="G781" i="38" l="1"/>
  <c r="E781" i="38"/>
  <c r="I781" i="38"/>
  <c r="L781" i="38"/>
  <c r="J522" i="38"/>
  <c r="J520" i="38"/>
  <c r="J367" i="38"/>
  <c r="J365" i="38"/>
  <c r="J221" i="38"/>
  <c r="J219" i="38"/>
  <c r="J1202" i="38" l="1"/>
  <c r="L76" i="39" l="1"/>
  <c r="L27" i="46" l="1"/>
  <c r="L25" i="46"/>
  <c r="F41" i="46"/>
  <c r="G12" i="42" l="1"/>
  <c r="L12" i="42"/>
  <c r="I12" i="42"/>
  <c r="E12" i="42"/>
  <c r="I54" i="46" l="1"/>
  <c r="G54" i="46"/>
  <c r="E54" i="46"/>
  <c r="L54" i="46"/>
  <c r="L18" i="46"/>
  <c r="L13" i="46"/>
  <c r="I24" i="39" l="1"/>
  <c r="G24" i="39"/>
  <c r="E24" i="39"/>
  <c r="L24" i="39"/>
  <c r="J1127" i="38" l="1"/>
  <c r="J41" i="40" l="1"/>
  <c r="J70" i="40"/>
  <c r="J67" i="40"/>
  <c r="J60" i="40"/>
  <c r="J14" i="40"/>
  <c r="J33" i="40"/>
  <c r="J38" i="40"/>
  <c r="A71" i="40"/>
  <c r="A39" i="40"/>
  <c r="J1225" i="38" l="1"/>
  <c r="J1192" i="38"/>
  <c r="J1191" i="38"/>
  <c r="J1130" i="38"/>
  <c r="J1129" i="38"/>
  <c r="J1128" i="38"/>
  <c r="J1015" i="38"/>
  <c r="J1016" i="38"/>
  <c r="J1014" i="38"/>
  <c r="J672" i="38" l="1"/>
  <c r="J1274" i="38" l="1"/>
  <c r="J1273" i="38"/>
  <c r="J1288" i="38"/>
  <c r="J1287" i="38"/>
  <c r="J1286" i="38"/>
  <c r="J1285" i="38"/>
  <c r="J1284" i="38"/>
  <c r="J1282" i="38"/>
  <c r="J1281" i="38"/>
  <c r="J1278" i="38"/>
  <c r="J1277" i="38"/>
  <c r="J1270" i="38"/>
  <c r="J1269" i="38"/>
  <c r="J1268" i="38"/>
  <c r="J1267" i="38"/>
  <c r="J1265" i="38"/>
  <c r="J1264" i="38"/>
  <c r="J1263" i="38"/>
  <c r="J1262" i="38"/>
  <c r="J1261" i="38"/>
  <c r="J1260" i="38"/>
  <c r="J1259" i="38"/>
  <c r="J1255" i="38"/>
  <c r="J1254" i="38"/>
  <c r="J1253" i="38"/>
  <c r="J1252" i="38"/>
  <c r="J1251" i="38"/>
  <c r="J1248" i="38"/>
  <c r="J1228" i="38"/>
  <c r="J1227" i="38"/>
  <c r="J1224" i="38"/>
  <c r="J1223" i="38"/>
  <c r="J1222" i="38"/>
  <c r="J1217" i="38"/>
  <c r="J1196" i="38"/>
  <c r="J1195" i="38"/>
  <c r="J1188" i="38"/>
  <c r="J1187" i="38"/>
  <c r="J1184" i="38"/>
  <c r="J1183" i="38"/>
  <c r="J1180" i="38"/>
  <c r="J1179" i="38"/>
  <c r="J1176" i="38"/>
  <c r="J1175" i="38"/>
  <c r="J1174" i="38"/>
  <c r="J1173" i="38"/>
  <c r="J1171" i="38"/>
  <c r="J1170" i="38"/>
  <c r="J1169" i="38"/>
  <c r="J1168" i="38"/>
  <c r="J1167" i="38"/>
  <c r="J1166" i="38"/>
  <c r="J1165" i="38"/>
  <c r="J1161" i="38"/>
  <c r="J1160" i="38"/>
  <c r="J1159" i="38"/>
  <c r="J1156" i="38"/>
  <c r="J1155" i="38"/>
  <c r="J1152" i="38"/>
  <c r="J1122" i="38"/>
  <c r="J1132" i="38"/>
  <c r="J1131" i="38"/>
  <c r="J1126" i="38"/>
  <c r="J1114" i="38"/>
  <c r="J1113" i="38"/>
  <c r="J1106" i="38"/>
  <c r="J1105" i="38"/>
  <c r="J1110" i="38"/>
  <c r="J1109" i="38"/>
  <c r="J1102" i="38"/>
  <c r="J1101" i="38"/>
  <c r="J1100" i="38"/>
  <c r="J1099" i="38"/>
  <c r="J1097" i="38"/>
  <c r="J1096" i="38"/>
  <c r="J1092" i="38"/>
  <c r="J1072" i="38"/>
  <c r="J1071" i="38"/>
  <c r="J1070" i="38"/>
  <c r="J1069" i="38"/>
  <c r="J1065" i="38"/>
  <c r="J1057" i="38"/>
  <c r="J1056" i="38"/>
  <c r="J1053" i="38"/>
  <c r="J1052" i="38"/>
  <c r="J1049" i="38"/>
  <c r="J1048" i="38"/>
  <c r="J1040" i="38"/>
  <c r="J1038" i="38"/>
  <c r="J1017" i="38"/>
  <c r="J1013" i="38"/>
  <c r="J1008" i="38"/>
  <c r="J1000" i="38"/>
  <c r="J992" i="38"/>
  <c r="J985" i="38"/>
  <c r="J986" i="38"/>
  <c r="J983" i="38"/>
  <c r="J975" i="38"/>
  <c r="J974" i="38"/>
  <c r="J971" i="38"/>
  <c r="J970" i="38"/>
  <c r="J969" i="38"/>
  <c r="J966" i="38"/>
  <c r="J965" i="38"/>
  <c r="J962" i="38"/>
  <c r="J961" i="38"/>
  <c r="J958" i="38"/>
  <c r="J957" i="38"/>
  <c r="J949" i="38"/>
  <c r="J948" i="38"/>
  <c r="J945" i="38"/>
  <c r="L391" i="39" l="1"/>
  <c r="L395" i="39"/>
  <c r="L393" i="39"/>
  <c r="L389" i="39"/>
  <c r="F161" i="39" l="1"/>
  <c r="E138" i="39" l="1"/>
  <c r="G138" i="39"/>
  <c r="I138" i="39"/>
  <c r="L138" i="39"/>
  <c r="I99" i="39"/>
  <c r="G99" i="39"/>
  <c r="E99" i="39"/>
  <c r="I101" i="39"/>
  <c r="G101" i="39"/>
  <c r="E101" i="39"/>
  <c r="I110" i="39"/>
  <c r="G110" i="39"/>
  <c r="E110" i="39"/>
  <c r="I103" i="39"/>
  <c r="G103" i="39"/>
  <c r="E103" i="39"/>
  <c r="E102" i="39"/>
  <c r="I102" i="39"/>
  <c r="G102" i="39"/>
  <c r="J161" i="39"/>
  <c r="L161" i="39" s="1"/>
  <c r="G161" i="39"/>
  <c r="E115" i="39"/>
  <c r="G115" i="39"/>
  <c r="I115" i="39"/>
  <c r="L115" i="39"/>
  <c r="G139" i="39"/>
  <c r="I139" i="39"/>
  <c r="E139" i="39"/>
  <c r="L139" i="39"/>
  <c r="I100" i="39"/>
  <c r="G100" i="39"/>
  <c r="E100" i="39"/>
  <c r="E106" i="39"/>
  <c r="I106" i="39"/>
  <c r="G106" i="39"/>
  <c r="I111" i="39"/>
  <c r="G111" i="39"/>
  <c r="E111" i="39"/>
  <c r="I104" i="39"/>
  <c r="G104" i="39"/>
  <c r="E104" i="39"/>
  <c r="I105" i="39"/>
  <c r="G105" i="39"/>
  <c r="E105" i="39"/>
  <c r="E126" i="39"/>
  <c r="G126" i="39"/>
  <c r="I126" i="39"/>
  <c r="L126" i="39"/>
  <c r="L104" i="39"/>
  <c r="L105" i="39"/>
  <c r="L102" i="39"/>
  <c r="L99" i="39"/>
  <c r="L110" i="39"/>
  <c r="L103" i="39"/>
  <c r="L100" i="39"/>
  <c r="L111" i="39"/>
  <c r="L106" i="39"/>
  <c r="L101" i="39"/>
  <c r="L60" i="47" l="1"/>
  <c r="L75" i="47" l="1"/>
  <c r="L72" i="47"/>
  <c r="L71" i="47"/>
  <c r="L78" i="47" l="1"/>
  <c r="L67" i="47"/>
  <c r="L64" i="47"/>
  <c r="L59" i="47"/>
  <c r="J1332" i="38" l="1"/>
  <c r="B1333" i="38"/>
  <c r="A1333" i="38"/>
  <c r="J1331" i="38"/>
  <c r="J1330" i="38"/>
  <c r="J1328" i="38"/>
  <c r="L10" i="42" l="1"/>
  <c r="I10" i="42"/>
  <c r="E10" i="42"/>
  <c r="G10" i="42"/>
  <c r="K1333" i="38" l="1"/>
  <c r="I1333" i="38" l="1"/>
  <c r="G1333" i="38"/>
  <c r="E1333" i="38"/>
  <c r="L1333" i="38"/>
  <c r="L55" i="47" l="1"/>
  <c r="E55" i="47"/>
  <c r="I55" i="47"/>
  <c r="G55" i="47"/>
  <c r="E93" i="47" l="1"/>
  <c r="D25" i="35" s="1"/>
  <c r="G93" i="47"/>
  <c r="E25" i="35" s="1"/>
  <c r="I93" i="47"/>
  <c r="F25" i="35" s="1"/>
  <c r="L74" i="48"/>
  <c r="L59" i="48"/>
  <c r="L61" i="48"/>
  <c r="L50" i="48"/>
  <c r="L36" i="48" l="1"/>
  <c r="L43" i="48"/>
  <c r="L18" i="48"/>
  <c r="L21" i="48"/>
  <c r="L26" i="48"/>
  <c r="L23" i="48"/>
  <c r="L248" i="39" l="1"/>
  <c r="L83" i="39" l="1"/>
  <c r="J104" i="38"/>
  <c r="J46" i="38"/>
  <c r="L1322" i="38" l="1"/>
  <c r="L1314" i="38"/>
  <c r="E32" i="39" l="1"/>
  <c r="I32" i="39"/>
  <c r="G32" i="39"/>
  <c r="L32" i="39"/>
  <c r="E47" i="39"/>
  <c r="I47" i="39"/>
  <c r="G47" i="39"/>
  <c r="L47" i="39"/>
  <c r="I33" i="39"/>
  <c r="G33" i="39"/>
  <c r="E33" i="39"/>
  <c r="L33" i="39"/>
  <c r="I40" i="39"/>
  <c r="G40" i="39"/>
  <c r="E40" i="39"/>
  <c r="L40" i="39"/>
  <c r="G46" i="39"/>
  <c r="E46" i="39"/>
  <c r="I46" i="39"/>
  <c r="L46" i="39"/>
  <c r="G25" i="39"/>
  <c r="E25" i="39"/>
  <c r="I25" i="39"/>
  <c r="L25" i="39"/>
  <c r="I44" i="39"/>
  <c r="G44" i="39"/>
  <c r="E44" i="39"/>
  <c r="L44" i="39"/>
  <c r="I27" i="39"/>
  <c r="G27" i="39"/>
  <c r="E27" i="39"/>
  <c r="L27" i="39"/>
  <c r="I28" i="39"/>
  <c r="G28" i="39"/>
  <c r="E28" i="39"/>
  <c r="L28" i="39"/>
  <c r="L78" i="39"/>
  <c r="L80" i="39"/>
  <c r="L75" i="39"/>
  <c r="L79" i="39"/>
  <c r="L77" i="39"/>
  <c r="L82" i="39"/>
  <c r="L81" i="39"/>
  <c r="L35" i="46" l="1"/>
  <c r="J186" i="39"/>
  <c r="J185" i="39"/>
  <c r="J184" i="39"/>
  <c r="J183" i="39"/>
  <c r="J182" i="39"/>
  <c r="J179" i="39"/>
  <c r="J178" i="39"/>
  <c r="L61" i="49" l="1"/>
  <c r="L9" i="49" l="1"/>
  <c r="L64" i="49"/>
  <c r="L66" i="49"/>
  <c r="L68" i="49"/>
  <c r="B75" i="49"/>
  <c r="B17" i="35" s="1"/>
  <c r="A75" i="49"/>
  <c r="A17" i="35" s="1"/>
  <c r="L79" i="48"/>
  <c r="G27" i="35" s="1"/>
  <c r="B79" i="48"/>
  <c r="B27" i="35" s="1"/>
  <c r="A79" i="48"/>
  <c r="A27" i="35" s="1"/>
  <c r="L75" i="49" l="1"/>
  <c r="G17" i="35" s="1"/>
  <c r="B93" i="47"/>
  <c r="B25" i="35" s="1"/>
  <c r="A93" i="47"/>
  <c r="A25" i="35" s="1"/>
  <c r="L93" i="47"/>
  <c r="G25" i="35" s="1"/>
  <c r="L191" i="45" l="1"/>
  <c r="L196" i="45"/>
  <c r="L189" i="45"/>
  <c r="L188" i="45"/>
  <c r="L187" i="45"/>
  <c r="L186" i="45"/>
  <c r="L185" i="45"/>
  <c r="L216" i="45"/>
  <c r="L181" i="45"/>
  <c r="L83" i="45"/>
  <c r="L84" i="45"/>
  <c r="L172" i="45"/>
  <c r="L199" i="45"/>
  <c r="A94" i="41"/>
  <c r="A29" i="35" s="1"/>
  <c r="B94" i="41"/>
  <c r="B29" i="35" s="1"/>
  <c r="L218" i="45" l="1"/>
  <c r="L223" i="45"/>
  <c r="G21" i="35" s="1"/>
  <c r="A48" i="41"/>
  <c r="A50" i="41" s="1"/>
  <c r="L26" i="41" l="1"/>
  <c r="L58" i="46" l="1"/>
  <c r="L60" i="46"/>
  <c r="B64" i="46"/>
  <c r="B23" i="35" s="1"/>
  <c r="A64" i="46"/>
  <c r="A23" i="35" s="1"/>
  <c r="L29" i="46" l="1"/>
  <c r="L12" i="46"/>
  <c r="L31" i="46"/>
  <c r="L33" i="46"/>
  <c r="L11" i="46"/>
  <c r="L21" i="46"/>
  <c r="E53" i="46" l="1"/>
  <c r="E64" i="46" s="1"/>
  <c r="D23" i="35" s="1"/>
  <c r="I53" i="46"/>
  <c r="I64" i="46" s="1"/>
  <c r="F23" i="35" s="1"/>
  <c r="G53" i="46"/>
  <c r="G64" i="46" s="1"/>
  <c r="E23" i="35" s="1"/>
  <c r="L53" i="46"/>
  <c r="L64" i="46"/>
  <c r="G23" i="35" s="1"/>
  <c r="B223" i="45" l="1"/>
  <c r="B21" i="35" s="1"/>
  <c r="A223" i="45"/>
  <c r="A21" i="35" s="1"/>
  <c r="L73" i="40" l="1"/>
  <c r="L71" i="40"/>
  <c r="L76" i="40" s="1"/>
  <c r="B76" i="40"/>
  <c r="B1073" i="38" l="1"/>
  <c r="A1073" i="38"/>
  <c r="B1019" i="38"/>
  <c r="A1019" i="38"/>
  <c r="B1289" i="38" l="1"/>
  <c r="A1289" i="38"/>
  <c r="B1229" i="38" l="1"/>
  <c r="A1229" i="38"/>
  <c r="B1133" i="38" l="1"/>
  <c r="A1133" i="38"/>
  <c r="J790" i="38" l="1"/>
  <c r="J797" i="38"/>
  <c r="J796" i="38"/>
  <c r="J794" i="38"/>
  <c r="J793" i="38"/>
  <c r="J791" i="38"/>
  <c r="J789" i="38"/>
  <c r="J787" i="38"/>
  <c r="J784" i="38"/>
  <c r="B799" i="38"/>
  <c r="A799" i="38"/>
  <c r="J715" i="38" l="1"/>
  <c r="J720" i="38"/>
  <c r="J713" i="38"/>
  <c r="J714" i="38"/>
  <c r="J698" i="38"/>
  <c r="J695" i="38"/>
  <c r="J723" i="38"/>
  <c r="J722" i="38"/>
  <c r="J721" i="38"/>
  <c r="J719" i="38"/>
  <c r="J718" i="38"/>
  <c r="J716" i="38"/>
  <c r="J711" i="38"/>
  <c r="J709" i="38"/>
  <c r="J706" i="38"/>
  <c r="J724" i="38"/>
  <c r="J702" i="38"/>
  <c r="J701" i="38"/>
  <c r="J700" i="38"/>
  <c r="J699" i="38"/>
  <c r="J696" i="38"/>
  <c r="J694" i="38"/>
  <c r="J692" i="38"/>
  <c r="J690" i="38"/>
  <c r="J687" i="38"/>
  <c r="B703" i="38"/>
  <c r="A703" i="38"/>
  <c r="B725" i="38"/>
  <c r="A725" i="38"/>
  <c r="K799" i="38" l="1"/>
  <c r="E799" i="38" l="1"/>
  <c r="I799" i="38"/>
  <c r="G799" i="38"/>
  <c r="L799" i="38"/>
  <c r="J924" i="38"/>
  <c r="J923" i="38"/>
  <c r="J921" i="38"/>
  <c r="J918" i="38"/>
  <c r="J916" i="38"/>
  <c r="J914" i="38"/>
  <c r="J911" i="38"/>
  <c r="J906" i="38"/>
  <c r="J905" i="38"/>
  <c r="J903" i="38"/>
  <c r="J900" i="38"/>
  <c r="J898" i="38"/>
  <c r="J896" i="38"/>
  <c r="J893" i="38"/>
  <c r="J870" i="38"/>
  <c r="J869" i="38"/>
  <c r="J867" i="38"/>
  <c r="J864" i="38"/>
  <c r="J862" i="38"/>
  <c r="J860" i="38"/>
  <c r="J857" i="38"/>
  <c r="J888" i="38"/>
  <c r="J887" i="38"/>
  <c r="J885" i="38"/>
  <c r="J882" i="38"/>
  <c r="J880" i="38"/>
  <c r="J879" i="38"/>
  <c r="J878" i="38"/>
  <c r="J875" i="38"/>
  <c r="J852" i="38"/>
  <c r="J851" i="38"/>
  <c r="J849" i="38"/>
  <c r="J846" i="38"/>
  <c r="J844" i="38"/>
  <c r="J842" i="38"/>
  <c r="J839" i="38"/>
  <c r="J834" i="38"/>
  <c r="J833" i="38"/>
  <c r="J831" i="38"/>
  <c r="J828" i="38"/>
  <c r="J826" i="38"/>
  <c r="J824" i="38"/>
  <c r="J821" i="38"/>
  <c r="J813" i="38"/>
  <c r="J808" i="38"/>
  <c r="J807" i="38"/>
  <c r="J816" i="38"/>
  <c r="J815" i="38"/>
  <c r="J810" i="38"/>
  <c r="J805" i="38"/>
  <c r="J802" i="38"/>
  <c r="J678" i="38"/>
  <c r="J676" i="38"/>
  <c r="J674" i="38"/>
  <c r="J670" i="38"/>
  <c r="J650" i="38"/>
  <c r="J648" i="38"/>
  <c r="K703" i="38" l="1"/>
  <c r="K725" i="38"/>
  <c r="I725" i="38" l="1"/>
  <c r="G725" i="38"/>
  <c r="E725" i="38"/>
  <c r="L725" i="38"/>
  <c r="I703" i="38"/>
  <c r="G703" i="38"/>
  <c r="L703" i="38"/>
  <c r="E703" i="38"/>
  <c r="K872" i="38"/>
  <c r="K926" i="38"/>
  <c r="K908" i="38"/>
  <c r="I908" i="38" l="1"/>
  <c r="G908" i="38"/>
  <c r="E908" i="38"/>
  <c r="L908" i="38"/>
  <c r="G926" i="38"/>
  <c r="E926" i="38"/>
  <c r="I926" i="38"/>
  <c r="L926" i="38"/>
  <c r="G872" i="38"/>
  <c r="E872" i="38"/>
  <c r="I872" i="38"/>
  <c r="L872" i="38"/>
  <c r="K836" i="38"/>
  <c r="K818" i="38"/>
  <c r="K854" i="38"/>
  <c r="K890" i="38"/>
  <c r="J647" i="38"/>
  <c r="J645" i="38"/>
  <c r="I890" i="38" l="1"/>
  <c r="E890" i="38"/>
  <c r="G890" i="38"/>
  <c r="L890" i="38"/>
  <c r="I854" i="38"/>
  <c r="G854" i="38"/>
  <c r="E854" i="38"/>
  <c r="L854" i="38"/>
  <c r="I818" i="38"/>
  <c r="G818" i="38"/>
  <c r="L818" i="38"/>
  <c r="E818" i="38"/>
  <c r="L836" i="38"/>
  <c r="I836" i="38"/>
  <c r="G836" i="38"/>
  <c r="E836" i="38"/>
  <c r="J681" i="38"/>
  <c r="J680" i="38"/>
  <c r="J653" i="38"/>
  <c r="J651" i="38"/>
  <c r="J644" i="38"/>
  <c r="J643" i="38"/>
  <c r="J641" i="38"/>
  <c r="J638" i="38"/>
  <c r="J682" i="38"/>
  <c r="K684" i="38" l="1"/>
  <c r="J630" i="38"/>
  <c r="J616" i="38"/>
  <c r="J624" i="38"/>
  <c r="J625" i="38"/>
  <c r="J592" i="38"/>
  <c r="J574" i="38"/>
  <c r="J568" i="38"/>
  <c r="J632" i="38"/>
  <c r="J631" i="38"/>
  <c r="J629" i="38"/>
  <c r="J627" i="38"/>
  <c r="J626" i="38"/>
  <c r="J622" i="38"/>
  <c r="J621" i="38"/>
  <c r="J619" i="38"/>
  <c r="J617" i="38"/>
  <c r="J615" i="38"/>
  <c r="J614" i="38"/>
  <c r="J613" i="38"/>
  <c r="J611" i="38"/>
  <c r="J609" i="38"/>
  <c r="J608" i="38"/>
  <c r="J606" i="38"/>
  <c r="J599" i="38"/>
  <c r="J598" i="38"/>
  <c r="J597" i="38"/>
  <c r="J596" i="38"/>
  <c r="J594" i="38"/>
  <c r="J593" i="38"/>
  <c r="J591" i="38"/>
  <c r="J589" i="38"/>
  <c r="J586" i="38"/>
  <c r="J581" i="38"/>
  <c r="J580" i="38"/>
  <c r="J579" i="38"/>
  <c r="J578" i="38"/>
  <c r="J576" i="38"/>
  <c r="J575" i="38"/>
  <c r="J572" i="38"/>
  <c r="J571" i="38"/>
  <c r="J570" i="38"/>
  <c r="J569" i="38"/>
  <c r="J567" i="38"/>
  <c r="J566" i="38"/>
  <c r="J565" i="38"/>
  <c r="J564" i="38"/>
  <c r="J562" i="38"/>
  <c r="J559" i="38"/>
  <c r="J554" i="38"/>
  <c r="J553" i="38"/>
  <c r="J552" i="38"/>
  <c r="J551" i="38"/>
  <c r="J550" i="38"/>
  <c r="J548" i="38"/>
  <c r="J547" i="38"/>
  <c r="J546" i="38"/>
  <c r="J544" i="38"/>
  <c r="J542" i="38"/>
  <c r="J541" i="38"/>
  <c r="J540" i="38"/>
  <c r="J539" i="38"/>
  <c r="J538" i="38"/>
  <c r="J537" i="38"/>
  <c r="J535" i="38"/>
  <c r="J532" i="38"/>
  <c r="J516" i="38"/>
  <c r="J527" i="38"/>
  <c r="J526" i="38"/>
  <c r="J524" i="38"/>
  <c r="J525" i="38"/>
  <c r="J518" i="38"/>
  <c r="J517" i="38"/>
  <c r="J515" i="38"/>
  <c r="J513" i="38"/>
  <c r="J510" i="38"/>
  <c r="J494" i="38"/>
  <c r="J505" i="38"/>
  <c r="J504" i="38"/>
  <c r="J503" i="38"/>
  <c r="J502" i="38"/>
  <c r="J500" i="38"/>
  <c r="J499" i="38"/>
  <c r="J498" i="38"/>
  <c r="J496" i="38"/>
  <c r="J495" i="38"/>
  <c r="J493" i="38"/>
  <c r="J492" i="38"/>
  <c r="J491" i="38"/>
  <c r="J490" i="38"/>
  <c r="J488" i="38"/>
  <c r="J485" i="38"/>
  <c r="J480" i="38"/>
  <c r="J479" i="38"/>
  <c r="J478" i="38"/>
  <c r="J477" i="38"/>
  <c r="J476" i="38"/>
  <c r="J474" i="38"/>
  <c r="J473" i="38"/>
  <c r="J472" i="38"/>
  <c r="J471" i="38"/>
  <c r="J470" i="38"/>
  <c r="J468" i="38"/>
  <c r="J466" i="38"/>
  <c r="J465" i="38"/>
  <c r="J464" i="38"/>
  <c r="J463" i="38"/>
  <c r="J462" i="38"/>
  <c r="J461" i="38"/>
  <c r="J460" i="38"/>
  <c r="J459" i="38"/>
  <c r="J457" i="38"/>
  <c r="J454" i="38"/>
  <c r="J633" i="38"/>
  <c r="J600" i="38"/>
  <c r="J582" i="38"/>
  <c r="J555" i="38"/>
  <c r="J528" i="38"/>
  <c r="J506" i="38"/>
  <c r="J481" i="38"/>
  <c r="J441" i="38"/>
  <c r="J442" i="38"/>
  <c r="J449" i="38"/>
  <c r="J448" i="38"/>
  <c r="J447" i="38"/>
  <c r="J446" i="38"/>
  <c r="J444" i="38"/>
  <c r="J443" i="38"/>
  <c r="J440" i="38"/>
  <c r="J438" i="38"/>
  <c r="J435" i="38"/>
  <c r="J423" i="38"/>
  <c r="J417" i="38"/>
  <c r="E684" i="38" l="1"/>
  <c r="I684" i="38"/>
  <c r="G684" i="38"/>
  <c r="L684" i="38"/>
  <c r="J430" i="38"/>
  <c r="J429" i="38"/>
  <c r="J428" i="38"/>
  <c r="J427" i="38"/>
  <c r="J425" i="38"/>
  <c r="J424" i="38"/>
  <c r="J421" i="38"/>
  <c r="J419" i="38"/>
  <c r="J418" i="38"/>
  <c r="J416" i="38"/>
  <c r="J415" i="38"/>
  <c r="J414" i="38"/>
  <c r="J413" i="38"/>
  <c r="J412" i="38"/>
  <c r="J410" i="38"/>
  <c r="J407" i="38"/>
  <c r="J402" i="38"/>
  <c r="J401" i="38"/>
  <c r="J400" i="38"/>
  <c r="J399" i="38"/>
  <c r="J398" i="38"/>
  <c r="J396" i="38"/>
  <c r="J395" i="38"/>
  <c r="J394" i="38"/>
  <c r="J392" i="38"/>
  <c r="J390" i="38"/>
  <c r="J389" i="38"/>
  <c r="J388" i="38"/>
  <c r="J387" i="38"/>
  <c r="J386" i="38"/>
  <c r="J385" i="38"/>
  <c r="J384" i="38"/>
  <c r="J383" i="38"/>
  <c r="J381" i="38"/>
  <c r="J378" i="38"/>
  <c r="J450" i="38"/>
  <c r="J431" i="38"/>
  <c r="J403" i="38"/>
  <c r="J360" i="38"/>
  <c r="J361" i="38"/>
  <c r="J357" i="38"/>
  <c r="J354" i="38"/>
  <c r="J363" i="38"/>
  <c r="J362" i="38"/>
  <c r="J359" i="38"/>
  <c r="J373" i="38"/>
  <c r="J372" i="38"/>
  <c r="J371" i="38"/>
  <c r="J370" i="38"/>
  <c r="J374" i="38"/>
  <c r="J342" i="38"/>
  <c r="J327" i="38"/>
  <c r="J330" i="38"/>
  <c r="J338" i="38"/>
  <c r="J337" i="38"/>
  <c r="J336" i="38"/>
  <c r="J335" i="38"/>
  <c r="J334" i="38"/>
  <c r="J333" i="38"/>
  <c r="J332" i="38"/>
  <c r="J344" i="38"/>
  <c r="J343" i="38"/>
  <c r="J340" i="38"/>
  <c r="J349" i="38"/>
  <c r="J348" i="38"/>
  <c r="J347" i="38"/>
  <c r="J346" i="38"/>
  <c r="J350" i="38"/>
  <c r="J323" i="38"/>
  <c r="J322" i="38"/>
  <c r="J321" i="38"/>
  <c r="J320" i="38"/>
  <c r="J319" i="38"/>
  <c r="J318" i="38"/>
  <c r="J316" i="38"/>
  <c r="J315" i="38"/>
  <c r="J314" i="38"/>
  <c r="J313" i="38"/>
  <c r="J312" i="38"/>
  <c r="J310" i="38"/>
  <c r="J308" i="38"/>
  <c r="J307" i="38"/>
  <c r="J306" i="38"/>
  <c r="J305" i="38"/>
  <c r="J304" i="38"/>
  <c r="J303" i="38"/>
  <c r="J302" i="38"/>
  <c r="J300" i="38"/>
  <c r="J297" i="38"/>
  <c r="J293" i="38" l="1"/>
  <c r="J292" i="38"/>
  <c r="J291" i="38"/>
  <c r="J290" i="38"/>
  <c r="J289" i="38"/>
  <c r="J287" i="38"/>
  <c r="J286" i="38"/>
  <c r="J285" i="38"/>
  <c r="J283" i="38"/>
  <c r="J281" i="38"/>
  <c r="J280" i="38"/>
  <c r="J279" i="38"/>
  <c r="J278" i="38"/>
  <c r="J277" i="38"/>
  <c r="J276" i="38"/>
  <c r="J274" i="38"/>
  <c r="J271" i="38"/>
  <c r="J282" i="38"/>
  <c r="J267" i="38"/>
  <c r="J266" i="38"/>
  <c r="J265" i="38"/>
  <c r="J264" i="38"/>
  <c r="J263" i="38"/>
  <c r="J262" i="38"/>
  <c r="J260" i="38"/>
  <c r="J259" i="38"/>
  <c r="J257" i="38"/>
  <c r="J255" i="38"/>
  <c r="J253" i="38"/>
  <c r="J252" i="38"/>
  <c r="J251" i="38"/>
  <c r="J250" i="38"/>
  <c r="J249" i="38"/>
  <c r="J247" i="38"/>
  <c r="J244" i="38"/>
  <c r="J254" i="38"/>
  <c r="J239" i="38"/>
  <c r="J238" i="38"/>
  <c r="J237" i="38"/>
  <c r="J236" i="38"/>
  <c r="J235" i="38"/>
  <c r="J234" i="38"/>
  <c r="J233" i="38"/>
  <c r="J232" i="38"/>
  <c r="J212" i="38"/>
  <c r="J228" i="38"/>
  <c r="J227" i="38"/>
  <c r="J226" i="38"/>
  <c r="J225" i="38"/>
  <c r="J224" i="38"/>
  <c r="J217" i="38"/>
  <c r="J216" i="38"/>
  <c r="J215" i="38"/>
  <c r="J214" i="38"/>
  <c r="J211" i="38"/>
  <c r="J209" i="38"/>
  <c r="J206" i="38"/>
  <c r="J202" i="38"/>
  <c r="J201" i="38"/>
  <c r="J200" i="38"/>
  <c r="J199" i="38"/>
  <c r="J198" i="38"/>
  <c r="J196" i="38"/>
  <c r="J195" i="38"/>
  <c r="J194" i="38"/>
  <c r="J192" i="38"/>
  <c r="J191" i="38"/>
  <c r="J190" i="38"/>
  <c r="J189" i="38"/>
  <c r="J188" i="38"/>
  <c r="J186" i="38"/>
  <c r="J185" i="38"/>
  <c r="J184" i="38"/>
  <c r="J183" i="38"/>
  <c r="J181" i="38"/>
  <c r="J178" i="38"/>
  <c r="J174" i="38"/>
  <c r="J173" i="38"/>
  <c r="J172" i="38"/>
  <c r="J171" i="38"/>
  <c r="J170" i="38"/>
  <c r="J169" i="38"/>
  <c r="J167" i="38"/>
  <c r="J166" i="38"/>
  <c r="J165" i="38"/>
  <c r="J164" i="38"/>
  <c r="J161" i="38"/>
  <c r="J159" i="38"/>
  <c r="J157" i="38"/>
  <c r="J156" i="38"/>
  <c r="J155" i="38"/>
  <c r="J154" i="38"/>
  <c r="J153" i="38"/>
  <c r="J152" i="38"/>
  <c r="J150" i="38"/>
  <c r="J147" i="38"/>
  <c r="J158" i="38"/>
  <c r="J143" i="38"/>
  <c r="J142" i="38"/>
  <c r="J141" i="38"/>
  <c r="J140" i="38"/>
  <c r="J139" i="38"/>
  <c r="J137" i="38"/>
  <c r="J136" i="38"/>
  <c r="J135" i="38"/>
  <c r="J134" i="38"/>
  <c r="J133" i="38"/>
  <c r="J131" i="38"/>
  <c r="J130" i="38"/>
  <c r="J129" i="38"/>
  <c r="J128" i="38"/>
  <c r="J126" i="38"/>
  <c r="J125" i="38"/>
  <c r="J124" i="38"/>
  <c r="J122" i="38"/>
  <c r="J119" i="38"/>
  <c r="J115" i="38"/>
  <c r="J114" i="38"/>
  <c r="J113" i="38"/>
  <c r="J112" i="38"/>
  <c r="J111" i="38"/>
  <c r="J110" i="38"/>
  <c r="J108" i="38"/>
  <c r="J107" i="38"/>
  <c r="J106" i="38"/>
  <c r="J105" i="38"/>
  <c r="J102" i="38"/>
  <c r="J100" i="38"/>
  <c r="J99" i="38"/>
  <c r="J98" i="38"/>
  <c r="J96" i="38"/>
  <c r="J95" i="38"/>
  <c r="J94" i="38"/>
  <c r="J93" i="38"/>
  <c r="J91" i="38"/>
  <c r="J88" i="38"/>
  <c r="J84" i="38"/>
  <c r="J83" i="38"/>
  <c r="J82" i="38"/>
  <c r="J81" i="38"/>
  <c r="J80" i="38"/>
  <c r="J78" i="38"/>
  <c r="J77" i="38"/>
  <c r="J76" i="38"/>
  <c r="J75" i="38"/>
  <c r="J74" i="38"/>
  <c r="J72" i="38"/>
  <c r="J71" i="38"/>
  <c r="J67" i="38"/>
  <c r="J66" i="38"/>
  <c r="J64" i="38"/>
  <c r="J61" i="38"/>
  <c r="J127" i="38"/>
  <c r="J97" i="38"/>
  <c r="J70" i="38"/>
  <c r="J69" i="38"/>
  <c r="J68" i="38"/>
  <c r="J39" i="38"/>
  <c r="J40" i="38"/>
  <c r="J41" i="38"/>
  <c r="J33" i="38" l="1"/>
  <c r="J35" i="38"/>
  <c r="J36" i="38"/>
  <c r="J37" i="38"/>
  <c r="J38" i="38"/>
  <c r="J42" i="38"/>
  <c r="J44" i="38"/>
  <c r="J47" i="38"/>
  <c r="J48" i="38"/>
  <c r="J49" i="38"/>
  <c r="J50" i="38"/>
  <c r="J52" i="38"/>
  <c r="J53" i="38"/>
  <c r="J54" i="38"/>
  <c r="J55" i="38"/>
  <c r="J56" i="38"/>
  <c r="J57" i="38"/>
  <c r="J30" i="38"/>
  <c r="K635" i="38" l="1"/>
  <c r="B601" i="38"/>
  <c r="A601" i="38"/>
  <c r="B583" i="38"/>
  <c r="A583" i="38"/>
  <c r="B556" i="38"/>
  <c r="A556" i="38"/>
  <c r="B529" i="38"/>
  <c r="A529" i="38"/>
  <c r="B507" i="38"/>
  <c r="A507" i="38"/>
  <c r="B482" i="38"/>
  <c r="A482" i="38"/>
  <c r="G635" i="38" l="1"/>
  <c r="E635" i="38"/>
  <c r="I635" i="38"/>
  <c r="L635" i="38"/>
  <c r="K556" i="38"/>
  <c r="K601" i="38"/>
  <c r="K507" i="38"/>
  <c r="B451" i="38"/>
  <c r="A451" i="38"/>
  <c r="B432" i="38"/>
  <c r="A432" i="38"/>
  <c r="B404" i="38"/>
  <c r="A404" i="38"/>
  <c r="B375" i="38"/>
  <c r="A375" i="38"/>
  <c r="B351" i="38"/>
  <c r="A351" i="38"/>
  <c r="B324" i="38"/>
  <c r="A324" i="38"/>
  <c r="B294" i="38"/>
  <c r="A294" i="38"/>
  <c r="B268" i="38"/>
  <c r="A268" i="38"/>
  <c r="B229" i="38"/>
  <c r="A229" i="38"/>
  <c r="I601" i="38" l="1"/>
  <c r="G601" i="38"/>
  <c r="E601" i="38"/>
  <c r="L601" i="38"/>
  <c r="E556" i="38"/>
  <c r="I556" i="38"/>
  <c r="G556" i="38"/>
  <c r="L556" i="38"/>
  <c r="I507" i="38"/>
  <c r="G507" i="38"/>
  <c r="E507" i="38"/>
  <c r="L507" i="38"/>
  <c r="K482" i="38"/>
  <c r="K583" i="38"/>
  <c r="K529" i="38"/>
  <c r="K229" i="38"/>
  <c r="K294" i="38"/>
  <c r="K268" i="38"/>
  <c r="K324" i="38"/>
  <c r="K404" i="38"/>
  <c r="B203" i="38"/>
  <c r="A203" i="38"/>
  <c r="B175" i="38"/>
  <c r="A175" i="38"/>
  <c r="B144" i="38"/>
  <c r="A144" i="38"/>
  <c r="B116" i="38"/>
  <c r="A116" i="38"/>
  <c r="B85" i="38"/>
  <c r="A85" i="38"/>
  <c r="I268" i="38" l="1"/>
  <c r="G268" i="38"/>
  <c r="E268" i="38"/>
  <c r="L268" i="38"/>
  <c r="G229" i="38"/>
  <c r="E229" i="38"/>
  <c r="I229" i="38"/>
  <c r="L229" i="38"/>
  <c r="I404" i="38"/>
  <c r="G404" i="38"/>
  <c r="E404" i="38"/>
  <c r="L404" i="38"/>
  <c r="G529" i="38"/>
  <c r="E529" i="38"/>
  <c r="I529" i="38"/>
  <c r="L529" i="38"/>
  <c r="I583" i="38"/>
  <c r="G583" i="38"/>
  <c r="L583" i="38"/>
  <c r="E583" i="38"/>
  <c r="G324" i="38"/>
  <c r="E324" i="38"/>
  <c r="I324" i="38"/>
  <c r="L324" i="38"/>
  <c r="I294" i="38"/>
  <c r="G294" i="38"/>
  <c r="E294" i="38"/>
  <c r="L294" i="38"/>
  <c r="I482" i="38"/>
  <c r="G482" i="38"/>
  <c r="L482" i="38"/>
  <c r="E482" i="38"/>
  <c r="K451" i="38"/>
  <c r="K375" i="38"/>
  <c r="K432" i="38"/>
  <c r="K351" i="38"/>
  <c r="K175" i="38"/>
  <c r="K203" i="38"/>
  <c r="E351" i="38" l="1"/>
  <c r="I351" i="38"/>
  <c r="G351" i="38"/>
  <c r="L351" i="38"/>
  <c r="I203" i="38"/>
  <c r="G203" i="38"/>
  <c r="E203" i="38"/>
  <c r="L203" i="38"/>
  <c r="G432" i="38"/>
  <c r="E432" i="38"/>
  <c r="I432" i="38"/>
  <c r="L432" i="38"/>
  <c r="I175" i="38"/>
  <c r="G175" i="38"/>
  <c r="E175" i="38"/>
  <c r="L175" i="38"/>
  <c r="I375" i="38"/>
  <c r="G375" i="38"/>
  <c r="E375" i="38"/>
  <c r="L375" i="38"/>
  <c r="I85" i="38"/>
  <c r="G85" i="38"/>
  <c r="E85" i="38"/>
  <c r="L85" i="38"/>
  <c r="E144" i="38"/>
  <c r="I144" i="38"/>
  <c r="G144" i="38"/>
  <c r="L144" i="38"/>
  <c r="E451" i="38"/>
  <c r="I451" i="38"/>
  <c r="G451" i="38"/>
  <c r="L451" i="38"/>
  <c r="G116" i="38" l="1"/>
  <c r="E116" i="38"/>
  <c r="I116" i="38"/>
  <c r="L116" i="38"/>
  <c r="B58" i="38"/>
  <c r="A58" i="38"/>
  <c r="I58" i="38" l="1"/>
  <c r="I1335" i="38" s="1"/>
  <c r="F13" i="35" s="1"/>
  <c r="G58" i="38"/>
  <c r="G1335" i="38" s="1"/>
  <c r="E13" i="35" s="1"/>
  <c r="E58" i="38"/>
  <c r="E1335" i="38" s="1"/>
  <c r="D13" i="35" s="1"/>
  <c r="L58" i="38"/>
  <c r="A242" i="36"/>
  <c r="A9" i="35" l="1"/>
  <c r="B7" i="35"/>
  <c r="B5" i="35"/>
  <c r="A5" i="35"/>
  <c r="B13" i="43" l="1"/>
  <c r="B33" i="35" s="1"/>
  <c r="A13" i="43"/>
  <c r="A33" i="35" s="1"/>
  <c r="L10" i="43"/>
  <c r="L8" i="43"/>
  <c r="L6" i="43"/>
  <c r="B25" i="42"/>
  <c r="B31" i="35" s="1"/>
  <c r="A25" i="42"/>
  <c r="A31" i="35" s="1"/>
  <c r="L23" i="42"/>
  <c r="L91" i="41"/>
  <c r="L89" i="41"/>
  <c r="L29" i="41"/>
  <c r="L27" i="41"/>
  <c r="L25" i="41"/>
  <c r="B19" i="35"/>
  <c r="A76" i="40"/>
  <c r="A19" i="35" s="1"/>
  <c r="B401" i="39"/>
  <c r="B15" i="35" s="1"/>
  <c r="A401" i="39"/>
  <c r="A15" i="35" s="1"/>
  <c r="L267" i="39"/>
  <c r="L252" i="39"/>
  <c r="L95" i="39"/>
  <c r="L94" i="39"/>
  <c r="B1335" i="38"/>
  <c r="B13" i="35" s="1"/>
  <c r="A1335" i="38"/>
  <c r="A13" i="35" s="1"/>
  <c r="B241" i="38"/>
  <c r="A241" i="38"/>
  <c r="B133" i="37"/>
  <c r="B11" i="35" s="1"/>
  <c r="A133" i="37"/>
  <c r="A11" i="35" s="1"/>
  <c r="L127" i="37"/>
  <c r="B242" i="36"/>
  <c r="B9" i="35" s="1"/>
  <c r="L94" i="41" l="1"/>
  <c r="G29" i="35" s="1"/>
  <c r="L13" i="43"/>
  <c r="G33" i="35" s="1"/>
  <c r="L16" i="42" l="1"/>
  <c r="I16" i="42"/>
  <c r="E16" i="42"/>
  <c r="G16" i="42"/>
  <c r="L8" i="42"/>
  <c r="I8" i="42"/>
  <c r="E8" i="42"/>
  <c r="G8" i="42"/>
  <c r="L21" i="42"/>
  <c r="G21" i="42"/>
  <c r="I21" i="42"/>
  <c r="E21" i="42"/>
  <c r="L6" i="42"/>
  <c r="G6" i="42"/>
  <c r="E6" i="42"/>
  <c r="I6" i="42"/>
  <c r="I117" i="39"/>
  <c r="E117" i="39"/>
  <c r="G117" i="39"/>
  <c r="L117" i="39"/>
  <c r="E119" i="39"/>
  <c r="G119" i="39"/>
  <c r="I119" i="39"/>
  <c r="L119" i="39"/>
  <c r="E187" i="39"/>
  <c r="G187" i="39"/>
  <c r="I187" i="39"/>
  <c r="L187" i="39"/>
  <c r="E118" i="39"/>
  <c r="G118" i="39"/>
  <c r="I118" i="39"/>
  <c r="L118" i="39"/>
  <c r="G116" i="39"/>
  <c r="I116" i="39"/>
  <c r="E116" i="39"/>
  <c r="L116" i="39"/>
  <c r="L133" i="37"/>
  <c r="G11" i="35" s="1"/>
  <c r="L242" i="36"/>
  <c r="G9" i="35" s="1"/>
  <c r="G19" i="35"/>
  <c r="L1335" i="38"/>
  <c r="G13" i="35" s="1"/>
  <c r="I25" i="42" l="1"/>
  <c r="F31" i="35" s="1"/>
  <c r="L25" i="42"/>
  <c r="G31" i="35" s="1"/>
  <c r="E25" i="42"/>
  <c r="D31" i="35" s="1"/>
  <c r="G25" i="42"/>
  <c r="E31" i="35" s="1"/>
  <c r="E398" i="39"/>
  <c r="I398" i="39"/>
  <c r="I401" i="39" s="1"/>
  <c r="F15" i="35" s="1"/>
  <c r="F36" i="35" s="1"/>
  <c r="G398" i="39"/>
  <c r="G401" i="39" s="1"/>
  <c r="E15" i="35" s="1"/>
  <c r="B36" i="35"/>
  <c r="A36" i="35"/>
  <c r="E36" i="35" l="1"/>
  <c r="L398" i="39"/>
  <c r="L401" i="39" s="1"/>
  <c r="G15" i="35" s="1"/>
  <c r="G36" i="35" s="1"/>
  <c r="E401" i="39"/>
  <c r="D15" i="35" s="1"/>
  <c r="D36" i="3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Q2" authorId="0" shapeId="0" xr:uid="{00000000-0006-0000-0000-000001000000}">
      <text>
        <r>
          <rPr>
            <sz val="10"/>
            <rFont val="Arial"/>
            <family val="2"/>
            <charset val="238"/>
          </rPr>
          <t>cena ure iz Ceninga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P2" authorId="0" shapeId="0" xr:uid="{00000000-0006-0000-0100-000001000000}">
      <text>
        <r>
          <rPr>
            <sz val="10"/>
            <rFont val="Arial"/>
            <family val="2"/>
            <charset val="238"/>
          </rPr>
          <t>cena ure iz Ceninga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V3" authorId="0" shapeId="0" xr:uid="{00000000-0006-0000-0200-000001000000}">
      <text>
        <r>
          <rPr>
            <sz val="10"/>
            <rFont val="Arial"/>
            <family val="2"/>
            <charset val="238"/>
          </rPr>
          <t>cena ure iz Ceninga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V3" authorId="0" shapeId="0" xr:uid="{00000000-0006-0000-0300-000001000000}">
      <text>
        <r>
          <rPr>
            <sz val="10"/>
            <rFont val="Arial"/>
            <family val="2"/>
            <charset val="238"/>
          </rPr>
          <t>cena ure iz Ceninga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V3" authorId="0" shapeId="0" xr:uid="{00000000-0006-0000-0400-000001000000}">
      <text>
        <r>
          <rPr>
            <sz val="10"/>
            <rFont val="Arial"/>
            <family val="2"/>
            <charset val="238"/>
          </rPr>
          <t>cena ure iz Ceninga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V3" authorId="0" shapeId="0" xr:uid="{00000000-0006-0000-0500-000001000000}">
      <text>
        <r>
          <rPr>
            <sz val="10"/>
            <rFont val="Arial"/>
            <family val="2"/>
            <charset val="238"/>
          </rPr>
          <t>cena ure iz Ceninga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V3" authorId="0" shapeId="0" xr:uid="{00000000-0006-0000-0600-000001000000}">
      <text>
        <r>
          <rPr>
            <sz val="10"/>
            <rFont val="Arial"/>
            <family val="2"/>
            <charset val="238"/>
          </rPr>
          <t>cena ure iz Ceninga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V3" authorId="0" shapeId="0" xr:uid="{00000000-0006-0000-0700-000001000000}">
      <text>
        <r>
          <rPr>
            <sz val="10"/>
            <rFont val="Arial"/>
            <family val="2"/>
            <charset val="238"/>
          </rPr>
          <t>cena ure iz Ceninga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V3" authorId="0" shapeId="0" xr:uid="{00000000-0006-0000-0800-000001000000}">
      <text>
        <r>
          <rPr>
            <sz val="10"/>
            <rFont val="Arial"/>
            <family val="2"/>
            <charset val="238"/>
          </rPr>
          <t>cena ure iz Ceninga</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V3" authorId="0" shapeId="0" xr:uid="{00000000-0006-0000-0900-000001000000}">
      <text>
        <r>
          <rPr>
            <sz val="10"/>
            <rFont val="Arial"/>
            <family val="2"/>
            <charset val="238"/>
          </rPr>
          <t>cena ure iz Ceninga</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V3" authorId="0" shapeId="0" xr:uid="{00000000-0006-0000-0A00-000001000000}">
      <text>
        <r>
          <rPr>
            <sz val="10"/>
            <rFont val="Arial"/>
            <family val="2"/>
            <charset val="238"/>
          </rPr>
          <t>cena ure iz Ceninga</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authors>
  <commentList>
    <comment ref="V3" authorId="0" shapeId="0" xr:uid="{00000000-0006-0000-0B00-000001000000}">
      <text>
        <r>
          <rPr>
            <sz val="10"/>
            <rFont val="Arial"/>
            <family val="2"/>
            <charset val="238"/>
          </rPr>
          <t>cena ure iz Ceninga</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s>
  <commentList>
    <comment ref="V3" authorId="0" shapeId="0" xr:uid="{00000000-0006-0000-0C00-000001000000}">
      <text>
        <r>
          <rPr>
            <sz val="10"/>
            <rFont val="Arial"/>
            <family val="2"/>
            <charset val="238"/>
          </rPr>
          <t>cena ure iz Ceninga</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
  </authors>
  <commentList>
    <comment ref="V3" authorId="0" shapeId="0" xr:uid="{00000000-0006-0000-0D00-000001000000}">
      <text>
        <r>
          <rPr>
            <sz val="10"/>
            <rFont val="Arial"/>
            <family val="2"/>
            <charset val="238"/>
          </rPr>
          <t>cena ure iz Ceninga</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
  </authors>
  <commentList>
    <comment ref="V3" authorId="0" shapeId="0" xr:uid="{00000000-0006-0000-0E00-000001000000}">
      <text>
        <r>
          <rPr>
            <sz val="10"/>
            <rFont val="Arial"/>
            <family val="2"/>
            <charset val="238"/>
          </rPr>
          <t>cena ure iz Ceninga</t>
        </r>
      </text>
    </comment>
  </commentList>
</comments>
</file>

<file path=xl/sharedStrings.xml><?xml version="1.0" encoding="utf-8"?>
<sst xmlns="http://schemas.openxmlformats.org/spreadsheetml/2006/main" count="4286" uniqueCount="1576">
  <si>
    <t>enota</t>
  </si>
  <si>
    <t>podroben opis postavke za dobavo in montažo</t>
  </si>
  <si>
    <t>zap.št.</t>
  </si>
  <si>
    <t>cena enote</t>
  </si>
  <si>
    <t>kos</t>
  </si>
  <si>
    <t>4</t>
  </si>
  <si>
    <t>€</t>
  </si>
  <si>
    <t>1</t>
  </si>
  <si>
    <t>2</t>
  </si>
  <si>
    <t>3</t>
  </si>
  <si>
    <t>10</t>
  </si>
  <si>
    <t>11</t>
  </si>
  <si>
    <t>OPOMBA:</t>
  </si>
  <si>
    <t xml:space="preserve">REKAPITULACIJA </t>
  </si>
  <si>
    <t>12</t>
  </si>
  <si>
    <t>Splošen opis, ki velja za vse svetilke</t>
  </si>
  <si>
    <t>-montažni pribor</t>
  </si>
  <si>
    <t xml:space="preserve">-brez opisa je zaščita IP 20 po IEC 529 . Stopnja zaščite IP mora enaka ali večja od predpisane. </t>
  </si>
  <si>
    <t>Drobni material</t>
  </si>
  <si>
    <t>%</t>
  </si>
  <si>
    <t xml:space="preserve"> </t>
  </si>
  <si>
    <t>INSTALACIJSKI MATERIAL</t>
  </si>
  <si>
    <t>m</t>
  </si>
  <si>
    <t/>
  </si>
  <si>
    <t>100/50 mm</t>
  </si>
  <si>
    <t>200/50 mm</t>
  </si>
  <si>
    <t>kpl</t>
  </si>
  <si>
    <t>Konstrukcijsko jeklo, raznih profilov, opleskano z osnovno in končno barvo</t>
  </si>
  <si>
    <t>kg</t>
  </si>
  <si>
    <t>Nadometna razvodna doza, komplet z uvodnicami in pritrdilnim priborom</t>
  </si>
  <si>
    <t>80 x 80 x 40 mm</t>
  </si>
  <si>
    <t>100 x 100 x 50 mm</t>
  </si>
  <si>
    <t>Zvijavi vodnik z rumeno-zeleno izolacijo za izenačevanje potencialov in povezavo kovinskih mas, položen prosto ali uvlečen v predhodno položene instalacijske cevi</t>
  </si>
  <si>
    <t>Izvedba spojev za izenačevanje potencialov</t>
  </si>
  <si>
    <t>-z vijačenjem</t>
  </si>
  <si>
    <t xml:space="preserve">kos </t>
  </si>
  <si>
    <t>1.5in 2.5 mm2</t>
  </si>
  <si>
    <t>14</t>
  </si>
  <si>
    <t>16</t>
  </si>
  <si>
    <t>17</t>
  </si>
  <si>
    <t>20</t>
  </si>
  <si>
    <t>DOKUMENTACIJA</t>
  </si>
  <si>
    <t>Meritve električnih inštalacij po posameznih sklopih, izdaja zapisnikov, atestov in potrdil</t>
  </si>
  <si>
    <t>13</t>
  </si>
  <si>
    <t>skupaj</t>
  </si>
  <si>
    <t>400V, 16A, 3P+N+PE</t>
  </si>
  <si>
    <t>5</t>
  </si>
  <si>
    <t>6</t>
  </si>
  <si>
    <t>RAZDELILNIKI</t>
  </si>
  <si>
    <t>V razdelilnik je vgrajena oprema po tripolni shemi razdelilnika.</t>
  </si>
  <si>
    <t xml:space="preserve"> do 25A /1p "B"</t>
  </si>
  <si>
    <t xml:space="preserve"> do 25A /3p "C"</t>
  </si>
  <si>
    <t xml:space="preserve">Priključne vrstne sponke za montažo na DIN letev vijačne izvedbe, prilagojene preseku vodnikov. </t>
  </si>
  <si>
    <t>-vrstne sponke do 6 mm2</t>
  </si>
  <si>
    <t>-uvodnice Pg, Cu za zbiralke, napisne ploščice, atesti, vezni in pritrdilni  material</t>
  </si>
  <si>
    <t xml:space="preserve"> do 25A /1p "C"</t>
  </si>
  <si>
    <t>7</t>
  </si>
  <si>
    <t>9</t>
  </si>
  <si>
    <t>300/50 mm</t>
  </si>
  <si>
    <t>SVETILKE VARNOSTNE RAZSVETLJAVE</t>
  </si>
  <si>
    <t>SVETILKE SPLOŠNE RAZSVETLJAVE</t>
  </si>
  <si>
    <t>-šuko vtičnica 16A/250V, za montažo na letev</t>
  </si>
  <si>
    <t>Tip: AS 500 antibakteriell ali enakovredno</t>
  </si>
  <si>
    <t>Podometna doza za fiksni priključek
Kot npr.: TEM Čatež ali enakovredno</t>
  </si>
  <si>
    <t>skupna cena</t>
  </si>
  <si>
    <t>8</t>
  </si>
  <si>
    <t>-kontrolnik prisotnosti in zaporedja faz z dvema preklopnima kontaktoma - montaža na letev</t>
  </si>
  <si>
    <t xml:space="preserve">navadno </t>
  </si>
  <si>
    <t>-prenapetostni odvodnik PROTEC C (R), 160/320, 25 kA/pol, (8/20µs)</t>
  </si>
  <si>
    <t xml:space="preserve"> do 25A /3p "B"</t>
  </si>
  <si>
    <t>Vsi razdelilniki morajo imeti naravno prezračevanje.</t>
  </si>
  <si>
    <t>MOČNOSTNE ELEKTROINŠTALACIJE</t>
  </si>
  <si>
    <t>35</t>
  </si>
  <si>
    <t>Spuščanje v pogon, vse potrebne meritve, šolanje uporabnika</t>
  </si>
  <si>
    <t>Sprotno beleženje sprememb izvedenih del (v tlorise in sheme) glede na PZI v en izvod PZI dokumentacije za potrebe izdelave PID dokumentacije, s potrjevanjem nadzornega organa.</t>
  </si>
  <si>
    <t>24</t>
  </si>
  <si>
    <t>EUR</t>
  </si>
  <si>
    <t>00.</t>
  </si>
  <si>
    <t>Splošen opis sistema varnostne razsvetljave</t>
  </si>
  <si>
    <t>- Objekt ima sistem varnostne razsvetljave projektiran zaradi večje zanesljivosti, enostavnejšega vzdrževanja in predvidene faznosti izgradnje s sistemom centralnih baterij.</t>
  </si>
  <si>
    <t xml:space="preserve"> - Sistem mora biti v celoti izdelan in izveden v skladu z SIST EN 1838, SIST 50171, SIST 50172 in DIN VDE 0108/10.89/10.89. </t>
  </si>
  <si>
    <t>- Vse varnostne svetilke, moduli in naprave so sestavni del enovitega sistema adresabilne zasilne razsvetljave s centralnimi baterijami. Vsi elementi sistema morajo imeti oznako ENEC potrjeno od neodvisnega laboratorija.</t>
  </si>
  <si>
    <t xml:space="preserve">- Vsi elementi morajo biti izvedeni v skladu z ISO 9001. Celotni sistem mora biti preko Modbus protokola povezljiv na centralni nadzorni sistem objekta. </t>
  </si>
  <si>
    <t>- Sistem mora omogočati nastavljivost delovanja posamezne svetilke v pripravnem ali trajnem spoju.</t>
  </si>
  <si>
    <t>- Meniji na centralah morajo biti v slovenskem jeziku.</t>
  </si>
  <si>
    <t xml:space="preserve">Zahteve za krmilno – regulacijsko opremo in vodenje na področju stavbne avtomatike - varnostna razsvetljava </t>
  </si>
  <si>
    <t xml:space="preserve">(3) Za prenos podatkov iz procesnega nivoja na nadzorni sistem, in s tem povezano, za povezavo med krmilno-regulacijsko opremo na procesnem nivoju in nadzornim sistemom, se morajo vgrajevati takšni PLC krmilniki, s katerimi se bodo preko komunikacijskega protokola Modbus ali DALI / Ethernet TCP/IP na nadzorni sistem uporabnika prenašali vsi vhodno-izhodni podatki. Vgradnja namenskega in nekomunikativnega DDC krmilja, ni standard uporabnika.  </t>
  </si>
  <si>
    <t>00</t>
  </si>
  <si>
    <t>Splošen opis svetilk varnostne razsvetljave</t>
  </si>
  <si>
    <t xml:space="preserve">- Sistemske svetilke varnostne razsvetljave acc. EN 60598-1, EN 60598-2-22 in EN 1838. </t>
  </si>
  <si>
    <t xml:space="preserve">- Sestava svetilk: ohišje za hitro montažo, EVG svetilka (avtomatska prekinitev  za napako v tokokrogu), prozorni pokrov. </t>
  </si>
  <si>
    <t xml:space="preserve">Ohišje svetilke je narejeno iz polikarbonata, odpornost do 850˚C. Montaža svetilke na podnožje brez orodja. </t>
  </si>
  <si>
    <t xml:space="preserve">- Način delovanja svetilke (pripravni spoj, trajni spoj, trajni spoj s stikalom) je prosto nastavljiv s centralo. </t>
  </si>
  <si>
    <t>- Različni načini delovanja so možni tudi znotraj enega tokokroga.</t>
  </si>
  <si>
    <t>Za vse svetilke, ki se vgradijo v spuščen strop, je potrebno pred dobavo svetilk preveriti tip dobavljenega stropa</t>
  </si>
  <si>
    <t>V kolikor pri vsaki svetilki ni posebej napisano velja sledeč opis in pripadajoča oprema:</t>
  </si>
  <si>
    <t>-zunanje svetilke so izdelane iz Al litine, prašno barvane z visoko stopnjo korozijske zaščite</t>
  </si>
  <si>
    <t>-vse vgradne stenske in talne svetilke morajo biti 
opremljene z ustrezno dozo za montažo v zid oz v tla. Izvedeno mora biti tako, da se ne nabira kondenz pod steklom.</t>
  </si>
  <si>
    <t xml:space="preserve">-odgovarjajoča  predstikalna naprava, za svetilke, ki jo potrebujejo </t>
  </si>
  <si>
    <t>brez dodatne oznake - EB, EVG elektronska predstikalna 
naprava</t>
  </si>
  <si>
    <t>OPOZORILA:</t>
  </si>
  <si>
    <t>- Svetilke z zvezno regulacijo svetlobnega toka so vodene z DALI signalom!</t>
  </si>
  <si>
    <t xml:space="preserve">V popisu so podani tipi svetil različnih proizvajalcev. Vgradi se lahko oprema  proizvajalcev, ki imajo ustrezne ateste za svetilke po slovenski zakonodaji in kvalitetno ustrezajo tehničnemu opisu </t>
  </si>
  <si>
    <t>-vse svetilke opremljene s steklom, polikarbonatnim difuzorjem ali podobno morajo biti tesnjene proti vstopu mrčesa</t>
  </si>
  <si>
    <t>OPOMBE:</t>
  </si>
  <si>
    <t>-Izdelati je potrebno delavniške risbe izgledov razdelilnikov, ki jih morata potrditi projektant, pooblaščeni predstavnik uporabnika in nadzornik!</t>
  </si>
  <si>
    <r>
      <t>-</t>
    </r>
    <r>
      <rPr>
        <b/>
        <sz val="10"/>
        <rFont val="Arial Narrow"/>
        <family val="2"/>
        <charset val="238"/>
      </rPr>
      <t>Krmilniki morajo biti vgrajeni ločeno v posebnem prekatu!</t>
    </r>
  </si>
  <si>
    <t>-Ločeno je potrebno vgraditi opremo za moč in ločeno za razsvetljavo, z upoštevanjem preskoka pri označevanju elementov.</t>
  </si>
  <si>
    <t>-Zbiralnice morajo biti iz bakra</t>
  </si>
  <si>
    <t>Dimenzijo razdelilnikov je potrebno prilagoditi vstopni dimenziji v prostor. Pred naročanjem je potrebno preveriti izvedene gradbene dimenzije prostorov za postavitev razdelilnikov, kakor tudi že montirano strojno in tehnološko opremo. Po potrebi je potrebno korigirati dimenzije razdelilnikov.</t>
  </si>
  <si>
    <t>V popisih za  posamezne električne razdelilnike je navedena kot primer oprema proizvajalca Schneider Electric. Lahko se uporabi enakovredna oprema drugega proizvajalca.</t>
  </si>
  <si>
    <t>Posebno opozorilo ponudniku:
Pri instalacijskih odklopnikih so navedene različne vrednosti za kratkostični tok Ik.</t>
  </si>
  <si>
    <t>Razdelilniki so prostostoječe izvedbe, z montažno ploščo, uvodno ploščo in podstavkom, izdelani iz dvakrat dekapirane jeklene pločevine in profilov, opleskani z osnovno in končno barvo.</t>
  </si>
  <si>
    <t xml:space="preserve">Kot npr.:JUNG  </t>
  </si>
  <si>
    <t>Tip: AS 500 antibakteriell,  ali enakovredno, bele barve</t>
  </si>
  <si>
    <t>menjalno</t>
  </si>
  <si>
    <t xml:space="preserve">tipkalo </t>
  </si>
  <si>
    <t>3%</t>
  </si>
  <si>
    <t>NHXH-J 3x1.5 E60</t>
  </si>
  <si>
    <t>Ognjeodporne kabelske objemke, komplet s kovinskimi zidnimi čepi za beton in odgovarjajočimi vijaki, raznih dimenzij za pritrjevanje enega kabla na razdalji do 60cm</t>
  </si>
  <si>
    <t xml:space="preserve">kovinska objemka  E30/E90    </t>
  </si>
  <si>
    <t>Ognjevaren kabel  s  Cu  vodniki položen pretežno na ognjevarne kabelske police oziroma objemke. Upoštevane so  izolacije E60 in sledečih presekov</t>
  </si>
  <si>
    <t>Kot npr: Betaflam tip NHXH... enakovredno</t>
  </si>
  <si>
    <t>400/50 mm</t>
  </si>
  <si>
    <t>18</t>
  </si>
  <si>
    <t>19</t>
  </si>
  <si>
    <t>23</t>
  </si>
  <si>
    <t>1F- samo za izvod kabla</t>
  </si>
  <si>
    <t>Vsak element v razdelilniku mora imeti oznako iz tripolne sheme. 
Barva podloge in napisa za oznake elemntov morajo biti sledeče: 
elemnti iz mrežnega napjanja bele nalepka s črnim napisom
elemnti iz agregatskega napjanja zelena nalepka s črnim napisom
elemnti iz UPS napjanja rdeča nalepka s črnim napisom</t>
  </si>
  <si>
    <t>15</t>
  </si>
  <si>
    <t>250V, 16A, 1P+N+PE</t>
  </si>
  <si>
    <r>
      <t xml:space="preserve">Kot npr.: </t>
    </r>
    <r>
      <rPr>
        <b/>
        <sz val="10"/>
        <rFont val="Arial Narrow"/>
        <family val="2"/>
        <charset val="238"/>
      </rPr>
      <t>GEWIS</t>
    </r>
    <r>
      <rPr>
        <sz val="10"/>
        <rFont val="Arial Narrow"/>
        <family val="2"/>
        <charset val="238"/>
      </rPr>
      <t>, JUNG, Tip WG600 ali enakovredno</t>
    </r>
  </si>
  <si>
    <t>Kot npr.: STEINEL ali enakovredno</t>
  </si>
  <si>
    <t>- Sistem dopušča samostojno imenovanje svetilke, do max. 32 svetilk na tokokrog z avtomatskim adresiranjem brez ročnega nastavljanja adres</t>
  </si>
  <si>
    <t>Ognjeodporne kabelske zanke, komplet s kovinskimi zidnimi čepi za beton in odgovarjajočimi vijaki, za polaganje do 15 kablov v zanki. Pritrjevanje zank na razdalji do 80cm</t>
  </si>
  <si>
    <t>Kot npr.: Betafixss tip SSW... ali enakovredno</t>
  </si>
  <si>
    <t xml:space="preserve">zanka SSW  E30/E90    </t>
  </si>
  <si>
    <t>-Ponudnik svetilk mora zagotoviti ustrezno osvetljenost prostorov 
- glej risbe oz. ob upoštevati priporočila SDR in EN standarde!</t>
  </si>
  <si>
    <t>21</t>
  </si>
  <si>
    <t>22</t>
  </si>
  <si>
    <t>-LED linestra svetilka prilagojena širini omare s končnim stikalom za vrata</t>
  </si>
  <si>
    <t xml:space="preserve">2x1.5  </t>
  </si>
  <si>
    <t xml:space="preserve">3x1.5  </t>
  </si>
  <si>
    <t xml:space="preserve">3x2.5  </t>
  </si>
  <si>
    <r>
      <t xml:space="preserve">Kabelska polica iz perforirane </t>
    </r>
    <r>
      <rPr>
        <b/>
        <sz val="10"/>
        <rFont val="Arial Narrow"/>
        <family val="2"/>
        <charset val="238"/>
      </rPr>
      <t>hladno</t>
    </r>
    <r>
      <rPr>
        <sz val="10"/>
        <rFont val="Arial Narrow"/>
        <family val="2"/>
        <charset val="238"/>
      </rPr>
      <t xml:space="preserve"> pocinkane pločevine z zaokroženimi robovi, komplet z obešalnim in pritrdilnim  priborom, tipskimi fazonskimi kosi (križišča, odcepi, krivine, kolena, zožitve...), zaščitnim profilom na koncih polic in ostalih ostrih robovih, kovinskimi zidnimi čepi za beton in vijaki M10, sledeče širine :</t>
    </r>
  </si>
  <si>
    <t>raznih dimenzij</t>
  </si>
  <si>
    <t>za predelne stene - raznih dimenzij</t>
  </si>
  <si>
    <t>za v tlake in liti beton - raznih dimenzij</t>
  </si>
  <si>
    <t>Podometno stikalo, 250V, 10A, komplet z ustrezno dozo, montažnim in končnim okrasnim okvirjem za montažo več stikal skupaj - modularni program, protibaketrijska zaščita.  Končni okvir naj bo s prigrajenim prozornim okvirčkom za vpis tokokroga. Oznake tokokrogov na stikalih-tipkalih morajo biti glede na vir napajanja:
Mreža  - bela nalepka črna pisava
Dizel agregatsko napajanje  - zelena nalepka črna pisava
UPS napajanje  - rdeča nalepka črna pisava
IT napajanje  - modra nalepka črna pisava
V primerih večjega števila stikal na istem mestu uporabiti tabloje:</t>
  </si>
  <si>
    <t>Kot npr: Hermi ali enakovredno</t>
  </si>
  <si>
    <t>33</t>
  </si>
  <si>
    <t>navadno</t>
  </si>
  <si>
    <t>Skupaj</t>
  </si>
  <si>
    <t>26</t>
  </si>
  <si>
    <t>Dvojna vtičnica za izenačitev potencialov</t>
  </si>
  <si>
    <t xml:space="preserve">4x1.5  </t>
  </si>
  <si>
    <t>Priključek kabla s tremi ali štirimi vodniki na ventilatorski konvektor, priključno omarico strojev, el. pisoar, fenomat , el. Vrat oz. krmilni ali  regulacijski element</t>
  </si>
  <si>
    <t>3x4</t>
  </si>
  <si>
    <t>- nosilec modula</t>
  </si>
  <si>
    <t xml:space="preserve">- montaža opreme, vrstne sponke L,N,PE, drobni in vezni material </t>
  </si>
  <si>
    <t>- povezava razdelilnika v omrežje in spuščanje v pogon</t>
  </si>
  <si>
    <t>Povezava stikalnega bloka na instalacijo na terenu do 50 izvodov</t>
  </si>
  <si>
    <t>-vrstne sponke 6 do 16 mm2</t>
  </si>
  <si>
    <t>-preklopni rele komplet s podnožjem, AC za tokove kontaktov</t>
  </si>
  <si>
    <t xml:space="preserve"> 3x10A, 230V</t>
  </si>
  <si>
    <t>-vgradnja trifaznega detektorja izpada faz-napajanja
(detektor je v popisu varnostne razsvetljave)</t>
  </si>
  <si>
    <t>- ločilni transformator 230/230V, 8kVA, narejen po DIN EN 61558-1 (VDE 0570-1)</t>
  </si>
  <si>
    <t>- Pretvornik BMS protokola za povezavo IT naprav na nadzorni sistem, z izhodom TCP/IP 
kot npr. Bender, tip COM465IP  ali enakovredno z opcijo A in B</t>
  </si>
  <si>
    <t>- Ojačevalnik za pretvornik BMS protokola za RS485
kot npr. Bender, tip DI-1DL ali enakovredno</t>
  </si>
  <si>
    <t>Upoštevani so najnovejši standardi in priporočila, ki veljajo na področju stavbne avtomatike in učinkovite rabe energije na območju EU (EN 15232: Energy performance of buildings (Vpliv avtomatizacijske tehnike na energetsko učinkovitost stavb)).</t>
  </si>
  <si>
    <t>CNS sistem mora vsebovati naslednje funjkcije (tehnične zahteve):</t>
  </si>
  <si>
    <t>- Arhiviranje delovanja vseh sistemov v relacijsko bazo in arhivske datoteke,</t>
  </si>
  <si>
    <t xml:space="preserve">- Izdelava grafičnih prikazov elektro in strojnih shem v resoluciji najmanj 1920x1050, prikaz podatkov procesa, parametriranje, alarmiranje, zgodovina (trendi) zgodovina alarmov, zgodovina dogodkov, generator poročil, časovni programi, urniki, sistem zaščit, prikaz obratovalnih ur in porabe, izdelava beležnice...vse ob predhodnem potrjevanju pooblaščenih in strokovnih oseb uporabnika in v skladu z internimi predpisi uporabnika; </t>
  </si>
  <si>
    <t>- Zagotovitev kriterija skalabilnosti (širjenje in rast brez posega v obstoječ sistem) in  z ohranjanjem predhodnih investicij z instalacijo nadgradnje sistemske in aplikativne opreme na obstoječem centralnem nadzornem sistemu v uporabnikovem centru vodenja z vso potrebno konfiguracijo pregledovalnega sistema in prenosom slik na vse view postaje, ki so vgrajene do dneva izvedbe del.</t>
  </si>
  <si>
    <t>- Spreminjanje posameznih parametrov regulacij sistema iz nadzornega  računalnika – P, I. D parametre, čase, rampe odvisnosti željene vrednosti od zunanje temperature, razmerja sekvenčnega delovanja klimatov;</t>
  </si>
  <si>
    <t>- Spreminjanje urnika delovanja naprav iz nadzornega računalnika;</t>
  </si>
  <si>
    <t>- Večnivojsko alarmiranje in obveščanje operaterjev o odstopanju procesnih veličin od noramlnih stanj (zvočni signal, alarmne liste, E-mail, SMS, telefonska sporočila);</t>
  </si>
  <si>
    <t>- Večnivojski sistem zaščit preko uporabniških imen in gesel;</t>
  </si>
  <si>
    <t>- Odprava vseh napak v celotni garancijski dobi od dneva končne primopredaje naprej. Popravila in zamenjava nekvalitetno izvedenih storitev, materiala in del.</t>
  </si>
  <si>
    <t>- Sodelovanje vseh izvajalcev na funkcionalnem testiranju IQ, OQ, PQ s sistemskimi integratorji;</t>
  </si>
  <si>
    <t>Povezava stikalnega bloka na instalacijo na terenu do 10 izvodov</t>
  </si>
  <si>
    <t>Povezava stikalnega bloka na instalacijo na terenu do 20 izvodov</t>
  </si>
  <si>
    <t>SKUPAJ</t>
  </si>
  <si>
    <t>Izdelava aplikativne programske opreme na krmilnem nivoju. V kompletu z:
-Izdelava Funkcijske specifikacije za posamezne naprave in sklope in I/O specifikacije (vhodno/izhodna tabela krmilnih točk PLC krmilnika) Tabela se izdela po navodilih investitorja in nadzora.
-Izdelava testnih tabel za IQ (Instalation Quality), OQ (Operational Quality) in PQ (Performance Quality) teste. Za izvajanje analognih OQ testov je potrebno zagotoviti certificirani generator enosmernega toka 0-20mA.
-Izdelava validacije funkcionalnega testiranja s preverjanjem celotne poti od senzorja do vključno preverjanja vseh ekranskih prikazov. Navedeno mora biti iz rezultatov testiranja.
-Izvedba testov IQ (Instalation Quality), OQ (Operational Quality) in PQ (Performance Quality) skladno s Funkcijsko specifikacijo in I/O specifikacijo.
Teste se izvede v sodelovanju z izvajalcem procesne avtomatizacije, elektro in strojnim izvajalcem in z 
izdelavo merilnih listov in zapisnikov.
Za sledeče podpostaje:</t>
  </si>
  <si>
    <t>Instalacija aplikativne programske opreme na procesnem nivoju za zgoraj navedene sisteme.</t>
  </si>
  <si>
    <t>Instalacija programske opreme na nadzornem nivoju.</t>
  </si>
  <si>
    <t>Poskusno obratovanje nadzornega sistema, najmanj 21 dnevno pred dnevom končne primopredaje.</t>
  </si>
  <si>
    <t xml:space="preserve">Usposabljanje in priučitev uporabnikovega tehničnega osebja, da bo sposobno samostojnega upravljanja s sistemi v skupni količini 15 ur in sicer v treh terminih: </t>
  </si>
  <si>
    <t>- osnovno usposabljanje po končani validaciji IQ-OQ testiranja,
- specialistično usposabljanje po končani validaciji PQ testiranja,
- specialistično usposabljanje po končani optimizaciji v vseh letnih obdobjih.</t>
  </si>
  <si>
    <t xml:space="preserve">Tako za procesni nivo-PLC krmilniki kot tudi nadzorni nivo-SCADA predati celovito dokumentacijo z izvorno kodo programske opreme na enem od elektronskih medijev (DVD, USB, HD, ...). </t>
  </si>
  <si>
    <t>Dostavljena programska koda mora vsebovati vse potrebne elemente za morebitno naknadno spreminjanje in nadgrajevanje programske opreme na nivoju PLC krminlnikov in tudi SCADE( knjižnice, razvojna orodja, ...)</t>
  </si>
  <si>
    <t xml:space="preserve"> Dostava programske opreme v elektronski obliki na CD mediju z vsemi potrebnimi gesli za vstop in navodili za kompletno restavracijo sistema.</t>
  </si>
  <si>
    <t>Priključitev kablov, označitev povezav, vključno s pritrdilnim in montažnim materialom</t>
  </si>
  <si>
    <t>-instalacijski odklopnik Ik = 15kA</t>
  </si>
  <si>
    <t xml:space="preserve"> 250 VA</t>
  </si>
  <si>
    <t xml:space="preserve">-stabilizirani usmernik 230/24V DC, 5A                               </t>
  </si>
  <si>
    <t>Povezava stikalnega bloka na instalacijo na terenu do 40 izvodov</t>
  </si>
  <si>
    <t>0</t>
  </si>
  <si>
    <t>DEMONTAŽNA IN POMOŽNA DELA</t>
  </si>
  <si>
    <t>ur</t>
  </si>
  <si>
    <t>Dodatna in nepredvidena dela, ter dela, ki se bodo pojavila med dejansko izvedbo in jih sedaj ni bilo možno predvideti zaradi zaprtih stropov in zazidanih sten in tlakov. Obračuna se po dejanskih količinah z vpisom v gradbeni dnevnik in gradbeno knjigo izmer s potrditvijo nadzora.
Ocenjeno - monterskih ur Obračuna se po dejanskih količinah z vpisom v gradbeni dnevnik in gradbeno knjigo izmer s potrditvijo nadzora.</t>
  </si>
  <si>
    <t>Izdelava dopolnilnih skic in shem k PZI dokumentaciji zaradi dodatnih in nepredvidenih del, ter del, ki se bodo pojavila med dejansko izvedbo in jih sedaj ni bilo možno predvideti zaradi zaprtih stropov in zazidanih sten in tlakov. 
Ocenjeno - inženirskih ur Obračuna se po dejanskih količinah z vpisom v gradbeni dnevnik in gradbeno knjigo izmer s potrditvijo nadzora.</t>
  </si>
  <si>
    <t>- Krmiljenje in regulacija posameznih podsistemov klimatske naprave, hladilni sistem, razsvetljava, varnostna razsvetljava...)</t>
  </si>
  <si>
    <t>- Vizualizacija in nadzor nad delovanjem posameznih podsistemov (klimatske naprave, hladilni sistem, razsvetljava, varnostna razsvetljava, medicinski plini...)</t>
  </si>
  <si>
    <t>Vključitev podatkov in izdelava aplikacije v Proficy Historian</t>
  </si>
  <si>
    <t>Vključitev alarmov v obstoječi sistem za SMS alarmiranje</t>
  </si>
  <si>
    <t>Za sledeče naprave:</t>
  </si>
  <si>
    <t>27</t>
  </si>
  <si>
    <t>tipkalo za drsna vrata</t>
  </si>
  <si>
    <t>25</t>
  </si>
  <si>
    <t>Zatesnitev prehodov kabelskih polic med požarnimi  sektorji s protipožarnimi blazinicami.</t>
  </si>
  <si>
    <t>Opremljeni so z vrati po robu obloženimi z gumijastim profilom in žepom za načrte formata A4 z notranje strani. Na vratih so spodaj in zgoraj predvidene reže za zračenje. Vsak element v SB mora imeti oznako iz tripolne sheme.
Zaščita je IP 43.</t>
  </si>
  <si>
    <t>- dvopolni preklopni in nadzorni modul IT mreže z vsemi potrebnimi  elementi za preklop dovodov, kontrolo preobremenitve in izolacije, sistemom za lokacijo napak za vsak tokokrog posebej, za uporabo v medicini. 
Vgrajen mora imeti modul, ki omogoča By pass komponento za brezprekinitveno periodično testiranje IT razdelilnikov. (npr.: ATICS-BP-2-80A-SET)
kot npr. Bender, tip UFA 710-2-80-BP-12-B16 ali enakovredno</t>
  </si>
  <si>
    <t>zaključek bolniškega kanala</t>
  </si>
  <si>
    <t>Kot npr.: JUNG Tip: AS 500 antibakteriell  ali enakovredno</t>
  </si>
  <si>
    <t>Dvojna vtičnica za izenačitev potencialov, komplet z dozo za b/k montažo, adapterjem za izbrani kanal okrasnim pokrovom in okvirjem za montažo v JUNG okvirje</t>
  </si>
  <si>
    <t>Vgradnja dvojne komunikacijske vtičnice RJ45
(vtičnice so v sklopu popisa signalno komunikacijskih inštalacij)</t>
  </si>
  <si>
    <t>Vgradnja konektorja za sestreski klic
(sestreski klic je v sklopu popisa signalno komunikacijskih inštalacij)</t>
  </si>
  <si>
    <t>36</t>
  </si>
  <si>
    <t>37</t>
  </si>
  <si>
    <t>38</t>
  </si>
  <si>
    <t>Minimalne zahteve za vse LED svetilke</t>
  </si>
  <si>
    <r>
      <t xml:space="preserve">-LDE - elektronska predstikalna naprava za regulacijo preko </t>
    </r>
    <r>
      <rPr>
        <b/>
        <i/>
        <sz val="10"/>
        <rFont val="Arial Narrow"/>
        <family val="2"/>
        <charset val="238"/>
      </rPr>
      <t>DALI</t>
    </r>
  </si>
  <si>
    <t>-LED svetilke: 4000K, RA&gt;80, učinkovitost svetlobnega vira &gt;150lm/W, svetilna učinkovitost svetilke z difuzorjem &gt; 90lm/W,  barva 4000°K, Mac Adams 3, Tip čipa: 1. kvalitetni razred (Cree, Osram, Epistar), LED življenska doba &gt;50.000 ur z ne manj kot 70% svetlobnim tokom.
Zahteva velja le za splošne svetilke na stropu, za svetilke nad ogledali, nad delovnimi pulti (pod visečimi omaricami) ta zahteva ne velja.</t>
  </si>
  <si>
    <t>Izdelava napisnih ploščic oziroma tablic za oznake kablov iz poltrde plastike, z neizbrisljivo vpisanimi oznakami kablov iz vezalnih in enopolnih shem (velikost pisave  6-10mm), komplet s plastično vezico za namestitev ploščice na kabel</t>
  </si>
  <si>
    <t>velikosti  30x60mm - dovodni kabli</t>
  </si>
  <si>
    <t>velikosti 20x60mm - ostali kabli</t>
  </si>
  <si>
    <t xml:space="preserve"> 16A, 230V</t>
  </si>
  <si>
    <t>š/v/g  1200/2000/400 mm</t>
  </si>
  <si>
    <t>Kot npr: FG180M16 ali enakovredno</t>
  </si>
  <si>
    <t>5x6</t>
  </si>
  <si>
    <t xml:space="preserve">5x10   </t>
  </si>
  <si>
    <t xml:space="preserve">5x16    </t>
  </si>
  <si>
    <t xml:space="preserve">3x16   </t>
  </si>
  <si>
    <t>Kot npr: NHXMH-J (O) ali enakovredno</t>
  </si>
  <si>
    <t>Kot npr: HSLCH-J ali enakovredno</t>
  </si>
  <si>
    <t>3x1,5</t>
  </si>
  <si>
    <t>3x2,5</t>
  </si>
  <si>
    <t>5x2,5</t>
  </si>
  <si>
    <t>250V, 16A, 1P+N+PE - dvojna ali 2x enojna, (bela, oranžna, zelena)</t>
  </si>
  <si>
    <t xml:space="preserve">5x50   </t>
  </si>
  <si>
    <t>Kot npr: HSLH-J (O) ali enakovredno</t>
  </si>
  <si>
    <t xml:space="preserve">-tripolno bremensko stikalo za montažo posluževalne ročice na vrata in za nazivni termični tok: </t>
  </si>
  <si>
    <t>-prenapetostni odvodnik PROTEC C, 15 kA</t>
  </si>
  <si>
    <t>-kompaktni varovalčni ločilnik komplet z varovalnimi vložki</t>
  </si>
  <si>
    <t xml:space="preserve">  KVL 160/3  </t>
  </si>
  <si>
    <t>J-H(St)H 2x2x0.8</t>
  </si>
  <si>
    <t>Skladno s standardom SIST EN 50575 in priporočili morajo za bolnišnice imeti kabli lastnosti ob požaru najmanj - B2ca, s1, d1, a1</t>
  </si>
  <si>
    <t>Kabel s Cu vodniki (mehke žile) - 0,5kV in PVC izolacijo in oklopom, položen pretežno na kabelske police, delno v cevi. Skladno s standardom SIST EN 50575 mora  kabel imeti lastnosti ob požaru najmanj - B2ca, s1, d1, a1</t>
  </si>
  <si>
    <t>Tip vodnika skladen s standardom SIST EN 50575:2014/A1.16, clasa B2ca, s1, d1, a1:</t>
  </si>
  <si>
    <t>Telekomunikacijski vodnik s PVC izolacijo in oklopom, položen pretežno na kabelske police, delno v cevi. Skladno s standardom SIST EN 50575 mora  kabel imeti lastnosti ob požaru najmanj - B2ca, s1, d1, a1</t>
  </si>
  <si>
    <t>Kot npr: Toxfree ZH H07Z1-K (AS) ali enakovredno</t>
  </si>
  <si>
    <t xml:space="preserve">1 x 16 mm2 </t>
  </si>
  <si>
    <t>28</t>
  </si>
  <si>
    <t>Nadometno stikalo 250V, 10A, s povišano mehansko trdnostjo, IP44
(tehnični prostori, skladišča, dvigalni jašek)</t>
  </si>
  <si>
    <t>Kot npr.: JUNG, Tip WG 600 ali enakovredno</t>
  </si>
  <si>
    <r>
      <t>Podometna vtičnica 230V</t>
    </r>
    <r>
      <rPr>
        <sz val="10"/>
        <rFont val="Arial Narrow"/>
        <family val="2"/>
        <charset val="238"/>
      </rPr>
      <t xml:space="preserve">, visokokvalitetnim zaščitnim kontaktom, komplet z ustrezno dozo, montažnim in končnim okvirjem s prigrajenim prozornim okvirčkom za vpis tokokroga, zaščito proti enojnemu vtiku - sestavljivi medicinski antibakterijski program </t>
    </r>
  </si>
  <si>
    <t>500/50 mm</t>
  </si>
  <si>
    <t>600/50 mm</t>
  </si>
  <si>
    <t>250V, 16A, 1P+N+PE - dvojna ali 2x enojna (bela, za agregat  zelena nalepka in za UPS  rdeča nalepka)</t>
  </si>
  <si>
    <t>250V, 16A, 1P+N+PE - enojna - (bela, za agregat  zelena nalepka in za UPS  rdeča nalepka)</t>
  </si>
  <si>
    <t>Energetski kabel s Cu  vodniki  - 1kV položen pretežno na  obstoječe kabelske lestve v jašku in obstoječe kabelske police v dvojnem stropu.
Skladno s standardom SIST EN 50575 mora  kabel imeti lastnosti ob požaru najmanj - B2ca, s1, d1, a1</t>
  </si>
  <si>
    <t>Kabel s Cu vodniki - 0,5 kV z izolacijo, položen pretežno na kabelske police in delno v cevi. 
Skladno s standardom SIST EN 50575 mora  kabel imeti lastnosti ob požaru najmanj - B2ca, s1, d1, a1</t>
  </si>
  <si>
    <t>Kabel s Cu vodniki (mehke žile) - 0,5kV in PVC izolacijo, položen pretežno na kabelske police, delno v cevi. 
Skladno s standardom SIST EN 50575 mora  kabel imeti lastnosti ob požaru najmanj - B2ca, s1, d1, a1</t>
  </si>
  <si>
    <t>Kabel s Cu vodniki (žile zvite v pare) - 0,25kV in PVC izolacijo in pletenim oklopom, položen pretežno na kabelske police, delno v cevi. 
Skladno s standardom SIST EN 50575 mora  kabel imeti lastnosti ob požaru najmanj - B2ca, s1, d1, a1</t>
  </si>
  <si>
    <r>
      <t>Nadometna vtičnica 230V</t>
    </r>
    <r>
      <rPr>
        <sz val="10"/>
        <rFont val="Arial Narrow"/>
        <family val="2"/>
        <charset val="238"/>
      </rPr>
      <t>, 16A, visokokvalitetnim zaščitnim kontaktom, IP44, sive barve</t>
    </r>
  </si>
  <si>
    <r>
      <t>Vtičnica</t>
    </r>
    <r>
      <rPr>
        <sz val="10"/>
        <rFont val="Arial Narrow"/>
        <family val="2"/>
        <charset val="238"/>
      </rPr>
      <t xml:space="preserve"> z vodoravnimi kontakti, za vgradnjo v </t>
    </r>
    <r>
      <rPr>
        <b/>
        <sz val="10"/>
        <rFont val="Arial Narrow"/>
        <family val="2"/>
        <charset val="238"/>
      </rPr>
      <t>parapetni ali medicinski kanal</t>
    </r>
    <r>
      <rPr>
        <sz val="10"/>
        <rFont val="Arial Narrow"/>
        <family val="2"/>
        <charset val="238"/>
      </rPr>
      <t xml:space="preserve">, visokokvalitetnim zaščitnim kontaktom, komplet z ustrezno dozo, montažnim in končnim okvirjem s 
prigrajenim prozornim okvirčkom za vpis tokokroga, 
zaščito proti enojnemu vtiku, medicinski antibakterijski program </t>
    </r>
  </si>
  <si>
    <t>Povezava stikalnega bloka na instalacijo na terenu do 60 izvodov</t>
  </si>
  <si>
    <t>Povezava stikalnega bloka na instalacijo na terenu do 70 izvodov</t>
  </si>
  <si>
    <t>Končno stikalo za drsna vrata. Stikalo naj ima NO kontakt. 
Stikalo je potrebno prilagoditi glede na izbrana vrata (CT prostor)
Vezano na omarico PDC.
Oznaka iz tlorisa in sheme - TS1, TS2, TS3</t>
  </si>
  <si>
    <t>križno</t>
  </si>
  <si>
    <t>-vrstne sponke 50 mm2</t>
  </si>
  <si>
    <t>39</t>
  </si>
  <si>
    <t>40</t>
  </si>
  <si>
    <t>41</t>
  </si>
  <si>
    <t>42</t>
  </si>
  <si>
    <t>43</t>
  </si>
  <si>
    <t>44</t>
  </si>
  <si>
    <t>-uvodnice Pg, Cu za zbiralke, napisne ploščice, nalepke nad elementi (glede na vir napajanja) atesti, vezni in pritrdilni  material</t>
  </si>
  <si>
    <t>Označitev tokokrogov na vtičnicah, stikalih, senzorjih, svetilkah in ostalih elementh</t>
  </si>
  <si>
    <t>J-H(St)H 1x2x0.8</t>
  </si>
  <si>
    <t xml:space="preserve">Prostostoječi razdelilnik, z odprtinami spodaj in zgoraj za hlajenje. Izdelan v skladu z DIN VDE 0100-710:2002-11. Zaščita IP 40. Dovodi in odvodi zgoraj. Dimenzije: š/v/g 600x2200x450 mm.
Oznake varovalk morajo biti po elektro vezalni shemi razdelilnika.
Vgrajena je naslednja oprema : </t>
  </si>
  <si>
    <t xml:space="preserve"> do 25A /1p "B" DC</t>
  </si>
  <si>
    <t>Medicinski kanali morajo biti narejeni po trenutno veljavnem standardu:
EN ISO 11197 v kombinaciji s standardom IEC 60601-1 in ustrezati morajo direktivi o medicinskih pripomočkih (MDD) razredu vsaj "IIa".</t>
  </si>
  <si>
    <t>Nadometno zaskočno tipkalo v plastičnem ohišju za izklop v sili z rdečo tipko na rumeni podlagi. Tipkalo naj ima mirni in delovni kontakt 10A. V sklopu tipkala naj bo rumena plastična ploščica z vgraviranim napisom IZKLOP V SILI.
Oznaka iz tlorisa in sheme - AT1, AT2, AT3
Kot npr.: SIEMENS, Tip 3SB3801-0DF3 ali enakovredno</t>
  </si>
  <si>
    <t>Tipka 1xON, 1xOFF s svetlobno indikacijo. Nadometna montaža.
Tipkalo v plastičnem ohišju za vklop in izklop naprave. Ima naj dve ločeni tipki zeleno in rdečo in signalno lučko. Prva tipka ima delovni kontakt, druga tipka pa delovni in mirni kontakt 10A. Vezava po shemi.
Oznaka iz tlorisa in sheme - EAT</t>
  </si>
  <si>
    <t>Nadometna svetilka v plastičnem ohišju za signalizacijo prisotnosti sevanja in napisom POZOR SEVANJE, rdeča, 24V, nameščena nad ali ob vratih pred prostorom CT. Pozor sevanje. 
Vezano na omarico PDC.
Oznaka iz tlorisa in sheme - S1.1, S1.2, S1.3</t>
  </si>
  <si>
    <t xml:space="preserve">SPLOŠNA NAVODILA </t>
  </si>
  <si>
    <t>SPLOŠNE OPOMBE, KI JIH MORA PONUDNIK UPOŠTEVATI V CENI/ENOTO POSAMEZNE POSTAVKE OB IZDELAVI PONUDBE TER KASNEJE IZBRANI IZVAJALEC V FAZI IZVAJANJA DEL</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</si>
  <si>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</si>
  <si>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</si>
  <si>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nadzornik in uporabnik. Zahteva za izdelavo vzorcev je navedena v posameznem sklopu del ali posamezni postavki!</t>
  </si>
  <si>
    <t>Vsi stroški, vezani na  pridobivanje certifikatov, atestiranje, preiskave in/ali meritve  v celoti bremenijo izvajalca.</t>
  </si>
  <si>
    <t>Vsa dela se izvajajo v obstoječem objektu, zato se dela izvajajo pod posebnimi pogoji. Predmetna rekonstrukcija dela objekta meji na prostore, ki bodo ves čas rekonstrukcije ostali v funkciji.</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</si>
  <si>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</si>
  <si>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Izvajalec je dolžan opozoriti projektanta na morebitna neskladja in vidne napake v projektni dokumentaciji.</t>
  </si>
  <si>
    <t>Vse zaščite za preprečevanje in obvladovanje bolnišničnih okužb so strošek izvajalca in morajo biti vključeni v pogodbeno ceno.</t>
  </si>
  <si>
    <t xml:space="preserve"> Izvajalec mora do primopredaje poskrbeti za fizično zaščito in zaščito pred krajo za vso dobavljeno opremo in material.</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</si>
  <si>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</si>
  <si>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</si>
  <si>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 xml:space="preserve">Izvajalec mora zagotavljati funkcionalno in brezhibno delovanje vse opreme, ki je predmet pogodbe. </t>
  </si>
  <si>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</si>
  <si>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Za vso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</si>
  <si>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Vsi stroški električne energije, vode, plinov in ostalih energentov v času izvajanja projekta do primopredaje so strošek izvajalca.</t>
  </si>
  <si>
    <t>Izvajalec mora pri izvedbi:</t>
  </si>
  <si>
    <t>- upoštevati pogoje SPOBO (služba za preprečevanje, širjenje in obvladovanje okužb),</t>
  </si>
  <si>
    <t>- upoštevati pogoje iz varstva pri delu skladno z veljavno zakonodajo in navodili pooblaščene osebe službe za varnost in zdravje pri delu,</t>
  </si>
  <si>
    <t>- predvideti požarno stražo pri delih, kjer se uporablja odprt ogenj oziroma druga nevarna dela,</t>
  </si>
  <si>
    <t>V kolikor pri posamezni postavki ni navedeno, mora enotna cena vsebovati tudi :</t>
  </si>
  <si>
    <t>- vsa potrebna pripravljalna dela,</t>
  </si>
  <si>
    <t>- vso potrebno delo,</t>
  </si>
  <si>
    <t>- vse potrebne izračune,</t>
  </si>
  <si>
    <t>- vse potrebne transporte (notranje in zunanje),</t>
  </si>
  <si>
    <t>- vsa potrebna pomožna sredstva,</t>
  </si>
  <si>
    <t>- vsa potrebna sredstva za vgrajevanje na objektu kot so lestve, delovni odri in podobno (razen če je kje ločeno definirano),</t>
  </si>
  <si>
    <t>- usklajevanje z osnovnim načrtom in posvetovanje s projektanti, nadzorniki, investitorjem, naročnikom, uporabnikom, itd…,</t>
  </si>
  <si>
    <t>- terminsko usklajevanje del z ostalimi izvajalci na objektu, ter uporabnikom,</t>
  </si>
  <si>
    <t>- vse stroške, ki bodo nastali, zaradi prilagajanja izvajalca GOI del ponudniku medicinske opreme iz drugega razpisa za isti objekt (terminsko usklajevanje, mikrolokacije priključkov, itd…),</t>
  </si>
  <si>
    <t>- čiščenje prostorov po končanih delih in odvoz odpadnega materiala na stalno mestno deponijo ter sprotno vsakodnevno čiščenje gradbišča,</t>
  </si>
  <si>
    <t>- vsa potrebna higijensko tehnična preventivna zaščita delavcev na gradbišču,</t>
  </si>
  <si>
    <t>-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</si>
  <si>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 skladiščenje opreme,</t>
  </si>
  <si>
    <t>- varovanje opreme do primopredaje,</t>
  </si>
  <si>
    <t>- preiskušanja kvalitete za vse materiale, ki se vgrajujejo in dokazovanje kvalitete z atesti,</t>
  </si>
  <si>
    <t>- ves potrebni glavni, pomožni, pritrdilni in vezni material, sidra, navojne palice, itd…,</t>
  </si>
  <si>
    <t>- popravilo eventuelno povzročene škode ostalim izvajalcem na gradbišču,</t>
  </si>
  <si>
    <t>- popravilo eventuelno povzročene škode uporabniku oziroma naročniku,</t>
  </si>
  <si>
    <t>- vse potrebne zaščitne premaze,</t>
  </si>
  <si>
    <t>- popravilo nekvalitetno izvedenih del oziroma zamenjava elementov,</t>
  </si>
  <si>
    <t>- izdelava delavniških risb za izvedbo instalacijskih sistemov  s potrebnimi detajli,</t>
  </si>
  <si>
    <t>- izdelava in izrez odprtin za vgradnjo inštalacijskih in drugih elementov s potrebnimi ojačitvami,</t>
  </si>
  <si>
    <t>- izdelava vseh izračunov vezanih na izdelavo elementov potrebnih za doseganje predpisanih zahtev,</t>
  </si>
  <si>
    <t>- pridobitev vseh atestov, certifikatov pooblaščenih organizacij, poročil o meritvah in preizkusih, potrdil, dokazil, itd…,</t>
  </si>
  <si>
    <t>- sprotno vnašanje sprememb v PZI načrte z namenom dobre izdelave PID dokumentacije,</t>
  </si>
  <si>
    <t>- v času gradnje tudi posodobitev konfiguracij računalniških komponent skladno z aktualno ponudbo na trgu,</t>
  </si>
  <si>
    <t>- upoštevanje vseh veljavnih tehničnih predpisov, standardov, itd…</t>
  </si>
  <si>
    <t>- stroške zavarovanja opreme in elementov pred onesnaženjem in poškodbami,</t>
  </si>
  <si>
    <t>V  posamezni ceni na enoto je potrebno upoštevati tudi  postavke za meritve in analize, ki jih mora izvajalec izvesti za funkcionalno delovanje prostorov:</t>
  </si>
  <si>
    <t>- meritve za dobro izvedbo del (tlačni preizkusi, preizkusi materialov, itd…),</t>
  </si>
  <si>
    <t>- meritve in analize za funkcionalno delovanje prostorov kot npr:</t>
  </si>
  <si>
    <t>* za vodo (klorni šok, mikrobiološke analize, tlačni preizkusi, legionela, itd…);</t>
  </si>
  <si>
    <t>* za prezračevanje (mikroklima (temperature, vlažnost, hitrost zraka), meritve spor gliv, dezinfekcija prezračevalnih kanalov, hrup, itd…);</t>
  </si>
  <si>
    <t>* električne meritve (klasične, meritve EDISON, pod napetostjo, itd…);</t>
  </si>
  <si>
    <t>* CNS - PA (analiziranje ekranskih prikazov, testiranje ukazov, itd…);</t>
  </si>
  <si>
    <t>- meritve iz protokola poizkusnega obratovanja (PQ);</t>
  </si>
  <si>
    <t>- vse meritve, ki dokazujejo, da so bila dela izvedena skladno s projektom, standardi, pravilniki, itd…</t>
  </si>
  <si>
    <t>Izvajalec mora ob koncu gradnje predati:</t>
  </si>
  <si>
    <t>- podpisano dokazilo o zanesljivosti objekta s strani OVD in OVP,</t>
  </si>
  <si>
    <t>- dokazilo o zanesljivosti objekta z vsemi potrebnimi podpisi (vse izjave, atesti, požarni pregledi, dokazila, certifikati, itd…) v šestih (6) izvodih, 1 original in 5 kopij v papirnatem izvodu ter 1 izvod na elektronskem mediju CD (PDF verzija),</t>
  </si>
  <si>
    <t>- mapo z vsemi garancijskimi listi in izjavami – 1 original v papirnatem izvodu ter 1 izvod na elektronskem mediju CD (PDF verzija),</t>
  </si>
  <si>
    <t>- projekt izvedenih del PID,</t>
  </si>
  <si>
    <t xml:space="preserve">- navodila za obratovanje, vzdrževanje in uporabo (NOV), </t>
  </si>
  <si>
    <t>- v primeru akreditacije – dovoljenje akreditatorja.</t>
  </si>
  <si>
    <t xml:space="preserve"> -vse cene so brez upoštevanja DDV!</t>
  </si>
  <si>
    <t xml:space="preserve"> -pri izdelavi ponudbe in izvedbi so merodajni načrti in opisi iz projekta, kar je obvezno upoštevati!</t>
  </si>
  <si>
    <t xml:space="preserve"> -pri vseh delih je potrebno upoštevati vsa potrebna dela in material, manipulacije, tekočega vzdrževanja do predaje naročniku,  za izvedbo posamezne postavke v celoti!</t>
  </si>
  <si>
    <t>- ponujena oprema mora biti v skladu z razpisnimi pogoji!</t>
  </si>
  <si>
    <r>
      <t xml:space="preserve">Razdelilniki </t>
    </r>
    <r>
      <rPr>
        <b/>
        <sz val="10"/>
        <rFont val="Arial Narrow"/>
        <family val="2"/>
        <charset val="238"/>
      </rPr>
      <t xml:space="preserve"> R-NP-IT1/U</t>
    </r>
  </si>
  <si>
    <r>
      <t xml:space="preserve">Razdelilnik </t>
    </r>
    <r>
      <rPr>
        <b/>
        <sz val="10"/>
        <rFont val="Arial Narrow"/>
        <family val="2"/>
        <charset val="238"/>
      </rPr>
      <t>R-NP-LM1</t>
    </r>
  </si>
  <si>
    <t xml:space="preserve"> 25A</t>
  </si>
  <si>
    <t xml:space="preserve"> 40A</t>
  </si>
  <si>
    <t xml:space="preserve"> 63A</t>
  </si>
  <si>
    <t xml:space="preserve"> 160A</t>
  </si>
  <si>
    <t>Podstavek za razdelilnik v velikosti razdelilnika in višine 10cm</t>
  </si>
  <si>
    <r>
      <t xml:space="preserve">Razdelilnik </t>
    </r>
    <r>
      <rPr>
        <b/>
        <sz val="10"/>
        <rFont val="Arial Narrow"/>
        <family val="2"/>
        <charset val="238"/>
      </rPr>
      <t>R-2K-LM1</t>
    </r>
  </si>
  <si>
    <t>-časovni rele z zakasnjenim izklopom  230V, AC, z nastavitvijo 1 - 30 min, za nazivni termični tok min 10A</t>
  </si>
  <si>
    <t>-instalacijski kontaktor, 3p,  AC za tokove</t>
  </si>
  <si>
    <t>-preklopno stikalo 1-0-2, enopolno, 10A</t>
  </si>
  <si>
    <t xml:space="preserve">-dnevna programska ura, enokanalna,  230V, 10A, montaža na letev          </t>
  </si>
  <si>
    <r>
      <t xml:space="preserve">Razdelilnik </t>
    </r>
    <r>
      <rPr>
        <b/>
        <sz val="10"/>
        <rFont val="Arial Narrow"/>
        <family val="2"/>
        <charset val="238"/>
      </rPr>
      <t>R-2K-LM1/A</t>
    </r>
  </si>
  <si>
    <r>
      <t xml:space="preserve">Razdelilnik </t>
    </r>
    <r>
      <rPr>
        <b/>
        <sz val="10"/>
        <rFont val="Arial Narrow"/>
        <family val="2"/>
        <charset val="238"/>
      </rPr>
      <t>R-1K-LM1/A</t>
    </r>
  </si>
  <si>
    <r>
      <t xml:space="preserve">Razdelilnik </t>
    </r>
    <r>
      <rPr>
        <b/>
        <sz val="10"/>
        <rFont val="Arial Narrow"/>
        <family val="2"/>
        <charset val="238"/>
      </rPr>
      <t>R-1K-LM1</t>
    </r>
  </si>
  <si>
    <t xml:space="preserve">-tedenska programska ura, dvokanalna,  230V, 10A, montaža na letev          </t>
  </si>
  <si>
    <r>
      <t xml:space="preserve">Razdelilnik </t>
    </r>
    <r>
      <rPr>
        <b/>
        <sz val="10"/>
        <rFont val="Arial Narrow"/>
        <family val="2"/>
        <charset val="238"/>
      </rPr>
      <t>R-NP-LM1/A</t>
    </r>
  </si>
  <si>
    <r>
      <t xml:space="preserve">Razdelilnik </t>
    </r>
    <r>
      <rPr>
        <b/>
        <sz val="10"/>
        <rFont val="Arial Narrow"/>
        <family val="2"/>
        <charset val="238"/>
      </rPr>
      <t>R-NP-LM1/U</t>
    </r>
  </si>
  <si>
    <t>š/v/g 600/2000/300 mm</t>
  </si>
  <si>
    <t xml:space="preserve">-štiripolno bremensko stikalo za montažo posluževalne ročice na vrata in za nazivni termični tok: </t>
  </si>
  <si>
    <t>Povezava stikalnega bloka na instalacijo na terenu do 30 izvodov</t>
  </si>
  <si>
    <t xml:space="preserve">  KVL 100/1 (63A)</t>
  </si>
  <si>
    <r>
      <t xml:space="preserve">Razdelilnik </t>
    </r>
    <r>
      <rPr>
        <b/>
        <sz val="10"/>
        <rFont val="Arial Narrow"/>
        <family val="2"/>
        <charset val="238"/>
      </rPr>
      <t>R-NP-LM2</t>
    </r>
  </si>
  <si>
    <r>
      <t xml:space="preserve">Razdelilnik </t>
    </r>
    <r>
      <rPr>
        <b/>
        <sz val="10"/>
        <rFont val="Arial Narrow"/>
        <family val="2"/>
        <charset val="238"/>
      </rPr>
      <t>R-NP-LM2/A</t>
    </r>
  </si>
  <si>
    <r>
      <t xml:space="preserve">Razdelilnik </t>
    </r>
    <r>
      <rPr>
        <b/>
        <sz val="10"/>
        <rFont val="Arial Narrow"/>
        <family val="2"/>
        <charset val="238"/>
      </rPr>
      <t>R-VP-LM1</t>
    </r>
  </si>
  <si>
    <t xml:space="preserve"> 4x10A, 230V</t>
  </si>
  <si>
    <r>
      <t xml:space="preserve">Razdelilnik </t>
    </r>
    <r>
      <rPr>
        <b/>
        <sz val="10"/>
        <rFont val="Arial Narrow"/>
        <family val="2"/>
        <charset val="238"/>
      </rPr>
      <t>R-VP-LM1/A</t>
    </r>
  </si>
  <si>
    <t>Povezava stikalnega bloka na instalacijo na terenu do 80 izvodov</t>
  </si>
  <si>
    <r>
      <t xml:space="preserve">Razdelilnik </t>
    </r>
    <r>
      <rPr>
        <b/>
        <sz val="10"/>
        <rFont val="Arial Narrow"/>
        <family val="2"/>
        <charset val="238"/>
      </rPr>
      <t>R-VP-LM1/U</t>
    </r>
  </si>
  <si>
    <r>
      <t xml:space="preserve">Razdelilnik </t>
    </r>
    <r>
      <rPr>
        <b/>
        <sz val="10"/>
        <rFont val="Arial Narrow"/>
        <family val="2"/>
        <charset val="238"/>
      </rPr>
      <t>R-VP-LM2</t>
    </r>
  </si>
  <si>
    <r>
      <t xml:space="preserve">Razdelilnik </t>
    </r>
    <r>
      <rPr>
        <b/>
        <sz val="10"/>
        <rFont val="Arial Narrow"/>
        <family val="2"/>
        <charset val="238"/>
      </rPr>
      <t>R-VP-LM2/A</t>
    </r>
  </si>
  <si>
    <r>
      <t xml:space="preserve">Razdelilnik </t>
    </r>
    <r>
      <rPr>
        <b/>
        <sz val="10"/>
        <rFont val="Arial Narrow"/>
        <family val="2"/>
        <charset val="238"/>
      </rPr>
      <t>R-VP-LM2/U</t>
    </r>
  </si>
  <si>
    <r>
      <t xml:space="preserve">Razdelilnik </t>
    </r>
    <r>
      <rPr>
        <b/>
        <sz val="10"/>
        <rFont val="Arial Narrow"/>
        <family val="2"/>
        <charset val="238"/>
      </rPr>
      <t>R-1N-LM1</t>
    </r>
  </si>
  <si>
    <r>
      <t xml:space="preserve">Razdelilnik </t>
    </r>
    <r>
      <rPr>
        <b/>
        <sz val="10"/>
        <rFont val="Arial Narrow"/>
        <family val="2"/>
        <charset val="238"/>
      </rPr>
      <t>R-1N-LM1/A</t>
    </r>
  </si>
  <si>
    <r>
      <t xml:space="preserve">Razdelilnik </t>
    </r>
    <r>
      <rPr>
        <b/>
        <sz val="10"/>
        <rFont val="Arial Narrow"/>
        <family val="2"/>
        <charset val="238"/>
      </rPr>
      <t>R-1N-LM2/U</t>
    </r>
  </si>
  <si>
    <r>
      <t xml:space="preserve">Razdelilnik </t>
    </r>
    <r>
      <rPr>
        <b/>
        <sz val="10"/>
        <rFont val="Arial Narrow"/>
        <family val="2"/>
        <charset val="238"/>
      </rPr>
      <t>R-1N-LM1/U</t>
    </r>
  </si>
  <si>
    <r>
      <t xml:space="preserve">Razdelilnik </t>
    </r>
    <r>
      <rPr>
        <b/>
        <sz val="10"/>
        <rFont val="Arial Narrow"/>
        <family val="2"/>
        <charset val="238"/>
      </rPr>
      <t>R-1N-LM2</t>
    </r>
  </si>
  <si>
    <r>
      <t xml:space="preserve">Razdelilnik </t>
    </r>
    <r>
      <rPr>
        <b/>
        <sz val="10"/>
        <rFont val="Arial Narrow"/>
        <family val="2"/>
        <charset val="238"/>
      </rPr>
      <t>R-1N-LM2/A</t>
    </r>
  </si>
  <si>
    <t>Prostostoječi razdelilnik dimenzij</t>
  </si>
  <si>
    <t xml:space="preserve">  KVL 160/3</t>
  </si>
  <si>
    <t>-signalna svetilka za indikacijo stanja; vgradnja na čelno ploščo</t>
  </si>
  <si>
    <t xml:space="preserve"> 230V; zelene barve</t>
  </si>
  <si>
    <t xml:space="preserve"> 230V; rdeče barve</t>
  </si>
  <si>
    <r>
      <t xml:space="preserve">Razdelilnik </t>
    </r>
    <r>
      <rPr>
        <b/>
        <sz val="10"/>
        <rFont val="Arial Narrow"/>
        <family val="2"/>
        <charset val="238"/>
      </rPr>
      <t>R-1K-POL</t>
    </r>
  </si>
  <si>
    <r>
      <rPr>
        <b/>
        <sz val="10"/>
        <rFont val="Arial Narrow"/>
        <family val="2"/>
        <charset val="238"/>
      </rPr>
      <t>OPOMBA:</t>
    </r>
    <r>
      <rPr>
        <sz val="10"/>
        <rFont val="Arial Narrow"/>
        <family val="2"/>
        <charset val="238"/>
      </rPr>
      <t xml:space="preserve"> 
Električni razdelilnik kot predpriprava za priklop polnilnic električnih avtomobilov v garaži v prvi in drugi kleti. Vezalno shemo razdelilnika je potrebno izdelati glede na izbrane polnilne postaje (definira uporabnik tekom gradnje).
Odcep za polnilnico je priključen preko kontaktorja, ki preko relejev in vmesnika AOIP v primeru požara polnilnicam odvzame elektriko.
S tem projektom sta predvideni 2 polnilnici po 11kW. Razdelilnik je pripravljen z 18 odcepi za 18 polnilnic. Skupna moč vseh polnilnic bo 198kW v tej fazi 22kW.
</t>
    </r>
  </si>
  <si>
    <t>-tripolno bremensko stikalo - odklopnik, z izklopilno tuljavo, za montažo posluževalne ročice na vrata in za nazivni termični tok: 
(kot npr NSX400 z izklopilno tuljavo)</t>
  </si>
  <si>
    <t xml:space="preserve"> 400A </t>
  </si>
  <si>
    <t xml:space="preserve"> do 25A /4p"C"</t>
  </si>
  <si>
    <t>-vrstne sponke 120 mm2</t>
  </si>
  <si>
    <t>30</t>
  </si>
  <si>
    <t>š/v/g 800/2000/300 mm</t>
  </si>
  <si>
    <t>š/v/g 800/2200/300 mm</t>
  </si>
  <si>
    <t>š/v/g 1000/2000/300 mm - dvokrilna vrata</t>
  </si>
  <si>
    <t xml:space="preserve">Priključne vrstne sponke, več nivojske, za montažo na DIN letev vijačne izvedbe , prilagojene preseku vodnikov. </t>
  </si>
  <si>
    <t>Tokovni merilni transformator, Un=500 V, kl. 0,5 15VA,  za tokove</t>
  </si>
  <si>
    <t xml:space="preserve">  300/5A  </t>
  </si>
  <si>
    <t>količina
skupaj</t>
  </si>
  <si>
    <t>S1, LED, min 5900 lm, max 55W 840 FO cca 3100x80x70mm IP44</t>
  </si>
  <si>
    <t>Vgradna stropna linijska LED svetilka
Svetlobni vir: PCB LED moduli visoke svetilnosti, CRI &gt; 80, barva svetlobe 4000K, barvno odstopanje MacAdam ≤ 3, 50.000h L90 B10. Optika: Mikroprizmatična optika z mehko svetlobo. Ohišje: profil iz ekstrudiranega aluminija, prašno barvan v beli barvi. Napajalnik: integriran visoko učinkoviti LED konverter s konstantnim tokom (FO).</t>
  </si>
  <si>
    <r>
      <t xml:space="preserve">Vgradna stropna linijska LED svetilka
Svetlobni vir: PCB LED moduli visoke svetilnosti, CRI &gt; 80, barva svetlobe 4000K, barvno odstopanje MacAdam ≤ 3, 50.000h L90 B10. Optika: Mikroprizmatična optika z mehko svetlobo. Ohišje: profil iz ekstrudiranega aluminija, prašno barvan v beli barvi. Napajalnik: integriran visoko učinkoviti LED konverter z regulacijskim izhodom </t>
    </r>
    <r>
      <rPr>
        <b/>
        <sz val="10"/>
        <rFont val="Arial Narrow"/>
        <family val="2"/>
        <charset val="238"/>
      </rPr>
      <t>DALI</t>
    </r>
    <r>
      <rPr>
        <sz val="10"/>
        <rFont val="Arial Narrow"/>
        <family val="2"/>
        <charset val="238"/>
      </rPr>
      <t>.</t>
    </r>
  </si>
  <si>
    <t>S2, LED, min 6800 lm, max 65W 840 FO cca 3600x80x70mm IP20</t>
  </si>
  <si>
    <t>S1D, LED, min 5900 lm, max 55W 840 DALI cca 3100x80x70mm IP44</t>
  </si>
  <si>
    <t>S2D, LED, min 6800 lm, max 65W 840 DALI cca 3600x80x70mm IP20</t>
  </si>
  <si>
    <t>S5, LED, min 9200 lm, max 85W 840 FO cca 4790x80x70mm IP20</t>
  </si>
  <si>
    <t>S5D, LED, min 9200 lm, max 85W 840 DALI cca 4790x80x70mm IP20</t>
  </si>
  <si>
    <t>S6D, LED, min 11500 lm, max 105W 840 DALI cca 6000x80x70mm IP20</t>
  </si>
  <si>
    <t>S7D, LED, min 20500 lm, max 185W 840 DALI cca 10800x80x70mm IP20</t>
  </si>
  <si>
    <t>S11D, LED, min 13500 lm, max 125W 840 DALI cca 7200x80x70mm IP20</t>
  </si>
  <si>
    <t>S12D, LED, min 10300 lm, max 95W 840 DALI cca 3800x80x70mm IP20</t>
  </si>
  <si>
    <t>Kot npr.: INTRA
Tip: Gyon RV DPR ali enakovredno</t>
  </si>
  <si>
    <t>Kot npr.: INTRA 
Tip: Gyon Line RV DPR ali enakovredno</t>
  </si>
  <si>
    <t>Kot npr.: INTRA
Tip: Gyon Line RV DPR ali enakovredno</t>
  </si>
  <si>
    <t>Kot npr.: INTRA 
Tip: Gyon RV DPR ali enakovredno</t>
  </si>
  <si>
    <t>S3, LED, min 6450 lm, max 60W 840 FO cca 2400x80x70mm IP44</t>
  </si>
  <si>
    <t>S8D, LED, min 4500 lm, max 45W 840 DALI cca 2400x80x70mm IP44</t>
  </si>
  <si>
    <t>S9, LED, min 3050 lm, max 30W 840 FO cca 1200x80x70mm IP20</t>
  </si>
  <si>
    <t>S3D, LED, min 6450 lm, max 60W 840 DALI cca 2400x80x70mm IP44</t>
  </si>
  <si>
    <t>S9D, LED, min 3050 lm, max 30W 840 DALI cca 1200x80x70mm IP44</t>
  </si>
  <si>
    <t>S10D, LED, min 1600 lm, max 20W 840 DALI cca 870x80x70mm IP44</t>
  </si>
  <si>
    <t>S13D, LED, min 5400 lm, max 50W 840 DALI cca 1990x80x70mm IP44</t>
  </si>
  <si>
    <t>Vgradna stropna linijska LED svetilka.
Svetlobni vir: PCB LED moduli visoke svetilnosti, CRI &gt; 80, barva svetlobe 4000K, barvno odstopanje MacAdam ≤ 3, 50.000h L90 B10. Optika: satiniran opalni PMMA difuzor. Ohišje: profil iz ekstrudiranega aluminija, prašno barvan v beli barvi. Napajalnik: integriran visoko učinkoviti LED konverter s konstantnim tokom (FO)</t>
  </si>
  <si>
    <t>Kot npr.: INTRA
Tip: Gyon Line RV SOP ali enakovredno</t>
  </si>
  <si>
    <t>S18, LED, min 16100 lm, max 150W 840 FO cca 6000x80x70mm IP20</t>
  </si>
  <si>
    <t>S22, LED, min 22100 lm, max 200W 840 FO cca 11600x80x70mm IP20</t>
  </si>
  <si>
    <t>S24, LED, min 9000 lm, max 85W 840 FO cca 4700x80x70mm IP20</t>
  </si>
  <si>
    <t>S25, LED, min 13600 lm, max 120W 840 FO cca 7200x80x70mm IP20</t>
  </si>
  <si>
    <t>S26, LED, min 9600 lm, max 90W 840 FO cca 3590x80x70mm IP20</t>
  </si>
  <si>
    <t>Vgradna stropna linijska LED svetilka.
Svetlobni vir: PCB LED moduli visoke svetilnosti, CRI &gt; 80, barva svetlobe 4000K, barvno odstopanje MacAdam ≤ 3, 50.000h L90 B10. Optika: satiniran opalni PMMA difuzor. Ohišje: profil iz ekstrudiranega aluminija, prašno barvan v beli barvi. Napajalnik: integriran visoko učinkoviti LED konverter s konstantnim tokom (FO).</t>
  </si>
  <si>
    <t>Kot npr.: INTRA
Tip: Gyon RV SOP ali enakovredno</t>
  </si>
  <si>
    <t>S23, LED, min 3000 lm, max 30W 840 FO cca 1200x80x70mm IP44</t>
  </si>
  <si>
    <t>S27, LED, min 4550 lm, max 45W 840 FO cca 1700x80x70mm IP44</t>
  </si>
  <si>
    <r>
      <t xml:space="preserve">Nadgradna stropna linijska LED svetilka.
Svetlobni vir: PCB LED moduli visoke svetilnosti, CRI &gt; 80, barva svetlobe 4000K, barvno odstopanje MacAdam ≤ 3, 50.000h L90 B10. Optika: Mikroprizmatična optika z mehko svetlobo. Ohišje: profil iz ekstrudiranega aluminija, prašno barvan v beli barvi. Napajalnik: integriran visoko učinkoviti LED konverter z regulacijskim izhodom </t>
    </r>
    <r>
      <rPr>
        <b/>
        <sz val="10"/>
        <rFont val="Arial Narrow"/>
        <family val="2"/>
        <charset val="238"/>
      </rPr>
      <t>DALI</t>
    </r>
    <r>
      <rPr>
        <sz val="10"/>
        <rFont val="Arial Narrow"/>
        <family val="2"/>
        <charset val="238"/>
      </rPr>
      <t>.</t>
    </r>
  </si>
  <si>
    <t>Kot npr.: INTRA 
Tip: Gyon C/S DPR ali enakovredno</t>
  </si>
  <si>
    <t>S28D, LED, min 8800 lm, max 80W 840 DALI cca 3090x70x90mm IP43</t>
  </si>
  <si>
    <t>S21, LED, min 4400 lm, max 42W 840 FO cca 2400x80x70mm IP44</t>
  </si>
  <si>
    <t>S20, LED, min 14300 lm, max 135W 840 FO cca 5390x80x70mm IP20</t>
  </si>
  <si>
    <t>Kot npr.: INTRA 
Tip: OH!_S65 LED  Bi-emission ali enakovredno</t>
  </si>
  <si>
    <t>Viseča dekorativna LED svetilka
Svetlobni vir: LED moduli visoke svetilnosti, CRI &gt; 80, barva svetlobe 3000K, barvno odstopanje MacAdam ≤ 3, 72.500h L80 B20. Optika: enakomerna porazdelitev svetlobnega toka v prostor. Ohišje: polietilen v beli barvi. Napajalnik: integriran visoko učinkoviti LED konverter s konstantnim tokom (FO). V kompletu z vešalom dolžine 6000mm.</t>
  </si>
  <si>
    <t>S29.1, LED, min 2800 lm, max 30W 830 FO cca fi 750mm IP65 + vešalo</t>
  </si>
  <si>
    <t>S29.2, LED, min 2200 lm, max 25W 830 FO cca fi 550mm IP65 + vešalo</t>
  </si>
  <si>
    <r>
      <t xml:space="preserve">Vgradna stropna panelna LED svetilka.
Svetlobni vir: PCB LED moduli visoke svetilnosti, CRI &gt; 80, barva svetlobe 4000K, barvno odstopanje MacAdam ≤ 3, 50.000h L90 B10. Optika: Mikroprizmatična optika z mehko svetlobo zaščitena s kaljenim steklom. Ohišje: profil iz jeklene pločevine, prašno barvan v beli barvi. Napajalnik: integriran visoko učinkoviti LED konverter z regulacijskim izhodom </t>
    </r>
    <r>
      <rPr>
        <b/>
        <sz val="10"/>
        <rFont val="Arial Narrow"/>
        <family val="2"/>
        <charset val="238"/>
      </rPr>
      <t>DALI</t>
    </r>
    <r>
      <rPr>
        <sz val="10"/>
        <rFont val="Arial Narrow"/>
        <family val="2"/>
        <charset val="238"/>
      </rPr>
      <t>.</t>
    </r>
  </si>
  <si>
    <t>Kot npr.: INTRA 
Tip: Alkon RV DPR ali enakovredno</t>
  </si>
  <si>
    <t>S30D, LED, min 5200 lm, max 55W 840 DALI cca 597x597x65mm IP65</t>
  </si>
  <si>
    <t>Nadgradna stropna linijska LED svetilka.
Svetlobni vir: PCB LED moduli visoke svetilnosti, CRI &gt; 80, barva svetlobe 4000K, barvno odstopanje MacAdam ≤ 3, 50.000h L90 B10. Optika: satiniran opalni PMMA difuzor. Ohišje: profil iz ekstrudiranega aluminija, prašno barvan v beli barvi. Napajalnik: integriran visoko učinkoviti LED konverter s konstantnim tokom (FO).</t>
  </si>
  <si>
    <t>Kot npr.: INTRA
Tip: Kalis 65 C/S SOP ali enakovredno</t>
  </si>
  <si>
    <t>S34, LED, min 5500 lm, max 55W 840 FO cca 3080x40x70mm IP43</t>
  </si>
  <si>
    <t>S31, LED, min 2850 lm, max 30W 840 FO cca 1120x40x70mm IP43</t>
  </si>
  <si>
    <t>S46, LED, min 4500 lm, max 45W 840 FO cca 2520x40x70mm IP43</t>
  </si>
  <si>
    <t>S36, LED, min 3750 lm, max 40W 840 FO cca 3080x40x70mm IP43</t>
  </si>
  <si>
    <t>S41, LED, min 1300 lm, max 15W 840 FO cca 1120x40x70mm IP43</t>
  </si>
  <si>
    <t>S43, LED, min 2900 lm, max 31W 840 FO cca 1680x40x70mm IP43</t>
  </si>
  <si>
    <t>S51, LED, min 2100 lm, max 25W 840 FO cca 840x40x70mm IP43</t>
  </si>
  <si>
    <r>
      <t xml:space="preserve">Nadgradna stropna linijska LED svetilka.
Svetlobni vir: PCB LED moduli visoke svetilnosti, CRI &gt; 80, barva svetlobe 4000K, barvno odstopanje MacAdam ≤ 3, 50.000h L90 B10. Optika: satiniran opalni PMMA difuzor. Ohišje: profil iz ekstrudiranega aluminija, prašno barvan v beli barvi. Napajalnik: integriran visoko učinkoviti LED konverter z regulacijskim izhodom </t>
    </r>
    <r>
      <rPr>
        <b/>
        <sz val="10"/>
        <rFont val="Arial Narrow"/>
        <family val="2"/>
        <charset val="238"/>
      </rPr>
      <t>DALI</t>
    </r>
  </si>
  <si>
    <t>S45D, LED, min 2700 lm, max 30W 840 DALI cca 2240x40x70mm IP43</t>
  </si>
  <si>
    <t>Nadgradna stropna linijska LED svetilka.
Svetlobni vir: PCB LED moduli visoke svetilnosti, CRI &gt; 80, barva svetlobe 4000K, barvno odstopanje MacAdam ≤ 3, 50.000h L90 B10. Optika: satiniran opalni PMMA difuzor. Ohišje: profil iz ekstrudiranega aluminija, prašno barvan v beli barvi. Napajalnik: integriran visoko učinkoviti LED konverter s konstantnim tokom (FO)</t>
  </si>
  <si>
    <t>Kot npr.: INTRA
Tip: Kalis Line C/S 65 SOP ali enakovredno</t>
  </si>
  <si>
    <t>S42D, LED, min 16500 lm, max 150W 840 DALI cca 5890x40x70mm IP20</t>
  </si>
  <si>
    <t>Kot npr.: INTRA
Tip: LineLED CS SOP ali enakovredno</t>
  </si>
  <si>
    <t>LED trak v nadgradnem aluminijastem profilu.  
Svetlobni vir: LED trak visoke svetilnosti, CRI &gt; 80, barva svetlobe 4000K, barvno odstopanje MacAdam ≤ 2, 50.000h L80 B10. Optika: opalni difuzor iz polikarbonata. Ohišje: profil iz ekstrudiranega aluminija, prašno barvan v beli barvi. Napajalnik: dislociran visoko učinkoviti LED konverter s konstantnim tokom (FO).</t>
  </si>
  <si>
    <t>S49, LED, min 2050 lm, max 45W 840 FO cca 2930x15x15mm IP40</t>
  </si>
  <si>
    <t>Nadgradna stenska linijska LED svetilka.
Svetlobni vir: PCB LED moduli visoke svetilnosti, CRI &gt; 80, barva svetlobe 4000K, barvno odstopanje MacAdam ≤ 3, 50.000h L90 B10. Optika: satiniran opalni PMMA difuzor, svetloba usmerjena navzdol. Ohišje: profil iz ekstrudiranega aluminija, prašno barvan v beli barvi. Napajalnik: integriran visoko učinkoviti LED konverter s konstantnim tokom (FO).</t>
  </si>
  <si>
    <t>Kot npr.: INTRA
Tip: Kalis 55 W SOP ali enakovredno</t>
  </si>
  <si>
    <t>S54, LED, min 7900 lm, max 80W 840 FO cca 3080x40x60mm IP44</t>
  </si>
  <si>
    <r>
      <t xml:space="preserve">Nadgradna stenska linijska LED svetilka.
Svetlobni vir: PCB LED moduli visoke svetilnosti, CRI &gt; 80, barva svetlobe 4000K, barvno odstopanje MacAdam ≤ 3, 50.000h L90 B10. Optika: satiniran opalni PMMA difuzor, svetloba usmerjena navzdol. Ohišje: profil iz ekstrudiranega aluminija, prašno barvan v beli barvi. Napajalnik: integriran visoko učinkoviti LED konverter z regulacijskim izhodom </t>
    </r>
    <r>
      <rPr>
        <b/>
        <sz val="10"/>
        <rFont val="Arial Narrow"/>
        <family val="2"/>
        <charset val="238"/>
      </rPr>
      <t>DALI</t>
    </r>
    <r>
      <rPr>
        <sz val="10"/>
        <rFont val="Arial Narrow"/>
        <family val="2"/>
        <charset val="238"/>
      </rPr>
      <t>.</t>
    </r>
  </si>
  <si>
    <t>S62, LED, min 950 lm, max 15W 840 FO cca 560x40x60mm IP44</t>
  </si>
  <si>
    <t>S69, LED, min 3500 lm, max 35W 840 FO cca 1960x40x60mm IP44</t>
  </si>
  <si>
    <t>S69D, LED, min 3500 lm, max 35W 840 DALI cca 1960x40x60mm IP44</t>
  </si>
  <si>
    <t>Kot npr.: INTRA
Tip: Lineled Flex UD 1312  ali enakovredno</t>
  </si>
  <si>
    <t>LED trak v upogljivi vodotesni in UV-odporni poliuretanski silikonski cevi. Svetlobni vir: LED trak visoke svetilnosti, CRI &gt; 80, barva svetlobe 4000K. Optika: opalni difuzor.  Napajalnik: dislociran visoko učinkoviti LED konverter s konstantnim tokom (FO).</t>
  </si>
  <si>
    <t>Kot npr.: INTRA
Tip: Nitor RV PRO  ali enakovredno</t>
  </si>
  <si>
    <t>S59D, LED, min 2400 lm, max 20W 840 DALI cca fi240x110mm IP20</t>
  </si>
  <si>
    <r>
      <t xml:space="preserve">Vgradna stropna downlight LED svetilka okrogle oblike. 
Svetlobni vir: COB LED modul visoke svetilnosti, CRI &gt; 80, barva svetlobe 4000K. Barvno odstopanje MacAdam ≤ 2, 50.000h L90 B10. Optika: reflektorska optika z enakomerno porazdelitvijo svetlobe pod kotom 56°. Ohišje: ohišje iz polikarbonata v beli barvi. Napajalnik: dislociran visoko učinkoviti LED konverter z regulacijskim izhodom </t>
    </r>
    <r>
      <rPr>
        <b/>
        <sz val="10"/>
        <rFont val="Arial Narrow"/>
        <family val="2"/>
        <charset val="238"/>
      </rPr>
      <t>DALI</t>
    </r>
    <r>
      <rPr>
        <sz val="10"/>
        <rFont val="Arial Narrow"/>
        <family val="2"/>
        <charset val="238"/>
      </rPr>
      <t>.</t>
    </r>
  </si>
  <si>
    <t>DALI</t>
  </si>
  <si>
    <t xml:space="preserve">Dali kontroler za lokalno regulacijo svetilk. Omogoča vklop ter regulacijo svetilke s tipko v prostoru. Kontroler se vgradi poleg agregatske svetilke v prostoru. </t>
  </si>
  <si>
    <t>Meritev osvetljenosti po prostorih in nastavitev razsvetljave/svetilk na predpisane vrednosti osvetlitve (nivo osvetlitve), ki so defenirane v tehničnem poročilu oz. veljavnih predpisih.</t>
  </si>
  <si>
    <t>Izdelava montažnega načrta, izris detajlov vpetja svetilk, sodelovanje in svetovanje dobavitelja svetilk pri montaži.</t>
  </si>
  <si>
    <t>Kot npr.: INTRA
Tip: Nitor RV SOP  ali enakovredno</t>
  </si>
  <si>
    <t>Vgradna stropna downlight LED svetilka okrogle oblike. 
Svetlobni vir: COB LED modul visoke svetilnosti, CRI &gt; 80, barva svetlobe 4000K. Barvno odstopanje MacAdam ≤ 2, 50.000h L90 B10. Optika: satiniran opalni PMMA difuzor. Ohišje: ohišje iz polikarbonata v beli barvi. Napajalnik: dislociran visoko učinkoviti LED konverter s konstantnim tokom FO z možnostjo nastavitve toka.</t>
  </si>
  <si>
    <t>Nadgradna stropna ali stenska svetilka okrogle oblike-
Svetlobni vir: PCB LED moduli visoke svetilnosti, CRI &gt; 80, barva svetlobe 4000K. Barvno odstopanje MacAdam ≤ 3, 50.000h L90 B10. Optika: satiniran opalni polikarbonatni difuzor. Ohišje: polikarbonat v beli barvi. Napajalnik: integriran visoko učinkoviti LED konverter s konstantnim tokom.</t>
  </si>
  <si>
    <t>Kot npr.: INTRA
Tip: Etea DI ali enakovredno</t>
  </si>
  <si>
    <t>S61, LED, min 2000 lm, max 20W 840 FO cca fi150x60mm IP44</t>
  </si>
  <si>
    <t>S63, LED, min 2000 lm, max 20W 840 cca fi280x60mm IP65</t>
  </si>
  <si>
    <t>Nadgradna stropna LED svetilka.
Svetlobni vir: PCB LED moduli visoke svetilnosti, CRI &gt; 80, barva svetlobe 4000K. Barvno odstopanje MacAdam ≤ 3, 50.000h L90 B10. Optika: prizmatični PMMA difuzor. Ohišje: jeklena pločevina, prašno barvana v beli barvi. Napajalnik: integriran visoko učinkoviti LED konverter s konstantnim tokom (FO).</t>
  </si>
  <si>
    <t>Kot npr.: INTRA
Tip: 216 PR ali enakovredno</t>
  </si>
  <si>
    <t>S64, LED, min 2800 lm, max 30W 840 FO cca 200x1200x80mm IP43</t>
  </si>
  <si>
    <t>Kot npr.: INTRA
Tip: 5700 ali enakovredno</t>
  </si>
  <si>
    <t>Nadgradna industrijska LED svetilka.
Svetlobni vir: PCB LED moduli visoke svetilnosti, LED, CRI &gt; 80, barva svetlobe 4000K. Barvno odstopanje MacAdam ≤ 3, 50.000h L80 B10. Optika: satiniran opalni polikarbonatni prosojnik. Ohišje: polikarbonat. Napajalnik: integriran visoko učinkoviti LED konverter s konstantnim tokom.</t>
  </si>
  <si>
    <t>S65, LED, min 5150 lm, max 35W 840 FO cca 1280x100x85mm IP66</t>
  </si>
  <si>
    <t>S66, LED, min 3750 lm, max 30W 840 FO cca 1280x100x85mm IP66</t>
  </si>
  <si>
    <t>Nadgradna industrijska LED svetilka. 
Svetlobni vir: PCB LED moduli visoke svetilnosti, LED, CRI &gt; 80, barva svetlobe 4000K. Barvno odstopanje MacAdam ≤ 3, 50.000h L80 B10. Optika: Visokoučinkovita akrilna optična leča s širokim kotom osvetlitve. Ohišje: Ekstrudiran profil iz aluminija, prašno barvan. Napajalnik: integriran visoko učinkoviti LED konverter s konstantnim tokom.</t>
  </si>
  <si>
    <t>Kot npr.: INTRA
Tip: Sequal 90° ali enakovredno</t>
  </si>
  <si>
    <t>S67, LED, min 7000 lm, max 45W 840 FO cca 1510x80x60mm IP54</t>
  </si>
  <si>
    <t>Nadgradna stropna linijska LED svetilka.
Svetlobni vir: PCB LED moduli visoke svetilnosti, CRI &gt; 80, barva svetlobe 4000K, barvno odstopanje MacAdam ≤ 3, 50.000h L90 B10. Optika: satiniran opalni PMMA difuzor. Ohišje: profil iz ekstrudiranega aluminija, prašno barvan v beli barvi. Napajalnik:  integriran visoko učinkoviti LED konverter s konstantnim tokom (FO).</t>
  </si>
  <si>
    <t>Kot npr.: INTRA
Tip: Gyon S SOP ali enakovredno</t>
  </si>
  <si>
    <t>S68, LED, min 3500 lm, max 35W 840 FO cca 1960x40x60mm IP44</t>
  </si>
  <si>
    <t>Kot npr.: INTRA
Tip: HYDROSTEP LINEAR 07 ali enakovredno</t>
  </si>
  <si>
    <t xml:space="preserve">Vgradna stenska linijska LED svetilka.
Svetlobni vir: LED moduli, CRI &gt; 80, barva svetlobe 3000K. Optika: kaljeno steklo. Ohišje: profil iz ekstrudiranega aluminija, visoko odporen proti koroziji v sivi barvi. Napajalnik: integriran visoko učinkoviti LED konverter s konstantnim tokom (FO). </t>
  </si>
  <si>
    <t>S70, LED, min 350 lm, max 13W 830 FO cca 310x65mm IP65</t>
  </si>
  <si>
    <t>Kot npr.: INTRA
Tip: Peak L Terreno Asymmetric Wallwasher ali enakovredno</t>
  </si>
  <si>
    <t>S71, LED, min 550 lm, max 15W 840 FO cca 90x120x750mm IP65</t>
  </si>
  <si>
    <t>Stebriček LED svetilka. 
Svetlobni vir: LED moduli, CRI &gt; 80, barva svetlobe 4000K. 19.000h L70 B10. Optika: asimetrična optika. Ohišje: ohišje iz aluminija, anodizirano in prašno barvano v antracit barvi. Napajalnik: integriran visoko učinkoviti LED konverter s konstantnim tokom (FO).</t>
  </si>
  <si>
    <t>LED trak v nadgradnem aluminijastem vodotesnem profilu. 
Svetlobni vir: LED trak visoke svetilnosti, CRI &gt; 80, barva svetlobe 4500K. Optika: satiniran opalni PMMA difuzor. Ohišje: profil iz ekstrudiranega aluminija. Napajalnik: dislociran visoko učinkoviti LED konverter s konstantnim tokom.</t>
  </si>
  <si>
    <t>Kot npr.: INTRA
Tip: Zod ali enakovredno</t>
  </si>
  <si>
    <t>S72, LED, min 1600 lm/m, max 20W/m 840 cca 800x30x15mm IP65</t>
  </si>
  <si>
    <t>S73a, LED, min 1600 lm/m, max 20W/m 840 cca 2000x30x15mm IP65</t>
  </si>
  <si>
    <t>S73b, LED, min 1600 lm/m, max 20W/m 840 cca 1400x30x15mm IP65</t>
  </si>
  <si>
    <t>Obcestna LED svetilka. 
Svetlobni vir: LED moduli, CRI &gt; 80, barva svetlobe 4000K. 24.000h L70 B10. Optika: asimetrična optika. Ohišje: ohišje iz aluminija, anodizirano in prašno barvano v antracit barvi. Napajalnik: integriran visoko učinkoviti LED konverter s konstantnim tokom (FO).</t>
  </si>
  <si>
    <t>Kot npr.: INTRA
Tip: Peak Maxi L Asymmetric WallwasherPeak-Maxi ali enakovredno</t>
  </si>
  <si>
    <t>S74, LED, min 3400 lm, max 45W 840 FO cca 180x400x3000mm IP65</t>
  </si>
  <si>
    <t>29</t>
  </si>
  <si>
    <t>31</t>
  </si>
  <si>
    <t>32</t>
  </si>
  <si>
    <t>34</t>
  </si>
  <si>
    <t>S29.3, LED, min 1500 lm, max 20W 830 FO cca fi 380mm IP65 + vešalo</t>
  </si>
  <si>
    <t>S55, LED, min 2500 lm, max 25W 840 FO cca 1400x40x60mm IP44</t>
  </si>
  <si>
    <t>S60, LED, min 2750 lm, max 30W 840 FO cca 2240x40x60mm IP44</t>
  </si>
  <si>
    <t>S58, LED, min 3750 lm, max 35W 840 FO cca 3080x40x60mm IP44</t>
  </si>
  <si>
    <t>S45, LED, min 2700 lm, max 30W 840 FO cca 2240x40x70mm IP43</t>
  </si>
  <si>
    <t>63</t>
  </si>
  <si>
    <t>Kot npr: Osram, 
Tip: DALIeco controller ali enakovredno</t>
  </si>
  <si>
    <t>Varnostna vgradna svetilka  za osvetlitev požarnih poti z minimalno 1 lx v skladu z EN 1838.  Z 2 močnima LED diodama nevtralne bele svetlobe 4000 K in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</si>
  <si>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Kot npr.: Zumtobel
Tip: RESCLITE PRO MRCR ESC ECP WH ali enakovredno</t>
  </si>
  <si>
    <t>Varnostna vgradna svetilka za antipanično varnostno osvetlitev z minimalno 0,5 lx v skladu z EN 1838.  Z 2 močnima LED diodama nevtralne bele svetlobe 4000 K in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</si>
  <si>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V1</t>
  </si>
  <si>
    <t>V2</t>
  </si>
  <si>
    <t>Varnostna vgradna svetilka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</si>
  <si>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Tip:  RESCLITE PRO MRCR SPOT ECP WH  ali enakovredno</t>
  </si>
  <si>
    <t>V3</t>
  </si>
  <si>
    <t>Kot npr.: Zumtobel
Tip: RESCLITE PRO MSC ESC ECP WH ali enakovredno</t>
  </si>
  <si>
    <t>Varnostna nadgradna svetilka za osvetlitev požarnih poti z minimalno 1 lx v skladu z EN 1838.  Z 2 močnima LED diodama nevtralne bele svetlobe 4000 K in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</si>
  <si>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V4</t>
  </si>
  <si>
    <t>V5</t>
  </si>
  <si>
    <t>Kot npr.: Zumtobel
Tip: RESCLITE PRO MSC ANT ECP WH ali enakovredno</t>
  </si>
  <si>
    <t>Varnostna nadgradna svetilka za antipanično varnostno osvetlitev z minimalno 0,5 lx v skladu z EN 1838.  Z 2 močnima LED diodama nevtralne bele svetlobe 4000 K in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</si>
  <si>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V6</t>
  </si>
  <si>
    <t>Varnostna nadgradna svetilka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3h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</si>
  <si>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Kot npr.: Zumtobel
Tip: RESCLITE PRO MSC SPOT ECP WH ali enakovredno</t>
  </si>
  <si>
    <t>V7</t>
  </si>
  <si>
    <t>Kot npr.: Zumtobel
Tip: RESCLITE PRO MSW ESCW ECP WH ali enakovredno</t>
  </si>
  <si>
    <t>Nadgradna varnostna svetilka v beli barvi, visoko zmogljiva LED. Dimenzije: 146 x 146 x 35 mm. Z optiko prilagojeno za pokrivanje evakuacijskih poti, centralna baterija 1h pripravni ali trajni spoj. Napajanje: 220/240V AC. Zaščita: IP40. Zaščitni razred: SC2. Svetilka testirana za EN 60598-1, EN 60598-2-22, EN 1838 and DIN 4844. ENEC test certifikat. Svetilka brez halogenov. Komplet z montažnim priborom. Skupna moč: 5W. 5-letna garancija.</t>
  </si>
  <si>
    <t>V8</t>
  </si>
  <si>
    <t>Kot npr.: Zumtobel
Tip: RESCLITE PROtect MSW ANT ECP WH IP65 ali enakovredno</t>
  </si>
  <si>
    <t>Nadgradna varnostna svetilka v beli barvi, visoko zmogljiva LED. Dimenzije: 190 x 115 x 190 mm. Z optiko prilagojeno za pokrivanje evakuacijskih poti, centralna baterija pripravni ali trajni spoj. Napajanje: 220/240V AC. Zaščita: IP65. Zaščitni razred: SC2. Svetilka testirana za EN 60598-1, EN 60598-2-22, EN 1838 and DIN 4844. ENEC test certifikat. Svetilka brez halogenov. Komplet z montažnim priborom. Skupna moč: 5W. 5-letna garancija.</t>
  </si>
  <si>
    <t>V9</t>
  </si>
  <si>
    <t>Kot npr.: Zumtobel
Tip: CROSSIGN 160 P MSC ECP ERI WH ali enakovredno</t>
  </si>
  <si>
    <t>Varnostna svetilka nadgradna s piktogramom; smer izhoda; z dodatno nastavljivo osvetlitvijo smeri izhoda , POWER LED 4.5W zagotavlja luminance &gt; 500 cd/m². in življenjsko dobo min 50,000h. Escape-route illumination (ERI) funkcija zagotavlja dodatno osvetlitev poti umika in sicer z Dodatnimi LED lečami z asimetrično distribucijo svetlobe ter ter možnostjo usmerjanja za 360° (v korakih po 90°). Auto-test funkcija in prikaz statusa z dvobarvno LED, možnost priklopa na centralni nadzorni sistem preko DALI linije Avtonomna baterija 1h pripravni ali trajni spoj. Montaža na strop ali steno. Napajanje: 220/240 V AC. Zaščita: IP20. Zaščitni razred: SC1 Komplet z montažnim priborom. Dimenzije 232x46x176 mm,; teža 0,53. Skupna moč: 4,5 W. 5-letna garancija
V kompletu z montažnim in pritrdilnim priborom.</t>
  </si>
  <si>
    <t>Kot npr.: Zumtobel
Tip: ONLITE central eBox MS1700 IP20 ali enakovredno</t>
  </si>
  <si>
    <t>Centralna baterija
Centralno napajanje varnostnih in zasilnih svetilk v trajanju 1ure. Omogoča individualni monitoring svetilk. Centrala nadzira 6 tokokrogov (120 svetilk). V primeru izpada električne energije so tokokrogi napajani preko 24Ah baterij z do 2730W moči za 1 uro avtonomije. Nastavitev in zagon se opravi preko "touch" LCD displeja. Možna nadgradnja z do 4. poddistribucijskimi enotami (30 tokokrogov - 600 svetilk). Rezultati opravljenih testov se hranijo za dobo 3. let. Bazira na web-browser vizualizaciji. Dva TCP-IP vmesnika. USB 2.0 vhod za "upload/download" podatkov. Do 100 e-BOX enot se lahko preko TCP-IP poveže v mrežo. Maksimalna dovoljena obremenitev sistema je 5kVA. Pripravljeno za ožičenje s spodnje ali zgornje strani. Dimenzije omare: 1690mm x 600mm x 250mm. Priklop: 230V 50Hz. 5-letna garancija</t>
  </si>
  <si>
    <t>V10</t>
  </si>
  <si>
    <t>Kot npr.: Zumtobel
Tip: ONLITE central eBox OCM-NSI-ECP ali enakovredno</t>
  </si>
  <si>
    <t>Izhodni modul za nadzor posameznih svetilk na 2.tokokrogih. Izhodna napetost v AC delovanju 230V, v DC delovanju pa 216V. Pripravljen za montažo v e-Box omaro ali poddistribucijsko enoto. TUV certificiran za uporabo po standardu EN 50172. Dimenzije: 216mm x 69mm x 70mm. Priklop: 230V, 50Hz. 5-letna garancija</t>
  </si>
  <si>
    <t>Baterijski set za v e-Box glavno omaro.10 let uporabe pri ambientalni temperaturi 20st Celzija. ABS ohišje in pokrov. Zelo nizka emisija plinov. Majhna možnost lastnega praznenja. Brez vzdrževanja preko celotne dobe uporabe baterije. Ustreza DIN EN 60896, zračenje po EN 50272-2.</t>
  </si>
  <si>
    <t>Kot npr.: Zumtobel
Tip: ONLITE central eBox ACCU PB/12 24 Ah ali enakovredno</t>
  </si>
  <si>
    <t>Kot npr.: Zumtobel
Tip: ONLITE central e-BOX SCM ali enakovredno</t>
  </si>
  <si>
    <t>Stikalni modul za e-Box poddistribucijsko omaro. TUV certificiran za uporabo po standardu EN 50172. Dimenzije: 216mm x 34mm x 70mm. 5-letna garancija</t>
  </si>
  <si>
    <t>Poddistribucijska omara e-Box glavne omare. IP20, stenska montaža. Pripravljeno za ožišenje s spodnje ali zgornje strani. Dimenzije omare: 300mm x 370mm x 164mm. 5-letna garancija</t>
  </si>
  <si>
    <t>Kot npr.: Zumtobel
Tip: ONLITE central eBox SUB IP20 ali enakovredno</t>
  </si>
  <si>
    <t>Kot npr.: Zumtobel
Tip: ONLITE central eBox BPD ali enakovredno</t>
  </si>
  <si>
    <t>3 Fazni detektor z BUS komunikacijo, za namestitev na 35-mm DIN letev. 5-letna garancija</t>
  </si>
  <si>
    <t>Programiranje sistema, spuščanje v pogon in uvajanje operaterja, poimenovanje svetilk do 600 znakov. Navezava na sistem CNS  komplet z zrisanjem tlorisa z vsemi svetilkami in s prikazano diagnostiko. Opravi pooblaščena oseba proizvajalca.</t>
  </si>
  <si>
    <t>S50, LED, min 1550 lm, max 35W 840 FO cca 2210x15x15mm IP40</t>
  </si>
  <si>
    <t>S32, LED, min 74000 lm, max 70W 840 FO cca 6160x40x70mm IP20</t>
  </si>
  <si>
    <t>S33, LED, min 11000 lm, max 105W 840 FO cca 9240x40x70mm IP20</t>
  </si>
  <si>
    <t>S35, LED, min 13900 lm, max 130W 840 FO cca 11490x40x70mm IP20</t>
  </si>
  <si>
    <t>S37, LED, min 12500 lm, max 120W 840 FO cca 10370x40x70mm IP20</t>
  </si>
  <si>
    <t>S38, LED, min 16300 lm, max 155W 840 FO cca 134500x40x70mm IP20</t>
  </si>
  <si>
    <t>S39, LED, min 21300 lm, max 200W 840 FO cca 17560x40x70mm IP20</t>
  </si>
  <si>
    <t>S40, LED, min 18600 lm, max 175W 840 FO cca 15410x40x70mm IP20</t>
  </si>
  <si>
    <t>S44, LED, min 17500 lm, max 165W 840 FO cca 14570x40x70mm IP20</t>
  </si>
  <si>
    <t>S52, LED, min 6700 lm, max 65W 840 FO cca 5600x40x70mm IP43</t>
  </si>
  <si>
    <t>S53, LED, min 10900 lm, max 110W 840 FO cca 6160x40x70mm IP43</t>
  </si>
  <si>
    <t>-kombinirano zaščitno stikalo KZS B10/ 0,03A, Ik = 15kA, tip "A"</t>
  </si>
  <si>
    <t>-kombinirano zaščitno stikalo KZS C16/ 0,03A, Ik = 15kA, tip "A"</t>
  </si>
  <si>
    <t>-kombinirano zaščitno stikalo KZS3 C16/ 0,03A, Ik = 15kA, tip "A"</t>
  </si>
  <si>
    <t>-kombinirano zaščitno stikalo KZS C10/ 0,03A, Ik = 15kA, tip "A"</t>
  </si>
  <si>
    <t>-kombinirano zaščitno stikalo KZS C20/ 0,03A, Ik = 15kA, tip "A"</t>
  </si>
  <si>
    <t>-vrstne sponke 16 do 25 mm2</t>
  </si>
  <si>
    <t xml:space="preserve"> do 25A /3p"C"</t>
  </si>
  <si>
    <r>
      <t xml:space="preserve">Razdelilnik </t>
    </r>
    <r>
      <rPr>
        <b/>
        <sz val="10"/>
        <rFont val="Arial Narrow"/>
        <family val="2"/>
        <charset val="238"/>
      </rPr>
      <t>R-1K-CNS/U</t>
    </r>
  </si>
  <si>
    <t xml:space="preserve">-enopolno bremensko stikalo za montažo posluževalne ročice na vrata in za nazivni termični tok: </t>
  </si>
  <si>
    <t xml:space="preserve"> do 25A /1p "C" DC</t>
  </si>
  <si>
    <t xml:space="preserve"> 2x10A, 24V</t>
  </si>
  <si>
    <t xml:space="preserve">-transformator z ločenimi navitji 230/24 V, nazivna moč                                       </t>
  </si>
  <si>
    <t xml:space="preserve"> 200 VA</t>
  </si>
  <si>
    <t>Krmilnik s priključnimi sponkami in aplikacijskim modulom (10 UI, 4 DI, 4 AO, 8 DO), spomin 1GB DDR3-RAM, procesor 1GHz ARM Cortex - A8, 4Gb flash storage micro-SD, Dual Ethernet 10/100 Mb Port, 2x RS485 Port, 1x RS232 Port, napajanje 24 VAC/DC 0,5 A. Krmilnik mora vključevati:</t>
  </si>
  <si>
    <t>• integriran Web Server s podporo za HTML5,</t>
  </si>
  <si>
    <t>• dostop preko internetnega brskalnika (Chrome, Firefox)</t>
  </si>
  <si>
    <t>• vizualizacija ekranskih prikazov na nivoju krmilnika,</t>
  </si>
  <si>
    <t>• možnost oddaljenega dostopa neomejeno število sočasnih uporabnikov z uporabo osebnega računalnika, tablice ali mobilne naprave</t>
  </si>
  <si>
    <t>• prilagojene ekranske prikaze za mobilne naprave</t>
  </si>
  <si>
    <t>• energetski management na nivoju krmilnika,</t>
  </si>
  <si>
    <t>• Dual Ethernet Port omogoča daisy chain vezavo brez dodatnih switch-ov in možnost povezavo v dve ločeni ethernet omrežji.</t>
  </si>
  <si>
    <t>• alarmiranje preko SMS ali e-maila, zgodovina parametrov, različni nivoji pravic uporabnikov,</t>
  </si>
  <si>
    <t>• možnost dodatnih razširitvenih I/O modulov,</t>
  </si>
  <si>
    <t>• urniško delovanje z uporabo tedenskega, letnega koledarja in definiranja praznikov</t>
  </si>
  <si>
    <t>• različne protokole: BACnet MSTP in IP, Modbus RTU in TCP/IP, DALI, KNX IP, LON IP, OPC DA, SNMP, M-BUS, FOX, C-BUS, EnOcean, MQTT…</t>
  </si>
  <si>
    <t>• arhiviranje podatkov z možnostjo pregledovanja zgodovine</t>
  </si>
  <si>
    <t>• beleženje sprememb s strani uporabnikov (audit trail)</t>
  </si>
  <si>
    <t>• licence nadgradenj in posodobitev programske opreme za prvih 18 mesecev.</t>
  </si>
  <si>
    <t>Kot npr: Eaglehawk NX, CLNXEHSERIES26ND, Honeywell</t>
  </si>
  <si>
    <t>Licenca za Eaglehawk NX, 50 komunikacijskih točk, 100 Panelbus + IO, SMA 18 mesecev</t>
  </si>
  <si>
    <t>Kot npr: CLNXEH-BASSPLIC, Honeywell</t>
  </si>
  <si>
    <t>M-Bus koncetrator, do 20 M-Bus naprave</t>
  </si>
  <si>
    <t>Kot npr: PW20, Honeywell</t>
  </si>
  <si>
    <t>Modbus / Ethernet gateway, 4 x RS232/422/485 Port + nastavek za na DIN letev</t>
  </si>
  <si>
    <t>Kot npr: MGATE MB3480 + DK35A, Moxa</t>
  </si>
  <si>
    <t>-instalacijski kontaktor, 2p,  AC za tokove</t>
  </si>
  <si>
    <t xml:space="preserve"> 10A, 230V</t>
  </si>
  <si>
    <t xml:space="preserve"> 10A, 24V</t>
  </si>
  <si>
    <t>Kot npr: Merlin NX, CLMERS4N, Honeywell</t>
  </si>
  <si>
    <r>
      <t xml:space="preserve">Razdelilnik </t>
    </r>
    <r>
      <rPr>
        <b/>
        <sz val="10"/>
        <rFont val="Arial Narrow"/>
        <family val="2"/>
        <charset val="238"/>
      </rPr>
      <t>IRC-1, IRC-1.1, IRC-2, IRC-3, IRC-4, IRC-5</t>
    </r>
  </si>
  <si>
    <r>
      <t xml:space="preserve">Razdelilnik </t>
    </r>
    <r>
      <rPr>
        <b/>
        <sz val="10"/>
        <rFont val="Arial Narrow"/>
        <family val="2"/>
        <charset val="238"/>
      </rPr>
      <t>IRC-11</t>
    </r>
  </si>
  <si>
    <r>
      <t xml:space="preserve">Razdelilnik </t>
    </r>
    <r>
      <rPr>
        <b/>
        <sz val="10"/>
        <rFont val="Arial Narrow"/>
        <family val="2"/>
        <charset val="238"/>
      </rPr>
      <t>IRC-12</t>
    </r>
  </si>
  <si>
    <t>Kot npr: Merlin NX, CLMERL4N, Honeywell</t>
  </si>
  <si>
    <t>Prostoprogramabilni sobni krmilnik s sponkami  4x UI / 4x AO / 4+2x DO, podprtimi komunikacijskimi protokoli (Bacnet MSTP, Modbus RTU in SYLK komunikacija), s certifikatom o skladnosti s standardom EN 16484-5, možnostjo razširitve z dodatnimi moduli za vhodno/izhodne signale, povezavo s poljubnim stenskim upravljalnikom (na Bacnet MSTP, Modbus RTU ali SYLK protokolu), napajanje 230VAC.</t>
  </si>
  <si>
    <t>Prostoprogramabilni sobni krmilnik s sponkami  10x UI / 6x AO / 4+4x DO, podprtimi komunikacijskimi protokoli (Bacnet MSTP, Modbus RTU in SYLK komunikacija), s certifikatom o skladnosti s standardom EN 16484-5, možnostjo razširitve z dodatnimi moduli za vhodno/izhodne signale, povezavo s poljubnim stenskim upravljalnikom (na Bacnet MSTP, Modbus RTU ali SYLK protokolu), napajanje 230VAC.</t>
  </si>
  <si>
    <r>
      <t xml:space="preserve">Razdelilnik </t>
    </r>
    <r>
      <rPr>
        <b/>
        <sz val="10"/>
        <rFont val="Arial Narrow"/>
        <family val="2"/>
        <charset val="238"/>
      </rPr>
      <t>IRC-14</t>
    </r>
  </si>
  <si>
    <r>
      <t xml:space="preserve">Razdelilnik </t>
    </r>
    <r>
      <rPr>
        <b/>
        <sz val="10"/>
        <rFont val="Arial Narrow"/>
        <family val="2"/>
        <charset val="238"/>
      </rPr>
      <t>IRC-15, IRC-16</t>
    </r>
  </si>
  <si>
    <r>
      <t xml:space="preserve">Razdelilnik </t>
    </r>
    <r>
      <rPr>
        <b/>
        <sz val="10"/>
        <rFont val="Arial Narrow"/>
        <family val="2"/>
        <charset val="238"/>
      </rPr>
      <t>IRC-17</t>
    </r>
  </si>
  <si>
    <r>
      <t xml:space="preserve">Razdelilnik </t>
    </r>
    <r>
      <rPr>
        <b/>
        <sz val="10"/>
        <rFont val="Arial Narrow"/>
        <family val="2"/>
        <charset val="238"/>
      </rPr>
      <t>IRC-13, IRC-18</t>
    </r>
  </si>
  <si>
    <t>š/v/g cca 460/380/120 mm + montažni in pritrdilni pribor za montažo na steno ali iz stropa (L profil)</t>
  </si>
  <si>
    <t>š/v/g cca 380/300/120 mm + montažni in pritrdilni pribor za montažo na steno ali iz stropa (L profil)</t>
  </si>
  <si>
    <t xml:space="preserve"> 80A</t>
  </si>
  <si>
    <t xml:space="preserve">-štiripolno preklopno 1-0-2 bremensko stikalo za montažo posluževalne ročice na vrata in za nazivni termični tok: </t>
  </si>
  <si>
    <r>
      <t xml:space="preserve">Razdelilnik </t>
    </r>
    <r>
      <rPr>
        <b/>
        <sz val="10"/>
        <rFont val="Arial Narrow"/>
        <family val="2"/>
        <charset val="238"/>
      </rPr>
      <t>R-1K-NN1/U</t>
    </r>
  </si>
  <si>
    <t xml:space="preserve"> 125A</t>
  </si>
  <si>
    <t>-vrstne sponke 35 do 50 mm2</t>
  </si>
  <si>
    <r>
      <t xml:space="preserve">Razdelilnik </t>
    </r>
    <r>
      <rPr>
        <b/>
        <sz val="10"/>
        <rFont val="Arial Narrow"/>
        <family val="2"/>
        <charset val="238"/>
      </rPr>
      <t>R-1K-NN2/U</t>
    </r>
  </si>
  <si>
    <t xml:space="preserve">  KVL 100/3 (3x 3x20A, 1x 3x50A)</t>
  </si>
  <si>
    <t xml:space="preserve">  KVL 100/3 (1x 3x35A)</t>
  </si>
  <si>
    <t xml:space="preserve">  KVL 100/1 (1x63A)</t>
  </si>
  <si>
    <t xml:space="preserve">  KVL 100/1 (1x16A)</t>
  </si>
  <si>
    <t xml:space="preserve">  KVL 160/3 (1x 3x100A)</t>
  </si>
  <si>
    <t>š/v/g 1200/2000/300 mm - dvokrilna vrata</t>
  </si>
  <si>
    <t>š/v/g 1000/2200/300 mm - dvokrilna vrata</t>
  </si>
  <si>
    <t>š/v/g 500/1200/200 mm</t>
  </si>
  <si>
    <t xml:space="preserve"> 20A</t>
  </si>
  <si>
    <t>-instalacijski odklopnik Ik = 10kA</t>
  </si>
  <si>
    <t>-vgradnja krmilnih elementov za CCR
(Krmilnik CCR2 je v projektu in popisu strojnih inštalacij)</t>
  </si>
  <si>
    <r>
      <t xml:space="preserve">Razdelilnik </t>
    </r>
    <r>
      <rPr>
        <b/>
        <sz val="10"/>
        <rFont val="Arial Narrow"/>
        <family val="2"/>
        <charset val="238"/>
      </rPr>
      <t>R-NP-CCR/A</t>
    </r>
  </si>
  <si>
    <r>
      <t xml:space="preserve">Razdelilnik </t>
    </r>
    <r>
      <rPr>
        <b/>
        <sz val="10"/>
        <rFont val="Arial Narrow"/>
        <family val="2"/>
        <charset val="238"/>
      </rPr>
      <t>R-NP-OGH/A</t>
    </r>
  </si>
  <si>
    <t xml:space="preserve"> do 25A /1p "C" s pomožnimi kontakti 1xNO, 1xNC</t>
  </si>
  <si>
    <t xml:space="preserve"> do 25A /3p "C" s pomožnimi kontakti 1xNO, 1xNC</t>
  </si>
  <si>
    <t xml:space="preserve"> 2x10A, 230V</t>
  </si>
  <si>
    <t>-tipkalo za vgradnjo na vrata za izklop v sili, z rdečo 
gobasto tipko na rumeni podlagi, mirni in delovni kontakt 10A</t>
  </si>
  <si>
    <t>š/v/g 1600/2000/300 mm - dvokrilna vrata</t>
  </si>
  <si>
    <t>Transport in manipulativni stroški</t>
  </si>
  <si>
    <r>
      <rPr>
        <sz val="10"/>
        <rFont val="Arial Narrow"/>
        <family val="2"/>
        <charset val="238"/>
      </rPr>
      <t>Tipsko testiran razdelilnik (TTA)</t>
    </r>
    <r>
      <rPr>
        <b/>
        <sz val="10"/>
        <rFont val="Arial Narrow"/>
        <family val="2"/>
        <charset val="238"/>
      </rPr>
      <t xml:space="preserve">  R-1K-DEA</t>
    </r>
  </si>
  <si>
    <r>
      <rPr>
        <sz val="10"/>
        <rFont val="Arial Narrow"/>
        <family val="2"/>
        <charset val="238"/>
      </rPr>
      <t>Tipsko testiran razdelilnik (TTA)</t>
    </r>
    <r>
      <rPr>
        <b/>
        <sz val="10"/>
        <rFont val="Arial Narrow"/>
        <family val="2"/>
        <charset val="238"/>
      </rPr>
      <t xml:space="preserve">  R-1K-NNZD/A</t>
    </r>
  </si>
  <si>
    <t xml:space="preserve">- kompaktni merilni instrument (A-m, V-m, W-m,cos fi, frekv),  za priključek na TT xx/5A. Instrument mora biti predviden za povezavo na Ethernet mrežo.  </t>
  </si>
  <si>
    <r>
      <rPr>
        <sz val="10"/>
        <rFont val="Arial Narrow"/>
        <family val="2"/>
        <charset val="238"/>
      </rPr>
      <t>Tipsko testiran razdelilnik (TTA)</t>
    </r>
    <r>
      <rPr>
        <b/>
        <sz val="10"/>
        <rFont val="Arial Narrow"/>
        <family val="2"/>
        <charset val="238"/>
      </rPr>
      <t xml:space="preserve">  R-1K-NNGAR/A</t>
    </r>
  </si>
  <si>
    <r>
      <rPr>
        <sz val="10"/>
        <rFont val="Arial Narrow"/>
        <family val="2"/>
        <charset val="238"/>
      </rPr>
      <t>Tipsko testiran razdelilnik (TTA)</t>
    </r>
    <r>
      <rPr>
        <b/>
        <sz val="10"/>
        <rFont val="Arial Narrow"/>
        <family val="2"/>
        <charset val="238"/>
      </rPr>
      <t xml:space="preserve">  R-1K-NNZD</t>
    </r>
  </si>
  <si>
    <r>
      <rPr>
        <sz val="10"/>
        <rFont val="Arial Narrow"/>
        <family val="2"/>
        <charset val="238"/>
      </rPr>
      <t>Tipsko testiran razdelilnik (TTA)</t>
    </r>
    <r>
      <rPr>
        <b/>
        <sz val="10"/>
        <rFont val="Arial Narrow"/>
        <family val="2"/>
        <charset val="238"/>
      </rPr>
      <t xml:space="preserve">  R-1K-NNGAR</t>
    </r>
  </si>
  <si>
    <t>UPS NAPRAVE</t>
  </si>
  <si>
    <t>Dobava in montaža naprave za brezprekinitveno napajanje.</t>
  </si>
  <si>
    <t xml:space="preserve">Ponudnik opreme mora imeti poslovanje urejeno skladno s standardom ISO9001, kar dokazuje z ustreznim veljavnim certifikatom. </t>
  </si>
  <si>
    <t>Sistem ja namenjen električnemu napajanju specifičnih porabnikov v medicini. Vsled temu se zahteva visoka kvaliteta in zanesljivost vseh gradnikov sistema.</t>
  </si>
  <si>
    <t>Dostava opreme na lokacijo objekta, namestitev, priklop na pripravljene instalacije, testiranje in zagon, šolanje uporabnika, navodila za uporabo in vzdrževanje</t>
  </si>
  <si>
    <t>Ustreznost naprave s standardi:
Varnostni EN 62040-1, EMC EN 62040-2 (C2), tip in lastnosti EN 62040-3 (VFI-SS-111).
Skladnost izdelka direktivam RACH, ROHS, standardom IEC62040-4, ISO14001, ISO14040.
Certifikat CE in dokumentacija o tehnični  ustreznosti.
Certifikat neodvisne institucije za MTBF (MTTF) močnostnega modula.</t>
  </si>
  <si>
    <t>DIZEL AGREGAT</t>
  </si>
  <si>
    <t xml:space="preserve">ELEKTRIČNO OGREVANJE </t>
  </si>
  <si>
    <t xml:space="preserve">Dobava in montaža grelne instalacije za gretje cevi, žlebov
in odtokov - Kot npr.: EGRO ali enakovredno v naslednji sestavi:                                                                                                                                                                                            </t>
  </si>
  <si>
    <t xml:space="preserve">Grelni kabli za montažo v tlak za ogrevanje nepokrite klančine proti zmrzali. Predvideno je ogrevanje cca 150-200W/m2, za kar so predvideni kabli z grelno močjo cca 20-25W/m. Podana je  kvadratura za sledeče klančine:   </t>
  </si>
  <si>
    <t>m²</t>
  </si>
  <si>
    <t xml:space="preserve">Samoregulirajoči grelni kabli za ogrevanje izoliranih cevovodov, ki potekajo po zunanji strani objekta. Cevi so izolirane z 10cm izolacijo. Predvideni so kabli z grelno močjo cca 40-50W/m, položeni vzdolž cevi. Podano je za preseke in dolžine cevi:   </t>
  </si>
  <si>
    <t>Pritrdilna oprema grelnega kabla na cevovod</t>
  </si>
  <si>
    <t xml:space="preserve">Priključno mesto z vodotesnim spojem - Raychem ali enakovredno </t>
  </si>
  <si>
    <t>Zaključni element grelnega kabla</t>
  </si>
  <si>
    <t>-diferenčna in kratkostična zaščita posameznih odcepov</t>
  </si>
  <si>
    <t>-signalna LED svetilka na vratih (gretje vključeno in napaka gretja)</t>
  </si>
  <si>
    <t>-potencialno prost kontakt za signalizacijo delovanja - vklopa</t>
  </si>
  <si>
    <t>-potencialno prost kontakt za signalizacijo napake, komplet s termostatom in relejem</t>
  </si>
  <si>
    <t>-močnostni kontaktor, 3p,  AC s pomožnimi kontakti 2xNO, 2xNC, za tokove:</t>
  </si>
  <si>
    <t xml:space="preserve"> do15kW, 24V ali 230V</t>
  </si>
  <si>
    <t>-časovni rele z zakasnjenim izklopom  24V, 230V, AC, z nastavitvijo 1 - 10 min</t>
  </si>
  <si>
    <t>-elektronski sklop s tipalom vlage in temperature za samodejni vklop v vremensko potrebnih pogojih</t>
  </si>
  <si>
    <t>Energetski kabel s Cu  vodniki, z izolacijo tipa XLPE  in plaščem iz PVC  - 1kV položen pretežno na kabelske lestve kabelske police. Skladno s standardom SIST EN 50575 mora  kabel imeti lastnosti ob požaru najmanj - Cca s1, a1, d1</t>
  </si>
  <si>
    <t>Kot npr: FG160M16 ali enakovredno</t>
  </si>
  <si>
    <t xml:space="preserve">-  3x2.5  </t>
  </si>
  <si>
    <t>Instalacijska trda plastična gibljiva rebrasta cev, položena v liti beton ali tlak, komplet z dozami in pritrdilnim materialom</t>
  </si>
  <si>
    <t xml:space="preserve">Kot npr.: Frankishe </t>
  </si>
  <si>
    <t>Tip: FFKuS-EM-F Highspeed ali enakovredno - raznih dimenzij</t>
  </si>
  <si>
    <t>Meritve po končanih delih in atesti za vgrajeno opremo</t>
  </si>
  <si>
    <t>peš poti</t>
  </si>
  <si>
    <t>Iskanje, označenje in zaščita obstoječih inštalacij v delu novega dvigala.
Predelava obstoječih el. inštalacij v obstoječem ZD, kjer pride novo osebno dvigalo in predprostor dvigala, v kompletu z drobnim in veznim materijalom.
(prestavitve svetilk, vtičnic, stikal, parapetnih kanalov, … zaradi prestavitev sten in umestitve novega dvigala.)
Cca 150m2
Ocenjeno - monterskih ur Obračuna se po dejanskih količinah z vpisom v gradbeni dnevnik in gradbeno knjigo izmer s potrditvijo nadzora.</t>
  </si>
  <si>
    <t>Prestavitve obstoječih naprav na novo lokacijo in ponovni priklop na novi lokaciji (lokacijo določi uporabnik), odklop porabnikov in izvlek kablov, ki so na delu nove gradnje. (toplotne črpalke, kontejnerji za COVID, razsvetljava pod nadstrešnico, ...)
Ocenjeno - monterskih ur Obračuna se po dejanskih količinah z vpisom v gradbeni dnevnik in gradbeno knjigo izmer s potrditvijo nadzora.</t>
  </si>
  <si>
    <t xml:space="preserve">Odvoz demontiranega materiala iz deponije gradbišča na predvideno deponijo. </t>
  </si>
  <si>
    <t>Postavljanje provizoričnih polic in tras kablov za tokokroge, ki ostanejo v funkciji za časa gradnje  v kompletu z materijalom.</t>
  </si>
  <si>
    <t>Pri projektiraju CNS sistema so upoštevana priporočila Ministrstva za zdravje, ki veljajo področju bolnišničnega zdravstva (Tehnične smernice Ministrstva za zdravje št. TSG-12640-001:2021.</t>
  </si>
  <si>
    <t>R-1K-CNS1/U - skupaj I/O točk</t>
  </si>
  <si>
    <t>IRC-x - skupaj I/O točk</t>
  </si>
  <si>
    <t>R-NP-OGH/A - skupaj I/O točk</t>
  </si>
  <si>
    <t>SCADA sistemska programska oprema s certifikatom o skladnosti s standardom EN 16484-5 vključno z licenco za nadgradenjo in posodobitev programske opreme za prvih 18 mesecev. Sistemska programska oprema mora omogočati/podpirati:</t>
  </si>
  <si>
    <t>• uporaba standardne tehnologije HTML5 za dostop do SCADA sistema preko internetnega brskalnika (Chrome, Firefox) brez potrebne namestitve dodatnih vtičnikov</t>
  </si>
  <si>
    <t>• prilagojene ekranske prikaze za mobilne naprave (responsive design)</t>
  </si>
  <si>
    <t>• alarmiranje preko SMS ali e-maila, zgodovina parametrov, različni novoji pravic uporabnikov</t>
  </si>
  <si>
    <t>• varno kriptirano komunikacijo z uporabo TLS v1.2 protokola</t>
  </si>
  <si>
    <t>• security dashboard za hiter pregled stopnje varnosti in identifikacijo pomanjkljivosti CNS-a.</t>
  </si>
  <si>
    <t>• nadgradnjo za povezavo in avtentikacijo uporabnikov z LDAP sistemom</t>
  </si>
  <si>
    <t>• vključen osnovni energetski informacijski sistem znotraj SCADA sistema z možnostjo nadgradnje na polno različico Energy Vision NX</t>
  </si>
  <si>
    <t>• urniško delovanje z uporabo tedenskega in letnega koledarja</t>
  </si>
  <si>
    <t>• gonilnike za protokole: BACnet MSTP in IP, Modbus RTU in TCP/IP, DALI, KNX IP, LON IP, OPC DA in UA, SNMP, M-BUS, C-BUS, MQTT…</t>
  </si>
  <si>
    <t>• vključen osnovni modul za analitiko za diagnostiko delovanja sistemov</t>
  </si>
  <si>
    <t>• navezavo na različne baze podatkov: SQL, MYSQL, CSV…</t>
  </si>
  <si>
    <t>• centralno spremljanje alarmov z različnih SCADA sistemov z uporabo Alarm Portal</t>
  </si>
  <si>
    <t>Licenca za 5000 komunikacijskih točk</t>
  </si>
  <si>
    <t>GSM terminal za pošiljanje SMS z anteno,napajalnikom, priključkom na Ethernet (RJ45)  in Ethernet kablom</t>
  </si>
  <si>
    <t>Izdelava in programiranje nadzornega sistema - (ekranski prikazi, shematski prikazi, zgodovina parametrov, alarmiranje, urniki delovanja) naprave:</t>
  </si>
  <si>
    <t>* prostorsko regulacijo (ogrevanje, hlajenje, talno gretje)</t>
  </si>
  <si>
    <t>* dvigala</t>
  </si>
  <si>
    <t>* DEA, do 10 parametrov</t>
  </si>
  <si>
    <t>* varnostna razsvetljava</t>
  </si>
  <si>
    <t>* ODT centrala</t>
  </si>
  <si>
    <t>* senčila</t>
  </si>
  <si>
    <t>* UPS, do 20 parametrov</t>
  </si>
  <si>
    <t>* kalorimetri, vodomeri</t>
  </si>
  <si>
    <t>* el. števci energije</t>
  </si>
  <si>
    <t>CENTRALNI NADZORNI SISTEM</t>
  </si>
  <si>
    <t>* toplotna črpalka, do 20 parametrov</t>
  </si>
  <si>
    <t xml:space="preserve">Dobava, postavitev in montaža  diesel električnega agregata (DEA) </t>
  </si>
  <si>
    <t>OPIS ZAHTEV ZA DEA SISTEM/OPREMO</t>
  </si>
  <si>
    <t>DEA sistem mora  zagotavljati napajanje z rezervno električno energijo v slučaju izpada primarnega mrežnega vira z avtomatskim prevzemom nujnih porabnikov objekta.  Predvideno je eno preklopna mesto s sinhro funkcionalnostjo proti mrežnemu viru.</t>
  </si>
  <si>
    <t xml:space="preserve">Diesel električna agregata z diesel motorjem in sinhronim generatorjem ter  potrebno pomožno opremo morata omogočati sinhronizacijo z mrežo. </t>
  </si>
  <si>
    <t>Poleg trajnega paralelnega delovanja DEA z mrežo mora sistem omogočati tudi sinhronizirane brezprekinitvene preklope med mrežnim in agregatskim virom v smislu sledečih funkcij:</t>
  </si>
  <si>
    <t xml:space="preserve">- Ob izpadu mrežnega vira sledi samodejni zagon agregata in napajanje električnih porabnikov iz agregata. Ob povratku mrežnega vira se samodejno izvrši preklop električnih porabnikov na mrežni vir brez prekinitve, v načinu mehkega razbremenjevanja agregata (1-2% moči bremena / sek, kontrolirano prelivanje obremenitve na mrežni vir glede na trenutni odjem preklopnega mesta);; </t>
  </si>
  <si>
    <t>- Bremensko testiranje agregata s sinhroniziranim preklopom iz mrežnega na agregatsko napajanje in obratno se vrši brez motenj električnih porabnikov v načinu mehkega obremenjevanja in razbremenjevanja agregata (1-2% moči bremena / sek, kontrolirano prelivanje obremenitve na agregatski ali mrežni vir glede na trenutni odjem preklopnega mesta).</t>
  </si>
  <si>
    <t>- Sistem za brezprekinitvene preklope mora biti poleg ustreznih mrežnih ločilnih zaščit opremljen še s prikazovalnikom sinhronizacije z jasnim prikazom frekvenčne in napetostne diference, ter razliko faznega kota.</t>
  </si>
  <si>
    <t>Mrežni vir na preklopnem mestu mora biti opremljen s setom zaščit, ki omogočajo hitri odklop mrežnega vira v času paralelnega spoja z generatorji v primeru mrežne anomalije  (pod/nad napetost, pod/nad frekvenca, nenadni zamik vektorskega kota dv/dt, nenadna sprememba frekvence  df/dt, smerna zaščita).</t>
  </si>
  <si>
    <t>Nazivna medfazna napetost: 400V</t>
  </si>
  <si>
    <t>Nazivna fazna napetost: 230 V</t>
  </si>
  <si>
    <t>Nazivna frekvenca: 50 Hz</t>
  </si>
  <si>
    <t>Nazivni faktor moči: 0,8</t>
  </si>
  <si>
    <t>Nazivno število vrtljajev: 1500 /min</t>
  </si>
  <si>
    <t>Prevzem bremena po izpadu mreže v maks. 15s.</t>
  </si>
  <si>
    <t>Statične in dinamične karakteristike: ISO 8528, Class G2</t>
  </si>
  <si>
    <t>4-taktni dieselski motor z direktnim vbrizgom in turbinskim polnilnikom</t>
  </si>
  <si>
    <t>Število vrtljajev: 1500 /min</t>
  </si>
  <si>
    <t>Nastavitveno področje vrtljajev: največ +/- 5%</t>
  </si>
  <si>
    <t>Elektronska regulacija vrtljajev, nadzor nad številom vrtljajev: skladno z ISO 8528</t>
  </si>
  <si>
    <t>Prevzem 100% bremena po izpadu mreže v: maks. 15 s</t>
  </si>
  <si>
    <t>Možnost diagnosticiranja, parametriranja in spreminjanja delovanja motorja na PC</t>
  </si>
  <si>
    <t>Ponudnik mora priložiti originalno dokumentacijo ponujenega motorja!</t>
  </si>
  <si>
    <t>Dieselski motor mora biti namenjen za uporabo dieselskega goriva D2 (plinskega olja), ki je skladen s standardom EN 590.</t>
  </si>
  <si>
    <t>Nazivna fazna napetost: 230V</t>
  </si>
  <si>
    <t>Stopnja zaščite najmanj IP23</t>
  </si>
  <si>
    <t>Dovoljena  preobremenitev: 10% za 1 uro na vsakih 12 ur.</t>
  </si>
  <si>
    <t>Vzbujanje  in napetostna regulacija: s permanentim magnetom in napetostna regulacijo vseh treh faz</t>
  </si>
  <si>
    <t>Natančnost statične regulacije napetosti: maks.  +/- 0,5 %</t>
  </si>
  <si>
    <t>THD (LL/LN): &lt;3%</t>
  </si>
  <si>
    <t>Izolacijski razred statorskih navitij: H Class</t>
  </si>
  <si>
    <t>Prirastek temperature ob trajni nazivni obremenitvi ekvivalenten prirastku temperature razreda izolacije F</t>
  </si>
  <si>
    <t>Stopnja radijske interference skladno: s Pravilnikom o elektromagnetni združljivosti EMC (ponudnik navede uporabljene standarde)</t>
  </si>
  <si>
    <t>Termistorska zaščita v statorskem navitju.</t>
  </si>
  <si>
    <t>Ponudnik mora priložiti originalno dokumentacijo ponujenega generatorja!</t>
  </si>
  <si>
    <t xml:space="preserve">Zagonski akumulatorji </t>
  </si>
  <si>
    <t>Napetost akumulatorja: 24V</t>
  </si>
  <si>
    <t>Kapaciteta akumulatorja: zagotavlja najmanj 10 zaporednih zagonov</t>
  </si>
  <si>
    <t>Električni grelnik pogonskega motorja</t>
  </si>
  <si>
    <t>Električni grelnik pogonskega motorja montiran na podnožje agregata. Vzdržuje ustrezno temperaturo in omogoča lažji zagon motorja.</t>
  </si>
  <si>
    <t>Ročna črpalka za črpanje motornega olja</t>
  </si>
  <si>
    <t>Ročna črpalka montirana na podnožje agregata omogoča črpanje starega motornega olja iz oljnega korita ob rednih vzdrževalnih pregledih.</t>
  </si>
  <si>
    <t>Rezervoar goriva v podnožju agregata</t>
  </si>
  <si>
    <t>Konstrukcija za pritrditev izpušnega sistema v prostoru DEA, vključno s kompenzatorji.</t>
  </si>
  <si>
    <t>Konstrukcija za pritrditev izpušnega sistema v kanalu izpušnih cevi, vključno s kompenzatorji</t>
  </si>
  <si>
    <t>Komandna omara je sestavljena iz krmilnega in preklopnega dela.</t>
  </si>
  <si>
    <t>KRMILNA AVTOMATIKA</t>
  </si>
  <si>
    <t>Merjenje električnih veličin dizelskega agregata:</t>
  </si>
  <si>
    <t>Merjenje električnih veličin električnega omrežja:</t>
  </si>
  <si>
    <t>Merjenje mehanskih veličin pogonskega motorja dizelskega agregata:</t>
  </si>
  <si>
    <t>Beleženje statistike:</t>
  </si>
  <si>
    <t>Sinhronizacija:</t>
  </si>
  <si>
    <t>Zaščite motor:</t>
  </si>
  <si>
    <t>Zaščite generator:</t>
  </si>
  <si>
    <t>Zaščite mreža:</t>
  </si>
  <si>
    <t>Mrežna povratna energija.</t>
  </si>
  <si>
    <t>Upravljalna omara naj bo opremljena s Posluževalni panelom ,  na katerem je omogočen kompleten vpogled in upravljanje sistema.  Panel, občutljiv na dotik, barvni TFT, 1024x768 točk, velikosti 7", s funkcionalnostjo za izvedbo lokalnega/servisnega upravljanja, ethernet, RS232, CANopen, USB, integrirana Web server aplikacija, komunikacija s PLC krmilnikom mora biti neodvisna in ločena od komunikacije s SCADA nadzornim sistemom, ter ločena od web server komunikacije PLC krmilnika.</t>
  </si>
  <si>
    <t>LIC-OS-CE30; Licenčna programska oprema WindowsCE za posluževalni panel - programska oprema mora prikazovati vse podsestave z ustrezno animacijo ob delovanju oziroma okvarah. Na panelu morajo biti prikazane vse meritve in informacije, ki jih omogočata krmilnika DEA enote in preklopnih mest. Dodatno mora biti obdelana lista alarmnih stanj in historizacija dogodkov. Vse meritve na mrežnem in generatorskem viru se intervalno shranjujejo in omogočajo grafični prikaz posameznih parametrov. Na elektro energetski shemi mora biti jasno prikazano in alarmirano havarijsko napajanje nasprotnih napajalnih vej v slučaju okvar posamezne napajalne veje.</t>
  </si>
  <si>
    <t>- Samodejni zagon agregata ob izpadu omrežne napetosti</t>
  </si>
  <si>
    <t>- Ročno in samodejno krmiljenje mrežnega in generatorskega odklopnika</t>
  </si>
  <si>
    <t>- Ročni zagon in zaustavitev agregata</t>
  </si>
  <si>
    <t>- Testni zagon agregata (bremensko testiranje agregata, paralelni način delovanja z mrežnim virom v namen brezprekinitvenih preklopov z mehkim načinom obremenjevanja ali razbremenjevanja)</t>
  </si>
  <si>
    <t>- Samodejni testni zagon agregata (uporabnik nastavi dan, uro in čas trajanja testa. Test se lahko izvede v prostem teku agregata ali pod obremenitvijo)</t>
  </si>
  <si>
    <t>- Sistem mora omogočati sinhronizirane brezprekinitvene preklope med mrežnim in agregatskim virom v smislu sledečih funkcij:</t>
  </si>
  <si>
    <t>* Ob izpadu mrežnega vira sledi samodejni zagon agregata in napajanje električnih porabnikov iz agregata. Ob povratku mrežnega vira se samodejno izvrši preklop električnih porabnikov na omrežni vir brez prekinitve, v načinu mehkega razbremenjevanja agregata (1% moči bremena / sek, kontrolirano prelivanje obremenitve na mrežni vir glede na trenutni odjem preklopnega mesta).</t>
  </si>
  <si>
    <t>* Bremensko testiranje agregata s sinhroniziranimi preklopi iz mrežnega na agregatsko napajanje in obratno se vrši brez motenja električnih porabnikov v načinu mehkega obremenjevanja in razbremenjevanja agregata (1% moči bremena / sek, kontrolirano prelivanje obremenitve na agregatski ali mrežni vir glede na trenutni odjem preklopnega mesta).</t>
  </si>
  <si>
    <t>* Sistem za brezprekinitvene preklope mora biti poleg ustreznih zaščit opremljen še s prikazovalnikom sinhronizacije z jasnim prikazom frekvenčne in napetostne diference, ter razliko faznega kota.</t>
  </si>
  <si>
    <t>- Alarmiranje in daljinski dostop do naprave s pomočjo pametnih telefonov:</t>
  </si>
  <si>
    <t>* Za potrebe alarmiranja mora biti v komandni omari nameščen GSM modem, ki omogoča obveščanje pristojnih oseb o vsakem nenormalnem dogodku preko SMS obvestil</t>
  </si>
  <si>
    <t>* Komunikacijski sistem mora omogočati internetni dostop do naprave preko VPN povezave s pametnim telefonom in aplikacijo, ki omogoča popolno vizualizacijo stanja naprave (ekranski prikaz napajalne sheme z vsemi meritvami mrežnega in generatorskega vira, parametri motorja, stanje goriva glavnega in dnevnega rezervoarja, alarmna stanja, kompletno upravljanje in ponastavitve napak, grafične meritve poljubno izbranih parametrov mrežnega in generatorskega vira, statistika delovanja, število zagonov, proizvedena energija, čas do servisa). Komunikacija med krmilnikom agregata in pametnim telefonom mora potekati direktno brez vmesniške programske opreme.</t>
  </si>
  <si>
    <t>Dnevni rezervoar goriva</t>
  </si>
  <si>
    <t>Revizijska odprtina</t>
  </si>
  <si>
    <t>Rezervoar z medplaščno tekočino</t>
  </si>
  <si>
    <t xml:space="preserve">Sesalna cev ½” z nepovratnim ventilom speljano do tal cisterne </t>
  </si>
  <si>
    <t xml:space="preserve">Sistem za  z zvezno meritvijo nivoja goriva ter  prikazovanjem le tega na kontrolerju agregata. </t>
  </si>
  <si>
    <t>Komunikacijski kabel RS485 Belden, 2x0,5mm</t>
  </si>
  <si>
    <t>Ethernet kabel S/FTP cat6, 4x2x23AVG</t>
  </si>
  <si>
    <t>Zagon naprave s strani pooblaščenega serviserja in izdaja garancijskih listin.</t>
  </si>
  <si>
    <t>Usposabljanje uporabnika</t>
  </si>
  <si>
    <t>Ponudnik pripravi izobraževanje za naročnikove obratovalcev ter strojnih in elektro vzdrževalcev delavcev (strokovni nivo: inženir, tehnik elektrikar, elektrotehnik). Za vsakega udeleženca bo moral ponudnik pripraviti pisno gradivo.</t>
  </si>
  <si>
    <t>Izobraževanje mora zajemati teoretični in praktični del.</t>
  </si>
  <si>
    <t>Ponudnik k ponudbi priloži vsebinski plan usposabljanja.</t>
  </si>
  <si>
    <t>Izvedba SAT (Site Acceptance Test)</t>
  </si>
  <si>
    <t xml:space="preserve">Izvajalec izdela protokol SAT preizkusa. V primeru neuspešnega SAT preizkusa mora izvajalec odpraviti pomanjkljivosti in ponoviti preizkus. </t>
  </si>
  <si>
    <t>Dokumentacija</t>
  </si>
  <si>
    <t>Tehnična dokumentacija in opisi ob ponudbi ponudbi:</t>
  </si>
  <si>
    <t>Podroben opis delovanja v primeru izpada mrežnega vira  in postopek vključevanja generatorskega vira, ter ob povratku mrežnih virov postopek vračanja porabnikov na mrežno napajanje brez prekinitve.</t>
  </si>
  <si>
    <t>Podroben opis delovanja otočnega bremenskega testa agregata, ki mora biti izveden brez motenj na porabnikih – prevzem obremenitve na obeh preklopnih mestih.</t>
  </si>
  <si>
    <t>Podroben opis obratovanja v Virtualni elektrarni.</t>
  </si>
  <si>
    <t>Podroben opis sistema za ročno vodenje v sili (okvara osnovnega ali rezervnega krmilnika DEA enote in obeh preklopnih mest, postopek aktivacije ročnega upravljanja v sili).</t>
  </si>
  <si>
    <t>Podroben opis sistema daljinskega nadzora.</t>
  </si>
  <si>
    <t>Tehnična dokumentacija in opisi ob dobavi:</t>
  </si>
  <si>
    <t>Dokumentacija POV</t>
  </si>
  <si>
    <t>Navodila za uporabo in vzdrževanje DEA in ostale opreme</t>
  </si>
  <si>
    <t>Električne sheme opreme (pdf in DWG oblika)</t>
  </si>
  <si>
    <t>Poročilo o tovarniškem testiranju DEA</t>
  </si>
  <si>
    <t>Izjava o skladnosti (CE certifikat)</t>
  </si>
  <si>
    <t>Poročilo o SAT prevzemnih meritvah DEA sistema</t>
  </si>
  <si>
    <t>Pogonski motor kot npr.: proizvajalec Perkins ali enakovredno</t>
  </si>
  <si>
    <t>"Gross" moč motorja (v režimu "Prime Power"): ≥450kW</t>
  </si>
  <si>
    <t>Nazivna (trajna – Prime Power) moč minimalno 500kVA /400kW (standby 550kVA/440kW), pri cosfi=0,8 kVA in max. temperaturi okolice 40°C, dovoljena 10 % preobremenitev za  1 uro na vsakih 12ur.</t>
  </si>
  <si>
    <t>Generator kot npr.: proizvajalec FGF Wilson ali enakovredno</t>
  </si>
  <si>
    <t>Sinhronski generator: 
Prime 500kVA/420kW, standby 550kVA/440kW, Class H rise BR</t>
  </si>
  <si>
    <t xml:space="preserve">Pretočni rezervoar goriva v podnožju agregata z lovilno posodo in signalizacijo izlitja, uporabne kapacitete minimalno 800l, kompletno opremljen za avtomatsko dopolnjevanje iz glavnega rezervoarja. Opremljen s sistemom za  z zvezno meritvijo nivoja goriva ter  prikazovanjem le tega na kontrolerju agregata. </t>
  </si>
  <si>
    <t>Skupne dimenzije: cca 600x1000x400mm (ŠxVxG)</t>
  </si>
  <si>
    <t>Krmilniki morajo biti industrijski modularni PLC krmilniki priznanega svetovnega proizvajalca. Pogeg modularnosti in razširljivosti mora omogočati povezljivost z nadrejenimi nadzornimi sistemi preko Modbus RTU komunikacijskega protokola ter preko Modbus TCP IP Ethernet protokola. Omogočati mora alarmiranje preko e-mail in SMS sporočil. Krmilnik naj bo opremljen z breznapetostnimi programabilnimi kontakti za prenos vsaj 16 različnih informacij.</t>
  </si>
  <si>
    <t>Krmilna avtomatika mora omogočati:</t>
  </si>
  <si>
    <t>- Sinhronizacijo z omrežno napetostjo ob povratku</t>
  </si>
  <si>
    <t>- Regulacijo dizelskega električnega agregata</t>
  </si>
  <si>
    <t>- Napetost generatorja (fazna in medfazna)</t>
  </si>
  <si>
    <t>- Frekvenca</t>
  </si>
  <si>
    <t>- Tok (posameznih faz)</t>
  </si>
  <si>
    <t>- Tok v vseh treh fazah</t>
  </si>
  <si>
    <t>- Delovna moč</t>
  </si>
  <si>
    <t>- Jalova moč</t>
  </si>
  <si>
    <t>- Faktor moči</t>
  </si>
  <si>
    <t>- Napetost omrežja (fazna in medfazna)</t>
  </si>
  <si>
    <t>- Prikaz R.O.C.O.F., trenutna meritev in najvišje zabeleženo odstopanje</t>
  </si>
  <si>
    <t>- Prikaz Vector shift, trenutna meritev in najvišje zabeleženo odstopanje</t>
  </si>
  <si>
    <t>- Števec mrežne delovne energije</t>
  </si>
  <si>
    <t>- Števec mrežne jalove energije</t>
  </si>
  <si>
    <t>- Tlak motornega olja</t>
  </si>
  <si>
    <t>- Temperatura hladilne tekočine</t>
  </si>
  <si>
    <t>- Nivo goriva</t>
  </si>
  <si>
    <t>- Napetost zagonskih akumulatorjev</t>
  </si>
  <si>
    <t>- Merjenje električne moči dizelskega agregata:</t>
  </si>
  <si>
    <t>- Delovna moč (posameznih faz in Σ)</t>
  </si>
  <si>
    <t>- Faktor moči (posameznih faz in Σ)</t>
  </si>
  <si>
    <t>- Jalova moč (posameznih faz in Σ)</t>
  </si>
  <si>
    <t>- Navidezna moč (posameznih faz in Σ)</t>
  </si>
  <si>
    <t>- Električna delovna energija (kWh)</t>
  </si>
  <si>
    <t>- Električna jalovna energija (kWarh)</t>
  </si>
  <si>
    <t>- Število delovnih ur</t>
  </si>
  <si>
    <t>- Število zagonov pogonskega motorja</t>
  </si>
  <si>
    <t>- Število delovnih ur pogonskega motorja do rednega servisa</t>
  </si>
  <si>
    <t>- Fazni kot napetosti med mrežno in agregatsko napetostjo - sinhronoskop</t>
  </si>
  <si>
    <t>- Fazno napetost generatorja (L1)</t>
  </si>
  <si>
    <t>- Fazno napetost omrežja (L1)</t>
  </si>
  <si>
    <t>- Diferenca frekvenc</t>
  </si>
  <si>
    <t>- Diferenca napetosti</t>
  </si>
  <si>
    <t>- Nastavljiva zaščita obratov motorja z zgornjo in spodnjo mejo</t>
  </si>
  <si>
    <t>- Nastavljiva zaščita pritiska olja motorja</t>
  </si>
  <si>
    <t>- Nastavljiva zaščita temperature motorja</t>
  </si>
  <si>
    <t>- Nastavljiva zaščita napetosti zagonskih akumulatorjev z zgornjo in spodnjo mejo (samo predalarm)</t>
  </si>
  <si>
    <t>- Nastavljiva zaščita polnjenja zagonskih akumulatorjev preko alternatorja med delovanjem</t>
  </si>
  <si>
    <t>- Nastavljiva zaščita servisnih intervalov</t>
  </si>
  <si>
    <t>- Nastavljiva zaščita frekvence z zgornjo in spodnjo mejo</t>
  </si>
  <si>
    <t>- Nastavljiva zaščita napetosti z zgornjo in spodnjo mejo</t>
  </si>
  <si>
    <t>- Nastavljiva zaščita preobremenitve in kratkega stika</t>
  </si>
  <si>
    <t>- Nastavljiva zaščita motorskega teka</t>
  </si>
  <si>
    <t>- Nastavljiva zaščita zemeljskega stika generatorja</t>
  </si>
  <si>
    <t>- Nastavljiva smerna zaščita proti mrežnemu viru</t>
  </si>
  <si>
    <t>- R.O.C.O.F. – nenadna sprememba frekvence df/dt,</t>
  </si>
  <si>
    <t>- Vector shift – nenadna sprememba vektorskega kota dv/dt,</t>
  </si>
  <si>
    <t xml:space="preserve">Kovinska dvoplaščna kletna cisterna volumen  2500l po DIN 6620,6622,6625.
</t>
  </si>
  <si>
    <t xml:space="preserve"> priključki ( DN 50 - 1 kos, DN 40 - 4 kos), brez armatur zunaj zaščitena s temeljno barvo), debelina pločevine 3/3 mm</t>
  </si>
  <si>
    <t>Krmilne povezave</t>
  </si>
  <si>
    <t>Skladno s standardom SIST EN 50575 mora kabel imeti lastnosti ob požaru najmanj - B2ca, s1, d1, a1</t>
  </si>
  <si>
    <t>LIHCH 12x1mm</t>
  </si>
  <si>
    <t>HSLCH 4x2,5mm</t>
  </si>
  <si>
    <t>NHXMH 4x4mm</t>
  </si>
  <si>
    <t xml:space="preserve"> ODVOD DIMA IN TOPLOTE</t>
  </si>
  <si>
    <t>SONČNA ELEKTRARNA</t>
  </si>
  <si>
    <t>STRELOVOD</t>
  </si>
  <si>
    <t>Nerjaveči železni valjanec  Rf 30 x 3,5 mm, položen v terenu in v temelje objekta in medsebojno spojen na odcepih in križanjih</t>
  </si>
  <si>
    <t>Kot npr.: Hermi, tip RH1</t>
  </si>
  <si>
    <t>Spoji valjanca temeljskega ozemljila z armaturo na vsakih 3-5m, komplet  z odgovarjajočo sponko za vijačenje (armatura-valjanec)</t>
  </si>
  <si>
    <t xml:space="preserve">-vijačen spoj s sponko. 'Kot npr.: Hermi, tip KON09 </t>
  </si>
  <si>
    <t>Okrogli vodnik iz aluminij legure Al legura žica fi 8 mm, položena na odstojna držala</t>
  </si>
  <si>
    <t>Kot npr.: Hermi, tip AH1</t>
  </si>
  <si>
    <t>Izolirani strelovodni vodnik, položena na odstojna držala</t>
  </si>
  <si>
    <t>Odstojno držalo za montažo na ravno streho, komplet z betonskim podstavkom in nosilcem za pritrditev na klik
Kot npr.: Hermi, tip SON17 Rf-K ali enakovredno</t>
  </si>
  <si>
    <t xml:space="preserve">Odstojno držalo za montažo na steno  
'Kot npr.: Hermi, tip ZON01, 02, 03 </t>
  </si>
  <si>
    <t xml:space="preserve">Merilna križna  sponka Rf
'Kot npr.: Hermi, tip KON01, 01A, 02, 02A </t>
  </si>
  <si>
    <t>Fiksni priključek za izenačitev potencijala Rf
'Kot npr.: Hermi, tip KON30</t>
  </si>
  <si>
    <t>Vezna sponka Rf
'Kot npr.: Hermi, tip KON04 , 07, 03</t>
  </si>
  <si>
    <t xml:space="preserve">Spoji in križanja s kovinskimi masami komplet  s pomožnim materialom 
'Kot npr.: Hermi, tip  KON05 Rf </t>
  </si>
  <si>
    <t>-vijačen</t>
  </si>
  <si>
    <t xml:space="preserve">Zaščita spojev v zemlji z bitumensko maso </t>
  </si>
  <si>
    <t xml:space="preserve">kg </t>
  </si>
  <si>
    <t>Dobava in montaža odkapnika.
'Kot npr.: HERMI, tip  KON21</t>
  </si>
  <si>
    <t>Merilna številka
'Kot npr.: Hermi, tip  MŠ</t>
  </si>
  <si>
    <t>Merilna sponka 
'Kot npr.: Hermi, tip KON02 Rf-V</t>
  </si>
  <si>
    <t>Lovilna palica fi16/10 mm, komplet s podporami in betonskimi podstavki
(ventilatorjev in kupol na strehi)</t>
  </si>
  <si>
    <t>Kot npr.: Hermi, tip LOPxx lovilna palica</t>
  </si>
  <si>
    <t>Izolirani nosilni drog fi42/10 mm, komplet s podporami in betonskimi podstavki</t>
  </si>
  <si>
    <t>Kot npr.: Hermi, tip IZO45 izolirani drog</t>
  </si>
  <si>
    <t>IZO45 (4,5+0,5m)</t>
  </si>
  <si>
    <t>Odstranitev obstoječega valjanca, ki ne bo več v funkciji in zaščita obstoječega valjanca kjer se nanj poveže nov valjanec (na stiku obstoječega in novega objekta).</t>
  </si>
  <si>
    <t>Meritev ozemljitvene upornosti po končanih delih in izdaja merilnega zapisnika</t>
  </si>
  <si>
    <t>LOP3 (2+1m)</t>
  </si>
  <si>
    <t>50</t>
  </si>
  <si>
    <t xml:space="preserve">Odstojno držalo za montažo na zid,  parapetni zid/pločevino  
'Kot npr.: Hermi, tip ZON01, 02, 03 </t>
  </si>
  <si>
    <t>Rf zidna merilna omarica p/o. 200x150x100 mm PVC/Rf ali enakovredno</t>
  </si>
  <si>
    <t xml:space="preserve">Kot npr.: Hermi, tip  ZON05 A </t>
  </si>
  <si>
    <t>Odstranitev obstoječega strelovodnega vodnika/odvoda, ki ne bo več v funkciji in zaščita obstoječih strelovodnih vodnikov/odvodov, kjer se nanje poveže nov valjanec (na stiku obstoječega in novega objekta).</t>
  </si>
  <si>
    <t>OPOMBA:
Pred dobavo dizel agregata je potrebno preveriti dejanske višine vnosne poti!
Po potrebi bo potrebno dizel agregat vnesti po delih (agregat ločeno od podstavka/podnožja).
Velikost DEA prostora je dxšxv 8x4,2x2,7m
Najnižja svetla višina na vnosni poti je 2,3m (klančina).</t>
  </si>
  <si>
    <t>Priklop ogrevanja odtočnikov</t>
  </si>
  <si>
    <t xml:space="preserve">4x16    </t>
  </si>
  <si>
    <t xml:space="preserve">5x25   </t>
  </si>
  <si>
    <t>-zaščitno stikalo RCD, 25A/0,03A, 4p, tip B * (odvisno od tipa PP)</t>
  </si>
  <si>
    <t>Kot npr: TOXFREE ZH RZ1-K  ali enakovredno</t>
  </si>
  <si>
    <t xml:space="preserve">4x35 </t>
  </si>
  <si>
    <t>65</t>
  </si>
  <si>
    <t>5x4</t>
  </si>
  <si>
    <t>4x150</t>
  </si>
  <si>
    <t xml:space="preserve">1x95 </t>
  </si>
  <si>
    <t xml:space="preserve">1x150 </t>
  </si>
  <si>
    <t>Ognjevaren kabel  s  Cu  vodniki položen pretežno na ognjevarne kabelske police oziroma objemke. Upoštevane so  izolacije E90 in sledečih presekov</t>
  </si>
  <si>
    <t>NHXH-J 5x6 FE180/E90</t>
  </si>
  <si>
    <t>NHXH-J 5x10 FE180/E90</t>
  </si>
  <si>
    <t>NHXH-O 4x150 FE180/E90</t>
  </si>
  <si>
    <t>NHXH-J 1x150 FE180/E90</t>
  </si>
  <si>
    <t>NHXH-J 2x2.5  FE180/E90</t>
  </si>
  <si>
    <t>LIHCH 2x0,75</t>
  </si>
  <si>
    <t>2x1</t>
  </si>
  <si>
    <t xml:space="preserve">7x1.5 </t>
  </si>
  <si>
    <t xml:space="preserve">10x1.5 </t>
  </si>
  <si>
    <t xml:space="preserve">5x2.5 </t>
  </si>
  <si>
    <t xml:space="preserve">5x4   </t>
  </si>
  <si>
    <t xml:space="preserve">5x6   </t>
  </si>
  <si>
    <t>45</t>
  </si>
  <si>
    <t>NHXH-J 5x4 E60</t>
  </si>
  <si>
    <t>NHXH-O 4x 240 FE180/E90</t>
  </si>
  <si>
    <t>NHXH-J 5x70 FE180/E90</t>
  </si>
  <si>
    <t>NHXH-J 5x50 FE180/E90</t>
  </si>
  <si>
    <t>5x70</t>
  </si>
  <si>
    <t>5x95</t>
  </si>
  <si>
    <t xml:space="preserve">5x35   </t>
  </si>
  <si>
    <t xml:space="preserve">Visokofrekvenčni senzor gibanja/prisotnosti, za notranjo stropno/stensko montažo, z možnostjo nastavljanja občutlivosti 10-1000lx, časa vklopa,  IP20, področje delovanja -25 - +55˚C. Komplet z vgradno dozo. Maksimalna obremenitev 2000W. </t>
  </si>
  <si>
    <r>
      <t xml:space="preserve">PRO HF 360 COM1  + adapter za vgradno izvedbo- vgradna izvedba (simetričen, radij 8m) - SANITARJE </t>
    </r>
    <r>
      <rPr>
        <b/>
        <sz val="10"/>
        <rFont val="Arial Narrow"/>
        <family val="2"/>
        <charset val="238"/>
      </rPr>
      <t>S.P.</t>
    </r>
  </si>
  <si>
    <t>250V, 16A, 1P+N+PE servisne vtičnice, s povišano stopnjo mehanske zaščite, z okvirjem odpornim na lom in udarce,  okvir je podložne s pločevinastim okvirjem in dvakrat pritrjen.</t>
  </si>
  <si>
    <t>250V, 16A, 1P+N+PE IP44, s pokrovom (pokrov - bel) s povišano stopnjo mehanske zaščite.</t>
  </si>
  <si>
    <t>Nadometna plastična omarica  s ključavnico na vratih in z vgrajeno naslednjo opremo:</t>
  </si>
  <si>
    <t xml:space="preserve">inst. odkl. 3-polni  16 A                  </t>
  </si>
  <si>
    <t xml:space="preserve">inst. odkl. 1-polni 16 A                    </t>
  </si>
  <si>
    <t xml:space="preserve">šuko vtičnica 250V/16 A                </t>
  </si>
  <si>
    <t xml:space="preserve">euro vtičnica 400V/16A CEE      </t>
  </si>
  <si>
    <t>GIP- glavna izenačitev potenciala, 1 x zbiralka Cu 30 x 5 mm, dolžine 300mm, skupaj z vijaki 8xM8,  3xM10. GIP je montiran na izolatorjih v n/o plastični omarici s prozornim pokrovom, uvodnicami, komplet s pritrdilnim materialom.</t>
  </si>
  <si>
    <t>tipkalo gor-dol</t>
  </si>
  <si>
    <r>
      <t xml:space="preserve"> IS 345 COM1  - vgradna izvedba (asimetričen, radij zaznavanja min. 20x5m) - oznaka v načrtu </t>
    </r>
    <r>
      <rPr>
        <b/>
        <sz val="10"/>
        <rFont val="Arial Narrow"/>
        <family val="2"/>
        <charset val="238"/>
      </rPr>
      <t>IR1</t>
    </r>
  </si>
  <si>
    <r>
      <t xml:space="preserve"> PRO HF 360 COM1  + adapter za vgradno izvedbo- vgradna izvedba (simetričen, radij 8m) - oznakav načrtu </t>
    </r>
    <r>
      <rPr>
        <b/>
        <sz val="10"/>
        <rFont val="Arial Narrow"/>
        <family val="2"/>
        <charset val="238"/>
      </rPr>
      <t>IR2</t>
    </r>
  </si>
  <si>
    <r>
      <t xml:space="preserve"> PRO HF 360 COM1  - nadgradna izvedba (simetričen, radij 8m) - oznaka v načrtu </t>
    </r>
    <r>
      <rPr>
        <b/>
        <sz val="10"/>
        <rFont val="Arial Narrow"/>
        <family val="2"/>
        <charset val="238"/>
      </rPr>
      <t>IR3</t>
    </r>
  </si>
  <si>
    <r>
      <t xml:space="preserve"> IS 3360 COM1  - nadgradna izvedba (simetričen, radij 20m) - oznaka v načrtu </t>
    </r>
    <r>
      <rPr>
        <b/>
        <sz val="10"/>
        <rFont val="Arial Narrow"/>
        <family val="2"/>
        <charset val="238"/>
      </rPr>
      <t>IR4</t>
    </r>
  </si>
  <si>
    <r>
      <t xml:space="preserve"> IS 345 COM1  - nadgradna izvedba (asimetričen, radij zaznavanja min. 20x5m) - oznaka v načrtu </t>
    </r>
    <r>
      <rPr>
        <b/>
        <sz val="10"/>
        <rFont val="Arial Narrow"/>
        <family val="2"/>
        <charset val="238"/>
      </rPr>
      <t>IR5</t>
    </r>
  </si>
  <si>
    <r>
      <t xml:space="preserve"> IS 3180 COM1  - stenska izvedba (asimetričen, radij zaznavanja min. 20m) - oznaka v načrtu </t>
    </r>
    <r>
      <rPr>
        <b/>
        <sz val="10"/>
        <rFont val="Arial Narrow"/>
        <family val="2"/>
        <charset val="238"/>
      </rPr>
      <t>IR6</t>
    </r>
  </si>
  <si>
    <t>250V, 16A, 1P+N+PE - trojna ali 3x enojna (bela, za agregat  zelena nalepka in za UPS  rdeča nalepka)</t>
  </si>
  <si>
    <t>250V, 16A, 1P+N+PE - enojna (bela, za agregat  zelena nalepka in za UPS  rdeča nalepka)</t>
  </si>
  <si>
    <t>dvojna USB vtičnica</t>
  </si>
  <si>
    <t>250V, 16A, 1P+N+PE - enojna (bela, za agregat  zelena nalepka in za UPS  rdeča nalepka) CEE 32</t>
  </si>
  <si>
    <t>400V, 16A, 3P+N+PE CEE</t>
  </si>
  <si>
    <t>400V, 32A, 3P+N+PE CEE</t>
  </si>
  <si>
    <t>230V, 16A, 1P+N+PE</t>
  </si>
  <si>
    <t>400V, 16A, 3P+N+PE, CEE vtikač in vtičnica</t>
  </si>
  <si>
    <t xml:space="preserve">Signalni tablo za IT sistem, kot npr.:  BENDER , tip MK2430-12 ali enakovredno; vključno z povezavo signalnega tabloja na instalacijo na terenu.
Signalni tabloji so povezani na pripadajoči el. razdelilnik.
Tablo mora biti za vgradnjo v kanal ali na steno(1x reanimacija, 1x  manjši posegi).
Izvedba konfiguriranja besedilnih sporočil signalnega tabloja glede na dejanske oznake elementov. </t>
  </si>
  <si>
    <t>Kot npr.: P801 ali enakovredno</t>
  </si>
  <si>
    <t xml:space="preserve"> Optimizator</t>
  </si>
  <si>
    <t xml:space="preserve"> Foto napetostni modul 375W</t>
  </si>
  <si>
    <t>Ožičenje sončne elektrarne (fotonapetostnega generatorja)</t>
  </si>
  <si>
    <t>DC spojišče  - omarice</t>
  </si>
  <si>
    <t>AC odklopna omarica z vgrajeno opremo</t>
  </si>
  <si>
    <t>Monitoring in nadzor sistema</t>
  </si>
  <si>
    <t>Montaža sistema</t>
  </si>
  <si>
    <t>transport</t>
  </si>
  <si>
    <t>dvig opreme</t>
  </si>
  <si>
    <t>montaža nosilne konstrukcije</t>
  </si>
  <si>
    <t>montaža fotonapetostnih modulov</t>
  </si>
  <si>
    <t>elektro montažna dela na strehi</t>
  </si>
  <si>
    <t>sodelovanje pri tehničnem pregledu</t>
  </si>
  <si>
    <t>Funkcionalni preizkus in izvedba meritev
(meritve, nastavitve, zagon)</t>
  </si>
  <si>
    <t>Dokumentacija in upravni postopki</t>
  </si>
  <si>
    <t>pridobivanje elektro - soglasja za priključitev</t>
  </si>
  <si>
    <t>projekt za izvedbo izbranega ponudnika</t>
  </si>
  <si>
    <t>pridobivanje soglasja k projektnim rešitvam</t>
  </si>
  <si>
    <t>projekt izvedenih del izbranega ponudnika</t>
  </si>
  <si>
    <t>obratovalna navodila</t>
  </si>
  <si>
    <t>zagon proizvodne naprave</t>
  </si>
  <si>
    <t>organizacija prevzema prevzemno-predajnega mesta</t>
  </si>
  <si>
    <t>pridobivanje deklaracije</t>
  </si>
  <si>
    <t>pridobivanje podpore</t>
  </si>
  <si>
    <t>pomoč pri sklepanju pogodbe o odkupu el. energije</t>
  </si>
  <si>
    <t xml:space="preserve"> 0,63 - 1,0 A </t>
  </si>
  <si>
    <t xml:space="preserve"> 4,0 - 6,3 A </t>
  </si>
  <si>
    <t xml:space="preserve"> do 25A /1p "B" s pomožnimi kontakti 1xNO, 1xNC</t>
  </si>
  <si>
    <t>-motorski kontaktor, 3p,  AC s pomožnimi kontakti 2xNO, 2xNC, za tokove:</t>
  </si>
  <si>
    <t xml:space="preserve">  do 12A /4kW, 24V AC</t>
  </si>
  <si>
    <t>-pomožni rele s preklopnimi kontakti, komplet s podnožjem, AC za tokove kontaktov</t>
  </si>
  <si>
    <t xml:space="preserve"> 3x10A, 230V </t>
  </si>
  <si>
    <t xml:space="preserve"> 3x10A, 24V </t>
  </si>
  <si>
    <t xml:space="preserve"> 4x10A, 230V </t>
  </si>
  <si>
    <t xml:space="preserve">-LED signalna svetilka za nazivno napetost 24V, AC,  raznobarvna, komplet za montažo na vrata                                         </t>
  </si>
  <si>
    <t xml:space="preserve">-tipka za  pritrditev na čelno ploščo s črno tipko za tok 6A                                               </t>
  </si>
  <si>
    <t>Prenapetostna zaščita C karakteristike, 275/350V, nazivni odvodni tok 15kA, kratkostična trdnost 25kA/50Hz</t>
  </si>
  <si>
    <t>Vtičnica za vgradnjo v omaro na DIN letev, z ozem. kontaktom 2P; nazivno napetost  230V 50Hz; za nazivni tok 16A</t>
  </si>
  <si>
    <t>Linestra 230V AC 60 W dolžine 500 mm s stikalom</t>
  </si>
  <si>
    <t>Uvodnice Pg z tesnilnim obročem</t>
  </si>
  <si>
    <t>Drobni in vezni material kot so PVC kanali, vijaki, žica ustreznega preseka, zaključne letve za vrstne ponke, vezice, obešalo za dokumentacijo, označevalne ploščice za elemente, napisne ploščice stikal in lučk,...</t>
  </si>
  <si>
    <t>-vrstne sponke od 6 do 16 mm2</t>
  </si>
  <si>
    <t>Elektro-krmilne omare za sistem R-1K-ODT/A</t>
  </si>
  <si>
    <r>
      <t xml:space="preserve">Obstoječi razdelilnik v 1. kleti </t>
    </r>
    <r>
      <rPr>
        <b/>
        <sz val="10"/>
        <rFont val="Arial Narrow"/>
        <family val="2"/>
        <charset val="238"/>
      </rPr>
      <t>R11</t>
    </r>
  </si>
  <si>
    <t>V razdelilnik se dogradi oprema.</t>
  </si>
  <si>
    <t>Povezava stikalnega bloka na instalacijo na terenu 2 izvoda</t>
  </si>
  <si>
    <t>-napisne ploščice, nalepke nad elementi (glede na vir napajanja) atesti, vezni in pritrdilni  material</t>
  </si>
  <si>
    <t>Odpiranje/dolbenje stene in stropa od obstoječega el. razdelilnika R11 v kleti, do novega dvigala (vtičnici in razsvetljava v dvigalnem jašku) v obstoječem objektu in po končanju del ponovno zapiranje oziroma finalizacija stropa in stene.
Ocenjeno - monterskih ur Obračuna se po dejanskih količinah z vpisom v gradbeni dnevnik in gradbeno knjigo izmer s potrditvijo nadzora.</t>
  </si>
  <si>
    <t xml:space="preserve"> do 25A /1p "B" (1xB10A, 1xB16A)</t>
  </si>
  <si>
    <t>HSLH-O 2x1</t>
  </si>
  <si>
    <t>Kabel s Cu vodniki - 0,5 kV z izolacijo, položen pretežno na kabelske police in delno v cevi. 
Skladno s standardom SIST EN 50575 mora  kabel imeti lastnosti ob požaru najmanj - B2ca, s1, a1, d1</t>
  </si>
  <si>
    <t>Kot npr.: NHXMH-J ali enakovredno</t>
  </si>
  <si>
    <t>NHXMH-J  3x2,5</t>
  </si>
  <si>
    <t>Gibljiva zaščitna plastična cev, ojačena s spiralno opleteno trdo plastično žico raznih dimenzij. 
Kot npr.: Euroflex ali enakovredno</t>
  </si>
  <si>
    <t>EUROFLEX raznih dimenzij</t>
  </si>
  <si>
    <t xml:space="preserve">Ognjevaren kabel  s  Cu  vodniki  in oklopom, položen pretežno na ognjevarne kabelske police oziroma objemke. Upoštevane so  izolacije E90 in sledečih presekov. </t>
  </si>
  <si>
    <t>Nadometna razvodna požarno odporna doza, oranžne barve, 
komplet z uvodnicami, odgovarjajočimi sponkami in pritrdilnim priborom</t>
  </si>
  <si>
    <t xml:space="preserve">Kot npr.: Betaflam ali enakovredno                                                        </t>
  </si>
  <si>
    <t>E30 / E90 - 100x100x50</t>
  </si>
  <si>
    <t xml:space="preserve">Pregled delovanja po končanih delih s strani pristojne institucije (ZVD ali podobno) in izdaja potrdila o brezhibnem delovanju. </t>
  </si>
  <si>
    <t>Gasilsko stikalo za ročno upravljanje mehanskega odvoda dima in toplote iz garaže, vgrajeno v varnostno omarico iz rdeče jeklene pločevine, opremljeno s stekleno ploščo spredaj.
1-0-2 ali 0-1-2 (1-avtomatsko delovanje, 0-izklop, 2-velika hitrost (požarni režim))</t>
  </si>
  <si>
    <t>Dobava v kolutu</t>
  </si>
  <si>
    <t>DN 160/136 mm</t>
  </si>
  <si>
    <t>Podometna doza za stikala, vtičnice, ki je primerna za vgradnjo v prostore s sevanjem (prostori rentgena)
Kot npr.: KAISER, Tip 9074-01 + 9060-74 ali enakovredno</t>
  </si>
  <si>
    <t>Cu zbiralka 30 x 5 mm, dolžine 300mm, skupaj z vijaki 8xM8,  
3xM10, za izenačevanje potencialov,  kompletno s pritrdilnim materialom (izenačitev potencialov po nadstropjih)</t>
  </si>
  <si>
    <t>Zatesnitev prehodov posameznih kablov med požarnimi  sektorji s protipožarnimi kitom v količini 300cm³.</t>
  </si>
  <si>
    <r>
      <t xml:space="preserve">Kanali za električne instalacije (kanali za medicinske pline in sklopke so v popisu načrta medicinskih plinov).
</t>
    </r>
    <r>
      <rPr>
        <sz val="10"/>
        <rFont val="Arial Narrow"/>
        <family val="2"/>
        <charset val="238"/>
      </rPr>
      <t>Po dogovoru z uporabnikom in izvajalci elektro in strojnih inštalacij, se lahko da skupen kanal za vse inštalacije, po zgornjih zahtevah.</t>
    </r>
  </si>
  <si>
    <t>dolžina cca 160cm</t>
  </si>
  <si>
    <t>dolžina cca 170cm</t>
  </si>
  <si>
    <t>dolžina cca 130cm</t>
  </si>
  <si>
    <t>dolžina cca 180cm</t>
  </si>
  <si>
    <t>dolžina cca 80cm</t>
  </si>
  <si>
    <t>dolžina cca 60cm</t>
  </si>
  <si>
    <t>(izolaciji, opazovalnica)
dolžina cca 160cm</t>
  </si>
  <si>
    <r>
      <t>Vtičnica z vodoravnimi kontakti, za vgradnjo v</t>
    </r>
    <r>
      <rPr>
        <b/>
        <sz val="10"/>
        <rFont val="Arial Narrow"/>
        <family val="2"/>
        <charset val="238"/>
      </rPr>
      <t xml:space="preserve"> bolniški kanal</t>
    </r>
    <r>
      <rPr>
        <sz val="10"/>
        <rFont val="Arial Narrow"/>
        <family val="2"/>
        <charset val="238"/>
      </rPr>
      <t>, visokokvalitetnim zaščitnim kontaktom, komplet z ustrezno dozo, adapterjem za vgradnjo v parapetni kanal, montažnim in končnim okvirjem s prigrajenim, zaščito proti enojnemu vtiku, medicinski antibakterijski program 
Oznake tokokrogov na vtičnicah morajo biti glede na vir napajanja</t>
    </r>
  </si>
  <si>
    <t>Vgradnja odvzemne doze za medicinske pline
(odzemna doza je v sklopu popisa medicinskih plinov)</t>
  </si>
  <si>
    <t>Parapetni kanal iz obarvane pločevine in s kovinsko pregrado za močnostne inštalacije in signalno-komunikacijske inštalacije. Kanal 
naj bo opremljen komplet s pokrovom, pregradami, spojkami in 
pritrdilnim materialom.</t>
  </si>
  <si>
    <t>Kot npr.: ELBA ali enakovredno</t>
  </si>
  <si>
    <t>130/72 130x72mm dvodelni</t>
  </si>
  <si>
    <t>zaključek</t>
  </si>
  <si>
    <t>dolžina cca 100cm</t>
  </si>
  <si>
    <t>dolžina cca 140cm</t>
  </si>
  <si>
    <t>dolžina cca 150cm</t>
  </si>
  <si>
    <t>dolžina cca 190cm</t>
  </si>
  <si>
    <t>dolžina cca 200cm</t>
  </si>
  <si>
    <t>dolžina cca 250cm</t>
  </si>
  <si>
    <t>dolžina cca 280cm</t>
  </si>
  <si>
    <t>dolžina cca 320cm</t>
  </si>
  <si>
    <t>dolžina cca 350cm</t>
  </si>
  <si>
    <t>dolžina cca 410cm</t>
  </si>
  <si>
    <t>dolžina cca 400cm</t>
  </si>
  <si>
    <t>dolžina cca 610cm</t>
  </si>
  <si>
    <t>dolžina cca 730cm</t>
  </si>
  <si>
    <t>dolžina cca 210cm</t>
  </si>
  <si>
    <r>
      <t xml:space="preserve">Izvedba kabelskih nosilnih konstrukcij  za polaganje energetskih kablov. Izvedeno iz </t>
    </r>
    <r>
      <rPr>
        <b/>
        <sz val="10"/>
        <rFont val="Arial Narrow"/>
        <family val="2"/>
        <charset val="238"/>
      </rPr>
      <t>hladno</t>
    </r>
    <r>
      <rPr>
        <sz val="10"/>
        <rFont val="Arial Narrow"/>
        <family val="2"/>
        <charset val="238"/>
      </rPr>
      <t xml:space="preserve"> </t>
    </r>
    <r>
      <rPr>
        <b/>
        <sz val="10"/>
        <rFont val="Arial Narrow"/>
        <family val="2"/>
        <charset val="238"/>
      </rPr>
      <t>pocinkanih</t>
    </r>
    <r>
      <rPr>
        <sz val="10"/>
        <rFont val="Arial Narrow"/>
        <family val="2"/>
        <charset val="238"/>
      </rPr>
      <t xml:space="preserve"> kabelskih lestev, ki so montirane na steno in strop z odgovarjajočim pritrdilnim in veznim materialom. Kabli so pritrjeni z ločilnimi objemkami ustrezne velikosti. Ob montaži je potrebno upoštevati navodila proizvajalca, ki mora izdelati konstrukcijsko risbo.</t>
    </r>
  </si>
  <si>
    <t>Kot npr.: Hermi ali enakovredno</t>
  </si>
  <si>
    <t xml:space="preserve">400x100 mm </t>
  </si>
  <si>
    <t>600 x100 mm</t>
  </si>
  <si>
    <t>600 x100 mm - požarno odporna</t>
  </si>
  <si>
    <t>53</t>
  </si>
  <si>
    <t>Ognjeodporna kabelska polica iz perforirane  pločevine, komplet z obešalnim in pritrdilnim  priborom, tipskimi fazonskimi kosi (križišča, odcepi, krivine, kolena, zožitve...), kovinskimi zidnimi čepi za beton in vijaki M10, sledeče širine:</t>
  </si>
  <si>
    <t>E90      100/60 mm</t>
  </si>
  <si>
    <t>E90      200/60 mm</t>
  </si>
  <si>
    <t>400x100 mm  - požarno odporna</t>
  </si>
  <si>
    <t>300x100 mm - požarno odporna</t>
  </si>
  <si>
    <t>200x100 mm - požarno odporna</t>
  </si>
  <si>
    <t>500x100 mm  - požarno odporna</t>
  </si>
  <si>
    <t>200x100 mm</t>
  </si>
  <si>
    <t>200/50 mm s pokrovom</t>
  </si>
  <si>
    <t>100/50 mm s pokrovom</t>
  </si>
  <si>
    <t>48</t>
  </si>
  <si>
    <t xml:space="preserve">50/50 mm - pritrditev in razvod kablov za svetilke v garažah </t>
  </si>
  <si>
    <t>E60 - 80x80x40</t>
  </si>
  <si>
    <t>E60 / E90 - 100x100x50</t>
  </si>
  <si>
    <t>49</t>
  </si>
  <si>
    <t>51</t>
  </si>
  <si>
    <t>52</t>
  </si>
  <si>
    <t xml:space="preserve">Priključek kompaktnih naprav, ki imajo prigrajeno svojo elektro omaro in so zajete v popisu strojnih instalacij </t>
  </si>
  <si>
    <t>toplotna črpalka/hladilni agregat</t>
  </si>
  <si>
    <t>klimat</t>
  </si>
  <si>
    <t>črpališče</t>
  </si>
  <si>
    <t>Polnilnice za električna vozila</t>
  </si>
  <si>
    <t>Polnilnica za montažo na zid</t>
  </si>
  <si>
    <t>Ozemljitveni sistem TN-S, TNC-S, TT</t>
  </si>
  <si>
    <t>Število polnilnih mest (vtičnic) na eni polnilnici: 1</t>
  </si>
  <si>
    <t>Način polnjenja: Mode 3 IEC 61851-1</t>
  </si>
  <si>
    <t>Integrirani priključni kabel dolžine 5 m in konektorjem tipa T2</t>
  </si>
  <si>
    <t>Integrirana zemeljsko-stična zaščita tipa RDC-DD 6mA</t>
  </si>
  <si>
    <t>Integrirana zemeljsko-stična zaščita tipa Asi 30mA</t>
  </si>
  <si>
    <t>Dodatna zunanja zem. stična zaščita ni potrebna</t>
  </si>
  <si>
    <t xml:space="preserve">Integriran podnap. sprožnik za izklop napajanja v primeru okvare </t>
  </si>
  <si>
    <t>Komunikacija med polnilnico in vozilom v skladu z IEC 61851</t>
  </si>
  <si>
    <t>Komunikacija: Ethernet, Bluetooth, 3G/4G modem opcijsko, Modbus TCP, OCPP 1.6, JSON smart charging for OCPP 1.6</t>
  </si>
  <si>
    <t>RFID identifikacija - vključenih 10xRFID kartic</t>
  </si>
  <si>
    <t>Zaklepanje polnilnice in priključnega kabla z RFID kartico</t>
  </si>
  <si>
    <t>Stopnja zaščite: IP55 (IEC 60529), IK10 (IEC 62262)</t>
  </si>
  <si>
    <t>Protikorozijska zaščita</t>
  </si>
  <si>
    <t>Temperatura okolice pri normalnem delovanju: -30°C do +40°C</t>
  </si>
  <si>
    <t>317x530x183 (z kablom) mm (šxvxg)</t>
  </si>
  <si>
    <t>Zagon in testiranje sistema</t>
  </si>
  <si>
    <t>Izdelava montažnega načrta, izris detajlov sodelovanje in svetovanje dobavitelja pri montaži</t>
  </si>
  <si>
    <t>POLNILNE POSTAJE ZA ELEKTRIČNE AVTOMOBILE</t>
  </si>
  <si>
    <t>54</t>
  </si>
  <si>
    <t>55</t>
  </si>
  <si>
    <t>56</t>
  </si>
  <si>
    <t>11 kW, 3 fazna, polnilnice za električna vozila</t>
  </si>
  <si>
    <t xml:space="preserve">Moč na polnilno mesto (vtičnico): 11kW (3P - 16 A) </t>
  </si>
  <si>
    <t>Vhodi: omejitev polnjenja, časovni zamik polnjenja, prisotnost vozila (potreben dodaten senzor)</t>
  </si>
  <si>
    <t>Polnilnica jekompatibilna z dinamičnim sistemom za prilagajanje polnjenja Schneider Electric LMS</t>
  </si>
  <si>
    <t>Montaža celotnega sistema polnilnih postaj</t>
  </si>
  <si>
    <t>57</t>
  </si>
  <si>
    <t>Tip: EVlink Pro AC, EVB3S11NCA ali enakovredno</t>
  </si>
  <si>
    <t>Ponudnik mora dokazati selektivnost med odklopniki v sestavu s pomočjo tabel ali rezultatov izračuna programske opreme</t>
  </si>
  <si>
    <t>Stopnja zaščite: IP30</t>
  </si>
  <si>
    <t>Barva RAL: 9001</t>
  </si>
  <si>
    <t>Prezračevanje: naravno</t>
  </si>
  <si>
    <t>Forma pregrajenosti v skladu s standardom SIST EN 61439: 2b</t>
  </si>
  <si>
    <t>Priklopi: dovodi - zgoraj s kabli, odvodi: zgoraj z kabli</t>
  </si>
  <si>
    <t>Naznačena izolacijska napetost (Ui): 1000 V</t>
  </si>
  <si>
    <t>Naznačena obratovalna napetost (Ue): 415 / 690 V AC</t>
  </si>
  <si>
    <t>Naznačena frekvenca (fn): 50 Hz</t>
  </si>
  <si>
    <t>Pomožna napetost za napajanje komunikacijske in druge pomožne opreme: 24V DC</t>
  </si>
  <si>
    <t>Naznačeni kratkotrajni zdržni tok (Icw - kA rms/1s): 25 kA</t>
  </si>
  <si>
    <t>Sistem ozemljitve TN-S</t>
  </si>
  <si>
    <t>Presek N-vodnika enak faznemu</t>
  </si>
  <si>
    <t xml:space="preserve">Dovodno stikalo </t>
  </si>
  <si>
    <t>Glavno stikalo NS1000NA, 3p, nazivni tok 1000A z vgrajeno opremo:</t>
  </si>
  <si>
    <t>Pomožni kontakti stanja NOC</t>
  </si>
  <si>
    <t xml:space="preserve">kpl </t>
  </si>
  <si>
    <t>NSX 630F kompaktni odklopnik (MCCB), 3p, nazivni tok 630A, izklopilni tok KS Icu= 36kA, servisni tok KS Ics=100% Icu, z vgrajeno opremo:</t>
  </si>
  <si>
    <t>Mikroprocesorska zaščitna enota Micrologic 2.3 - 630A</t>
  </si>
  <si>
    <t>NSX 250B kompaktni tripolni odklopnik (MCCB),nazivni tok 250A, izklopilni tok KS Icu= 25kA, servisni tok KS Ics=100% Icu, z vgrajeno opremo:</t>
  </si>
  <si>
    <t>NSX 160B kompaktni odklopnik (MCCB), 3p, nazivni tok 160A, izklopilni tok KS Icu= 25kA, servisni tok KS Ics=100% Icu, z vgrajeno opremo:</t>
  </si>
  <si>
    <t>EverLink priključek z dodatno sponko do 6 mm² (kpl=3 kosi) za montažo PowerTag merilnih senzorjev</t>
  </si>
  <si>
    <t>Mrežni analizator toka, napetosti in moči in harmonskega popačenja</t>
  </si>
  <si>
    <t>Montaža na vrata</t>
  </si>
  <si>
    <t>Skladen z IEC 61557-12</t>
  </si>
  <si>
    <t>Točnost meritev 0,5%, Mertiev individualnih harmonikov do 15 reda, 33 Alarmov, 1x digitalni izhod</t>
  </si>
  <si>
    <t>Modbus komunikacijski vmesnik</t>
  </si>
  <si>
    <t>Tip PM5110</t>
  </si>
  <si>
    <t>Tokovni merilni transformator, Ue=720 V, sf &lt;= 5 (za Ip od 40 do 4000 A), IP20, IEC 61869-2 - 1000/5 A</t>
  </si>
  <si>
    <t>Merilni senzor za montažo pod odklopnik, z merjenjem napetosti, toka do 250A, delovne moči, delovne energije in faktorja moči in signalizacijo izpada napajanja, tip PowerTag</t>
  </si>
  <si>
    <t>Komunikacija Zigbee (IEEE 802.15.4), podatki se brezžično prenašajo na koncentrator podatkov</t>
  </si>
  <si>
    <t>Razred 1 za merjenje aktivne energijje v skladu z IEC 61557-12</t>
  </si>
  <si>
    <t>Komunikacijski pretvornik za mrežne analizatorje Modbus -&gt; Ethernet in ZigBee koncentrator</t>
  </si>
  <si>
    <t>Skladen z EN 55022/EN 55011/FCC class A, EN 61000 družino standardov</t>
  </si>
  <si>
    <t>Tip PAS600</t>
  </si>
  <si>
    <t>Lokalni prikazovalnik</t>
  </si>
  <si>
    <t>Komunikacija preko Zigbee z Zigbee koncentratorjem podatkov</t>
  </si>
  <si>
    <t xml:space="preserve">Prikaz U,I,P,E, cos fi – za do 19 naprav </t>
  </si>
  <si>
    <t>Napajanje 230VAC</t>
  </si>
  <si>
    <t>Montaža na DIN letev</t>
  </si>
  <si>
    <t>Schneider Electric PowerTag Link Display</t>
  </si>
  <si>
    <t>Izdelava sestava in preizkus sestava v skladu s SIST EN 61439</t>
  </si>
  <si>
    <t>Kot npr: Prisma P ali enakovredno
(NN sestav skladen s SIST EN 61439)
NN sestav je prostostoječe, modularne izvedbe izdelani iz dekapirane jeklene pločevine in profilov, obdelana z anti-korozijsko elektroforezo in končno barvo - poliestrsko/epoksidnim prašnim nanosom, barva RAL - tipska barva proizvajalca. Vsak element v NN sestavu mora imeti oznako iz tripolne sheme.
NN sestav mora ustrezati zahtevam standardov SIST EN 61439-1 in 2. 
Ponudnik mora priložiti naslednje izjave in poročila:
- izjava o skladnosti s SIST EN 61439-1 in 2
- testna poročila v skladu s SIST EN 61439-1 in 2
- enopolne sheme</t>
  </si>
  <si>
    <t>Pomožna napetost za napajanje komunikacijske in druge pomožne opreme:24V DC</t>
  </si>
  <si>
    <t>Naznačeni tok glavnih zbiralk: 160A trajno, material Cu, Izolirane bakrene zbiralke - Linergy BW</t>
  </si>
  <si>
    <t>Glabvno stikalo NSX160NA, 3p, nazivni tok 160A</t>
  </si>
  <si>
    <t>Tokovni merilni transformator, Ue=720 V, sf &lt;= 5 (za Ip od 40 do 4000 A), IP20, IEC 61869-2 - 150/5 A</t>
  </si>
  <si>
    <t>Drobni materijal, sponke, ožičenje, transport</t>
  </si>
  <si>
    <t>NS 1000N kompaktni odklopnik (MCCB), 3p, nazivni tok 1000A, izklopilni tok KS Icu= 50kA, servisni tok KS Ics=100% Icu, z vgrajeno opremo:</t>
  </si>
  <si>
    <t>Mikroprocesorska zaščitna enota Micrologic 2.0</t>
  </si>
  <si>
    <t>Odvodnik prenapetosti tipa 1+2, 3p, Up=1.5kV, In (8/20)=25kA, Imax(8/20)=50kA, Iimp/f (10/350)=12.5kA, pom. kontakt indikacije stanja, tip PRD1 12.5r</t>
  </si>
  <si>
    <t>Horizontalni varovalčni ločilnik,160A, montaža na montažno ploščo, varovalka NH00, kabelski priključek M8, tip ISFT160</t>
  </si>
  <si>
    <t>Pokrovi za priključne sponke (2x pokrova v kompletu)</t>
  </si>
  <si>
    <t>NSX 630F kompaktni tripolni odklopnik (MCCB),nazivni tok 630A, izklopilni tok KS Icu= 36kA, servisni tok KS Ics=100% Icu, z vgrajeno opremo:</t>
  </si>
  <si>
    <t>NSX 160B kompaktni tripolni odklopnik (MCCB),nazivni tok 160A, izklopilni tok KS Icu= 25kA, servisni tok KS Ics=100% Icu, z vgrajeno opremo:</t>
  </si>
  <si>
    <t>Motorski pogon - 380/415VAC</t>
  </si>
  <si>
    <t>Pomožni kontakt delovanje zaščite NOC (preklopni kontakt)</t>
  </si>
  <si>
    <t>Pomožni kontakt - stanje odklopnika NOC</t>
  </si>
  <si>
    <t xml:space="preserve">Sistem za preklop sestavljajo: </t>
  </si>
  <si>
    <t>Montažna plošča z mehansko blokado</t>
  </si>
  <si>
    <t>Električna blokada za 2 napravi:</t>
  </si>
  <si>
    <t>IVE enota 48/415 V AC 50/60 Hz 440 V 60 Hz</t>
  </si>
  <si>
    <t>Krmilnik preklopne avtomatike:</t>
  </si>
  <si>
    <t>ACP + krmilnik UA 380/415 V AC 50/60 Hz 440 V 60 Hz</t>
  </si>
  <si>
    <t>Izolirana povezovalna zbiralka na izhodu iz preklopnega sistema</t>
  </si>
  <si>
    <t>Komplet ožičenja med ACP, IVE in UA enoto, dovod za zaznavanje napetosti virov ter komplet za priključitev odklopnikov</t>
  </si>
  <si>
    <t>Inštalacijski odklopnik, 16A, C, 3P, Ik=10kA, tip iC60N</t>
  </si>
  <si>
    <t>Inštalacijski odklopnik, 16A, C, 1P, Ik=10kA, tip iC60N</t>
  </si>
  <si>
    <t>Igličasta zbiralka za iC60 inštalacijske odklopnike 3P</t>
  </si>
  <si>
    <t>Igličasta zbiralka za iC60 inštalacijske odklopnike 1P</t>
  </si>
  <si>
    <t>Elektromehanska zašči - 160A</t>
  </si>
  <si>
    <t xml:space="preserve">Motorski pogon - 380/415 VAC </t>
  </si>
  <si>
    <t>Pomožni kontakti - stanje odklopnika NOC</t>
  </si>
  <si>
    <t xml:space="preserve">Sistem za preklop napajanja sestavljajo: </t>
  </si>
  <si>
    <t>Okrogli vodnik iz nerjavečega železa žica Rf fi 8 mm, položena v betonske stebre.</t>
  </si>
  <si>
    <t>Kot npr.: Hermi, tip RH3</t>
  </si>
  <si>
    <t>dvigala</t>
  </si>
  <si>
    <t>vrtinske črpalke</t>
  </si>
  <si>
    <t>parni vlažilniki</t>
  </si>
  <si>
    <t>Kot npr.: Zumtobel
Tip: RESCLITE PRO MRCR ANT ECP WH ali enakovredno</t>
  </si>
  <si>
    <t>Kot npr.: Zumtobel
Tip: ECOSIGN ECP LED ali enakovredno</t>
  </si>
  <si>
    <t xml:space="preserve">Varnostna svetilka centralna baterija, pripravni ali trajni spoj. Auto-test funkcija in prikaz statusa z dvobarvno LED. 220/240V AC in 220V DC v zasilne razsvetljave mode. Razred zaščite: SC1, stopnja zaščite: IP65, dimenzije svetil, vključno z znakom za izhod v sili: 335 x 55 x 238 mm, teža: 1,1 kg,  </t>
  </si>
  <si>
    <t>Kot npr.: Zumtobel
Tip: ONLITE central eBox MS1200 NSi ali enakovredno</t>
  </si>
  <si>
    <t>Kot npr.: Zumtobel
Tip: ONLITE central eBox ACCU PB/12 12Ahh ali enakovredno</t>
  </si>
  <si>
    <t>Baterijski set za v e-Box glavno omaro.10 let uporabe pri ambientalni temperaturi 20st Celzija. ABS ohišje in pokrov. Zelo nizka emisija plinov. Majhna možnost lastnega praznenja. Brez vzdrževanja preko celotne dobe uporabe baterije. Ustreza DIN EN 60896, zračenje po EN 50272-2.
(garaži)</t>
  </si>
  <si>
    <t>Centralna baterija 
Centralno napajanje varnostnih in zasilnih svetilk v trajanju 1ure. Omogoča individualni monitoring svetilk. Centrala nadzira 6 tokokrogov (120 svetilk). V primeru izpada električne energije so tokokrogi napajani preko 12Ah baterij z do 1215W moči za 1 uro avtonomije. Nastavitev in zagon se opravi preko "touch" LCD displeja. Možna nadgradnja z do 4. poddistribucijskimi enotami (30 tokokrogov - 600 svetilk). Rezultati opravljenih testov se hranijo za dobo 3. let. Bazira na web-browser vizualizaciji. Dva TCP-IP vmesnika. USB 2.0 vhod za "upload/download" podatkov. Do 100 e-BOX enot se lahko preko TCP-IP poveže v mrežo. Maksimalna dovoljena obremenitev sistema je 5kVA. Pripravljeno za ožičenje s spodnje ali zgornje strani. Dimenzije omare: 1200mm x 600mm x 250mm. Priklop: 230V 50Hz. 5-letna garancija
(zdravstveni dom)</t>
  </si>
  <si>
    <t>S19, LED, min 32200 lm, max 290W 840 FO 
cca 16940 (4490+7855+4595)x80x70mm IP20
Svetilka ima tri ločena prižiganja:
1. od hodnika VP.38 do preklade
2. od preklade na severu do preklade na jugu (hodnik mimo sesterskega pulta)
3. od preklade na jugu do hodnika VP.39</t>
  </si>
  <si>
    <t>* R-1K-CNS1/U</t>
  </si>
  <si>
    <t>2x2,5</t>
  </si>
  <si>
    <t>Digitalni vhodni modul - 12 vhodov, za izbrani krmilnik</t>
  </si>
  <si>
    <t>Kot npr: CLIOP823A, Honeywell</t>
  </si>
  <si>
    <t xml:space="preserve">3x1,5  </t>
  </si>
  <si>
    <t xml:space="preserve">4x1,5  </t>
  </si>
  <si>
    <t xml:space="preserve">2x1,5 </t>
  </si>
  <si>
    <t xml:space="preserve">Mikroprocesorska zaščitna enota Micrologic 2.2 - 250A </t>
  </si>
  <si>
    <t xml:space="preserve">Mikroprocesorska zaščitna enota Micrologic 2.2 - 160A </t>
  </si>
  <si>
    <t>NSX 100B kompaktni odklopnik (MCCB), 3p, nazivni tok 100A, izklopilni tok KS Icu= 25kA, servisni tok KS Ics=100% Icu, z vgrajeno opremo:</t>
  </si>
  <si>
    <t xml:space="preserve">Mikroprocesorska zaščitna enota Micrologic 2.2 - 100A </t>
  </si>
  <si>
    <t xml:space="preserve">Mikroprocesorska zaščitna enota Micrologic 2.2 - 40A </t>
  </si>
  <si>
    <t>Priključek Linergy FC za priklop NSX odklopnikov na zbiralke</t>
  </si>
  <si>
    <t xml:space="preserve">Prefabricirani priključki za zbiralke - 630A </t>
  </si>
  <si>
    <t xml:space="preserve">Prefabricirani priključki za zbiralke - 250A </t>
  </si>
  <si>
    <t xml:space="preserve">Napajalni blok plus priključki za priklop NSX odklopnikov na Linergy BW zbiralke - vertikalno </t>
  </si>
  <si>
    <t>Mikroprocesorska zaščitna enota Micrologic 2.2 - 250A</t>
  </si>
  <si>
    <t>Mikroprocesorska zaščitna enota Micrologic 2.2 - 160A</t>
  </si>
  <si>
    <t xml:space="preserve">Prefabricirani priključki za zbiralke - 160A </t>
  </si>
  <si>
    <t>NSX 100B kompaktni tripolni odklopnik (MCCB),nazivni tok 100A, izklopilni tok KS Icu= 25kA, servisni tok KS Ics=100% Icu, z vgrajeno opremo:</t>
  </si>
  <si>
    <t>Možnost delovanja v ekonomičnem režimu (učinkovitost ≥98% pri 50%, 75% in 100% bremenu) z vzporednim napajanjem aktivnega dela bremena preko statičnega obvoda in delovanjem razsmernika (Inverter), ki oskrbuje reaktivni del bremena ter omogoča polnjenje baterij – delovanje po  IEC 62040-3 Class 1 – brezprekinitveni preklop (kot na primer ECOnversion mode)</t>
  </si>
  <si>
    <t>On-line tehnologija delovanja z dvojno pretvorbo</t>
  </si>
  <si>
    <t>Omogoča paralelno obratovanje do 4 naprav</t>
  </si>
  <si>
    <t>Nazivna moč: 20kVA/20kW, izhodni faktor moči od 0.7 ind. do 0.7 kap. brez znižanja nazivne moči</t>
  </si>
  <si>
    <t>Vhodna napetost: 3f+N+PE, 340-460V AC 50Hz</t>
  </si>
  <si>
    <t>Vhodni faktor moči: 0,99</t>
  </si>
  <si>
    <t>Vhodno harmonsko tokovno popačenje: THDi &lt;3%</t>
  </si>
  <si>
    <t>Izhodna napetost: 3f+N+PE, 400V AC 50Hz</t>
  </si>
  <si>
    <t>Izhodni faktor moči: 1</t>
  </si>
  <si>
    <t>Glasnost pri obratovanju : 61 dBA</t>
  </si>
  <si>
    <t>Preobremenitvena zmogljivost: 10 minut 125% in 60 sekund 150%</t>
  </si>
  <si>
    <t>Vgrajeno statično in servisno by-pass stikalo</t>
  </si>
  <si>
    <t>Vgrajena Backfeed zaščita</t>
  </si>
  <si>
    <t>Uporabniški vmesnik: LCD prikazovalnik na dotik</t>
  </si>
  <si>
    <t>Komunikacijski vmesnik: Ethernet (SNMP) in Modbus, 4x breznapetostni vhodi, 4x breznapetostni izhodi</t>
  </si>
  <si>
    <t>Priključki: vrstne sponke</t>
  </si>
  <si>
    <t>Priključitev: single mains - enojni dovodni kabel ali dual mains - ločen dovodni kabel za UPS in by-pass</t>
  </si>
  <si>
    <t>'Dodatni VRLA pametni baterijski moduli tipa GVSBTH4 (skupaj 4 moduli - 1x modul že vključen v UPS)</t>
  </si>
  <si>
    <t>Dimenzije in teža: 521 x 1488 x 956 mm (šxvxg), 320 kg</t>
  </si>
  <si>
    <t>Delovna temperatura: 0-40 °C</t>
  </si>
  <si>
    <t>Mehanska zaščita: IP20</t>
  </si>
  <si>
    <t>Tip Galaxy VS</t>
  </si>
  <si>
    <t>Zagon opreme s strani pooblaščenega serviserja</t>
  </si>
  <si>
    <t>UPS sistem nazivne moči 20kVA/20kW. Zagotavljati mora oskrbo kritičnih porabnikov z električno energijo. Tehnične značilnosti UPS sistema:</t>
  </si>
  <si>
    <t>Kot npr.:Galaxy VS ali enakovredno</t>
  </si>
  <si>
    <t>Možnost delovanja v ekonomičnem režimu (učinkovitost ≥ 97,8% pri 50%, 75% in 100% bremenu) z vzporednim napajanjem aktivnega dela bremena preko statičnega obvoda in delovanjem razsmernika (Inverterja), ki oskrbuje reaktivni del bremena ter omogoča polnjenje baterij – delovanje po  IEC 62040-3 Class 1 – brezprekinitveni preklop (kot na primer ECOnversion mode)</t>
  </si>
  <si>
    <t>Nazivna moč: 40kVA/40kW, izhodni faktor moči od 0.7 ind. do 0.7 kap. brez znižanja nazivne moči</t>
  </si>
  <si>
    <t>Glasnost pri obratovanju : 54 dBA</t>
  </si>
  <si>
    <t>Priključki: zbiralke (močnostni priključki), vrstne sponke (krmilni priključki)</t>
  </si>
  <si>
    <t>Priključitev: dual mains - ločen dovodni kabel za UPS in by-pass</t>
  </si>
  <si>
    <t>Dodatni VRLA pametni baterijski moduli tipa GVSBTH4, (skupaj 7 - v sam UPS ni vključenih baterijskih modulov)</t>
  </si>
  <si>
    <t>Dimenzije in teža: 550 x 1970 x 847 mm (šxvxg), 296 kg + baterije 5x 108kg = 540kg</t>
  </si>
  <si>
    <t>Omara za baterije</t>
  </si>
  <si>
    <t>Galaxy VS omara za modularne baterije max. 9 modulov, tip,
GVSMODBC9</t>
  </si>
  <si>
    <t>Dimenzije in teža: 550 x 1970 x 847 mm (šxvxg), 186 kg + baterije 2x 108kg = 216kg</t>
  </si>
  <si>
    <t>UPS sistem nazivne moči 40kVA/40kW + 20kVA/20kW. Zagotavljati mora oskrbo kritičnih porabnikov z električno energijo. Tehnične značilnosti UPS sistema:</t>
  </si>
  <si>
    <t>Avtonomija: minimalno 20 min pri 40 kW izhodne moči</t>
  </si>
  <si>
    <t>Avtonomija: minimalno 20 min pri obremenitvi 13kW</t>
  </si>
  <si>
    <t>Stenski upravljalnik z displayem, ki omogoča:
• merjenje in nastavitev temperature v prostoru
• nastavitev hitrosti ventilatorja
• nastavitev režima gretje/hlajenje/samodejno
• različne režime aktivni/mirovanje
Kot na primer: CLCMTR42 , Honeywell ali enakovredno</t>
  </si>
  <si>
    <t>58</t>
  </si>
  <si>
    <t>Prostorsko tipalo temperature za povezavo na izbrani krmilnik.</t>
  </si>
  <si>
    <t>Prostorski termostat za vklopizklop prezračevanja, split sistema, …</t>
  </si>
  <si>
    <t>59</t>
  </si>
  <si>
    <t>3x1</t>
  </si>
  <si>
    <t>Tokovni merilni transformator, Ue=720 V, sf &lt;= 5 (za Ip od 40 do 4000 A), IP20, IEC 61869-2 - 600/5 A</t>
  </si>
  <si>
    <t>1 - 1,6A</t>
  </si>
  <si>
    <t xml:space="preserve"> 2,5 - 4,0 A </t>
  </si>
  <si>
    <t xml:space="preserve">-1f motorsko zaščitno stikalo z nastavljivim preobremenitvenim in kratkostičnim sprožnikom,  občutliv na nesimetrijo in s pomožnimi kontakti, s sledečo  nastavitvijo tokov: </t>
  </si>
  <si>
    <t xml:space="preserve">-3f motorsko zaščitno stikalo z nastavljivim preobremenitvenim in kratkostičnim sprožnikom,  občutliv na nesimetrijo in s pomožnimi kontakti, s sledečo  nastavitvijo tokov: </t>
  </si>
  <si>
    <t xml:space="preserve">Transformator z ločenim navitje za prestavno razmerje 230V/24V 50Hz, nazivna priključna moč 400 VA; </t>
  </si>
  <si>
    <t>-vrstne sponke 70 mm2</t>
  </si>
  <si>
    <t xml:space="preserve"> 16A, 24V</t>
  </si>
  <si>
    <t>Razdelilnik izdelan iz kovinske omare dimenzij npr.  (š/v/g) 1000+800x2000x400 mm, antikorozijsko zaščiten, sive barve, zaščita IP40; z vso potrebno opremo za montažo. Razdelilnik ima vgrajeno sledečo opremo:</t>
  </si>
  <si>
    <t>4x95</t>
  </si>
  <si>
    <t xml:space="preserve">Tipski razdelilnik do 150kW - (ogrevanje klančine in cevovodov), 
dimenzij cca šxvxg 1200x2000x300mm iz obarvane jeklene dekapirane pločevine in z vgrajeno sledečo opremo: </t>
  </si>
  <si>
    <t>-glavno stikalo 250A/3p</t>
  </si>
  <si>
    <r>
      <t xml:space="preserve">Razdelilnik </t>
    </r>
    <r>
      <rPr>
        <b/>
        <sz val="10"/>
        <rFont val="Arial Narrow"/>
        <family val="2"/>
        <charset val="238"/>
      </rPr>
      <t>R-NP-OGK</t>
    </r>
  </si>
  <si>
    <t>-hladilne, ogrevne vode</t>
  </si>
  <si>
    <t>-sanitarne vode</t>
  </si>
  <si>
    <t xml:space="preserve">Samoregulirajoči grelni kabli za ogrevanje cevi, pip, ki so zunaj - izven objekta (zunaj v jaških, pomožnih odprtih prostorih, ... ) Cevi so izolirane z 2cm izolacijo. Predvideni so kabli z grelno močjo cca 16-25W/m, položeni vzdolž cevi. Podano je za preseke in dolžine cevi:   </t>
  </si>
  <si>
    <t xml:space="preserve"> do DN 25,</t>
  </si>
  <si>
    <t>Grelni kabli proti zmrzali za montažo v žlote in delno v odtočne cevi meteorne vode. Predvideno je ogrevanje cca 
30-50W/m, za kar so predvideni kabli z grelno močjo cca 
15-25W/m. Podana je  dolžina sledečih žlot in odtokov:</t>
  </si>
  <si>
    <t>žlote in odtoki - streha</t>
  </si>
  <si>
    <t xml:space="preserve">-  3x4 </t>
  </si>
  <si>
    <t>rešetke in kanalete</t>
  </si>
  <si>
    <t>dvosmerna klančina</t>
  </si>
  <si>
    <r>
      <rPr>
        <sz val="10"/>
        <rFont val="Arial Narrow"/>
        <family val="2"/>
        <charset val="238"/>
      </rPr>
      <t>AVTOMATSKA KOMPENZACIJA JALOVE ENERGIJE</t>
    </r>
    <r>
      <rPr>
        <b/>
        <sz val="10"/>
        <rFont val="Arial Narrow"/>
        <family val="2"/>
        <charset val="238"/>
      </rPr>
      <t xml:space="preserve"> R-1K-KOM1</t>
    </r>
  </si>
  <si>
    <t>FASK1-25/440-7, 25 kVAr, 3x400/230V, priključek od zgoraj, (frekvenco določiti po izvedenih meritvah)
Konfiguracija kaskad cca. 2x6,25+1x12,5 kVar</t>
  </si>
  <si>
    <t xml:space="preserve">DN 40/32 mm </t>
  </si>
  <si>
    <t>Trda delno pregibna zaščitna plastična cev z gladko notranjo steno,  položena v predpripravljen teren z ustrezno pritrditvijo, komplet z distančniki, spojkami, koleni in tesnili sledečih dimenzij:</t>
  </si>
  <si>
    <t>Proizvajalec: Stigma-fleks ali enakovredno</t>
  </si>
  <si>
    <t>FASK3-125/440-7, 150 kVAr, 3x400/230V, priključek od zgoraj, (frekvenco določiti po izvedenih meritvah)
Konfiguracija kaskad cca. 2x12,5+4x25 kVar</t>
  </si>
  <si>
    <t>4x120</t>
  </si>
  <si>
    <r>
      <rPr>
        <sz val="10"/>
        <rFont val="Arial Narrow"/>
        <family val="2"/>
        <charset val="238"/>
      </rPr>
      <t>AVTOMATSKA KOMPENZACIJA JALOVE ENERGIJE</t>
    </r>
    <r>
      <rPr>
        <b/>
        <sz val="10"/>
        <rFont val="Arial Narrow"/>
        <family val="2"/>
        <charset val="238"/>
      </rPr>
      <t xml:space="preserve"> R-1K-KOM2</t>
    </r>
  </si>
  <si>
    <t>5x1</t>
  </si>
  <si>
    <t>Odklop obstoječe črpalke (F19) v obstoječi plinski kotlovnici in izvlek kablov.
Obstoječa črpalka se bo ponovno uporabila in priključila na nov razdelilnik v novi toplotni strojnici.
Ocenjeno - monterskih ur Obračuna se po dejanskih količinah z vpisom v gradbeni dnevnik in gradbeno knjigo izmer s potrditvijo nadzora.</t>
  </si>
  <si>
    <t xml:space="preserve"> do DN 80</t>
  </si>
  <si>
    <t>400/50 mm s pokrovom</t>
  </si>
  <si>
    <t>Nadometno zaskočno tipkalo v plastičnem ohišju za izklop v sili z rdečo tipko na rumeni podlagi, zaščiteno s steklom. Tipkalo naj ima mirni in delovni kontakt 10A. V sklopu tipkala naj bo rumena plastična ploščica z vgraviranim napisom v skladu z tripolno shemo.</t>
  </si>
  <si>
    <t>2x0,75</t>
  </si>
  <si>
    <t>3x0,75</t>
  </si>
  <si>
    <t xml:space="preserve">4x1  </t>
  </si>
  <si>
    <t>2x1,</t>
  </si>
  <si>
    <t xml:space="preserve"> do 63A /3p "C" s pomožnimi kontakti 1xNO, 1xNC</t>
  </si>
  <si>
    <t>-vrstne sponke 150 mm2</t>
  </si>
  <si>
    <t>Povezava stikalnega bloka na instalacijo na terenu do 100 izvodov</t>
  </si>
  <si>
    <t xml:space="preserve">4x2,5  </t>
  </si>
  <si>
    <t>NHXH-J 3x2.5  FE180/E90</t>
  </si>
  <si>
    <t>HSLH-O 4x1,5</t>
  </si>
  <si>
    <t>NHXH-O 2x1 FE180/E90</t>
  </si>
  <si>
    <t>NHXH-O 3x2.5 FE180/E90</t>
  </si>
  <si>
    <t>NHXH-O 4x2.5 FE180/E90</t>
  </si>
  <si>
    <t>NHXH-J 7x2.5 FE180/E90</t>
  </si>
  <si>
    <t xml:space="preserve"> 50 VA</t>
  </si>
  <si>
    <t>Pretvornik Bacnet Router, BACnet/IP na MS/TP,  24V AC/DC , DinRail Mount</t>
  </si>
  <si>
    <t>Kot npr: BASRT-B, Contemporary Controls</t>
  </si>
  <si>
    <t>Okvirnih dimenzij:</t>
  </si>
  <si>
    <t>horizontalni prehod dimenzij 90-100x30 cm</t>
  </si>
  <si>
    <t>horizontalni prehod dimenzij 40-50x20 cm</t>
  </si>
  <si>
    <t>horizontalni prehod dimenzij 60-70x20 cm</t>
  </si>
  <si>
    <t>horizontalni prehod dimenzij 60x30 cm</t>
  </si>
  <si>
    <t>horizontalni prehod dimenzij 30x15-20 cm</t>
  </si>
  <si>
    <t>horizontalni prehod dimenzij 50x45 cm</t>
  </si>
  <si>
    <t>horizontalni prehod dimenzij 50x25 cm</t>
  </si>
  <si>
    <t>Zatesnitev prehodov kabelskih polic med požarnimi  sektorji s protipožarnimi blazinicami in podkonstrukcijo.</t>
  </si>
  <si>
    <t>vertikalni prehod dimenzij 40x30 cm</t>
  </si>
  <si>
    <t>vertikalni prehod dimenzij 75x20 cm</t>
  </si>
  <si>
    <t>vertikalni prehod dimenzij 50x20 cm</t>
  </si>
  <si>
    <t>vertikalni prehod dimenzij 40x20 cm</t>
  </si>
  <si>
    <t>Nabava, dobava in vgradnja tesnilnega elementa za vodotesno in plinotesno tesnjenje kabla skozi steno ali tla. Modularni sistem za tesnjenje tesnenje prehoda kabla skozi steno ali tla je sestavljen iz plastične uvodnice KOS in okroglega gumenega tesnila (pritrditev na podlago z zateznimi vijaki), dolžine 75 mm, v katerega so nameščeni tesnilni moduli prilagojeni premeru kabla. Odprtina za vgradnjo tesnila je zagotovljena z vgradnjo dovoda KOS v stenski opaž v fazi betoniranja.
Tesnilni element mora biti certificiran za zaščito IP68, tesnost plina do 0,3 bara in vodotesnost do 0,3 bara konstantnega in 1 bar katastrofalni tlak.
Tesnilnih elementov kot Roxtec KOS 150/160 D=150 + PVC 160 z nastavkom + R 150 UG ali enakovredno
Tesnilne elemente je potrebno vgraditi že v času izvedbe betonov!</t>
  </si>
  <si>
    <t>61</t>
  </si>
  <si>
    <t>62</t>
  </si>
  <si>
    <t>Nadzorni PC računalnik v konfiguraciji
- Intel Core i5 (3,4 GHz)
- pomnilnik 8GB DDR3 SDRAM 
- trdi disk 1000GB
- Integrirana grafična kartica
- Ethernet mrežna kartica 10/100Mbit
- interni DVD-RW 
- ohišje z napajalnikom
- tipkovnica SLO &amp; miška
- monitor 23"Wide (resolucija Full HD 1920 x 1080)
- Windows 10 Professional (64 bit) licenca</t>
  </si>
  <si>
    <t>* toplotno in hladilno postajo (R-NP-OGH/A)</t>
  </si>
  <si>
    <t xml:space="preserve"> 3x10A, 24V</t>
  </si>
  <si>
    <t xml:space="preserve"> 400 VA</t>
  </si>
  <si>
    <t>Modul z 32-timi 24V DC vhodi, pozitivna logika za priklop digitalnih vhodov preko potencialno prostih kontaktov; LED indikacija (status, alarm)</t>
  </si>
  <si>
    <t>Izdelava enopolnih in vezalnih shem ožičenja, glede na dobavljeno opremo in izbran krmilnik z upoštevanjem: 
-priložene tabele s popisom signalov v PZI
-priložene strojne sheme avtomatike v PZI
-priložene sheme razdelilnikov v PZI</t>
  </si>
  <si>
    <t>Modul z 16-timi relejskimi izhodi 2A, izoliran, opremljen s preklopnim stikalom za ročni vklop posameznega izhoda; LED indikacija</t>
  </si>
  <si>
    <t>Modul z 15-timi analognimi vhodi, za priklop aktivnih tipal 4-20mA in senzorjev</t>
  </si>
  <si>
    <t>Modul z 12-timi analogni izhodi 24V, AC, napetost 0-10V po možnosti, opremljen s stikalom in potenciometrom za možnost ročnega prekrmiljenja in zveznega vodenja posameznega izhoda; LED indikacija prekrmiljenja. V kolikor krmilnik ne ponuja takega izhoda, je potrebno predvideti ločeno stikalo za izklop napajanja pogona, da se omogoči ročna nastavitev pogona v primeru okvare krmilnika.</t>
  </si>
  <si>
    <t xml:space="preserve">Mikroprecesorski modularni krmilnik z CPU enoto (32Bit / 400 MHz) s prigrajenim vmesnikom Ethernet (10/100 Mbit/s) in Modbus RTU RS 485 </t>
  </si>
  <si>
    <t>Komplet z napajalnikom, kabli, sponkami in priključnim priborom, ter z upoštevanjem opreme in ostalih karakteristik iz uvodnega dela.</t>
  </si>
  <si>
    <t>Zaslon na dotik, 10", komunikacijsko povezan na krmilnik ali ethernet, z napajalnikom</t>
  </si>
  <si>
    <t xml:space="preserve"> 2x16A, 24V</t>
  </si>
  <si>
    <t xml:space="preserve">4x2.5 </t>
  </si>
  <si>
    <t>Talni instalacijski kanal, komplet s spojnim in pritrdilnim materialom, kovinsko pregrado in podpornim elementom za pokrov. Višina kanala je 80+30mm, položen poravnano 
z estrihom.</t>
  </si>
  <si>
    <t>200mm dvodelni</t>
  </si>
  <si>
    <t>100mm dvodelni</t>
  </si>
  <si>
    <t>64</t>
  </si>
  <si>
    <t>OBSTOJEČI DEL OBJEKTA</t>
  </si>
  <si>
    <t>V22 nadgradna</t>
  </si>
  <si>
    <t>V23</t>
  </si>
  <si>
    <t>Stropna LED varnostna/zasilna svetilka za osvetljevanje površin.
Svetilka je opremljena z lastnim baterijskim sistemom in napajalnikom.
V kompletu z montažnim in pritrdilnim priborom za montažo..
Nazivni čas obratovanja 3h
Svetilnost: 400 lm</t>
  </si>
  <si>
    <t>Svetilke morajo biti istega proizvajalca kot obstoječe.
Tip: CROSSIGN 160 P MSC ECP ERI WH ali enakovredno</t>
  </si>
  <si>
    <t>V21 vgradnja v spuščen strop</t>
  </si>
  <si>
    <t>Viseča stropna piktogramska LED svetilka za označevanje smeri evakuacije, za montažo iz stropa.
V kompletu z montažnim in pritrdilnim priborom za montažo.
Nazivni čas obratovanja 3h</t>
  </si>
  <si>
    <t>* dezinfekcija sanitarne vode R-NP-CCR/A</t>
  </si>
  <si>
    <t>* meteorna črpališča R-2K-ČR1/A, R-2K-ČR2/A, R-2K-ČR3/A</t>
  </si>
  <si>
    <t>* klimati, do 70 parametrov na napravo</t>
  </si>
  <si>
    <t>* klimati, do 20 parametrov na napravo</t>
  </si>
  <si>
    <t>Kot npr.: INTRA
Tip: 106 MC OP ali enakovredno</t>
  </si>
  <si>
    <t>Vgradna stropna LED svetilka, prilagojena za Armstrong strop, dimenzij: 595x595x95mm.
Svetlobni vir: PCB LED moduli visoke svetilnosti, CRI &gt; 80, barva svetlobe 4000K. Barvno odstopanje MacAdam ≤ 3, 50.000h L90 B10. Optika: satiniran opalni PMMA difuzor. Ohišje: jeklena pločevina,  barvana v beli barvi. Napajalnik: integriran visoko učinkoviti LED konverter s konstantnim tokom (FO).</t>
  </si>
  <si>
    <t>Nadgradna stropna LED svetilka dimenzij: 600x600x85mm.
Svetlobni vir: PCB LED moduli visoke svetilnosti, CRI &gt; 80, barva svetlobe 4000K. Barvno odstopanje MacAdam ≤ 3, 50.000h L90 B10. Optika: satiniran opalni PMMA difuzor. Ohišje: jeklena pločevina,  barvana v beli barvi. Napajalnik: integriran visoko učinkoviti LED konverter s konstantnim tokom (FO).</t>
  </si>
  <si>
    <t>Kot npr.: INTRA
Tip: 216 OP ali enakovredno</t>
  </si>
  <si>
    <t>S82, LED,  min 3900 lm, max 40 W 840 FO 600x600 mm IP43 white</t>
  </si>
  <si>
    <t>S81, LED,  min 3050 lm, max 30 W 840 FO 595x595 mm IP43 white</t>
  </si>
  <si>
    <t>3/1.4</t>
  </si>
  <si>
    <t>3.0</t>
  </si>
  <si>
    <t>3.1</t>
  </si>
  <si>
    <t>3.2</t>
  </si>
  <si>
    <t>3.3</t>
  </si>
  <si>
    <t>3.4</t>
  </si>
  <si>
    <t>3.5</t>
  </si>
  <si>
    <t>3.6</t>
  </si>
  <si>
    <t>3.7</t>
  </si>
  <si>
    <t>3.8</t>
  </si>
  <si>
    <t>3.9</t>
  </si>
  <si>
    <t>3.10</t>
  </si>
  <si>
    <t>3.11</t>
  </si>
  <si>
    <t>3.12</t>
  </si>
  <si>
    <t>3.13</t>
  </si>
  <si>
    <t>POPIS MATERIALA</t>
  </si>
  <si>
    <t>SESTAVNI DEL POPISOV DEL SO TUDI SPLOŠNA NAVODILA, KATERIH ZAHTEVE  JE POTREBNO UPOŠTEVATI V FAZI IZDELAVE PONUDBE IN KASNEJE TUDI V FAZI IZVEDBE DEL.</t>
  </si>
  <si>
    <t xml:space="preserve">Ethernet - LONWorks komunikacijski vmesnik in 2 kanalni ruter
Kot npr.: LOYTEC LIP-33ECTC ali enakovredno    </t>
  </si>
  <si>
    <t>* medicinski plini</t>
  </si>
  <si>
    <t>* naprava za odplinjevanje</t>
  </si>
  <si>
    <t>S56, LED, min 670 lm/m, max 10W/m 840 FO cca 4000x15x10mm IP67</t>
  </si>
  <si>
    <t>S57, LED, min 670 lm/m, max 10W/m 840 FO cca 2500x15x10mm IP67</t>
  </si>
  <si>
    <t>* naprava za dvig tlaka mehke vode R-NP-HPMV/A</t>
  </si>
  <si>
    <t xml:space="preserve"> 400A</t>
  </si>
  <si>
    <t>* naprava za reverzno osmozo vode R-NP-RO/A</t>
  </si>
  <si>
    <t>Glušnik zvoka na izpuhu DEA
   Dimenzije maks. F700 mm x 2200mm
    Dušenje hrupa:  min. 32 dBa</t>
  </si>
  <si>
    <t>Toplotna izolacija izpušnega razvoda s temperaturno odporno, nevnetljivo in negorljivo izolacijo (mineralna volna, t=500°C) debeline 100mm in oplaščeno z Al pločevino.</t>
  </si>
  <si>
    <t>m2</t>
  </si>
  <si>
    <t xml:space="preserve"> - aksialni kompenzator, primeren za izpušni sistem dieselskega agregata (t=500°C) s prirobničnimi priključki, montiran v prednapetem stanju, za sledeče tehnične podatke:</t>
  </si>
  <si>
    <t>Dušilne kulise za vgradnjo v zajem in izpuh  zraka, kulise  so zaščitene proti odnašanju vlaken, na vstopni strani imajo polkrožno vodilo,  komplet z montažnim in pritrdilnim materialom za montažo v betonski pravokotni vertikalni jašek. Dimenzija kulise je</t>
  </si>
  <si>
    <t>Dušilne kulise</t>
  </si>
  <si>
    <t>1500 x 1000 x 200</t>
  </si>
  <si>
    <t>2300 x 1000 x 200</t>
  </si>
  <si>
    <t>Zaščitna rešetka</t>
  </si>
  <si>
    <t xml:space="preserve"> - velikost     2300 x 1900 mm</t>
  </si>
  <si>
    <t xml:space="preserve"> - velikost     5000 x 1200 mm</t>
  </si>
  <si>
    <t>Zaščitna rešetka pravokotne oblike, namenjena za zaščito zajemov in izpuhov zraka pred atmosferskimi vplivi, izdelana iz vlečenih profilov in galvansko zaščitena, prašno pobarvana (RAL določi arhitekt). Sestavljena je iz nosilnega okvira, prečnih lamel in pocinkane žične mreže, kompletno z montažnim materialom. Prosti presek rešetke mora znašati najmanj 70% nazivne velikosti, ki je:
kot. npr.: OC IMP KLIMA JZR-6 ali enakovredno</t>
  </si>
  <si>
    <r>
      <t xml:space="preserve">Meritev ozemljitvene upornosti obstoječega strelovodnega sistema in izdaja merilnega zapisnika.
</t>
    </r>
    <r>
      <rPr>
        <b/>
        <sz val="10"/>
        <rFont val="Arial Narrow"/>
        <family val="2"/>
        <charset val="238"/>
      </rPr>
      <t>Odprava pomankljivosti obstoječega strelovodnega sistema ni predmet tega projekta.</t>
    </r>
  </si>
  <si>
    <t>Naznačeni tok glavnih zbiralk: 1000A trajno, material Cu</t>
  </si>
  <si>
    <t>Instalacijska trda plastična cev brez halogenov, samogasna, položena nadometno, komplet z razvodnimi dozami, pritrdilnim materialom.
Kot. npr.: Prizmaflex</t>
  </si>
  <si>
    <t>Instalacijska trda plastična, gibljiva, samogasna rebrasta cev brez halogenov, z drsečim slojem, položena v lahke predelne stene (npr. knauf), komplet z dozami in pritrdilnim materialom
Kot. npr.: Prizmaflex</t>
  </si>
  <si>
    <t xml:space="preserve">Instalacijska trda plastična gibljiva,  rebrasta cev, z drsečim slojem,  položena v liti beton ali tlak, komplet z dozami in pritrdilnim materialom.
Kot. npr.: Frankische </t>
  </si>
  <si>
    <t>Kot npr.: Hedi, tip: KBZD15162T ali enakovredno (s primernim vtičem, glede na vtičnice na reševalnih vozilih ob izvedbi)</t>
  </si>
  <si>
    <r>
      <t xml:space="preserve">Električni podalšek na samodejnem navijalcu </t>
    </r>
    <r>
      <rPr>
        <sz val="10"/>
        <rFont val="Arial Narrow"/>
        <family val="2"/>
        <charset val="238"/>
      </rPr>
      <t>(za montažo na strop in povlečno vrvico), 16A, visokokvalitetnim zaščitnim kontaktom, IP44, dolžina izvlečnega kabla cca 15m in vtičem primernim za polnjenje reševalnih vozil. (pred dobavo preveriti pri uporabniku vrsto vtičnice, ki jo uporabljajo na reševalnih vozilih).
(polnjenje reševalnih vozil)</t>
    </r>
  </si>
  <si>
    <t>Nerjaveči železni valjanec, za povezavo el. razdelinikov in  povezavo večjih kovinskih mas, položen nadometno.</t>
  </si>
  <si>
    <t>Rf 30 x 3,5 mm</t>
  </si>
  <si>
    <t xml:space="preserve">1 x 25 mm2 </t>
  </si>
  <si>
    <t>-Tipska zbiralka na policah pritrjena z RF vijačnim priborom (I.P.)</t>
  </si>
  <si>
    <t>Podometna doza za izenačevanje potencialov, komplet s Cu zbiralko in pritrdilnim materialom (I.P.)</t>
  </si>
  <si>
    <t>-Tipska zbiralka na policah pritrjena z RF vijačnim priborom (DIP)</t>
  </si>
  <si>
    <t>1 x 4 mm2</t>
  </si>
  <si>
    <t xml:space="preserve">1 x 6 mm2 </t>
  </si>
  <si>
    <t>Komunikacijski pretvornik Modbus/Ethernet, za največ 32 Modbus naprav, napajanje 110-277 VAC/DC</t>
  </si>
  <si>
    <t>Koncentrator za zbiranje in upravljanje podatkov z 30x PowerTag senzorjev, komunikacija z nadzornim sistemom preko Modbus TCP/IP.</t>
  </si>
  <si>
    <t xml:space="preserve">Web server, beleženje dogodkov,Wi-Fi, </t>
  </si>
  <si>
    <t>Razširitvene zbiralke za priklop kablov</t>
  </si>
  <si>
    <t>Okvirna dimenzija (ŠxVxG): 1000 x 2100 x 500mm</t>
  </si>
  <si>
    <t>Okvirna dimenzija (ŠxVxG): 2200 x 2100 x 650mm</t>
  </si>
  <si>
    <t>Okvirna dimenzija (ŠxVxG): 1100 x 2100 x 650mm</t>
  </si>
  <si>
    <t>Okvirna dimenzija (ŠxVxG): 2300 x 2100 x 650mm</t>
  </si>
  <si>
    <t>Bolniški kanali morajo biti narejeni po trenutno veljavnem standardu:
EN ISO 11197 v kombinaciji s standardom IEC 60601-1 in ustrezati morajo direktivi o medicinskih pripomočkih (MDD) razredu vsaj "IIa".</t>
  </si>
  <si>
    <t>Nadgradni medicinski/bolniški kanal iz eloksiranega aluminija in s kovinsko pregrado za močnostne inštalacije in signalno-komunikacijske inštalacije. Kanal naj bo opremljen komplet s pokrovom, pregradami, spojkami. Upoštevati da morajo biti kanali prilagojeni dolžini opreme in na obeh koncih zaključeni. Kanali so pritrjena na steno. 
Kjer so tudi medicinski plini, je potrebno upoštevati spodnji zapis. 
Ločen kanal za medicinske pline ali dvojni kanal (elektrika + medicinski plini).
(Izgled kanalov je razviden iz tehnološkega projekta.)</t>
  </si>
  <si>
    <r>
      <t xml:space="preserve">Nadgradni bolniški kanal v kompletu z vgrajeno direktno-bralno svetilko v kompletu z relejem za vklop (vklop preko sesterskega klica,) in indirektno DALI svetilko, z opalno polikarbonatno optiko (SOP), vtičnicami in ločenim delom za medicinske pline, kpl. z </t>
    </r>
    <r>
      <rPr>
        <b/>
        <sz val="10"/>
        <rFont val="Arial Narrow"/>
        <family val="2"/>
        <charset val="238"/>
      </rPr>
      <t>LED moduli</t>
    </r>
    <r>
      <rPr>
        <sz val="10"/>
        <rFont val="Arial Narrow"/>
        <family val="2"/>
        <charset val="238"/>
      </rPr>
      <t xml:space="preserve"> in ustreznim napajalnikom ter montažnim priborom.
Zaščita je IP 44 po IEC 529.
(Izgled kanalov je razviden iz tehnološkega projekta.)</t>
    </r>
  </si>
  <si>
    <t>Zaščita napajanja Zigbee prikazovalnika varovalčno podnožje 10.3x38, 1p,2A, tip STI</t>
  </si>
  <si>
    <t>Zaščita napajanja Zigbee koncentratorja podatkov - varovalčno podnožje 10.3x38, 1p,6A, tip STI</t>
  </si>
  <si>
    <t>Varovalčno podnožje, 4P, Ik=120kA, In=32A, velikost varovalke 10.3 x 38 - 0.5A, zaščita napetostnih vej mrežnega analizatorja, tip STI</t>
  </si>
  <si>
    <t>Varovalčno podnožje, 1P, Ik=120kA, In=32A, velikost varovalke 10.3 x 38 - 0.5A, zaščita napajanja mrežnega analizatorja, tip STI</t>
  </si>
  <si>
    <t>NSX 630F kompaktni odklopnik (MCCB), 4p, nazivni tok 630A, izklopilni tok KS Icu= 36kA, servisni tok KS Ics=100% Icu, z vgrajeno opremo:</t>
  </si>
  <si>
    <t>Odvodnik prenapetosti tipa 1+2, 4p, Up=1.5kV, In (8/20)=25kA, Imax(8/20)=50kA, Iimp/f (10/350)=12.5kA, pom. kontakt indikacije stanja, tip PRD1 12.5r</t>
  </si>
  <si>
    <t>NSX 160B kompaktni odklopnik (MCCB), 4p, nazivni tok 160A, izklopilni tok KS Icu= 25kA, servisni tok KS Ics=100% Icu, z vgrajeno opremo:</t>
  </si>
  <si>
    <t>Izdelava elaborata o meritvah kompenzacije in analizi višjeharmonikov po montaži in zagonu celotnega objekta ter prilagoditev filtrov in kompenzacije na izmerjene vrednosti.
Kompenzaciji v naslednjih dveh točkah sta ocenjeni, zato je potrebno kompenzacijo vgraditi glede na izmerjene vrednosti!</t>
  </si>
  <si>
    <t>Izvajalec mora po končanju del narediti meritve osvetljenosti varnostne razsvetljave.</t>
  </si>
  <si>
    <t>-Vrata razdelilnikov  so opremljena s ključavnico tip ZD Domžale.</t>
  </si>
  <si>
    <t>-Zapiranje vrat na električnih razdelilnikih mora biti tritočkovno s kljuko in ključavnico Titan polcilinder, št. ključa (ki je že v uporabi na elektroinštalacijah ZD Domžale), z enim ključem na sredini vrat razdelilnika.</t>
  </si>
  <si>
    <t xml:space="preserve">- Priporoča se izvedbo tipskih modularno sestavljenih razdelilnikov, sponke modularnih elementov, montiranih na DIN letvi in ožičenje naj bo prekrito s tipskimi kovinskimi prekritji. </t>
  </si>
  <si>
    <t>- V primeru varovanja odvodov z var. ločilniki velikostnega ranga, višjega od vključno 40A, se prioporoča uporaba 60mm zbiralčnih sestavov, avtomatske odklopnike in ločilnike višjih kratkostičnih nazivnih tokov pa naj se z zbiralčnim sistemom poveže prek 60mm adapterjev.</t>
  </si>
  <si>
    <t>-v etažnih/lokalnih razdelilnikih je potrebno pustiti še +20% prostora za morebitno naknadno dogradnjo elementov</t>
  </si>
  <si>
    <t>konektorji za soalrni kabel ženski in moški</t>
  </si>
  <si>
    <t>zaščitni kanali in cevi s pritrdilnim materialom</t>
  </si>
  <si>
    <t>Skladno s standardom SIST EN 50575 in priporočili morajo za bolnišnice imeti kabli (v notranjosti objekta) lastnosti ob požaru najmanj - B2ca, s1, d1, a1</t>
  </si>
  <si>
    <t>zaščitni kanali in cevi s pritrdilnim materialom odporni na UV žarke</t>
  </si>
  <si>
    <t>Kabelski priključek - za dva kabla 35mm² do 240mm²</t>
  </si>
  <si>
    <t>Zaščitni pokrovi za sponke, dolgi</t>
  </si>
  <si>
    <t>Kabelski čevlji za priklop kabla - 150mm² - za NSX250</t>
  </si>
  <si>
    <t>Avtomatska direktna kompenzacijska naprava z filtri proti višjim harmonskim frekvencam, z vgrajenimi elementi:
-kondenzatorska baterija
-filterska dušilka
-krmiljenje za avtomatski izklop v slučaju razglasitve filterskega kroga
Dimenzije omare so
š/v/gn  600/2100/600 mm
Zaščita je IP 31 po IEC 529
Kot npr: Enerprom, Tip: FASK3 ali enakovredno</t>
  </si>
  <si>
    <t>Avtomatska direktna kompenzacijska naprava z filtri proti višjim harmonskim frekvencam, z vgrajenimi elementi:
-kondenzatorska baterija
-filterska dušilka
-krmiljenje za avtomatski izklop v slučaju razglasitve filterskega kroga
Dimenzije omare so
š/v/gn  800/1200/300 mm
Zaščita je IP 31 po IEC 529
Kot npr: Enerprom, Tip: FASK1 ali enakovredno</t>
  </si>
  <si>
    <t>11m</t>
  </si>
  <si>
    <t xml:space="preserve">OPOMBA:
Velikost in vezvavo razdelilnika. prilagoditi glede na dobavljeno strojno opremo!
Toplotne črpalke, črpalke, ventili s pogoni, tipla, termostati, merilniki toplote/hladu, vodomeri, … so zajeti v sklopu strojnega projekta. </t>
  </si>
  <si>
    <t>Ventilatorji, frekvenčniki, lopute s pogoni in tipala so zajeta v sklopu strojnega projekta.</t>
  </si>
  <si>
    <t>12m</t>
  </si>
  <si>
    <r>
      <t xml:space="preserve">Kabelska polica iz perforirane </t>
    </r>
    <r>
      <rPr>
        <b/>
        <sz val="10"/>
        <rFont val="Arial Narrow"/>
        <family val="2"/>
        <charset val="238"/>
      </rPr>
      <t>toplo</t>
    </r>
    <r>
      <rPr>
        <sz val="10"/>
        <rFont val="Arial Narrow"/>
        <family val="2"/>
        <charset val="238"/>
      </rPr>
      <t xml:space="preserve"> cinkane pločevine z zaokroženimi robovi, komplet s pokrovom, obešalnim in pritrdilnim  priborom ali podstavki za montažo na streho (gramoz) , tipskimi fazonskimi kosi (križišča, odcepi, krivine, kolena, zožitve...) sledeče širine:</t>
    </r>
  </si>
  <si>
    <t>300/50 mm s pokrovom</t>
  </si>
  <si>
    <r>
      <t xml:space="preserve">Kabelska polica iz perforirane </t>
    </r>
    <r>
      <rPr>
        <b/>
        <sz val="10"/>
        <rFont val="Arial Narrow"/>
        <family val="2"/>
        <charset val="238"/>
      </rPr>
      <t>toplo</t>
    </r>
    <r>
      <rPr>
        <sz val="10"/>
        <rFont val="Arial Narrow"/>
        <family val="2"/>
        <charset val="238"/>
      </rPr>
      <t xml:space="preserve"> cinkane pločevine z zaokroženimi robovi, komplet s pokrovom, obešalnim in pritrdilnim  priborom ali podstavki za montažo na streho (gramoz), tipskimi fazonskimi kosi (križišča, odcepi, krivine, kolena, zožitve...) sledeče širine:</t>
    </r>
  </si>
  <si>
    <t>Kot npr.: SolarEdge ali enakovredno</t>
  </si>
  <si>
    <t>SPLOŠNI POGOJI</t>
  </si>
  <si>
    <t>Predvidena je postavitev mikro sončne elektrarne moči cca  62kW. Postavitev modulov je predvidena vzhod - zahod. V popisu so predvideni osnovni elementi za postavitev elektrarne. Izvajalec je dolžan vse elemente ponovno preveriti in po potrebi dopolniti popis do funkcionalnega delovanja sončne elektrarne. Lokacija modulov, razsmernikov zbirnih omar in kabelske povezave do NN omare za vklop v omrežje je usklajena z ostalimi instalacijiami. Možne so le manjše korekcije.</t>
  </si>
  <si>
    <t>Izvajalec je dolžan pred pričetkom izvajanja instalacije izdelati detajlnji načrt na ponujano opremo sončne elektrarne. Pred izvedbo male sončne elektrarne mora načrt potrditi pooblaščen nadzornik instalacij in ugotoviti skladnost z ostalimi instalacijami. Pri izvajanju del se mora sproti usklajevati z izvajalci ostalih instalacij. Prestavitve zaradi morebitnega neuskaljevanje gredo na račun izvajalca. Vsa dobavljena oprema mora biti 1.kvalitete. Vsi elementi del morajo biti izdelani strokovno in kvalitetno po detajlih. Ves vgrajeni material mora po kvaliteti ustrezati veljavnim evropskim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</si>
  <si>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Izvajalec mora imeti potrdilo o usposobljenosti za izgradnjo sončnih elektrarn.</t>
  </si>
  <si>
    <t>Omrežni pretvornik (DC/AC razsmernik) 50kW z vgrajenim DC stikalom, varovalkami in prenapetostno zaščito razreda II
Za montažo zunaj na steno-fasado</t>
  </si>
  <si>
    <t>Kot npr.:Solar Edge komunikator SE1000-CCG ali enakovredno</t>
  </si>
  <si>
    <t>Solarni kabel s Cu  vodniki, za DC, položen pretežno na  kabelske police npr.: FG21M21</t>
  </si>
  <si>
    <t>Energetsko ožičenje (AC omarice) R-1N-SE1</t>
  </si>
  <si>
    <r>
      <t xml:space="preserve">energetski kabli za priklop od AC omarice R-1N-SE1 do R-1K-NNZD do (brez gradbenih del) FG180M16 5x70 cca 65m.
Skladno s standardom SIST EN 50575 mora  kabel imeti lastnosti ob požaru najmanj - B2ca, s1, d1, a1
</t>
    </r>
    <r>
      <rPr>
        <b/>
        <sz val="10"/>
        <rFont val="Arial Narrow"/>
        <family val="2"/>
        <charset val="238"/>
      </rPr>
      <t xml:space="preserve">Pred dobavo in vgradnjo kabla je potrebno kabel zdimenzijonirati glede na vgrajeno sončno elektrarno! </t>
    </r>
  </si>
  <si>
    <t>energetski kabli za priklop razsmernikov (cca 40m po rasmerniku)
Skladno s standardom SIST EN 50575 mora  kabel imeti lastnosti ob požaru najmanj - B2ca, s1, d1, a1</t>
  </si>
  <si>
    <t>* sončna elektrarna</t>
  </si>
  <si>
    <t>OPOMBA:
V primeru spremembe postavitve sončnih panelov in/ali spremembe za močnejše panele, je potrebno:
- prilagoditi strelovod na novo postavitev,
- prilagoditi pohodne poti med paneli,
- zagotoviti dostop do odtočnikov na strehi za potrebe vzdrževanja/čiščenja,
- na novo zdimenzijonirati kabel od AC (R-1N-SE1) omarice do razdelilnika R-1K-NNZD v NN prostoru 1. kleti, kamor se priklaplja sončna elektrarna.</t>
  </si>
  <si>
    <t>Pred izdelavo elektro krmilnega razdelilnika je potrebno elektro krmilno shemo prilagoditi in uskladiti z dobavljeno strojno opremo in načinom krmiljenja podanega s starni dobavitelja sistema. 
Po medsebojnem dogovoru lahko samo krmilno omaro dobavi tudi ponudnik-dobavitelj mehanskega odvoda dima in toplote.</t>
  </si>
  <si>
    <t>Komunikator za nadzor sončne elektrarne za na CNS.
V kompletu z ožičenjem komunikatorja in razsmernika (lasnosti kabla ob požaru B2ca, s1, d1, a1 - v notranjosti objekta)</t>
  </si>
  <si>
    <t>1x50</t>
  </si>
  <si>
    <t>Kot npr.: Canadian Solar CS3L min 375W ali enakovredno. 
Moč modulov prilagoditi glede optimalno moč dobavljivih modulov v času izvedbe.</t>
  </si>
  <si>
    <r>
      <t>Dobava in montaža podkonstrukcije K2 za na ravno streho (za vrhni sloj iz prodca) za module in za razsmernike na steni:
- podložne plošče za na streho za pod montažno konstrukcijo modulov cca 350 kos 
- Vroče cinkani jekleni profili (Fe-Zn) cca 900m
- Odgovarjajoči  Al profili cca 800m
- zaščita pred vetrom ob robu modula (vetrobran) cca 20m
- balastna obtežitev konstrukcije modulov s peskom  po cca 10-15kg v pletenih in UV odpornih plastificiranih vrečah</t>
    </r>
    <r>
      <rPr>
        <b/>
        <sz val="10"/>
        <rFont val="Arial Narrow"/>
        <family val="2"/>
        <charset val="238"/>
      </rPr>
      <t xml:space="preserve">
Konstrukcije se ne sme pritrjevati (sidrati) na streho.
Celotno konstrukcijo je potrebno prilagoditi glede na ponujeno sončno elektrarno.</t>
    </r>
  </si>
  <si>
    <t>4x240</t>
  </si>
  <si>
    <r>
      <rPr>
        <b/>
        <sz val="10"/>
        <rFont val="Arial Narrow"/>
        <family val="2"/>
        <charset val="238"/>
      </rPr>
      <t>N+1</t>
    </r>
    <r>
      <rPr>
        <sz val="10"/>
        <rFont val="Arial Narrow"/>
        <family val="2"/>
        <charset val="238"/>
      </rPr>
      <t xml:space="preserve"> 20kVA/kW redundantni močnostni modul z funkcionalnostjo LiveSwap za zamenjavo modulov med delovanjem</t>
    </r>
  </si>
  <si>
    <r>
      <t>DEA naprava P550-3, FG Wilson</t>
    </r>
    <r>
      <rPr>
        <sz val="10"/>
        <rFont val="Arial Narrow"/>
        <family val="2"/>
        <charset val="238"/>
      </rPr>
      <t xml:space="preserve"> ali enakovredno</t>
    </r>
  </si>
  <si>
    <r>
      <t>Komandna omara KO DEAP550-3 in krmilna avtomatska Prinsis</t>
    </r>
    <r>
      <rPr>
        <sz val="10"/>
        <rFont val="Arial Narrow"/>
        <family val="2"/>
        <charset val="238"/>
      </rPr>
      <t xml:space="preserve"> ali enakovredno</t>
    </r>
  </si>
  <si>
    <r>
      <t xml:space="preserve">ENERGETSKI  SKLOP
</t>
    </r>
    <r>
      <rPr>
        <sz val="10"/>
        <rFont val="Arial Narrow"/>
        <family val="2"/>
        <charset val="238"/>
      </rPr>
      <t>Močnostni del je opremljen z močnostnim odklopnikom za zaščito generatorja pred preobremenitvijo oz. kratkim stikom. Odklopnik mora biti opremljen s pomožnimi kontakti za signalizacijo položaja.</t>
    </r>
    <r>
      <rPr>
        <u/>
        <sz val="10"/>
        <rFont val="Arial Narrow"/>
        <family val="2"/>
        <charset val="238"/>
      </rPr>
      <t xml:space="preserve">
</t>
    </r>
  </si>
  <si>
    <t>LOP2 (1+1m)</t>
  </si>
  <si>
    <t xml:space="preserve">-tedenska programska ura, enokanalna,  230V, 10A, montaža na letev </t>
  </si>
  <si>
    <t>46</t>
  </si>
  <si>
    <t>Podometna doza za stikala, vtičnice, ki je primerna za vgradnjo v požarne stene
Kot npr.: KAISER, Tip 9463-02 + 9060-68 ali enakovredno</t>
  </si>
  <si>
    <t>* naprava za pripravo mehke vode</t>
  </si>
  <si>
    <t>* avtomatski filtri vode</t>
  </si>
  <si>
    <t>Vrtanje lukenj v betonskih stenah, ploščah za prehod kablov:</t>
  </si>
  <si>
    <t>fi 10 cm, debelina stene do  30 cm</t>
  </si>
  <si>
    <t>7m</t>
  </si>
  <si>
    <t>5m</t>
  </si>
  <si>
    <t>4m</t>
  </si>
  <si>
    <t>14m</t>
  </si>
  <si>
    <t>S69.1, LED, min 4600 lm, max 50W 840 FO cca 2600x40x60mm IP44</t>
  </si>
  <si>
    <t>S48, LED, min 3300 lm, max 65W 840 FO cca (1900+2700)x15x15mm IP40</t>
  </si>
  <si>
    <t>S50.1, LED, min 1550 lm, max 35W 840 FO cca 2000x15x15mm IP40</t>
  </si>
  <si>
    <t>-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NOV, sodelovanje pri validacijskem postopku, idr. Vse v skladu s strokovnimi in splošnimi zahtevami iz predmetne razpisne dokumentacije) in DDV.</t>
  </si>
  <si>
    <t>S47, LED, min 2600 lm, max 55W 840 FO cca 3550x15x15mm IP40</t>
  </si>
  <si>
    <t xml:space="preserve"> 20A /3p "C" s pomožnimi kontakti 1xNO, 1xNC</t>
  </si>
  <si>
    <t>NHXH-J 4x4 FE180/E90</t>
  </si>
  <si>
    <t>NHXCH 4x4 FE180/E90</t>
  </si>
  <si>
    <t>Izpušna cev iz nerjavečega jekla, debeline min. 2mm, INOX, tip 403 (900°C), skupaj s fazonskimi kosi, varilnimi loki, prirobnicami, dodatkom za razrez (dimenzija cevi po podatkih dobavitelja oz. proizvajalca D/A - predpostavljena cev je F250mm).</t>
  </si>
  <si>
    <t xml:space="preserve"> - aksialni kompenzator, primeren za izpušni sistem dieselskega agregata (t=500°C) s prirobničnimi priključki, montiran v prednapetem stanju, za sledeče tehnične podatke:
  l=±60mm
  DN250 (predpostavljena dimenzija)</t>
  </si>
  <si>
    <t xml:space="preserve">Transformator z ločenim navitjem 230/24V, nazivna moč 50VA.
Za vgradnjo v omarice talnega ogrevanja, za potrebe krmiljenja ventilov talnega ogrevanja, v kompletu z dozo s sponkami.                              </t>
  </si>
  <si>
    <t>dimenzije š/v/g - 600/2000/400</t>
  </si>
  <si>
    <t>V stikalni blok je vgrajena sledeča oprema:</t>
  </si>
  <si>
    <t xml:space="preserve"> -uvodnice Pg, Cu za zbiralke, napisne ploščice, atesti, vezni in pritrdilni  material v kompletu z notranjimi pregradami in zaščitami pred deli pod napetostjo</t>
  </si>
  <si>
    <t xml:space="preserve"> -povezava stikalnega bloka na instalacijo na terenu</t>
  </si>
  <si>
    <t>Pred izvedbo števčnih omar je potrebno delavniške risbe poslati v potrditev el. distributerju.</t>
  </si>
  <si>
    <r>
      <t xml:space="preserve">Stikalni blok  </t>
    </r>
    <r>
      <rPr>
        <b/>
        <sz val="10"/>
        <rFont val="Arial Narrow"/>
        <family val="2"/>
        <charset val="238"/>
      </rPr>
      <t>R-1K-SE</t>
    </r>
  </si>
  <si>
    <t>-tripolni odklopnik fiksne izvedbe, komplet z odgovarjajočim podnožjem, s tipkami za vklop in izklop, z elektronsko mikroprocesorsko zaščitno enoto, z nastavljivo nadtokovno zaščito Ir= 0,4-1 x In in nastavljivo kratkostično zaščito I=1,5...10 x In,  motornim pogonom, pomožnimi kontakti stanja 1xAS (CO) in napake 1xEAS (1xCO).
'In=160A, min 25kA; 
kot npr Schneider Electric ali enakovredno.</t>
  </si>
  <si>
    <t xml:space="preserve"> -zaščitni rele za frekvenčno in napetostno zaščito
Kot. npr.: Schrack URNA 0345</t>
  </si>
  <si>
    <t>Tokovni merilni transformator, 150/5A, žigosan, Ue=720 V, sf &lt;= 5 (za Ip od 25 do 150 A), IP20, IEC 61869-2</t>
  </si>
  <si>
    <t>-enopolno preklopno stikalo 1-0 s ključem, montaža na vrata, za nazivni termični tok:
16A, 1p, 1-0, s ključem</t>
  </si>
  <si>
    <t xml:space="preserve"> -prenapetostni odvodnik</t>
  </si>
  <si>
    <t xml:space="preserve"> -dvosmerni, dvotarifni števec električne energije za polindirektno merjenje električne energije 3x240/415V, delovna in jalova energija ter Pmax, z relejem za omejitev moči. V kompletu s komunikacijskim modulom za prenos podatkov.
Števec in komunikacijski modul dobavi in vgradi distributer električne energije po prejemu naročilnice.</t>
  </si>
  <si>
    <t xml:space="preserve"> -Horizontalni varovalčni ločilnik,160A,varovalka NH00 (100A)</t>
  </si>
  <si>
    <t>-Spončna letev za polindirektno merjenje po tipizaciji SONDSEE s sponkami in instalacijskimi odklopniki</t>
  </si>
  <si>
    <t>Merilna omara za vgradnjo distribucijskega števca za meritev proizvedene energije iz sončne elektrarne in ločilno mesto, naslednjih dimenzij:</t>
  </si>
  <si>
    <t xml:space="preserve">izdelava vezalnih shem krmiljenja stikal in ostalega ožičenja za potrebe merjenja in zaščite ločilnega mesta, glede na dobavljeno opremo z upoštevanjem priložene pripadajoče enopolne sheme. Vezalna shema mora biti v slovenskem jeziku in potrjena iz strani el. distributerja. </t>
  </si>
  <si>
    <t xml:space="preserve"> -Varovalčno podnožje, 3P, Ik=25kA, 6A</t>
  </si>
  <si>
    <t>-(1)  Na procesnem nivoju je potrebno načrtovati univerzalni sistem centralne varnostne razsvetljave, s centralnim baterijskim sistemom, centralno enoto z akumulatorji, akumulatorsko baterijo, PLC krmilniki mora imeti izhod za protokol Ethernet TCP/IP in komunikacijski protokol ModbusTCP za komunikacijo na nadzorni nivo SCADA..</t>
  </si>
  <si>
    <t>(2) Potrebno je načrtovati sklop procesne avtomatizacije in nadzornega sistema s signalizacijo dejanskega stanja in  vodenja vsake svetilke varnostne razsvetljave posebej, ter prikaz varnostne razsvetljave na tlorisih, in sicer zaradi preglednosti, za vsako nadstropje posebej, po komunikacijskem protokolu za varnostno razsvetljavo. Nadzorni sistem, ki mora vsebovati licenco za historizacijo, mora imeti izdelane obrazce poročil in zagotoviti možnost tiskanja poročil. Poleg servisnega programa na procesnem nivoju je potrebno izdelati še prikaz na nadzornem sistemu.</t>
  </si>
  <si>
    <t>(4)  Potrebno je načrtovati funkcijsko specifikacijo, po osnovnem in dodatnem komunikacijskem protokolu. Potrebno je zagotoviti vse potrebne funkcije varnostne razsvetljave, kot npr. diagnostiko varnostne razsvetljave, test avtonomije akumulatorskih modulov varnostne svetilke… Centralni baterijski sistem mora imeti zadostno avtonomijo.</t>
  </si>
  <si>
    <t xml:space="preserve">Garancija na celoten sistem kompletno z baterijo 3 leta. Za uveljavitev garancije mora biti sistem vzdrževan skladno z navodili proizvajalca, kot izhaja iz pravilnika o pregledovanju in preizkušanju vgrajenih sistemov aktivne požarne zaščite. Garancija na LED svetilke 5 let. </t>
  </si>
  <si>
    <t>pozicija</t>
  </si>
  <si>
    <t>opis postavke</t>
  </si>
  <si>
    <t>GARAŽA</t>
  </si>
  <si>
    <t>kol</t>
  </si>
  <si>
    <t>ZD DOMŽALE</t>
  </si>
  <si>
    <t>SKUPNO</t>
  </si>
  <si>
    <t>€/EM</t>
  </si>
  <si>
    <t>cena skupaj</t>
  </si>
  <si>
    <t>Garaža</t>
  </si>
  <si>
    <t>ZD Domžale</t>
  </si>
  <si>
    <t>Skupno</t>
  </si>
  <si>
    <t>- plačilo takse za stalno mestno deponijo odpadnega materiala,</t>
  </si>
  <si>
    <t>Drobni montažni material,</t>
  </si>
  <si>
    <t>Izpušni sistem v naslednji sestavi</t>
  </si>
  <si>
    <t>OPOMBA: Sklop je potrebno pred dobavo uskladiti s preklopno avtomatiko vgrajeno v razdelilnikih z avtomatskimi preklopi (mreža/DEA)</t>
  </si>
  <si>
    <t xml:space="preserve">Tehniško dokumentacijo (prospekte, tehnične opise in tipske ateste) iz katere mora biti  razvidno, da ponujena oprema ustreza predvidenim projektnim rešitvam! </t>
  </si>
  <si>
    <t>Cena/EM</t>
  </si>
  <si>
    <t>Vnersti cene v rumena polja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</si>
</sst>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44" formatCode="_-* #,##0.00\ &quot;€&quot;_-;\-* #,##0.00\ &quot;€&quot;_-;_-* &quot;-&quot;??\ &quot;€&quot;_-;_-@_-"/>
    <numFmt numFmtId="43" formatCode="_-* #,##0.00\ _€_-;\-* #,##0.00\ _€_-;_-* &quot;-&quot;??\ _€_-;_-@_-"/>
    <numFmt numFmtId="164" formatCode="_-* #,##0.00_-;\-* #,##0.00_-;_-* &quot;-&quot;??_-;_-@_-"/>
    <numFmt numFmtId="165" formatCode="#,##0.000"/>
    <numFmt numFmtId="166" formatCode="0.000"/>
    <numFmt numFmtId="167" formatCode="#,##0.0000"/>
    <numFmt numFmtId="168" formatCode="_-* #,##0&quot; €&quot;_-;\-* #,##0&quot; €&quot;_-;_-* &quot;- €&quot;_-;_-@_-"/>
    <numFmt numFmtId="169" formatCode="0.00;[Red]0.00"/>
    <numFmt numFmtId="170" formatCode="_ * #,##0.00_-\ _S_L_T_ ;_ * #,##0.00&quot;- &quot;_S_L_T_ ;_ * \-??_-\ _S_L_T_ ;_ @_ "/>
    <numFmt numFmtId="171" formatCode="_ * #,##0_-&quot; SLT&quot;_ ;_ * #,##0&quot;- SLT&quot;_ ;_ * \-_-&quot; SLT&quot;_ ;_ @_ "/>
    <numFmt numFmtId="172" formatCode="_ * #,##0.00_-&quot; SLT&quot;_ ;_ * #,##0.00&quot;- SLT&quot;_ ;_ * \-??_-&quot; SLT&quot;_ ;_ @_ "/>
    <numFmt numFmtId="173" formatCode="_ * #,##0_-\ _S_L_T_ ;_ * #,##0\-\ _S_L_T_ ;_ * &quot;-&quot;_-\ _S_L_T_ ;_ @_ "/>
    <numFmt numFmtId="174" formatCode="_ * #,##0.00_-\ _S_L_T_ ;_ * #,##0.00\-\ _S_L_T_ ;_ * &quot;-&quot;??_-\ _S_L_T_ ;_ @_ "/>
    <numFmt numFmtId="175" formatCode="_(&quot;$&quot;* #,##0.00_);_(&quot;$&quot;* \(#,##0.00\);_(&quot;$&quot;* &quot;-&quot;??_);_(@_)"/>
    <numFmt numFmtId="176" formatCode="_(* #,##0.00_);_(* \(#,##0.00\);_(* &quot;-&quot;??_);_(@_)"/>
    <numFmt numFmtId="177" formatCode="0.0"/>
    <numFmt numFmtId="178" formatCode="_-* #,##0\ _S_I_T_-;\-* #,##0\ _S_I_T_-;_-* &quot;-&quot;??\ _S_I_T_-;_-@_-"/>
    <numFmt numFmtId="179" formatCode="_([$€]* #,##0.00_);_([$€]* \(#,##0.00\);_([$€]* &quot;-&quot;??_);_(@_)"/>
    <numFmt numFmtId="180" formatCode="_-* #,##0.00\ _E_U_R_-;\-* #,##0.00\ _E_U_R_-;_-* &quot;-&quot;??\ _E_U_R_-;_-@_-"/>
    <numFmt numFmtId="181" formatCode="_ [$€]\ * #,##0.00_ ;_ [$€]\ * \-#,##0.00_ ;_ [$€]\ * &quot;-&quot;??_ ;_ @_ "/>
    <numFmt numFmtId="182" formatCode="#,##0.00;[Red]#,##0.00\-"/>
    <numFmt numFmtId="183" formatCode="#,##0.00&quot; €&quot;"/>
    <numFmt numFmtId="184" formatCode="[$-424]0"/>
    <numFmt numFmtId="185" formatCode="_-* #,##0.00\ _S_I_T_-;\-* #,##0.00\ _S_I_T_-;_-* &quot;-&quot;??\ _S_I_T_-;_-@_-"/>
    <numFmt numFmtId="186" formatCode="_(&quot;$&quot;* #,##0_);_(&quot;$&quot;* \(#,##0\);_(&quot;$&quot;* &quot;-&quot;_);_(@_)"/>
    <numFmt numFmtId="187" formatCode="_-[$€]\ * #.##0.00_-;\-[$€]\ * #.##0.00_-;_-[$€]\ * &quot;-&quot;??_-;_-@_-"/>
    <numFmt numFmtId="188" formatCode="_-* #,##0.00\ _S_I_T_-;\-* #,##0.00\ _S_I_T_-;_-* \-??\ _S_I_T_-;_-@_-"/>
    <numFmt numFmtId="189" formatCode="0&quot;.&quot;"/>
    <numFmt numFmtId="190" formatCode="_-* #,##0\ _S_I_T_-;\-* #,##0\ _S_I_T_-;_-* &quot;-&quot;\ _S_I_T_-;_-@_-"/>
    <numFmt numFmtId="191" formatCode="_-* #,##0.00\ &quot;SIT&quot;_-;\-* #,##0.00\ &quot;SIT&quot;_-;_-* &quot;-&quot;??\ &quot;SIT&quot;_-;_-@_-"/>
    <numFmt numFmtId="192" formatCode="#,##0.00\ &quot;SIT&quot;"/>
    <numFmt numFmtId="193" formatCode="General_)"/>
    <numFmt numFmtId="194" formatCode="0_)"/>
    <numFmt numFmtId="195" formatCode="#,##0.00\ [$€-1]"/>
    <numFmt numFmtId="196" formatCode="#,##0.00\ &quot;€&quot;"/>
    <numFmt numFmtId="197" formatCode="_-* #,##0\ _S_I_T_-;\-* #,##0\ _S_I_T_-;_-* &quot;- &quot;_S_I_T_-;_-@_-"/>
    <numFmt numFmtId="198" formatCode="\$#,##0\ ;\(\$#,##0\)"/>
    <numFmt numFmtId="199" formatCode="&quot;$&quot;#,##0\ ;\(&quot;$&quot;#,##0\)"/>
    <numFmt numFmtId="200" formatCode="[$-424]General"/>
    <numFmt numFmtId="201" formatCode="0_ ;\-0\ "/>
    <numFmt numFmtId="202" formatCode="_-* #,##0.00\ [$€-1]_-;\-* #,##0.00\ [$€-1]_-;_-* &quot;-&quot;??\ [$€-1]_-"/>
    <numFmt numFmtId="203" formatCode="_(&quot;$&quot;* #,##0.0_);_(&quot;$&quot;* \(#,##0.0\);_(&quot;$&quot;* &quot;-&quot;??_);_(@_)"/>
    <numFmt numFmtId="204" formatCode="&quot;P V.  &quot;00"/>
    <numFmt numFmtId="205" formatCode="0\ &quot;kos&quot;"/>
    <numFmt numFmtId="206" formatCode="&quot;B3&quot;\.0"/>
    <numFmt numFmtId="207" formatCode="&quot;A3&quot;\.0"/>
    <numFmt numFmtId="208" formatCode="&quot;A2/2.0&quot;"/>
    <numFmt numFmtId="209" formatCode="&quot;Fr.&quot;\ #,##0;[Red]&quot;Fr.&quot;\ \-#,##0"/>
    <numFmt numFmtId="210" formatCode="&quot;B11&quot;\.0"/>
    <numFmt numFmtId="211" formatCode="&quot;B9&quot;\.0"/>
    <numFmt numFmtId="212" formatCode="_-* #,##0.00\ &quot;DM&quot;_-;\-* #,##0.00\ &quot;DM&quot;_-;_-* &quot;-&quot;??\ &quot;DM&quot;_-;_-@_-"/>
    <numFmt numFmtId="213" formatCode="_ &quot;CHF&quot;\ * #,##0.00_ ;_ &quot;CHF&quot;\ * \-#,##0.00_ ;_ &quot;CHF&quot;\ * &quot;-&quot;??_ ;_ @_ "/>
    <numFmt numFmtId="214" formatCode="_ * #,##0.00_ ;_ * \-#,##0.00_ ;_ * &quot;-&quot;??_ ;_ @_ "/>
    <numFmt numFmtId="215" formatCode="&quot;B2&quot;\.0"/>
    <numFmt numFmtId="216" formatCode="&quot;Fr.&quot;\ #,##0.00;[Red]&quot;Fr.&quot;\ \-#,##0.00"/>
    <numFmt numFmtId="217" formatCode="[$€-2]\ #,##0.00"/>
    <numFmt numFmtId="218" formatCode="#,##0.00\ \€"/>
    <numFmt numFmtId="219" formatCode="00&quot;.&quot;"/>
  </numFmts>
  <fonts count="186">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Narrow"/>
      <family val="2"/>
      <charset val="238"/>
    </font>
    <font>
      <sz val="10"/>
      <name val="Arial"/>
      <family val="2"/>
      <charset val="238"/>
    </font>
    <font>
      <b/>
      <sz val="10"/>
      <name val="Arial Narrow"/>
      <family val="2"/>
      <charset val="238"/>
    </font>
    <font>
      <sz val="10"/>
      <name val="Arial Narrow"/>
      <family val="2"/>
      <charset val="238"/>
    </font>
    <font>
      <sz val="10"/>
      <color indexed="8"/>
      <name val="Arial Narrow"/>
      <family val="2"/>
      <charset val="238"/>
    </font>
    <font>
      <sz val="8"/>
      <name val="Arial Narrow"/>
      <family val="2"/>
      <charset val="238"/>
    </font>
    <font>
      <b/>
      <sz val="8"/>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1"/>
      <color indexed="16"/>
      <name val="Calibri"/>
      <family val="2"/>
      <charset val="238"/>
    </font>
    <font>
      <b/>
      <sz val="11"/>
      <color indexed="53"/>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53"/>
      <name val="Calibri"/>
      <family val="2"/>
      <charset val="238"/>
    </font>
    <font>
      <sz val="10"/>
      <name val="Arial"/>
      <family val="2"/>
      <charset val="238"/>
    </font>
    <font>
      <b/>
      <sz val="18"/>
      <color indexed="62"/>
      <name val="Cambria"/>
      <family val="2"/>
      <charset val="238"/>
    </font>
    <font>
      <sz val="10"/>
      <name val="Helv"/>
    </font>
    <font>
      <b/>
      <sz val="12"/>
      <name val="Arial Narrow"/>
      <family val="2"/>
      <charset val="238"/>
    </font>
    <font>
      <b/>
      <sz val="16"/>
      <name val="Arial Narrow"/>
      <family val="2"/>
      <charset val="238"/>
    </font>
    <font>
      <sz val="10"/>
      <color rgb="FF9C6500"/>
      <name val="Arial Narrow"/>
      <family val="2"/>
      <charset val="238"/>
    </font>
    <font>
      <b/>
      <i/>
      <sz val="10"/>
      <name val="Arial Narrow"/>
      <family val="2"/>
      <charset val="238"/>
    </font>
    <font>
      <sz val="10"/>
      <name val="Arial"/>
      <family val="2"/>
    </font>
    <font>
      <sz val="10"/>
      <name val="Arial CE"/>
      <charset val="238"/>
    </font>
    <font>
      <sz val="10"/>
      <name val="Arial"/>
      <family val="2"/>
      <charset val="238"/>
    </font>
    <font>
      <sz val="10"/>
      <color theme="1"/>
      <name val="Arial Narrow"/>
      <family val="2"/>
      <charset val="238"/>
    </font>
    <font>
      <sz val="10"/>
      <name val="Arial"/>
      <family val="2"/>
      <charset val="204"/>
    </font>
    <font>
      <sz val="10"/>
      <name val="Arial CE"/>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b/>
      <sz val="11"/>
      <color indexed="52"/>
      <name val="Calibri"/>
      <family val="2"/>
      <charset val="238"/>
    </font>
    <font>
      <sz val="11"/>
      <color indexed="20"/>
      <name val="Calibri"/>
      <family val="2"/>
      <charset val="238"/>
    </font>
    <font>
      <b/>
      <sz val="11"/>
      <color indexed="10"/>
      <name val="Calibri"/>
      <family val="2"/>
      <charset val="238"/>
    </font>
    <font>
      <sz val="11"/>
      <color indexed="19"/>
      <name val="Calibri"/>
      <family val="2"/>
      <charset val="238"/>
    </font>
    <font>
      <i/>
      <sz val="10"/>
      <name val="Arial Narrow"/>
      <family val="2"/>
      <charset val="238"/>
    </font>
    <font>
      <sz val="10"/>
      <name val="MS Sans Serif"/>
      <family val="2"/>
      <charset val="238"/>
    </font>
    <font>
      <sz val="10"/>
      <name val="Arial"/>
      <family val="2"/>
      <charset val="238"/>
    </font>
    <font>
      <sz val="10"/>
      <name val="Mangal"/>
      <family val="2"/>
      <charset val="238"/>
    </font>
    <font>
      <sz val="10"/>
      <name val="Arial"/>
      <family val="2"/>
      <charset val="1"/>
    </font>
    <font>
      <sz val="12"/>
      <name val="Arial Narrow"/>
      <family val="2"/>
      <charset val="238"/>
    </font>
    <font>
      <sz val="10"/>
      <color theme="1"/>
      <name val="Arial"/>
      <family val="2"/>
      <charset val="238"/>
    </font>
    <font>
      <b/>
      <i/>
      <sz val="16"/>
      <color theme="1"/>
      <name val="Arial"/>
      <family val="2"/>
      <charset val="238"/>
    </font>
    <font>
      <b/>
      <i/>
      <u/>
      <sz val="11"/>
      <color theme="1"/>
      <name val="Arial"/>
      <family val="2"/>
      <charset val="238"/>
    </font>
    <font>
      <b/>
      <sz val="10.5"/>
      <name val="Arial Narrow"/>
      <family val="2"/>
      <charset val="238"/>
    </font>
    <font>
      <sz val="10.5"/>
      <name val="Arial Narrow"/>
      <family val="2"/>
      <charset val="238"/>
    </font>
    <font>
      <sz val="10"/>
      <name val="Arial"/>
      <family val="2"/>
      <charset val="238"/>
    </font>
    <font>
      <sz val="10"/>
      <name val="Arial"/>
      <family val="2"/>
      <charset val="238"/>
    </font>
    <font>
      <sz val="10"/>
      <name val="Arial"/>
      <family val="2"/>
      <charset val="238"/>
    </font>
    <font>
      <sz val="10"/>
      <color indexed="8"/>
      <name val="Arial CE"/>
      <family val="2"/>
      <charset val="238"/>
    </font>
    <font>
      <b/>
      <sz val="11"/>
      <name val="Arial Narrow"/>
      <family val="2"/>
      <charset val="238"/>
    </font>
    <font>
      <b/>
      <sz val="14"/>
      <name val="Arial Narrow"/>
      <family val="2"/>
      <charset val="238"/>
    </font>
    <font>
      <sz val="12"/>
      <name val="Arial CE"/>
    </font>
    <font>
      <sz val="11"/>
      <name val="Arial"/>
      <family val="2"/>
      <charset val="238"/>
    </font>
    <font>
      <sz val="11"/>
      <color indexed="12"/>
      <name val="Calibri"/>
      <family val="2"/>
      <charset val="238"/>
    </font>
    <font>
      <i/>
      <sz val="11"/>
      <color indexed="10"/>
      <name val="Calibri"/>
      <family val="2"/>
      <charset val="238"/>
    </font>
    <font>
      <b/>
      <sz val="11"/>
      <color indexed="12"/>
      <name val="Calibri"/>
      <family val="2"/>
      <charset val="238"/>
    </font>
    <font>
      <sz val="14"/>
      <name val="Arial Narrow"/>
      <family val="2"/>
      <charset val="238"/>
    </font>
    <font>
      <i/>
      <sz val="10"/>
      <name val="Arial"/>
      <family val="2"/>
    </font>
    <font>
      <b/>
      <sz val="10"/>
      <name val="Arial"/>
      <family val="2"/>
      <charset val="238"/>
    </font>
    <font>
      <sz val="10"/>
      <color indexed="12"/>
      <name val="Arial Narrow"/>
      <family val="2"/>
      <charset val="238"/>
    </font>
    <font>
      <sz val="10"/>
      <color rgb="FFFF0000"/>
      <name val="Arial Narrow"/>
      <family val="2"/>
      <charset val="238"/>
    </font>
    <font>
      <sz val="10"/>
      <name val="Arial"/>
      <family val="2"/>
      <charset val="238"/>
    </font>
    <font>
      <b/>
      <u/>
      <sz val="10"/>
      <name val="Arial Narrow"/>
      <family val="2"/>
      <charset val="238"/>
    </font>
    <font>
      <b/>
      <sz val="10"/>
      <color indexed="12"/>
      <name val="Arial Narrow"/>
      <family val="2"/>
      <charset val="238"/>
    </font>
    <font>
      <sz val="10"/>
      <color indexed="10"/>
      <name val="Arial Narrow"/>
      <family val="2"/>
      <charset val="238"/>
    </font>
    <font>
      <sz val="10"/>
      <name val="Arial"/>
      <family val="2"/>
      <charset val="238"/>
    </font>
    <font>
      <sz val="11"/>
      <color rgb="FF006100"/>
      <name val="Calibri"/>
      <family val="2"/>
      <charset val="238"/>
      <scheme val="minor"/>
    </font>
    <font>
      <sz val="11"/>
      <color rgb="FF3F3F76"/>
      <name val="Calibri"/>
      <family val="2"/>
      <charset val="238"/>
      <scheme val="minor"/>
    </font>
    <font>
      <b/>
      <sz val="14"/>
      <name val="Arial"/>
      <family val="2"/>
    </font>
    <font>
      <b/>
      <sz val="10"/>
      <name val="Arial CE"/>
      <family val="2"/>
      <charset val="238"/>
    </font>
    <font>
      <sz val="10"/>
      <name val="Helv"/>
      <charset val="204"/>
    </font>
    <font>
      <b/>
      <sz val="11"/>
      <name val="Arial"/>
      <family val="2"/>
      <charset val="238"/>
    </font>
    <font>
      <sz val="10"/>
      <name val="Tahoma"/>
      <family val="2"/>
      <charset val="238"/>
    </font>
    <font>
      <sz val="12"/>
      <name val="Times New Roman"/>
      <family val="1"/>
    </font>
    <font>
      <sz val="11"/>
      <color indexed="8"/>
      <name val="Calibri"/>
      <family val="2"/>
    </font>
    <font>
      <sz val="11"/>
      <color theme="1"/>
      <name val="Calibri"/>
      <family val="2"/>
      <scheme val="minor"/>
    </font>
    <font>
      <sz val="11"/>
      <color indexed="9"/>
      <name val="Calibri"/>
      <family val="2"/>
    </font>
    <font>
      <sz val="11"/>
      <color theme="0"/>
      <name val="Calibri"/>
      <family val="2"/>
      <scheme val="minor"/>
    </font>
    <font>
      <b/>
      <sz val="11"/>
      <color rgb="FF3F3F3F"/>
      <name val="Calibri"/>
      <family val="2"/>
      <scheme val="minor"/>
    </font>
    <font>
      <b/>
      <sz val="11"/>
      <color rgb="FFFA7D00"/>
      <name val="Calibri"/>
      <family val="2"/>
      <scheme val="minor"/>
    </font>
    <font>
      <sz val="10"/>
      <color indexed="24"/>
      <name val="System"/>
      <family val="2"/>
      <charset val="238"/>
    </font>
    <font>
      <sz val="10"/>
      <name val="Times New Roman CE"/>
      <charset val="238"/>
    </font>
    <font>
      <sz val="8"/>
      <name val="Helvetica-Narrow"/>
    </font>
    <font>
      <sz val="11"/>
      <color rgb="FFFF0000"/>
      <name val="AvantGarde Bk BT"/>
      <family val="2"/>
    </font>
    <font>
      <sz val="11"/>
      <color rgb="FF3F3F76"/>
      <name val="Calibri"/>
      <family val="2"/>
      <scheme val="minor"/>
    </font>
    <font>
      <sz val="9"/>
      <name val="Futura Prins"/>
    </font>
    <font>
      <sz val="9"/>
      <name val="Futura Prins"/>
      <charset val="238"/>
    </font>
    <font>
      <sz val="9"/>
      <color rgb="FF000000"/>
      <name val="Futura Prins"/>
      <charset val="238"/>
    </font>
    <font>
      <b/>
      <sz val="11"/>
      <color theme="1"/>
      <name val="Calibri"/>
      <family val="2"/>
      <scheme val="minor"/>
    </font>
    <font>
      <i/>
      <sz val="11"/>
      <color rgb="FF7F7F7F"/>
      <name val="Calibri"/>
      <family val="2"/>
      <scheme val="minor"/>
    </font>
    <font>
      <sz val="12"/>
      <name val="Arial CE"/>
      <family val="2"/>
      <charset val="238"/>
    </font>
    <font>
      <sz val="12"/>
      <color rgb="FF000000"/>
      <name val="Arial CE1"/>
      <charset val="238"/>
    </font>
    <font>
      <sz val="11"/>
      <color rgb="FF000000"/>
      <name val="Calibri"/>
      <family val="2"/>
      <charset val="238"/>
    </font>
    <font>
      <i/>
      <sz val="11"/>
      <color indexed="23"/>
      <name val="Calibri"/>
      <family val="2"/>
    </font>
    <font>
      <u/>
      <sz val="10"/>
      <color indexed="36"/>
      <name val="Arial"/>
      <family val="2"/>
      <charset val="238"/>
    </font>
    <font>
      <sz val="11"/>
      <color rgb="FF006100"/>
      <name val="Calibri"/>
      <family val="2"/>
      <scheme val="minor"/>
    </font>
    <font>
      <b/>
      <sz val="18"/>
      <color indexed="24"/>
      <name val="Arial"/>
      <family val="2"/>
      <charset val="238"/>
    </font>
    <font>
      <b/>
      <sz val="12"/>
      <color indexed="24"/>
      <name val="Arial"/>
      <family val="2"/>
      <charset val="238"/>
    </font>
    <font>
      <u/>
      <sz val="10"/>
      <color indexed="12"/>
      <name val="MS Sans Serif"/>
      <family val="2"/>
    </font>
    <font>
      <u/>
      <sz val="10"/>
      <color indexed="12"/>
      <name val="Arial"/>
      <family val="2"/>
      <charset val="238"/>
    </font>
    <font>
      <u/>
      <sz val="10"/>
      <color theme="10"/>
      <name val="Arial"/>
      <family val="2"/>
      <charset val="238"/>
    </font>
    <font>
      <u/>
      <sz val="12.1"/>
      <color theme="10"/>
      <name val="Calibri"/>
      <family val="2"/>
      <charset val="238"/>
    </font>
    <font>
      <u/>
      <sz val="11"/>
      <color indexed="12"/>
      <name val="Times New Roman CE"/>
      <charset val="238"/>
    </font>
    <font>
      <u/>
      <sz val="11"/>
      <color theme="10"/>
      <name val="Calibri"/>
      <family val="2"/>
      <charset val="238"/>
    </font>
    <font>
      <sz val="10"/>
      <name val="Times New Roman"/>
      <family val="1"/>
      <charset val="238"/>
    </font>
    <font>
      <sz val="10"/>
      <name val="Century Schoolbook CE"/>
      <family val="1"/>
      <charset val="238"/>
    </font>
    <font>
      <b/>
      <i/>
      <sz val="16"/>
      <name val="Futura Prins"/>
      <charset val="238"/>
    </font>
    <font>
      <b/>
      <i/>
      <sz val="16"/>
      <name val="Futura Prins"/>
    </font>
    <font>
      <b/>
      <i/>
      <sz val="14"/>
      <name val="Futura Prins"/>
      <charset val="238"/>
    </font>
    <font>
      <b/>
      <i/>
      <sz val="14"/>
      <name val="Futura Prins"/>
    </font>
    <font>
      <b/>
      <sz val="18"/>
      <color rgb="FF003366"/>
      <name val="Cambria"/>
      <family val="1"/>
      <charset val="238"/>
    </font>
    <font>
      <b/>
      <sz val="12"/>
      <color indexed="8"/>
      <name val="SSPalatino"/>
      <charset val="238"/>
    </font>
    <font>
      <b/>
      <sz val="11"/>
      <name val="SLO_Caraway"/>
      <family val="2"/>
      <charset val="238"/>
    </font>
    <font>
      <sz val="12"/>
      <name val="Arial"/>
      <family val="2"/>
      <charset val="238"/>
    </font>
    <font>
      <sz val="11"/>
      <color theme="1"/>
      <name val="Arial"/>
      <family val="2"/>
      <charset val="238"/>
    </font>
    <font>
      <sz val="11"/>
      <name val="Arial Narrow"/>
      <family val="2"/>
    </font>
    <font>
      <sz val="10"/>
      <name val="HelveticaPS"/>
      <family val="1"/>
      <charset val="238"/>
    </font>
    <font>
      <sz val="10"/>
      <color theme="1"/>
      <name val="tahoma"/>
      <family val="2"/>
      <charset val="238"/>
    </font>
    <font>
      <sz val="11"/>
      <color rgb="FF9C6500"/>
      <name val="Calibri"/>
      <family val="2"/>
      <scheme val="minor"/>
    </font>
    <font>
      <sz val="11"/>
      <name val="Times New Roman CE"/>
      <charset val="238"/>
    </font>
    <font>
      <sz val="10"/>
      <name val="Courier"/>
      <family val="1"/>
      <charset val="238"/>
    </font>
    <font>
      <sz val="10"/>
      <color indexed="24"/>
      <name val="Arial"/>
      <family val="2"/>
      <charset val="238"/>
    </font>
    <font>
      <sz val="10"/>
      <name val="Courier"/>
      <family val="3"/>
    </font>
    <font>
      <sz val="10"/>
      <name val="Geneva"/>
    </font>
    <font>
      <sz val="9"/>
      <name val="Courier New CE"/>
      <charset val="238"/>
    </font>
    <font>
      <sz val="12"/>
      <name val="Futura Prins"/>
      <charset val="238"/>
    </font>
    <font>
      <sz val="12"/>
      <name val="Futura Prins"/>
    </font>
    <font>
      <sz val="12"/>
      <name val="Times New Roman CE"/>
      <family val="3"/>
      <charset val="238"/>
    </font>
    <font>
      <sz val="5"/>
      <name val="Courier New CE"/>
      <family val="3"/>
      <charset val="238"/>
    </font>
    <font>
      <sz val="5"/>
      <name val="Courier New CE"/>
      <family val="3"/>
    </font>
    <font>
      <sz val="11"/>
      <name val="Times New Roman"/>
      <family val="1"/>
    </font>
    <font>
      <sz val="11"/>
      <name val="Futura Prins"/>
    </font>
    <font>
      <sz val="11"/>
      <name val="Futura Prins"/>
      <charset val="238"/>
    </font>
    <font>
      <b/>
      <sz val="10"/>
      <name val="Courier New CE"/>
      <family val="3"/>
      <charset val="238"/>
    </font>
    <font>
      <sz val="8"/>
      <color indexed="8"/>
      <name val="Tahoma"/>
      <family val="2"/>
      <charset val="238"/>
    </font>
    <font>
      <b/>
      <sz val="16"/>
      <color indexed="8"/>
      <name val="Tahoma"/>
      <family val="2"/>
      <charset val="238"/>
    </font>
    <font>
      <sz val="16"/>
      <color indexed="8"/>
      <name val="Tahoma"/>
      <family val="2"/>
      <charset val="238"/>
    </font>
    <font>
      <b/>
      <sz val="7"/>
      <color indexed="8"/>
      <name val="Tahoma"/>
      <family val="2"/>
      <charset val="238"/>
    </font>
    <font>
      <b/>
      <sz val="8"/>
      <color indexed="8"/>
      <name val="Arial"/>
      <family val="2"/>
      <charset val="238"/>
    </font>
    <font>
      <sz val="7"/>
      <color indexed="8"/>
      <name val="Tahoma"/>
      <family val="2"/>
      <charset val="238"/>
    </font>
    <font>
      <b/>
      <sz val="8"/>
      <color indexed="8"/>
      <name val="Tahoma"/>
      <family val="2"/>
      <charset val="238"/>
    </font>
    <font>
      <sz val="6"/>
      <color indexed="8"/>
      <name val="Tahoma"/>
      <family val="2"/>
      <charset val="238"/>
    </font>
    <font>
      <sz val="9"/>
      <color indexed="8"/>
      <name val="Tahoma"/>
      <family val="2"/>
      <charset val="238"/>
    </font>
    <font>
      <sz val="11"/>
      <color rgb="FF9C0006"/>
      <name val="Calibri"/>
      <family val="2"/>
      <scheme val="minor"/>
    </font>
    <font>
      <b/>
      <sz val="11"/>
      <name val="Futura Prins"/>
    </font>
    <font>
      <b/>
      <sz val="11"/>
      <name val="Futura Prins"/>
      <charset val="238"/>
    </font>
    <font>
      <sz val="11"/>
      <name val="AvantGarde Bk BT"/>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9"/>
      <name val="Arial"/>
      <family val="2"/>
    </font>
    <font>
      <sz val="11"/>
      <color rgb="FFFA7D00"/>
      <name val="Calibri"/>
      <family val="2"/>
      <scheme val="minor"/>
    </font>
    <font>
      <sz val="11"/>
      <color rgb="FFFF0000"/>
      <name val="Calibri"/>
      <family val="2"/>
      <scheme val="minor"/>
    </font>
    <font>
      <sz val="11"/>
      <color indexed="10"/>
      <name val="Calibri"/>
      <family val="2"/>
    </font>
    <font>
      <b/>
      <sz val="11"/>
      <color theme="0"/>
      <name val="Calibri"/>
      <family val="2"/>
      <scheme val="minor"/>
    </font>
    <font>
      <sz val="10"/>
      <color rgb="FFC00000"/>
      <name val="Arial Narrow"/>
      <family val="2"/>
      <charset val="238"/>
    </font>
    <font>
      <sz val="10"/>
      <color theme="4" tint="-0.499984740745262"/>
      <name val="Arial Narrow"/>
      <family val="2"/>
      <charset val="238"/>
    </font>
    <font>
      <sz val="10"/>
      <color theme="5" tint="-0.499984740745262"/>
      <name val="Arial Narrow"/>
      <family val="2"/>
      <charset val="238"/>
    </font>
    <font>
      <sz val="10"/>
      <color theme="6" tint="-0.499984740745262"/>
      <name val="Arial Narrow"/>
      <family val="2"/>
      <charset val="238"/>
    </font>
    <font>
      <b/>
      <sz val="10"/>
      <color theme="1"/>
      <name val="Arial Narrow"/>
      <family val="2"/>
      <charset val="238"/>
    </font>
    <font>
      <b/>
      <sz val="10"/>
      <color rgb="FFC00000"/>
      <name val="Arial Narrow"/>
      <family val="2"/>
      <charset val="238"/>
    </font>
    <font>
      <b/>
      <sz val="10"/>
      <color theme="4" tint="-0.499984740745262"/>
      <name val="Arial Narrow"/>
      <family val="2"/>
      <charset val="238"/>
    </font>
    <font>
      <b/>
      <sz val="10"/>
      <color theme="5" tint="-0.499984740745262"/>
      <name val="Arial Narrow"/>
      <family val="2"/>
      <charset val="238"/>
    </font>
    <font>
      <b/>
      <sz val="10"/>
      <color theme="6" tint="-0.499984740745262"/>
      <name val="Arial Narrow"/>
      <family val="2"/>
      <charset val="238"/>
    </font>
    <font>
      <sz val="10"/>
      <color rgb="FF0070C0"/>
      <name val="Arial Narrow"/>
      <family val="2"/>
      <charset val="238"/>
    </font>
    <font>
      <sz val="12"/>
      <name val="Courier"/>
      <family val="3"/>
    </font>
    <font>
      <sz val="10"/>
      <color indexed="12"/>
      <name val="Arial"/>
      <family val="2"/>
    </font>
    <font>
      <u/>
      <sz val="10"/>
      <name val="Arial Narrow"/>
      <family val="2"/>
      <charset val="238"/>
    </font>
    <font>
      <i/>
      <u/>
      <sz val="10"/>
      <name val="Arial Narrow"/>
      <family val="2"/>
      <charset val="238"/>
    </font>
  </fonts>
  <fills count="11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43"/>
        <bgColor indexed="64"/>
      </patternFill>
    </fill>
    <fill>
      <patternFill patternType="solid">
        <fgColor rgb="FFFFEB9C"/>
      </patternFill>
    </fill>
    <fill>
      <patternFill patternType="solid">
        <fgColor indexed="43"/>
      </patternFill>
    </fill>
    <fill>
      <patternFill patternType="solid">
        <fgColor indexed="26"/>
      </patternFill>
    </fill>
    <fill>
      <patternFill patternType="solid">
        <fgColor indexed="53"/>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
      <patternFill patternType="solid">
        <fgColor indexed="62"/>
      </patternFill>
    </fill>
    <fill>
      <patternFill patternType="solid">
        <fgColor indexed="57"/>
      </patternFill>
    </fill>
    <fill>
      <patternFill patternType="solid">
        <fgColor indexed="43"/>
        <bgColor indexed="26"/>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23"/>
      </patternFill>
    </fill>
    <fill>
      <patternFill patternType="solid">
        <fgColor indexed="25"/>
        <bgColor indexed="61"/>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9"/>
        <bgColor indexed="26"/>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12"/>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0"/>
        <bgColor indexed="64"/>
      </patternFill>
    </fill>
    <fill>
      <patternFill patternType="solid">
        <fgColor indexed="27"/>
        <bgColor indexed="41"/>
      </patternFill>
    </fill>
    <fill>
      <patternFill patternType="solid">
        <fgColor indexed="29"/>
        <bgColor indexed="45"/>
      </patternFill>
    </fill>
    <fill>
      <patternFill patternType="solid">
        <fgColor indexed="57"/>
        <bgColor indexed="21"/>
      </patternFill>
    </fill>
    <fill>
      <patternFill patternType="solid">
        <fgColor indexed="43"/>
        <bgColor indexed="42"/>
      </patternFill>
    </fill>
    <fill>
      <patternFill patternType="solid">
        <fgColor indexed="22"/>
        <bgColor indexed="64"/>
      </patternFill>
    </fill>
    <fill>
      <patternFill patternType="solid">
        <fgColor rgb="FF85FF8B"/>
        <bgColor indexed="64"/>
      </patternFill>
    </fill>
    <fill>
      <patternFill patternType="solid">
        <fgColor rgb="FF4BACC6"/>
        <bgColor indexed="64"/>
      </patternFill>
    </fill>
    <fill>
      <patternFill patternType="solid">
        <fgColor rgb="FFFFFF00"/>
        <bgColor indexed="64"/>
      </patternFill>
    </fill>
  </fills>
  <borders count="47">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bottom style="thin">
        <color indexed="64"/>
      </bottom>
      <diagonal/>
    </border>
    <border>
      <left/>
      <right/>
      <top style="thin">
        <color indexed="64"/>
      </top>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medium">
        <color indexed="30"/>
      </bottom>
      <diagonal/>
    </border>
    <border>
      <left/>
      <right/>
      <top style="thin">
        <color indexed="56"/>
      </top>
      <bottom style="double">
        <color indexed="56"/>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auto="1"/>
      </top>
      <bottom/>
      <diagonal/>
    </border>
    <border>
      <left/>
      <right/>
      <top/>
      <bottom style="thick">
        <color indexed="49"/>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double">
        <color indexed="64"/>
      </left>
      <right style="double">
        <color indexed="64"/>
      </right>
      <top style="double">
        <color indexed="64"/>
      </top>
      <bottom style="double">
        <color indexed="64"/>
      </bottom>
      <diagonal/>
    </border>
    <border>
      <left/>
      <right/>
      <top style="thin">
        <color indexed="64"/>
      </top>
      <bottom style="double">
        <color indexed="64"/>
      </bottom>
      <diagonal/>
    </border>
    <border>
      <left/>
      <right/>
      <top style="double">
        <color indexed="64"/>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s>
  <cellStyleXfs count="14814">
    <xf numFmtId="0" fontId="0" fillId="0" borderId="0">
      <alignment vertical="top"/>
    </xf>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1" fillId="17" borderId="0" applyNumberFormat="0" applyBorder="0" applyAlignment="0" applyProtection="0"/>
    <xf numFmtId="0" fontId="11" fillId="21" borderId="0" applyNumberFormat="0" applyBorder="0" applyAlignment="0" applyProtection="0"/>
    <xf numFmtId="0" fontId="12" fillId="21" borderId="0" applyNumberFormat="0" applyBorder="0" applyAlignment="0" applyProtection="0"/>
    <xf numFmtId="0" fontId="12" fillId="24"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1" fillId="20" borderId="0" applyNumberFormat="0" applyBorder="0" applyAlignment="0" applyProtection="0"/>
    <xf numFmtId="0" fontId="11" fillId="27" borderId="0" applyNumberFormat="0" applyBorder="0" applyAlignment="0" applyProtection="0"/>
    <xf numFmtId="0" fontId="12" fillId="27" borderId="0" applyNumberFormat="0" applyBorder="0" applyAlignment="0" applyProtection="0"/>
    <xf numFmtId="0" fontId="23" fillId="28" borderId="0" applyNumberFormat="0" applyBorder="0" applyAlignment="0" applyProtection="0"/>
    <xf numFmtId="0" fontId="24" fillId="29" borderId="2" applyNumberFormat="0" applyAlignment="0" applyProtection="0"/>
    <xf numFmtId="0" fontId="19" fillId="22" borderId="3" applyNumberFormat="0" applyAlignment="0" applyProtection="0"/>
    <xf numFmtId="0" fontId="21"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18" fillId="0" borderId="0" applyNumberFormat="0" applyFill="0" applyBorder="0" applyAlignment="0" applyProtection="0"/>
    <xf numFmtId="0" fontId="13" fillId="23" borderId="0" applyNumberFormat="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0" fillId="27" borderId="2" applyNumberFormat="0" applyAlignment="0" applyProtection="0"/>
    <xf numFmtId="0" fontId="28" fillId="0" borderId="7" applyNumberFormat="0" applyFill="0" applyAlignment="0" applyProtection="0"/>
    <xf numFmtId="0" fontId="22" fillId="0" borderId="0"/>
    <xf numFmtId="0" fontId="5" fillId="0" borderId="0"/>
    <xf numFmtId="0" fontId="5" fillId="0" borderId="0"/>
    <xf numFmtId="0" fontId="16" fillId="33" borderId="0" applyNumberFormat="0" applyBorder="0" applyAlignment="0" applyProtection="0"/>
    <xf numFmtId="0" fontId="29" fillId="0" borderId="0" applyNumberFormat="0" applyFill="0" applyBorder="0" applyAlignment="0" applyProtection="0"/>
    <xf numFmtId="0" fontId="5" fillId="0" borderId="0"/>
    <xf numFmtId="0" fontId="5" fillId="20" borderId="8" applyNumberFormat="0" applyFont="0" applyAlignment="0" applyProtection="0"/>
    <xf numFmtId="0" fontId="14" fillId="29" borderId="1" applyNumberFormat="0" applyAlignment="0" applyProtection="0"/>
    <xf numFmtId="0" fontId="30" fillId="0" borderId="0" applyNumberFormat="0" applyFill="0" applyBorder="0" applyAlignment="0" applyProtection="0"/>
    <xf numFmtId="0" fontId="31" fillId="0" borderId="0"/>
    <xf numFmtId="0" fontId="15" fillId="0" borderId="0" applyNumberFormat="0" applyFill="0" applyBorder="0" applyAlignment="0" applyProtection="0"/>
    <xf numFmtId="0" fontId="21" fillId="0" borderId="9" applyNumberFormat="0" applyFill="0" applyAlignment="0" applyProtection="0"/>
    <xf numFmtId="168" fontId="22" fillId="0" borderId="0" applyFill="0" applyBorder="0" applyAlignment="0" applyProtection="0"/>
    <xf numFmtId="0" fontId="17" fillId="0" borderId="0" applyNumberFormat="0" applyFill="0" applyBorder="0" applyAlignment="0" applyProtection="0"/>
    <xf numFmtId="0" fontId="34" fillId="35" borderId="0" applyNumberFormat="0" applyBorder="0" applyAlignment="0" applyProtection="0"/>
    <xf numFmtId="0" fontId="22" fillId="0" borderId="0"/>
    <xf numFmtId="0" fontId="37" fillId="0" borderId="0"/>
    <xf numFmtId="9" fontId="5" fillId="0" borderId="0" applyFont="0" applyFill="0" applyBorder="0" applyAlignment="0" applyProtection="0"/>
    <xf numFmtId="170" fontId="22" fillId="0" borderId="0" applyFill="0" applyBorder="0" applyAlignment="0" applyProtection="0"/>
    <xf numFmtId="171" fontId="22" fillId="0" borderId="0" applyFill="0" applyBorder="0" applyAlignment="0" applyProtection="0"/>
    <xf numFmtId="0" fontId="39" fillId="0" borderId="0"/>
    <xf numFmtId="0" fontId="22" fillId="0" borderId="0"/>
    <xf numFmtId="0" fontId="5" fillId="0" borderId="0"/>
    <xf numFmtId="0" fontId="22" fillId="0" borderId="0"/>
    <xf numFmtId="0" fontId="40" fillId="0" borderId="0"/>
    <xf numFmtId="0" fontId="37" fillId="0" borderId="0"/>
    <xf numFmtId="0" fontId="5" fillId="0" borderId="0"/>
    <xf numFmtId="0" fontId="38" fillId="0" borderId="0"/>
    <xf numFmtId="0" fontId="5" fillId="0" borderId="0" applyNumberFormat="0" applyFill="0" applyBorder="0" applyAlignment="0" applyProtection="0"/>
    <xf numFmtId="173" fontId="5" fillId="0" borderId="0" applyFont="0" applyFill="0" applyBorder="0" applyAlignment="0" applyProtection="0"/>
    <xf numFmtId="0" fontId="16" fillId="36" borderId="0" applyNumberFormat="0" applyBorder="0" applyAlignment="0" applyProtection="0"/>
    <xf numFmtId="0" fontId="41"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37" borderId="0" applyNumberFormat="0" applyBorder="0" applyAlignment="0" applyProtection="0"/>
    <xf numFmtId="0" fontId="11" fillId="7" borderId="0" applyNumberFormat="0" applyBorder="0" applyAlignment="0" applyProtection="0"/>
    <xf numFmtId="0" fontId="11" fillId="3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6" borderId="0" applyNumberFormat="0" applyBorder="0" applyAlignment="0" applyProtection="0"/>
    <xf numFmtId="0" fontId="11" fillId="36" borderId="0" applyNumberFormat="0" applyBorder="0" applyAlignment="0" applyProtection="0"/>
    <xf numFmtId="0" fontId="11" fillId="3" borderId="0" applyNumberFormat="0" applyBorder="0" applyAlignment="0" applyProtection="0"/>
    <xf numFmtId="0" fontId="11" fillId="6" borderId="0" applyNumberFormat="0" applyBorder="0" applyAlignment="0" applyProtection="0"/>
    <xf numFmtId="0" fontId="11" fillId="37"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6" borderId="0" applyNumberFormat="0" applyBorder="0" applyAlignment="0" applyProtection="0"/>
    <xf numFmtId="0" fontId="12" fillId="38" borderId="0" applyNumberFormat="0" applyBorder="0" applyAlignment="0" applyProtection="0"/>
    <xf numFmtId="0" fontId="12" fillId="11" borderId="0" applyNumberFormat="0" applyBorder="0" applyAlignment="0" applyProtection="0"/>
    <xf numFmtId="0" fontId="12" fillId="3"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11" borderId="0" applyNumberFormat="0" applyBorder="0" applyAlignment="0" applyProtection="0"/>
    <xf numFmtId="0" fontId="12" fillId="40" borderId="0" applyNumberFormat="0" applyBorder="0" applyAlignment="0" applyProtection="0"/>
    <xf numFmtId="0" fontId="12" fillId="14" borderId="0" applyNumberFormat="0" applyBorder="0" applyAlignment="0" applyProtection="0"/>
    <xf numFmtId="0" fontId="12" fillId="41" borderId="0" applyNumberFormat="0" applyBorder="0" applyAlignment="0" applyProtection="0"/>
    <xf numFmtId="0" fontId="47" fillId="5" borderId="0" applyNumberFormat="0" applyBorder="0" applyAlignment="0" applyProtection="0"/>
    <xf numFmtId="0" fontId="48" fillId="42" borderId="2" applyNumberFormat="0" applyAlignment="0" applyProtection="0"/>
    <xf numFmtId="0" fontId="19" fillId="43" borderId="3" applyNumberFormat="0" applyAlignment="0" applyProtection="0"/>
    <xf numFmtId="0" fontId="13" fillId="4" borderId="0" applyNumberFormat="0" applyBorder="0" applyAlignment="0" applyProtection="0"/>
    <xf numFmtId="179" fontId="41" fillId="0" borderId="0" applyFont="0" applyFill="0" applyBorder="0" applyAlignment="0" applyProtection="0"/>
    <xf numFmtId="0" fontId="13" fillId="6" borderId="0" applyNumberFormat="0" applyBorder="0" applyAlignment="0" applyProtection="0"/>
    <xf numFmtId="0" fontId="25" fillId="0" borderId="12" applyNumberFormat="0" applyFill="0" applyAlignment="0" applyProtection="0"/>
    <xf numFmtId="0" fontId="26" fillId="0" borderId="13" applyNumberFormat="0" applyFill="0" applyAlignment="0" applyProtection="0"/>
    <xf numFmtId="0" fontId="27" fillId="0" borderId="14" applyNumberFormat="0" applyFill="0" applyAlignment="0" applyProtection="0"/>
    <xf numFmtId="0" fontId="20" fillId="36" borderId="2" applyNumberFormat="0" applyAlignment="0" applyProtection="0"/>
    <xf numFmtId="0" fontId="14" fillId="44" borderId="1" applyNumberFormat="0" applyAlignment="0" applyProtection="0"/>
    <xf numFmtId="0" fontId="17" fillId="0" borderId="15" applyNumberFormat="0" applyFill="0" applyAlignment="0" applyProtection="0"/>
    <xf numFmtId="0" fontId="15" fillId="0" borderId="0" applyNumberFormat="0" applyFill="0" applyBorder="0" applyAlignment="0" applyProtection="0"/>
    <xf numFmtId="0" fontId="42" fillId="0" borderId="16" applyNumberFormat="0" applyFill="0" applyAlignment="0" applyProtection="0"/>
    <xf numFmtId="0" fontId="43" fillId="0" borderId="5" applyNumberFormat="0" applyFill="0" applyAlignment="0" applyProtection="0"/>
    <xf numFmtId="0" fontId="44" fillId="0" borderId="17" applyNumberFormat="0" applyFill="0" applyAlignment="0" applyProtection="0"/>
    <xf numFmtId="0" fontId="44" fillId="0" borderId="0" applyNumberFormat="0" applyFill="0" applyBorder="0" applyAlignment="0" applyProtection="0"/>
    <xf numFmtId="0" fontId="41" fillId="0" borderId="0"/>
    <xf numFmtId="0" fontId="5" fillId="0" borderId="0"/>
    <xf numFmtId="0" fontId="37" fillId="0" borderId="0"/>
    <xf numFmtId="0" fontId="41" fillId="0" borderId="0"/>
    <xf numFmtId="0" fontId="5" fillId="0" borderId="0"/>
    <xf numFmtId="0" fontId="11" fillId="0" borderId="0"/>
    <xf numFmtId="0" fontId="5" fillId="0" borderId="0"/>
    <xf numFmtId="0" fontId="49" fillId="36" borderId="0" applyNumberFormat="0" applyBorder="0" applyAlignment="0" applyProtection="0"/>
    <xf numFmtId="0" fontId="16" fillId="36" borderId="0" applyNumberFormat="0" applyBorder="0" applyAlignment="0" applyProtection="0"/>
    <xf numFmtId="0" fontId="41" fillId="0" borderId="0"/>
    <xf numFmtId="0" fontId="37" fillId="37" borderId="8" applyNumberFormat="0" applyFont="0" applyAlignment="0" applyProtection="0"/>
    <xf numFmtId="0" fontId="41" fillId="37" borderId="8" applyNumberFormat="0" applyFont="0" applyAlignment="0" applyProtection="0"/>
    <xf numFmtId="0" fontId="17" fillId="0" borderId="0" applyNumberFormat="0" applyFill="0" applyBorder="0" applyAlignment="0" applyProtection="0"/>
    <xf numFmtId="0" fontId="14" fillId="42" borderId="1" applyNumberFormat="0" applyAlignment="0" applyProtection="0"/>
    <xf numFmtId="0" fontId="18" fillId="0" borderId="0" applyNumberFormat="0" applyFill="0" applyBorder="0" applyAlignment="0" applyProtection="0"/>
    <xf numFmtId="0" fontId="12" fillId="45" borderId="0" applyNumberFormat="0" applyBorder="0" applyAlignment="0" applyProtection="0"/>
    <xf numFmtId="0" fontId="12" fillId="41" borderId="0" applyNumberFormat="0" applyBorder="0" applyAlignment="0" applyProtection="0"/>
    <xf numFmtId="0" fontId="12" fillId="46"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38" borderId="0" applyNumberFormat="0" applyBorder="0" applyAlignment="0" applyProtection="0"/>
    <xf numFmtId="0" fontId="45" fillId="0" borderId="7" applyNumberFormat="0" applyFill="0" applyAlignment="0" applyProtection="0"/>
    <xf numFmtId="0" fontId="19" fillId="43" borderId="3" applyNumberFormat="0" applyAlignment="0" applyProtection="0"/>
    <xf numFmtId="0" fontId="46" fillId="44" borderId="2" applyNumberFormat="0" applyAlignment="0" applyProtection="0"/>
    <xf numFmtId="0" fontId="47" fillId="3" borderId="0" applyNumberFormat="0" applyBorder="0" applyAlignment="0" applyProtection="0"/>
    <xf numFmtId="0" fontId="22" fillId="0" borderId="0"/>
    <xf numFmtId="0" fontId="30" fillId="0" borderId="0" applyNumberFormat="0" applyFill="0" applyBorder="0" applyAlignment="0" applyProtection="0"/>
    <xf numFmtId="0" fontId="21" fillId="0" borderId="18" applyNumberFormat="0" applyFill="0" applyAlignment="0" applyProtection="0"/>
    <xf numFmtId="175"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8" fontId="37"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7" fontId="41"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176" fontId="41" fillId="0" borderId="0" applyFont="0" applyFill="0" applyBorder="0" applyAlignment="0" applyProtection="0"/>
    <xf numFmtId="180" fontId="41" fillId="0" borderId="0" applyFont="0" applyFill="0" applyBorder="0" applyAlignment="0" applyProtection="0"/>
    <xf numFmtId="176" fontId="41" fillId="0" borderId="0" applyFont="0" applyFill="0" applyBorder="0" applyAlignment="0" applyProtection="0"/>
    <xf numFmtId="180" fontId="41" fillId="0" borderId="0" applyFont="0" applyFill="0" applyBorder="0" applyAlignment="0" applyProtection="0"/>
    <xf numFmtId="180" fontId="37"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0" fontId="20" fillId="7" borderId="2" applyNumberFormat="0" applyAlignment="0" applyProtection="0"/>
    <xf numFmtId="0" fontId="21" fillId="0" borderId="19" applyNumberFormat="0" applyFill="0" applyAlignment="0" applyProtection="0"/>
    <xf numFmtId="0" fontId="12" fillId="39" borderId="0" applyNumberFormat="0" applyBorder="0" applyAlignment="0" applyProtection="0"/>
    <xf numFmtId="0" fontId="12" fillId="38" borderId="0" applyNumberFormat="0" applyBorder="0" applyAlignment="0" applyProtection="0"/>
    <xf numFmtId="0" fontId="12" fillId="11" borderId="0" applyNumberFormat="0" applyBorder="0" applyAlignment="0" applyProtection="0"/>
    <xf numFmtId="0" fontId="12" fillId="40" borderId="0" applyNumberFormat="0" applyBorder="0" applyAlignment="0" applyProtection="0"/>
    <xf numFmtId="0" fontId="12" fillId="14" borderId="0" applyNumberFormat="0" applyBorder="0" applyAlignment="0" applyProtection="0"/>
    <xf numFmtId="0" fontId="12" fillId="41" borderId="0" applyNumberFormat="0" applyBorder="0" applyAlignment="0" applyProtection="0"/>
    <xf numFmtId="0" fontId="8" fillId="0" borderId="0"/>
    <xf numFmtId="0" fontId="5" fillId="0" borderId="0"/>
    <xf numFmtId="0" fontId="5" fillId="0" borderId="0"/>
    <xf numFmtId="0" fontId="37" fillId="0" borderId="0"/>
    <xf numFmtId="181" fontId="37" fillId="0" borderId="0"/>
    <xf numFmtId="0" fontId="5" fillId="0" borderId="0" applyNumberFormat="0" applyFill="0" applyBorder="0" applyAlignment="0" applyProtection="0"/>
    <xf numFmtId="0" fontId="5" fillId="0" borderId="0"/>
    <xf numFmtId="0" fontId="5" fillId="0" borderId="0">
      <alignment vertical="top"/>
    </xf>
    <xf numFmtId="174" fontId="5" fillId="0" borderId="0" applyFont="0" applyFill="0" applyBorder="0" applyAlignment="0" applyProtection="0"/>
    <xf numFmtId="182" fontId="51" fillId="0" borderId="0" applyFont="0" applyFill="0" applyBorder="0" applyAlignment="0" applyProtection="0"/>
    <xf numFmtId="0" fontId="52" fillId="0" borderId="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1" borderId="0" applyNumberFormat="0" applyBorder="0" applyAlignment="0" applyProtection="0"/>
    <xf numFmtId="0" fontId="11" fillId="54" borderId="0" applyNumberFormat="0" applyBorder="0" applyAlignment="0" applyProtection="0"/>
    <xf numFmtId="0" fontId="11" fillId="57" borderId="0" applyNumberFormat="0" applyBorder="0" applyAlignment="0" applyProtection="0"/>
    <xf numFmtId="0" fontId="12" fillId="58"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9" borderId="0" applyNumberFormat="0" applyBorder="0" applyAlignment="0" applyProtection="0"/>
    <xf numFmtId="0" fontId="12" fillId="60" borderId="0" applyNumberFormat="0" applyBorder="0" applyAlignment="0" applyProtection="0"/>
    <xf numFmtId="0" fontId="12" fillId="61" borderId="0" applyNumberFormat="0" applyBorder="0" applyAlignment="0" applyProtection="0"/>
    <xf numFmtId="0" fontId="12" fillId="62"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2" fillId="54" borderId="0" applyNumberFormat="0" applyBorder="0" applyAlignment="0" applyProtection="0"/>
    <xf numFmtId="0" fontId="12" fillId="63"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1" fillId="64" borderId="0" applyNumberFormat="0" applyBorder="0" applyAlignment="0" applyProtection="0"/>
    <xf numFmtId="0" fontId="11" fillId="50" borderId="0" applyNumberFormat="0" applyBorder="0" applyAlignment="0" applyProtection="0"/>
    <xf numFmtId="0" fontId="12" fillId="65" borderId="0" applyNumberFormat="0" applyBorder="0" applyAlignment="0" applyProtection="0"/>
    <xf numFmtId="0" fontId="12" fillId="62" borderId="0" applyNumberFormat="0" applyBorder="0" applyAlignment="0" applyProtection="0"/>
    <xf numFmtId="0" fontId="11" fillId="48" borderId="0" applyNumberFormat="0" applyBorder="0" applyAlignment="0" applyProtection="0"/>
    <xf numFmtId="0" fontId="11" fillId="65" borderId="0" applyNumberFormat="0" applyBorder="0" applyAlignment="0" applyProtection="0"/>
    <xf numFmtId="0" fontId="12" fillId="65" borderId="0" applyNumberFormat="0" applyBorder="0" applyAlignment="0" applyProtection="0"/>
    <xf numFmtId="0" fontId="12" fillId="60" borderId="0" applyNumberFormat="0" applyBorder="0" applyAlignment="0" applyProtection="0"/>
    <xf numFmtId="0" fontId="11" fillId="52" borderId="0" applyNumberFormat="0" applyBorder="0" applyAlignment="0" applyProtection="0"/>
    <xf numFmtId="0" fontId="11" fillId="48" borderId="0" applyNumberFormat="0" applyBorder="0" applyAlignment="0" applyProtection="0"/>
    <xf numFmtId="0" fontId="12" fillId="54" borderId="0" applyNumberFormat="0" applyBorder="0" applyAlignment="0" applyProtection="0"/>
    <xf numFmtId="0" fontId="12" fillId="61" borderId="0" applyNumberFormat="0" applyBorder="0" applyAlignment="0" applyProtection="0"/>
    <xf numFmtId="0" fontId="11" fillId="64" borderId="0" applyNumberFormat="0" applyBorder="0" applyAlignment="0" applyProtection="0"/>
    <xf numFmtId="0" fontId="11" fillId="53" borderId="0" applyNumberFormat="0" applyBorder="0" applyAlignment="0" applyProtection="0"/>
    <xf numFmtId="0" fontId="12" fillId="53" borderId="0" applyNumberFormat="0" applyBorder="0" applyAlignment="0" applyProtection="0"/>
    <xf numFmtId="0" fontId="23" fillId="49" borderId="0" applyNumberFormat="0" applyBorder="0" applyAlignment="0" applyProtection="0"/>
    <xf numFmtId="0" fontId="24" fillId="67" borderId="2" applyNumberFormat="0" applyAlignment="0" applyProtection="0"/>
    <xf numFmtId="0" fontId="19" fillId="66" borderId="3" applyNumberFormat="0" applyAlignment="0" applyProtection="0"/>
    <xf numFmtId="0" fontId="21" fillId="68" borderId="0" applyNumberFormat="0" applyBorder="0" applyAlignment="0" applyProtection="0"/>
    <xf numFmtId="0" fontId="21" fillId="69" borderId="0" applyNumberFormat="0" applyBorder="0" applyAlignment="0" applyProtection="0"/>
    <xf numFmtId="0" fontId="21" fillId="70" borderId="0" applyNumberFormat="0" applyBorder="0" applyAlignment="0" applyProtection="0"/>
    <xf numFmtId="0" fontId="13" fillId="50" borderId="0" applyNumberFormat="0" applyBorder="0" applyAlignment="0" applyProtection="0"/>
    <xf numFmtId="0" fontId="20" fillId="53" borderId="2" applyNumberFormat="0" applyAlignment="0" applyProtection="0"/>
    <xf numFmtId="0" fontId="22" fillId="0" borderId="0"/>
    <xf numFmtId="0" fontId="5" fillId="0" borderId="0"/>
    <xf numFmtId="0" fontId="5" fillId="0" borderId="0"/>
    <xf numFmtId="0" fontId="22" fillId="0" borderId="0"/>
    <xf numFmtId="0" fontId="5" fillId="0" borderId="0"/>
    <xf numFmtId="0" fontId="5" fillId="0" borderId="0"/>
    <xf numFmtId="0" fontId="16" fillId="47" borderId="0" applyNumberFormat="0" applyBorder="0" applyAlignment="0" applyProtection="0"/>
    <xf numFmtId="0" fontId="5" fillId="0" borderId="0" applyNumberFormat="0" applyFill="0" applyBorder="0" applyAlignment="0" applyProtection="0"/>
    <xf numFmtId="0" fontId="53" fillId="64" borderId="8" applyNumberFormat="0" applyAlignment="0" applyProtection="0"/>
    <xf numFmtId="9" fontId="53" fillId="0" borderId="0" applyFill="0" applyBorder="0" applyAlignment="0" applyProtection="0"/>
    <xf numFmtId="0" fontId="14" fillId="67" borderId="1" applyNumberFormat="0" applyAlignment="0" applyProtection="0"/>
    <xf numFmtId="0" fontId="54" fillId="0" borderId="0"/>
    <xf numFmtId="172" fontId="53" fillId="0" borderId="0" applyFill="0" applyBorder="0" applyAlignment="0" applyProtection="0"/>
    <xf numFmtId="170" fontId="53" fillId="0" borderId="0" applyFill="0" applyBorder="0" applyAlignment="0" applyProtection="0"/>
    <xf numFmtId="184" fontId="56" fillId="0" borderId="0"/>
    <xf numFmtId="0" fontId="4" fillId="0" borderId="0"/>
    <xf numFmtId="184" fontId="57" fillId="0" borderId="0">
      <alignment horizontal="center"/>
    </xf>
    <xf numFmtId="184" fontId="57" fillId="0" borderId="0">
      <alignment horizontal="center" textRotation="90"/>
    </xf>
    <xf numFmtId="184" fontId="56" fillId="0" borderId="0"/>
    <xf numFmtId="184" fontId="58" fillId="0" borderId="0"/>
    <xf numFmtId="184" fontId="58" fillId="0" borderId="0"/>
    <xf numFmtId="0" fontId="5" fillId="0" borderId="0">
      <alignment vertical="top"/>
    </xf>
    <xf numFmtId="0" fontId="37" fillId="0" borderId="0"/>
    <xf numFmtId="0" fontId="61" fillId="0" borderId="0"/>
    <xf numFmtId="0" fontId="5" fillId="0" borderId="0"/>
    <xf numFmtId="0" fontId="5" fillId="0" borderId="0" applyNumberFormat="0" applyFill="0" applyBorder="0" applyAlignment="0" applyProtection="0"/>
    <xf numFmtId="170" fontId="22" fillId="0" borderId="0" applyFill="0" applyBorder="0" applyAlignment="0" applyProtection="0"/>
    <xf numFmtId="0" fontId="5" fillId="0" borderId="0"/>
    <xf numFmtId="0" fontId="5" fillId="0" borderId="0"/>
    <xf numFmtId="0" fontId="62" fillId="0" borderId="0"/>
    <xf numFmtId="9" fontId="63" fillId="0" borderId="0" applyFont="0" applyFill="0" applyBorder="0" applyAlignment="0" applyProtection="0"/>
    <xf numFmtId="0" fontId="64" fillId="0" borderId="0"/>
    <xf numFmtId="0" fontId="4" fillId="0" borderId="0"/>
    <xf numFmtId="185" fontId="5" fillId="0" borderId="0" applyFont="0" applyFill="0" applyBorder="0" applyAlignment="0" applyProtection="0"/>
    <xf numFmtId="186" fontId="5" fillId="0" borderId="0" applyFont="0" applyFill="0" applyBorder="0" applyAlignment="0" applyProtection="0"/>
    <xf numFmtId="175" fontId="5" fillId="0" borderId="0" applyFont="0" applyFill="0" applyBorder="0" applyAlignment="0" applyProtection="0"/>
    <xf numFmtId="18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applyNumberFormat="0" applyFill="0" applyBorder="0" applyAlignment="0" applyProtection="0"/>
    <xf numFmtId="185" fontId="5" fillId="0" borderId="0" applyFont="0" applyFill="0" applyBorder="0" applyAlignment="0" applyProtection="0"/>
    <xf numFmtId="174" fontId="5" fillId="0" borderId="0" applyFont="0" applyFill="0" applyBorder="0" applyAlignment="0" applyProtection="0"/>
    <xf numFmtId="176" fontId="36" fillId="0" borderId="0" applyFont="0" applyFill="0" applyBorder="0" applyAlignment="0" applyProtection="0"/>
    <xf numFmtId="0" fontId="3" fillId="0" borderId="0"/>
    <xf numFmtId="185" fontId="67" fillId="0" borderId="0" applyFont="0" applyFill="0" applyBorder="0" applyAlignment="0" applyProtection="0"/>
    <xf numFmtId="0" fontId="5" fillId="0" borderId="0"/>
    <xf numFmtId="0" fontId="5" fillId="0" borderId="0"/>
    <xf numFmtId="0" fontId="5" fillId="0" borderId="0">
      <alignment vertical="top"/>
    </xf>
    <xf numFmtId="0" fontId="5" fillId="0" borderId="0"/>
    <xf numFmtId="0" fontId="22" fillId="0" borderId="0"/>
    <xf numFmtId="0" fontId="5" fillId="0" borderId="0"/>
    <xf numFmtId="0" fontId="5" fillId="0" borderId="0"/>
    <xf numFmtId="0" fontId="5" fillId="0" borderId="0"/>
    <xf numFmtId="0" fontId="16" fillId="36" borderId="0" applyNumberFormat="0" applyBorder="0" applyAlignment="0" applyProtection="0"/>
    <xf numFmtId="0" fontId="5" fillId="0" borderId="0" applyNumberFormat="0" applyFill="0" applyBorder="0" applyAlignment="0" applyProtection="0"/>
    <xf numFmtId="9" fontId="5" fillId="0" borderId="0" applyFont="0" applyFill="0" applyBorder="0" applyAlignment="0" applyProtection="0"/>
    <xf numFmtId="0" fontId="5" fillId="0" borderId="0"/>
    <xf numFmtId="179" fontId="41" fillId="0" borderId="0" applyFont="0" applyFill="0" applyBorder="0" applyAlignment="0" applyProtection="0"/>
    <xf numFmtId="0" fontId="37" fillId="0" borderId="0"/>
    <xf numFmtId="0" fontId="5" fillId="0" borderId="0" applyNumberFormat="0" applyFill="0" applyBorder="0" applyAlignment="0" applyProtection="0"/>
    <xf numFmtId="0" fontId="41" fillId="0" borderId="0"/>
    <xf numFmtId="0" fontId="31" fillId="0" borderId="0"/>
    <xf numFmtId="170" fontId="22" fillId="0" borderId="0" applyFill="0" applyBorder="0" applyAlignment="0" applyProtection="0"/>
    <xf numFmtId="185" fontId="36" fillId="0" borderId="0" applyFont="0" applyFill="0" applyBorder="0" applyAlignment="0" applyProtection="0"/>
    <xf numFmtId="0" fontId="36" fillId="0" borderId="0"/>
    <xf numFmtId="0" fontId="3" fillId="0" borderId="0"/>
    <xf numFmtId="0" fontId="5" fillId="0" borderId="0"/>
    <xf numFmtId="0" fontId="67" fillId="0" borderId="0"/>
    <xf numFmtId="9" fontId="3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3" fillId="0" borderId="0" applyFont="0" applyFill="0" applyBorder="0" applyAlignment="0" applyProtection="0"/>
    <xf numFmtId="0" fontId="64" fillId="0" borderId="0"/>
    <xf numFmtId="0" fontId="4" fillId="0" borderId="0"/>
    <xf numFmtId="185" fontId="5" fillId="0" borderId="0" applyFont="0" applyFill="0" applyBorder="0" applyAlignment="0" applyProtection="0"/>
    <xf numFmtId="0" fontId="5"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9"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23" fillId="28" borderId="0" applyNumberFormat="0" applyBorder="0" applyAlignment="0" applyProtection="0"/>
    <xf numFmtId="0" fontId="24" fillId="29" borderId="2" applyNumberFormat="0" applyAlignment="0" applyProtection="0"/>
    <xf numFmtId="0" fontId="19" fillId="22" borderId="3" applyNumberFormat="0" applyAlignment="0" applyProtection="0"/>
    <xf numFmtId="0" fontId="18" fillId="0" borderId="0" applyNumberFormat="0" applyFill="0" applyBorder="0" applyAlignment="0" applyProtection="0"/>
    <xf numFmtId="0" fontId="13" fillId="23" borderId="0" applyNumberFormat="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0" fillId="27" borderId="2" applyNumberFormat="0" applyAlignment="0" applyProtection="0"/>
    <xf numFmtId="0" fontId="28" fillId="0" borderId="7" applyNumberFormat="0" applyFill="0" applyAlignment="0" applyProtection="0"/>
    <xf numFmtId="0" fontId="16" fillId="33" borderId="0" applyNumberFormat="0" applyBorder="0" applyAlignment="0" applyProtection="0"/>
    <xf numFmtId="0" fontId="5" fillId="20" borderId="8" applyNumberFormat="0" applyFont="0" applyAlignment="0" applyProtection="0"/>
    <xf numFmtId="0" fontId="14" fillId="29" borderId="1" applyNumberFormat="0" applyAlignment="0" applyProtection="0"/>
    <xf numFmtId="0" fontId="15" fillId="0" borderId="0" applyNumberFormat="0" applyFill="0" applyBorder="0" applyAlignment="0" applyProtection="0"/>
    <xf numFmtId="0" fontId="21" fillId="0" borderId="9" applyNumberFormat="0" applyFill="0" applyAlignment="0" applyProtection="0"/>
    <xf numFmtId="0" fontId="17" fillId="0" borderId="0" applyNumberFormat="0" applyFill="0" applyBorder="0" applyAlignment="0" applyProtection="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188" fontId="22" fillId="0" borderId="0" applyFill="0" applyBorder="0" applyAlignment="0" applyProtection="0"/>
    <xf numFmtId="0" fontId="68" fillId="0" borderId="0"/>
    <xf numFmtId="0" fontId="11" fillId="42" borderId="0" applyNumberFormat="0" applyBorder="0" applyAlignment="0" applyProtection="0"/>
    <xf numFmtId="0" fontId="11" fillId="7" borderId="0" applyNumberFormat="0" applyBorder="0" applyAlignment="0" applyProtection="0"/>
    <xf numFmtId="0" fontId="11" fillId="37"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36" borderId="0" applyNumberFormat="0" applyBorder="0" applyAlignment="0" applyProtection="0"/>
    <xf numFmtId="0" fontId="11" fillId="44" borderId="0" applyNumberFormat="0" applyBorder="0" applyAlignment="0" applyProtection="0"/>
    <xf numFmtId="0" fontId="11" fillId="7" borderId="0" applyNumberFormat="0" applyBorder="0" applyAlignment="0" applyProtection="0"/>
    <xf numFmtId="0" fontId="69" fillId="14" borderId="0" applyNumberFormat="0" applyBorder="0" applyAlignment="0" applyProtection="0"/>
    <xf numFmtId="0" fontId="69" fillId="9" borderId="0" applyNumberFormat="0" applyBorder="0" applyAlignment="0" applyProtection="0"/>
    <xf numFmtId="0" fontId="69" fillId="36" borderId="0" applyNumberFormat="0" applyBorder="0" applyAlignment="0" applyProtection="0"/>
    <xf numFmtId="0" fontId="69" fillId="44" borderId="0" applyNumberFormat="0" applyBorder="0" applyAlignment="0" applyProtection="0"/>
    <xf numFmtId="0" fontId="69" fillId="14" borderId="0" applyNumberFormat="0" applyBorder="0" applyAlignment="0" applyProtection="0"/>
    <xf numFmtId="0" fontId="69" fillId="7" borderId="0" applyNumberFormat="0" applyBorder="0" applyAlignment="0" applyProtection="0"/>
    <xf numFmtId="0" fontId="14" fillId="71" borderId="1" applyNumberFormat="0" applyAlignment="0" applyProtection="0"/>
    <xf numFmtId="0" fontId="30" fillId="0" borderId="0" applyNumberFormat="0" applyFill="0" applyBorder="0" applyAlignment="0" applyProtection="0"/>
    <xf numFmtId="0" fontId="25" fillId="0" borderId="23" applyNumberFormat="0" applyFill="0" applyAlignment="0" applyProtection="0"/>
    <xf numFmtId="0" fontId="26" fillId="0" borderId="5" applyNumberFormat="0" applyFill="0" applyAlignment="0" applyProtection="0"/>
    <xf numFmtId="0" fontId="27" fillId="0" borderId="24" applyNumberFormat="0" applyFill="0" applyAlignment="0" applyProtection="0"/>
    <xf numFmtId="0" fontId="27" fillId="0" borderId="0" applyNumberFormat="0" applyFill="0" applyBorder="0" applyAlignment="0" applyProtection="0"/>
    <xf numFmtId="0" fontId="11" fillId="17" borderId="0" applyNumberFormat="0" applyBorder="0" applyAlignment="0" applyProtection="0"/>
    <xf numFmtId="0" fontId="5" fillId="37" borderId="8" applyNumberFormat="0" applyFont="0" applyAlignment="0" applyProtection="0"/>
    <xf numFmtId="0" fontId="28" fillId="0" borderId="0" applyNumberFormat="0" applyFill="0" applyBorder="0" applyAlignment="0" applyProtection="0"/>
    <xf numFmtId="0" fontId="70" fillId="0" borderId="0" applyNumberFormat="0" applyFill="0" applyBorder="0" applyAlignment="0" applyProtection="0"/>
    <xf numFmtId="0" fontId="69" fillId="14" borderId="0" applyNumberFormat="0" applyBorder="0" applyAlignment="0" applyProtection="0"/>
    <xf numFmtId="0" fontId="69" fillId="38" borderId="0" applyNumberFormat="0" applyBorder="0" applyAlignment="0" applyProtection="0"/>
    <xf numFmtId="0" fontId="69" fillId="46" borderId="0" applyNumberFormat="0" applyBorder="0" applyAlignment="0" applyProtection="0"/>
    <xf numFmtId="0" fontId="69" fillId="40" borderId="0" applyNumberFormat="0" applyBorder="0" applyAlignment="0" applyProtection="0"/>
    <xf numFmtId="0" fontId="69" fillId="14" borderId="0" applyNumberFormat="0" applyBorder="0" applyAlignment="0" applyProtection="0"/>
    <xf numFmtId="0" fontId="69" fillId="38" borderId="0" applyNumberFormat="0" applyBorder="0" applyAlignment="0" applyProtection="0"/>
    <xf numFmtId="0" fontId="71" fillId="43" borderId="3" applyNumberFormat="0" applyAlignment="0" applyProtection="0"/>
    <xf numFmtId="0" fontId="46" fillId="71" borderId="25" applyNumberFormat="0" applyAlignment="0" applyProtection="0"/>
    <xf numFmtId="185" fontId="5" fillId="0" borderId="0" applyFont="0" applyFill="0" applyBorder="0" applyAlignment="0" applyProtection="0"/>
    <xf numFmtId="0" fontId="20" fillId="7" borderId="25" applyNumberFormat="0" applyAlignment="0" applyProtection="0"/>
    <xf numFmtId="0" fontId="21" fillId="0" borderId="26" applyNumberFormat="0" applyFill="0" applyAlignment="0" applyProtection="0"/>
    <xf numFmtId="0" fontId="11" fillId="27" borderId="0" applyNumberFormat="0" applyBorder="0" applyAlignment="0" applyProtection="0"/>
    <xf numFmtId="0" fontId="11" fillId="27"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1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0" borderId="0"/>
    <xf numFmtId="0" fontId="11" fillId="0" borderId="0"/>
    <xf numFmtId="0" fontId="11" fillId="0" borderId="0"/>
    <xf numFmtId="0" fontId="5" fillId="0" borderId="0"/>
    <xf numFmtId="0" fontId="5" fillId="0" borderId="0"/>
    <xf numFmtId="0" fontId="5" fillId="0" borderId="0"/>
    <xf numFmtId="0" fontId="5" fillId="0" borderId="0" applyNumberFormat="0" applyFill="0" applyBorder="0" applyAlignment="0" applyProtection="0"/>
    <xf numFmtId="9" fontId="22" fillId="0" borderId="0" applyFill="0" applyBorder="0" applyAlignment="0" applyProtection="0"/>
    <xf numFmtId="0" fontId="22" fillId="0" borderId="0"/>
    <xf numFmtId="185" fontId="5" fillId="0" borderId="0" applyFont="0" applyFill="0" applyBorder="0" applyAlignment="0" applyProtection="0"/>
    <xf numFmtId="0" fontId="17" fillId="0" borderId="15" applyNumberFormat="0" applyFill="0" applyAlignment="0" applyProtection="0"/>
    <xf numFmtId="0" fontId="5" fillId="0" borderId="0" applyNumberFormat="0" applyFill="0" applyBorder="0" applyAlignment="0" applyProtection="0"/>
    <xf numFmtId="0" fontId="2" fillId="0" borderId="0"/>
    <xf numFmtId="0" fontId="2" fillId="0" borderId="0"/>
    <xf numFmtId="9" fontId="2" fillId="0" borderId="0" applyFont="0" applyFill="0" applyBorder="0" applyAlignment="0" applyProtection="0"/>
    <xf numFmtId="0" fontId="77" fillId="0" borderId="0"/>
    <xf numFmtId="0" fontId="77" fillId="0" borderId="0"/>
    <xf numFmtId="0" fontId="77"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36" fillId="0" borderId="0"/>
    <xf numFmtId="0" fontId="5" fillId="0" borderId="0"/>
    <xf numFmtId="0" fontId="5" fillId="0" borderId="0"/>
    <xf numFmtId="0" fontId="5" fillId="0" borderId="0"/>
    <xf numFmtId="0" fontId="5" fillId="0" borderId="0"/>
    <xf numFmtId="0" fontId="5" fillId="0" borderId="0"/>
    <xf numFmtId="176" fontId="41" fillId="0" borderId="0" applyFont="0" applyFill="0" applyBorder="0" applyAlignment="0" applyProtection="0"/>
    <xf numFmtId="0" fontId="40" fillId="0" borderId="0"/>
    <xf numFmtId="0" fontId="22" fillId="0" borderId="0"/>
    <xf numFmtId="0" fontId="81" fillId="0" borderId="0"/>
    <xf numFmtId="0" fontId="5" fillId="0" borderId="0">
      <alignment vertical="top"/>
    </xf>
    <xf numFmtId="0" fontId="5" fillId="0" borderId="0" applyNumberFormat="0" applyFill="0" applyBorder="0" applyAlignment="0" applyProtection="0"/>
    <xf numFmtId="0" fontId="5" fillId="0" borderId="0"/>
    <xf numFmtId="0" fontId="5" fillId="0" borderId="0"/>
    <xf numFmtId="0" fontId="37" fillId="0" borderId="0"/>
    <xf numFmtId="0" fontId="1" fillId="0" borderId="0"/>
    <xf numFmtId="44" fontId="4" fillId="0" borderId="0" applyFont="0" applyFill="0" applyBorder="0" applyAlignment="0" applyProtection="0"/>
    <xf numFmtId="44" fontId="1" fillId="0" borderId="0" applyFont="0" applyFill="0" applyBorder="0" applyAlignment="0" applyProtection="0"/>
    <xf numFmtId="181" fontId="37" fillId="0" borderId="0"/>
    <xf numFmtId="44" fontId="37" fillId="0" borderId="0" applyFont="0" applyFill="0" applyBorder="0" applyAlignment="0" applyProtection="0"/>
    <xf numFmtId="181" fontId="22" fillId="0" borderId="0"/>
    <xf numFmtId="181" fontId="89" fillId="0" borderId="0"/>
    <xf numFmtId="181" fontId="22" fillId="0" borderId="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181"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181" fontId="11" fillId="8"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181"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181" fontId="11" fillId="9"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181"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181" fontId="11" fillId="37"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81" fontId="11" fillId="7"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181"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181" fontId="11" fillId="103"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181"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81" fontId="11" fillId="37" borderId="0" applyNumberFormat="0" applyBorder="0" applyAlignment="0" applyProtection="0"/>
    <xf numFmtId="0" fontId="90" fillId="2" borderId="0" applyNumberFormat="0" applyBorder="0" applyAlignment="0" applyProtection="0"/>
    <xf numFmtId="0" fontId="91" fillId="79" borderId="0" applyNumberFormat="0" applyBorder="0" applyAlignment="0" applyProtection="0"/>
    <xf numFmtId="0" fontId="90" fillId="3" borderId="0" applyNumberFormat="0" applyBorder="0" applyAlignment="0" applyProtection="0"/>
    <xf numFmtId="0" fontId="91" fillId="83" borderId="0" applyNumberFormat="0" applyBorder="0" applyAlignment="0" applyProtection="0"/>
    <xf numFmtId="0" fontId="90" fillId="4" borderId="0" applyNumberFormat="0" applyBorder="0" applyAlignment="0" applyProtection="0"/>
    <xf numFmtId="0" fontId="91" fillId="87" borderId="0" applyNumberFormat="0" applyBorder="0" applyAlignment="0" applyProtection="0"/>
    <xf numFmtId="0" fontId="90" fillId="5" borderId="0" applyNumberFormat="0" applyBorder="0" applyAlignment="0" applyProtection="0"/>
    <xf numFmtId="0" fontId="91" fillId="91" borderId="0" applyNumberFormat="0" applyBorder="0" applyAlignment="0" applyProtection="0"/>
    <xf numFmtId="0" fontId="90" fillId="6" borderId="0" applyNumberFormat="0" applyBorder="0" applyAlignment="0" applyProtection="0"/>
    <xf numFmtId="0" fontId="91" fillId="95" borderId="0" applyNumberFormat="0" applyBorder="0" applyAlignment="0" applyProtection="0"/>
    <xf numFmtId="0" fontId="90" fillId="7" borderId="0" applyNumberFormat="0" applyBorder="0" applyAlignment="0" applyProtection="0"/>
    <xf numFmtId="0" fontId="91" fillId="99"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81" fontId="11" fillId="6"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181"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181" fontId="11" fillId="104"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181"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181" fontId="11" fillId="36"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181"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81" fontId="11" fillId="3"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181"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81" fontId="11" fillId="6"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181"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181" fontId="11" fillId="37" borderId="0" applyNumberFormat="0" applyBorder="0" applyAlignment="0" applyProtection="0"/>
    <xf numFmtId="0" fontId="90" fillId="8" borderId="0" applyNumberFormat="0" applyBorder="0" applyAlignment="0" applyProtection="0"/>
    <xf numFmtId="0" fontId="91" fillId="80" borderId="0" applyNumberFormat="0" applyBorder="0" applyAlignment="0" applyProtection="0"/>
    <xf numFmtId="0" fontId="90" fillId="9" borderId="0" applyNumberFormat="0" applyBorder="0" applyAlignment="0" applyProtection="0"/>
    <xf numFmtId="0" fontId="91" fillId="84" borderId="0" applyNumberFormat="0" applyBorder="0" applyAlignment="0" applyProtection="0"/>
    <xf numFmtId="0" fontId="90" fillId="10" borderId="0" applyNumberFormat="0" applyBorder="0" applyAlignment="0" applyProtection="0"/>
    <xf numFmtId="0" fontId="91" fillId="88" borderId="0" applyNumberFormat="0" applyBorder="0" applyAlignment="0" applyProtection="0"/>
    <xf numFmtId="0" fontId="90" fillId="5" borderId="0" applyNumberFormat="0" applyBorder="0" applyAlignment="0" applyProtection="0"/>
    <xf numFmtId="0" fontId="91" fillId="92" borderId="0" applyNumberFormat="0" applyBorder="0" applyAlignment="0" applyProtection="0"/>
    <xf numFmtId="0" fontId="90" fillId="8" borderId="0" applyNumberFormat="0" applyBorder="0" applyAlignment="0" applyProtection="0"/>
    <xf numFmtId="0" fontId="91" fillId="96" borderId="0" applyNumberFormat="0" applyBorder="0" applyAlignment="0" applyProtection="0"/>
    <xf numFmtId="0" fontId="90" fillId="11" borderId="0" applyNumberFormat="0" applyBorder="0" applyAlignment="0" applyProtection="0"/>
    <xf numFmtId="0" fontId="91" fillId="100" borderId="0" applyNumberFormat="0" applyBorder="0" applyAlignment="0" applyProtection="0"/>
    <xf numFmtId="181" fontId="12" fillId="12" borderId="0" applyNumberFormat="0" applyBorder="0" applyAlignment="0" applyProtection="0"/>
    <xf numFmtId="181" fontId="12" fillId="12" borderId="0" applyNumberFormat="0" applyBorder="0" applyAlignment="0" applyProtection="0"/>
    <xf numFmtId="181" fontId="12" fillId="12" borderId="0" applyNumberFormat="0" applyBorder="0" applyAlignment="0" applyProtection="0"/>
    <xf numFmtId="181" fontId="12" fillId="12" borderId="0" applyNumberFormat="0" applyBorder="0" applyAlignment="0" applyProtection="0"/>
    <xf numFmtId="181" fontId="12" fillId="12" borderId="0" applyNumberFormat="0" applyBorder="0" applyAlignment="0" applyProtection="0"/>
    <xf numFmtId="181" fontId="12" fillId="12" borderId="0" applyNumberFormat="0" applyBorder="0" applyAlignment="0" applyProtection="0"/>
    <xf numFmtId="181" fontId="12" fillId="12" borderId="0" applyNumberFormat="0" applyBorder="0" applyAlignment="0" applyProtection="0"/>
    <xf numFmtId="181" fontId="12" fillId="12" borderId="0" applyNumberFormat="0" applyBorder="0" applyAlignment="0" applyProtection="0"/>
    <xf numFmtId="181" fontId="12" fillId="12" borderId="0" applyNumberFormat="0" applyBorder="0" applyAlignment="0" applyProtection="0"/>
    <xf numFmtId="181" fontId="12" fillId="12" borderId="0" applyNumberFormat="0" applyBorder="0" applyAlignment="0" applyProtection="0"/>
    <xf numFmtId="0" fontId="12" fillId="12" borderId="0" applyNumberFormat="0" applyBorder="0" applyAlignment="0" applyProtection="0"/>
    <xf numFmtId="181" fontId="12" fillId="6" borderId="0" applyNumberFormat="0" applyBorder="0" applyAlignment="0" applyProtection="0"/>
    <xf numFmtId="181" fontId="12" fillId="9" borderId="0" applyNumberFormat="0" applyBorder="0" applyAlignment="0" applyProtection="0"/>
    <xf numFmtId="181" fontId="12" fillId="9" borderId="0" applyNumberFormat="0" applyBorder="0" applyAlignment="0" applyProtection="0"/>
    <xf numFmtId="181" fontId="12" fillId="9" borderId="0" applyNumberFormat="0" applyBorder="0" applyAlignment="0" applyProtection="0"/>
    <xf numFmtId="181" fontId="12" fillId="9" borderId="0" applyNumberFormat="0" applyBorder="0" applyAlignment="0" applyProtection="0"/>
    <xf numFmtId="181" fontId="12" fillId="9" borderId="0" applyNumberFormat="0" applyBorder="0" applyAlignment="0" applyProtection="0"/>
    <xf numFmtId="181" fontId="12" fillId="9" borderId="0" applyNumberFormat="0" applyBorder="0" applyAlignment="0" applyProtection="0"/>
    <xf numFmtId="181" fontId="12" fillId="9" borderId="0" applyNumberFormat="0" applyBorder="0" applyAlignment="0" applyProtection="0"/>
    <xf numFmtId="181" fontId="12" fillId="9" borderId="0" applyNumberFormat="0" applyBorder="0" applyAlignment="0" applyProtection="0"/>
    <xf numFmtId="181" fontId="12" fillId="9" borderId="0" applyNumberFormat="0" applyBorder="0" applyAlignment="0" applyProtection="0"/>
    <xf numFmtId="181" fontId="12" fillId="9" borderId="0" applyNumberFormat="0" applyBorder="0" applyAlignment="0" applyProtection="0"/>
    <xf numFmtId="0" fontId="12" fillId="9" borderId="0" applyNumberFormat="0" applyBorder="0" applyAlignment="0" applyProtection="0"/>
    <xf numFmtId="181" fontId="12" fillId="38" borderId="0" applyNumberFormat="0" applyBorder="0" applyAlignment="0" applyProtection="0"/>
    <xf numFmtId="181" fontId="12" fillId="10" borderId="0" applyNumberFormat="0" applyBorder="0" applyAlignment="0" applyProtection="0"/>
    <xf numFmtId="181" fontId="12" fillId="10" borderId="0" applyNumberFormat="0" applyBorder="0" applyAlignment="0" applyProtection="0"/>
    <xf numFmtId="181" fontId="12" fillId="10" borderId="0" applyNumberFormat="0" applyBorder="0" applyAlignment="0" applyProtection="0"/>
    <xf numFmtId="181" fontId="12" fillId="10" borderId="0" applyNumberFormat="0" applyBorder="0" applyAlignment="0" applyProtection="0"/>
    <xf numFmtId="181" fontId="12" fillId="10" borderId="0" applyNumberFormat="0" applyBorder="0" applyAlignment="0" applyProtection="0"/>
    <xf numFmtId="181" fontId="12" fillId="10" borderId="0" applyNumberFormat="0" applyBorder="0" applyAlignment="0" applyProtection="0"/>
    <xf numFmtId="181" fontId="12" fillId="10" borderId="0" applyNumberFormat="0" applyBorder="0" applyAlignment="0" applyProtection="0"/>
    <xf numFmtId="181" fontId="12" fillId="10" borderId="0" applyNumberFormat="0" applyBorder="0" applyAlignment="0" applyProtection="0"/>
    <xf numFmtId="181" fontId="12" fillId="10" borderId="0" applyNumberFormat="0" applyBorder="0" applyAlignment="0" applyProtection="0"/>
    <xf numFmtId="181" fontId="12" fillId="10" borderId="0" applyNumberFormat="0" applyBorder="0" applyAlignment="0" applyProtection="0"/>
    <xf numFmtId="0" fontId="12" fillId="10" borderId="0" applyNumberFormat="0" applyBorder="0" applyAlignment="0" applyProtection="0"/>
    <xf numFmtId="181" fontId="12" fillId="11"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0" fontId="12" fillId="13" borderId="0" applyNumberFormat="0" applyBorder="0" applyAlignment="0" applyProtection="0"/>
    <xf numFmtId="181" fontId="12" fillId="3"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0" fontId="12" fillId="14" borderId="0" applyNumberFormat="0" applyBorder="0" applyAlignment="0" applyProtection="0"/>
    <xf numFmtId="181" fontId="12" fillId="6" borderId="0" applyNumberFormat="0" applyBorder="0" applyAlignment="0" applyProtection="0"/>
    <xf numFmtId="181" fontId="12" fillId="15" borderId="0" applyNumberFormat="0" applyBorder="0" applyAlignment="0" applyProtection="0"/>
    <xf numFmtId="181" fontId="12" fillId="15" borderId="0" applyNumberFormat="0" applyBorder="0" applyAlignment="0" applyProtection="0"/>
    <xf numFmtId="181" fontId="12" fillId="15" borderId="0" applyNumberFormat="0" applyBorder="0" applyAlignment="0" applyProtection="0"/>
    <xf numFmtId="181" fontId="12" fillId="15" borderId="0" applyNumberFormat="0" applyBorder="0" applyAlignment="0" applyProtection="0"/>
    <xf numFmtId="181" fontId="12" fillId="15" borderId="0" applyNumberFormat="0" applyBorder="0" applyAlignment="0" applyProtection="0"/>
    <xf numFmtId="181" fontId="12" fillId="15" borderId="0" applyNumberFormat="0" applyBorder="0" applyAlignment="0" applyProtection="0"/>
    <xf numFmtId="181" fontId="12" fillId="15" borderId="0" applyNumberFormat="0" applyBorder="0" applyAlignment="0" applyProtection="0"/>
    <xf numFmtId="181" fontId="12" fillId="15" borderId="0" applyNumberFormat="0" applyBorder="0" applyAlignment="0" applyProtection="0"/>
    <xf numFmtId="181" fontId="12" fillId="15" borderId="0" applyNumberFormat="0" applyBorder="0" applyAlignment="0" applyProtection="0"/>
    <xf numFmtId="181" fontId="12" fillId="15" borderId="0" applyNumberFormat="0" applyBorder="0" applyAlignment="0" applyProtection="0"/>
    <xf numFmtId="0" fontId="12" fillId="15" borderId="0" applyNumberFormat="0" applyBorder="0" applyAlignment="0" applyProtection="0"/>
    <xf numFmtId="181" fontId="12" fillId="9" borderId="0" applyNumberFormat="0" applyBorder="0" applyAlignment="0" applyProtection="0"/>
    <xf numFmtId="0" fontId="92" fillId="12" borderId="0" applyNumberFormat="0" applyBorder="0" applyAlignment="0" applyProtection="0"/>
    <xf numFmtId="0" fontId="93" fillId="81" borderId="0" applyNumberFormat="0" applyBorder="0" applyAlignment="0" applyProtection="0"/>
    <xf numFmtId="0" fontId="92" fillId="9" borderId="0" applyNumberFormat="0" applyBorder="0" applyAlignment="0" applyProtection="0"/>
    <xf numFmtId="0" fontId="93" fillId="85" borderId="0" applyNumberFormat="0" applyBorder="0" applyAlignment="0" applyProtection="0"/>
    <xf numFmtId="0" fontId="92" fillId="10" borderId="0" applyNumberFormat="0" applyBorder="0" applyAlignment="0" applyProtection="0"/>
    <xf numFmtId="0" fontId="93" fillId="89" borderId="0" applyNumberFormat="0" applyBorder="0" applyAlignment="0" applyProtection="0"/>
    <xf numFmtId="0" fontId="92" fillId="13" borderId="0" applyNumberFormat="0" applyBorder="0" applyAlignment="0" applyProtection="0"/>
    <xf numFmtId="0" fontId="93" fillId="93" borderId="0" applyNumberFormat="0" applyBorder="0" applyAlignment="0" applyProtection="0"/>
    <xf numFmtId="0" fontId="92" fillId="14" borderId="0" applyNumberFormat="0" applyBorder="0" applyAlignment="0" applyProtection="0"/>
    <xf numFmtId="0" fontId="93" fillId="97" borderId="0" applyNumberFormat="0" applyBorder="0" applyAlignment="0" applyProtection="0"/>
    <xf numFmtId="0" fontId="92" fillId="15" borderId="0" applyNumberFormat="0" applyBorder="0" applyAlignment="0" applyProtection="0"/>
    <xf numFmtId="0" fontId="93" fillId="101" borderId="0" applyNumberFormat="0" applyBorder="0" applyAlignment="0" applyProtection="0"/>
    <xf numFmtId="181" fontId="37" fillId="0" borderId="0"/>
    <xf numFmtId="181" fontId="12" fillId="45" borderId="0" applyNumberFormat="0" applyBorder="0" applyAlignment="0" applyProtection="0"/>
    <xf numFmtId="181" fontId="12" fillId="45" borderId="0" applyNumberFormat="0" applyBorder="0" applyAlignment="0" applyProtection="0"/>
    <xf numFmtId="181" fontId="12" fillId="45" borderId="0" applyNumberFormat="0" applyBorder="0" applyAlignment="0" applyProtection="0"/>
    <xf numFmtId="181" fontId="12" fillId="45" borderId="0" applyNumberFormat="0" applyBorder="0" applyAlignment="0" applyProtection="0"/>
    <xf numFmtId="181" fontId="12" fillId="45" borderId="0" applyNumberFormat="0" applyBorder="0" applyAlignment="0" applyProtection="0"/>
    <xf numFmtId="181" fontId="12" fillId="45" borderId="0" applyNumberFormat="0" applyBorder="0" applyAlignment="0" applyProtection="0"/>
    <xf numFmtId="181" fontId="12" fillId="45" borderId="0" applyNumberFormat="0" applyBorder="0" applyAlignment="0" applyProtection="0"/>
    <xf numFmtId="181" fontId="12" fillId="45" borderId="0" applyNumberFormat="0" applyBorder="0" applyAlignment="0" applyProtection="0"/>
    <xf numFmtId="181" fontId="12" fillId="4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181" fontId="12" fillId="39" borderId="0" applyNumberFormat="0" applyBorder="0" applyAlignment="0" applyProtection="0"/>
    <xf numFmtId="181" fontId="12" fillId="41" borderId="0" applyNumberFormat="0" applyBorder="0" applyAlignment="0" applyProtection="0"/>
    <xf numFmtId="181" fontId="12" fillId="41" borderId="0" applyNumberFormat="0" applyBorder="0" applyAlignment="0" applyProtection="0"/>
    <xf numFmtId="181" fontId="12" fillId="41" borderId="0" applyNumberFormat="0" applyBorder="0" applyAlignment="0" applyProtection="0"/>
    <xf numFmtId="181" fontId="12" fillId="41" borderId="0" applyNumberFormat="0" applyBorder="0" applyAlignment="0" applyProtection="0"/>
    <xf numFmtId="181" fontId="12" fillId="41" borderId="0" applyNumberFormat="0" applyBorder="0" applyAlignment="0" applyProtection="0"/>
    <xf numFmtId="181" fontId="12" fillId="41" borderId="0" applyNumberFormat="0" applyBorder="0" applyAlignment="0" applyProtection="0"/>
    <xf numFmtId="181" fontId="12" fillId="41" borderId="0" applyNumberFormat="0" applyBorder="0" applyAlignment="0" applyProtection="0"/>
    <xf numFmtId="181" fontId="12" fillId="41" borderId="0" applyNumberFormat="0" applyBorder="0" applyAlignment="0" applyProtection="0"/>
    <xf numFmtId="181" fontId="12" fillId="41"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181" fontId="12" fillId="38" borderId="0" applyNumberFormat="0" applyBorder="0" applyAlignment="0" applyProtection="0"/>
    <xf numFmtId="181" fontId="12" fillId="46" borderId="0" applyNumberFormat="0" applyBorder="0" applyAlignment="0" applyProtection="0"/>
    <xf numFmtId="181" fontId="12" fillId="46" borderId="0" applyNumberFormat="0" applyBorder="0" applyAlignment="0" applyProtection="0"/>
    <xf numFmtId="181" fontId="12" fillId="46" borderId="0" applyNumberFormat="0" applyBorder="0" applyAlignment="0" applyProtection="0"/>
    <xf numFmtId="181" fontId="12" fillId="46" borderId="0" applyNumberFormat="0" applyBorder="0" applyAlignment="0" applyProtection="0"/>
    <xf numFmtId="181" fontId="12" fillId="46" borderId="0" applyNumberFormat="0" applyBorder="0" applyAlignment="0" applyProtection="0"/>
    <xf numFmtId="181" fontId="12" fillId="46" borderId="0" applyNumberFormat="0" applyBorder="0" applyAlignment="0" applyProtection="0"/>
    <xf numFmtId="181" fontId="12" fillId="46" borderId="0" applyNumberFormat="0" applyBorder="0" applyAlignment="0" applyProtection="0"/>
    <xf numFmtId="181" fontId="12" fillId="46" borderId="0" applyNumberFormat="0" applyBorder="0" applyAlignment="0" applyProtection="0"/>
    <xf numFmtId="181" fontId="12" fillId="46"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181" fontId="12" fillId="11"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181" fontId="12" fillId="13"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181" fontId="12" fillId="40"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181" fontId="12" fillId="1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181" fontId="12" fillId="105" borderId="0" applyNumberFormat="0" applyBorder="0" applyAlignment="0" applyProtection="0"/>
    <xf numFmtId="181" fontId="12" fillId="38" borderId="0" applyNumberFormat="0" applyBorder="0" applyAlignment="0" applyProtection="0"/>
    <xf numFmtId="181" fontId="12" fillId="38" borderId="0" applyNumberFormat="0" applyBorder="0" applyAlignment="0" applyProtection="0"/>
    <xf numFmtId="181" fontId="12" fillId="38" borderId="0" applyNumberFormat="0" applyBorder="0" applyAlignment="0" applyProtection="0"/>
    <xf numFmtId="181" fontId="12" fillId="38" borderId="0" applyNumberFormat="0" applyBorder="0" applyAlignment="0" applyProtection="0"/>
    <xf numFmtId="181" fontId="12" fillId="38" borderId="0" applyNumberFormat="0" applyBorder="0" applyAlignment="0" applyProtection="0"/>
    <xf numFmtId="181" fontId="12" fillId="38" borderId="0" applyNumberFormat="0" applyBorder="0" applyAlignment="0" applyProtection="0"/>
    <xf numFmtId="181" fontId="12" fillId="38" borderId="0" applyNumberFormat="0" applyBorder="0" applyAlignment="0" applyProtection="0"/>
    <xf numFmtId="181" fontId="12" fillId="38" borderId="0" applyNumberFormat="0" applyBorder="0" applyAlignment="0" applyProtection="0"/>
    <xf numFmtId="181" fontId="12" fillId="38"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181" fontId="12" fillId="41" borderId="0" applyNumberFormat="0" applyBorder="0" applyAlignment="0" applyProtection="0"/>
    <xf numFmtId="0" fontId="93" fillId="78" borderId="0" applyNumberFormat="0" applyBorder="0" applyAlignment="0" applyProtection="0"/>
    <xf numFmtId="0" fontId="93" fillId="82" borderId="0" applyNumberFormat="0" applyBorder="0" applyAlignment="0" applyProtection="0"/>
    <xf numFmtId="0" fontId="93" fillId="86" borderId="0" applyNumberFormat="0" applyBorder="0" applyAlignment="0" applyProtection="0"/>
    <xf numFmtId="0" fontId="93" fillId="90" borderId="0" applyNumberFormat="0" applyBorder="0" applyAlignment="0" applyProtection="0"/>
    <xf numFmtId="0" fontId="93" fillId="94" borderId="0" applyNumberFormat="0" applyBorder="0" applyAlignment="0" applyProtection="0"/>
    <xf numFmtId="0" fontId="93" fillId="98" borderId="0" applyNumberFormat="0" applyBorder="0" applyAlignment="0" applyProtection="0"/>
    <xf numFmtId="0" fontId="94" fillId="75" borderId="32" applyNumberFormat="0" applyAlignment="0" applyProtection="0"/>
    <xf numFmtId="181" fontId="47" fillId="3" borderId="0" applyNumberFormat="0" applyBorder="0" applyAlignment="0" applyProtection="0"/>
    <xf numFmtId="181" fontId="47" fillId="3" borderId="0" applyNumberFormat="0" applyBorder="0" applyAlignment="0" applyProtection="0"/>
    <xf numFmtId="181" fontId="47" fillId="3" borderId="0" applyNumberFormat="0" applyBorder="0" applyAlignment="0" applyProtection="0"/>
    <xf numFmtId="181" fontId="47" fillId="3" borderId="0" applyNumberFormat="0" applyBorder="0" applyAlignment="0" applyProtection="0"/>
    <xf numFmtId="181" fontId="47" fillId="3" borderId="0" applyNumberFormat="0" applyBorder="0" applyAlignment="0" applyProtection="0"/>
    <xf numFmtId="181" fontId="47" fillId="3" borderId="0" applyNumberFormat="0" applyBorder="0" applyAlignment="0" applyProtection="0"/>
    <xf numFmtId="181" fontId="47" fillId="3" borderId="0" applyNumberFormat="0" applyBorder="0" applyAlignment="0" applyProtection="0"/>
    <xf numFmtId="181" fontId="47" fillId="3" borderId="0" applyNumberFormat="0" applyBorder="0" applyAlignment="0" applyProtection="0"/>
    <xf numFmtId="181" fontId="47" fillId="3" borderId="0" applyNumberFormat="0" applyBorder="0" applyAlignment="0" applyProtection="0"/>
    <xf numFmtId="181" fontId="47" fillId="3" borderId="0" applyNumberFormat="0" applyBorder="0" applyAlignment="0" applyProtection="0"/>
    <xf numFmtId="0" fontId="23" fillId="28" borderId="0" applyNumberFormat="0" applyBorder="0" applyAlignment="0" applyProtection="0"/>
    <xf numFmtId="181" fontId="47" fillId="5" borderId="0" applyNumberFormat="0" applyBorder="0" applyAlignment="0" applyProtection="0"/>
    <xf numFmtId="0" fontId="95" fillId="75" borderId="31" applyNumberFormat="0" applyAlignment="0" applyProtection="0"/>
    <xf numFmtId="181" fontId="46" fillId="44" borderId="2" applyNumberFormat="0" applyAlignment="0" applyProtection="0"/>
    <xf numFmtId="181" fontId="46" fillId="44" borderId="2" applyNumberFormat="0" applyAlignment="0" applyProtection="0"/>
    <xf numFmtId="181" fontId="46" fillId="44" borderId="2" applyNumberFormat="0" applyAlignment="0" applyProtection="0"/>
    <xf numFmtId="181" fontId="46" fillId="44" borderId="2" applyNumberFormat="0" applyAlignment="0" applyProtection="0"/>
    <xf numFmtId="181" fontId="46" fillId="44" borderId="2" applyNumberFormat="0" applyAlignment="0" applyProtection="0"/>
    <xf numFmtId="181" fontId="46" fillId="44" borderId="2" applyNumberFormat="0" applyAlignment="0" applyProtection="0"/>
    <xf numFmtId="181" fontId="46" fillId="44" borderId="2" applyNumberFormat="0" applyAlignment="0" applyProtection="0"/>
    <xf numFmtId="181" fontId="46" fillId="44" borderId="2" applyNumberFormat="0" applyAlignment="0" applyProtection="0"/>
    <xf numFmtId="181" fontId="46" fillId="44" borderId="2" applyNumberFormat="0" applyAlignment="0" applyProtection="0"/>
    <xf numFmtId="181" fontId="46" fillId="44" borderId="2" applyNumberFormat="0" applyAlignment="0" applyProtection="0"/>
    <xf numFmtId="0" fontId="24" fillId="29" borderId="2" applyNumberFormat="0" applyAlignment="0" applyProtection="0"/>
    <xf numFmtId="181" fontId="48" fillId="42" borderId="2" applyNumberFormat="0" applyAlignment="0" applyProtection="0"/>
    <xf numFmtId="181" fontId="19" fillId="43" borderId="3" applyNumberFormat="0" applyAlignment="0" applyProtection="0"/>
    <xf numFmtId="181" fontId="19" fillId="43" borderId="3" applyNumberFormat="0" applyAlignment="0" applyProtection="0"/>
    <xf numFmtId="181" fontId="19" fillId="43" borderId="3" applyNumberFormat="0" applyAlignment="0" applyProtection="0"/>
    <xf numFmtId="181" fontId="19" fillId="43" borderId="3" applyNumberFormat="0" applyAlignment="0" applyProtection="0"/>
    <xf numFmtId="181" fontId="19" fillId="43" borderId="3" applyNumberFormat="0" applyAlignment="0" applyProtection="0"/>
    <xf numFmtId="181" fontId="19" fillId="43" borderId="3" applyNumberFormat="0" applyAlignment="0" applyProtection="0"/>
    <xf numFmtId="181" fontId="19" fillId="43" borderId="3" applyNumberFormat="0" applyAlignment="0" applyProtection="0"/>
    <xf numFmtId="181" fontId="19" fillId="43" borderId="3" applyNumberFormat="0" applyAlignment="0" applyProtection="0"/>
    <xf numFmtId="181" fontId="19" fillId="43" borderId="3" applyNumberFormat="0" applyAlignment="0" applyProtection="0"/>
    <xf numFmtId="181" fontId="19" fillId="43" borderId="3" applyNumberFormat="0" applyAlignment="0" applyProtection="0"/>
    <xf numFmtId="0" fontId="19" fillId="22" borderId="3" applyNumberFormat="0" applyAlignment="0" applyProtection="0"/>
    <xf numFmtId="181" fontId="19" fillId="66" borderId="3" applyNumberFormat="0" applyAlignment="0" applyProtection="0"/>
    <xf numFmtId="197" fontId="22" fillId="0" borderId="0" applyFill="0" applyBorder="0" applyAlignment="0" applyProtection="0"/>
    <xf numFmtId="188" fontId="22" fillId="0" borderId="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5" fontId="37"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85" fontId="5" fillId="0" borderId="0" applyFont="0" applyFill="0" applyBorder="0" applyAlignment="0" applyProtection="0"/>
    <xf numFmtId="3" fontId="64" fillId="0" borderId="0" applyFont="0" applyFill="0" applyBorder="0" applyAlignment="0" applyProtection="0"/>
    <xf numFmtId="3" fontId="96"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91" fontId="37" fillId="0" borderId="0" applyFont="0" applyFill="0" applyBorder="0" applyAlignment="0" applyProtection="0"/>
    <xf numFmtId="191" fontId="37" fillId="0" borderId="0" applyFont="0" applyFill="0" applyBorder="0" applyAlignment="0" applyProtection="0"/>
    <xf numFmtId="191" fontId="5" fillId="0" borderId="0" applyFont="0" applyFill="0" applyBorder="0" applyAlignment="0" applyProtection="0"/>
    <xf numFmtId="198" fontId="64" fillId="0" borderId="0" applyFont="0" applyFill="0" applyBorder="0" applyAlignment="0" applyProtection="0"/>
    <xf numFmtId="199" fontId="96" fillId="0" borderId="0" applyFont="0" applyFill="0" applyBorder="0" applyAlignment="0" applyProtection="0"/>
    <xf numFmtId="2" fontId="97" fillId="0" borderId="0">
      <protection locked="0"/>
    </xf>
    <xf numFmtId="0" fontId="97" fillId="0" borderId="0">
      <protection locked="0"/>
    </xf>
    <xf numFmtId="181" fontId="64" fillId="0" borderId="0" applyFont="0" applyFill="0" applyBorder="0" applyAlignment="0" applyProtection="0"/>
    <xf numFmtId="0" fontId="96" fillId="0" borderId="0" applyFont="0" applyFill="0" applyBorder="0" applyAlignment="0" applyProtection="0"/>
    <xf numFmtId="38" fontId="51" fillId="0" borderId="0" applyFont="0" applyFill="0" applyBorder="0" applyAlignment="0" applyProtection="0"/>
    <xf numFmtId="40" fontId="98" fillId="0" borderId="0" applyFill="0" applyBorder="0" applyProtection="0">
      <alignment vertical="center"/>
    </xf>
    <xf numFmtId="195" fontId="99" fillId="4" borderId="0" applyNumberFormat="0" applyBorder="0" applyAlignment="0" applyProtection="0"/>
    <xf numFmtId="0" fontId="99" fillId="4" borderId="0" applyNumberFormat="0" applyBorder="0" applyAlignment="0" applyProtection="0"/>
    <xf numFmtId="195" fontId="82" fillId="72" borderId="0" applyNumberFormat="0" applyBorder="0" applyAlignment="0" applyProtection="0"/>
    <xf numFmtId="181" fontId="10" fillId="0" borderId="0" applyNumberFormat="0" applyFont="0" applyBorder="0" applyAlignment="0">
      <alignment horizontal="centerContinuous"/>
    </xf>
    <xf numFmtId="0" fontId="100" fillId="74" borderId="31" applyNumberFormat="0" applyAlignment="0" applyProtection="0"/>
    <xf numFmtId="0" fontId="101" fillId="0" borderId="40" applyAlignment="0"/>
    <xf numFmtId="181" fontId="102" fillId="0" borderId="40" applyAlignment="0"/>
    <xf numFmtId="181" fontId="102" fillId="0" borderId="40" applyAlignment="0"/>
    <xf numFmtId="200" fontId="103" fillId="0" borderId="41"/>
    <xf numFmtId="181" fontId="102" fillId="0" borderId="40" applyAlignment="0"/>
    <xf numFmtId="0" fontId="101" fillId="0" borderId="40" applyAlignment="0"/>
    <xf numFmtId="200" fontId="103" fillId="0" borderId="41"/>
    <xf numFmtId="181" fontId="101" fillId="0" borderId="40" applyAlignment="0"/>
    <xf numFmtId="181" fontId="101" fillId="0" borderId="40">
      <alignment vertical="top" wrapText="1"/>
    </xf>
    <xf numFmtId="0" fontId="104" fillId="0" borderId="36" applyNumberFormat="0" applyFill="0" applyAlignment="0" applyProtection="0"/>
    <xf numFmtId="0" fontId="105" fillId="0" borderId="0" applyNumberFormat="0" applyFill="0" applyBorder="0" applyAlignment="0" applyProtection="0"/>
    <xf numFmtId="201" fontId="106" fillId="0" borderId="0" applyFill="0" applyBorder="0" applyAlignment="0" applyProtection="0"/>
    <xf numFmtId="187" fontId="5" fillId="0" borderId="0" applyFont="0" applyFill="0" applyBorder="0" applyAlignment="0" applyProtection="0"/>
    <xf numFmtId="200" fontId="107" fillId="0" borderId="0"/>
    <xf numFmtId="202" fontId="5" fillId="0" borderId="0" applyFont="0" applyFill="0" applyBorder="0" applyAlignment="0" applyProtection="0"/>
    <xf numFmtId="181" fontId="106" fillId="0" borderId="0" applyFill="0" applyBorder="0" applyAlignment="0" applyProtection="0"/>
    <xf numFmtId="203" fontId="5" fillId="0" borderId="0" applyFont="0" applyFill="0" applyBorder="0" applyAlignment="0" applyProtection="0"/>
    <xf numFmtId="203" fontId="5" fillId="0" borderId="0" applyFont="0" applyFill="0" applyBorder="0" applyAlignment="0" applyProtection="0"/>
    <xf numFmtId="203" fontId="5" fillId="0" borderId="0" applyFont="0" applyFill="0" applyBorder="0" applyAlignment="0" applyProtection="0"/>
    <xf numFmtId="187" fontId="5" fillId="0" borderId="0" applyFont="0" applyFill="0" applyBorder="0" applyAlignment="0" applyProtection="0"/>
    <xf numFmtId="202" fontId="22" fillId="0" borderId="0" applyFont="0" applyFill="0" applyBorder="0" applyAlignment="0" applyProtection="0"/>
    <xf numFmtId="194" fontId="106" fillId="0" borderId="0" applyFill="0" applyBorder="0" applyAlignment="0" applyProtection="0"/>
    <xf numFmtId="200" fontId="108" fillId="0" borderId="0"/>
    <xf numFmtId="181" fontId="18" fillId="0" borderId="0" applyNumberFormat="0" applyFill="0" applyBorder="0" applyAlignment="0" applyProtection="0"/>
    <xf numFmtId="181" fontId="18" fillId="0" borderId="0" applyNumberFormat="0" applyFill="0" applyBorder="0" applyAlignment="0" applyProtection="0"/>
    <xf numFmtId="181" fontId="18" fillId="0" borderId="0" applyNumberFormat="0" applyFill="0" applyBorder="0" applyAlignment="0" applyProtection="0"/>
    <xf numFmtId="181" fontId="18" fillId="0" borderId="0" applyNumberFormat="0" applyFill="0" applyBorder="0" applyAlignment="0" applyProtection="0"/>
    <xf numFmtId="181" fontId="18" fillId="0" borderId="0" applyNumberFormat="0" applyFill="0" applyBorder="0" applyAlignment="0" applyProtection="0"/>
    <xf numFmtId="181" fontId="18" fillId="0" borderId="0" applyNumberFormat="0" applyFill="0" applyBorder="0" applyAlignment="0" applyProtection="0"/>
    <xf numFmtId="181" fontId="18" fillId="0" borderId="0" applyNumberFormat="0" applyFill="0" applyBorder="0" applyAlignment="0" applyProtection="0"/>
    <xf numFmtId="181" fontId="18" fillId="0" borderId="0" applyNumberFormat="0" applyFill="0" applyBorder="0" applyAlignment="0" applyProtection="0"/>
    <xf numFmtId="181" fontId="18" fillId="0" borderId="0" applyNumberFormat="0" applyFill="0" applyBorder="0" applyAlignment="0" applyProtection="0"/>
    <xf numFmtId="181" fontId="18" fillId="0" borderId="0" applyNumberFormat="0" applyFill="0" applyBorder="0" applyAlignment="0" applyProtection="0"/>
    <xf numFmtId="181" fontId="18" fillId="0" borderId="0" applyNumberFormat="0" applyFill="0" applyBorder="0" applyAlignment="0" applyProtection="0"/>
    <xf numFmtId="181" fontId="18" fillId="0" borderId="0" applyNumberFormat="0" applyFill="0" applyBorder="0" applyAlignment="0" applyProtection="0"/>
    <xf numFmtId="0" fontId="18" fillId="0" borderId="0" applyNumberFormat="0" applyFill="0" applyBorder="0" applyAlignment="0" applyProtection="0"/>
    <xf numFmtId="181" fontId="109" fillId="0" borderId="0" applyNumberFormat="0" applyFill="0" applyBorder="0" applyAlignment="0" applyProtection="0"/>
    <xf numFmtId="2" fontId="64" fillId="0" borderId="0" applyFont="0" applyFill="0" applyBorder="0" applyAlignment="0" applyProtection="0"/>
    <xf numFmtId="2" fontId="96" fillId="0" borderId="0" applyFont="0" applyFill="0" applyBorder="0" applyAlignment="0" applyProtection="0"/>
    <xf numFmtId="181" fontId="110" fillId="0" borderId="0" applyNumberFormat="0" applyFill="0" applyBorder="0" applyAlignment="0" applyProtection="0">
      <alignment vertical="top"/>
      <protection locked="0"/>
    </xf>
    <xf numFmtId="181" fontId="13" fillId="4" borderId="0" applyNumberFormat="0" applyBorder="0" applyAlignment="0" applyProtection="0"/>
    <xf numFmtId="181" fontId="13" fillId="4" borderId="0" applyNumberFormat="0" applyBorder="0" applyAlignment="0" applyProtection="0"/>
    <xf numFmtId="181" fontId="13" fillId="4" borderId="0" applyNumberFormat="0" applyBorder="0" applyAlignment="0" applyProtection="0"/>
    <xf numFmtId="181" fontId="13" fillId="4" borderId="0" applyNumberFormat="0" applyBorder="0" applyAlignment="0" applyProtection="0"/>
    <xf numFmtId="181" fontId="13" fillId="4" borderId="0" applyNumberFormat="0" applyBorder="0" applyAlignment="0" applyProtection="0"/>
    <xf numFmtId="181" fontId="13" fillId="4" borderId="0" applyNumberFormat="0" applyBorder="0" applyAlignment="0" applyProtection="0"/>
    <xf numFmtId="181" fontId="13" fillId="4" borderId="0" applyNumberFormat="0" applyBorder="0" applyAlignment="0" applyProtection="0"/>
    <xf numFmtId="181" fontId="13" fillId="4" borderId="0" applyNumberFormat="0" applyBorder="0" applyAlignment="0" applyProtection="0"/>
    <xf numFmtId="181" fontId="13" fillId="4" borderId="0" applyNumberFormat="0" applyBorder="0" applyAlignment="0" applyProtection="0"/>
    <xf numFmtId="181" fontId="13" fillId="4" borderId="0" applyNumberFormat="0" applyBorder="0" applyAlignment="0" applyProtection="0"/>
    <xf numFmtId="0" fontId="13" fillId="23" borderId="0" applyNumberFormat="0" applyBorder="0" applyAlignment="0" applyProtection="0"/>
    <xf numFmtId="181" fontId="13" fillId="6" borderId="0" applyNumberFormat="0" applyBorder="0" applyAlignment="0" applyProtection="0"/>
    <xf numFmtId="0" fontId="111" fillId="72" borderId="0" applyNumberFormat="0" applyBorder="0" applyAlignment="0" applyProtection="0"/>
    <xf numFmtId="181" fontId="112" fillId="0" borderId="0" applyNumberFormat="0" applyFill="0" applyBorder="0" applyAlignment="0" applyProtection="0"/>
    <xf numFmtId="181" fontId="112" fillId="0" borderId="0" applyNumberFormat="0" applyFill="0" applyBorder="0" applyAlignment="0" applyProtection="0"/>
    <xf numFmtId="181" fontId="112" fillId="0" borderId="0" applyNumberFormat="0" applyFill="0" applyBorder="0" applyAlignment="0" applyProtection="0"/>
    <xf numFmtId="0" fontId="25" fillId="0" borderId="4" applyNumberFormat="0" applyFill="0" applyAlignment="0" applyProtection="0"/>
    <xf numFmtId="181" fontId="42" fillId="0" borderId="16" applyNumberFormat="0" applyFill="0" applyAlignment="0" applyProtection="0"/>
    <xf numFmtId="181" fontId="42" fillId="0" borderId="16" applyNumberFormat="0" applyFill="0" applyAlignment="0" applyProtection="0"/>
    <xf numFmtId="181" fontId="42" fillId="0" borderId="16" applyNumberFormat="0" applyFill="0" applyAlignment="0" applyProtection="0"/>
    <xf numFmtId="181" fontId="42" fillId="0" borderId="16" applyNumberFormat="0" applyFill="0" applyAlignment="0" applyProtection="0"/>
    <xf numFmtId="181" fontId="42" fillId="0" borderId="16" applyNumberFormat="0" applyFill="0" applyAlignment="0" applyProtection="0"/>
    <xf numFmtId="181" fontId="42" fillId="0" borderId="16" applyNumberFormat="0" applyFill="0" applyAlignment="0" applyProtection="0"/>
    <xf numFmtId="181" fontId="42" fillId="0" borderId="16" applyNumberFormat="0" applyFill="0" applyAlignment="0" applyProtection="0"/>
    <xf numFmtId="181" fontId="42" fillId="0" borderId="16" applyNumberFormat="0" applyFill="0" applyAlignment="0" applyProtection="0"/>
    <xf numFmtId="181" fontId="42" fillId="0" borderId="16" applyNumberFormat="0" applyFill="0" applyAlignment="0" applyProtection="0"/>
    <xf numFmtId="181" fontId="42" fillId="0" borderId="16" applyNumberFormat="0" applyFill="0" applyAlignment="0" applyProtection="0"/>
    <xf numFmtId="181" fontId="42" fillId="0" borderId="16" applyNumberFormat="0" applyFill="0" applyAlignment="0" applyProtection="0"/>
    <xf numFmtId="181" fontId="112" fillId="0" borderId="0" applyNumberFormat="0" applyFill="0" applyBorder="0" applyAlignment="0" applyProtection="0"/>
    <xf numFmtId="181" fontId="112" fillId="0" borderId="0" applyNumberFormat="0" applyFill="0" applyBorder="0" applyAlignment="0" applyProtection="0"/>
    <xf numFmtId="181" fontId="112" fillId="0" borderId="0" applyNumberFormat="0" applyFill="0" applyBorder="0" applyAlignment="0" applyProtection="0"/>
    <xf numFmtId="181" fontId="112" fillId="0" borderId="0" applyNumberFormat="0" applyFill="0" applyBorder="0" applyAlignment="0" applyProtection="0"/>
    <xf numFmtId="181" fontId="112" fillId="0" borderId="0" applyNumberFormat="0" applyFill="0" applyBorder="0" applyAlignment="0" applyProtection="0"/>
    <xf numFmtId="181" fontId="112" fillId="0" borderId="0" applyNumberFormat="0" applyFill="0" applyBorder="0" applyAlignment="0" applyProtection="0"/>
    <xf numFmtId="181" fontId="112" fillId="0" borderId="0" applyNumberFormat="0" applyFill="0" applyBorder="0" applyAlignment="0" applyProtection="0"/>
    <xf numFmtId="181" fontId="112" fillId="0" borderId="0" applyNumberFormat="0" applyFill="0" applyBorder="0" applyAlignment="0" applyProtection="0"/>
    <xf numFmtId="181" fontId="112" fillId="0" borderId="0" applyNumberFormat="0" applyFill="0" applyBorder="0" applyAlignment="0" applyProtection="0"/>
    <xf numFmtId="181" fontId="112" fillId="0" borderId="0" applyNumberFormat="0" applyFill="0" applyBorder="0" applyAlignment="0" applyProtection="0"/>
    <xf numFmtId="181" fontId="112" fillId="0" borderId="0" applyNumberFormat="0" applyFill="0" applyBorder="0" applyAlignment="0" applyProtection="0"/>
    <xf numFmtId="181" fontId="112" fillId="0" borderId="0" applyNumberFormat="0" applyFill="0" applyBorder="0" applyAlignment="0" applyProtection="0"/>
    <xf numFmtId="181" fontId="42" fillId="0" borderId="16" applyNumberFormat="0" applyFill="0" applyAlignment="0" applyProtection="0"/>
    <xf numFmtId="181" fontId="113" fillId="0" borderId="0" applyNumberFormat="0" applyFill="0" applyBorder="0" applyAlignment="0" applyProtection="0"/>
    <xf numFmtId="181" fontId="113" fillId="0" borderId="0" applyNumberFormat="0" applyFill="0" applyBorder="0" applyAlignment="0" applyProtection="0"/>
    <xf numFmtId="181" fontId="113" fillId="0" borderId="0" applyNumberFormat="0" applyFill="0" applyBorder="0" applyAlignment="0" applyProtection="0"/>
    <xf numFmtId="0" fontId="26" fillId="0" borderId="5" applyNumberFormat="0" applyFill="0" applyAlignment="0" applyProtection="0"/>
    <xf numFmtId="181" fontId="43" fillId="0" borderId="5" applyNumberFormat="0" applyFill="0" applyAlignment="0" applyProtection="0"/>
    <xf numFmtId="181" fontId="43" fillId="0" borderId="5" applyNumberFormat="0" applyFill="0" applyAlignment="0" applyProtection="0"/>
    <xf numFmtId="181" fontId="43" fillId="0" borderId="5" applyNumberFormat="0" applyFill="0" applyAlignment="0" applyProtection="0"/>
    <xf numFmtId="181" fontId="43" fillId="0" borderId="5" applyNumberFormat="0" applyFill="0" applyAlignment="0" applyProtection="0"/>
    <xf numFmtId="181" fontId="43" fillId="0" borderId="5" applyNumberFormat="0" applyFill="0" applyAlignment="0" applyProtection="0"/>
    <xf numFmtId="181" fontId="43" fillId="0" borderId="5" applyNumberFormat="0" applyFill="0" applyAlignment="0" applyProtection="0"/>
    <xf numFmtId="181" fontId="43" fillId="0" borderId="5" applyNumberFormat="0" applyFill="0" applyAlignment="0" applyProtection="0"/>
    <xf numFmtId="181" fontId="43" fillId="0" borderId="5" applyNumberFormat="0" applyFill="0" applyAlignment="0" applyProtection="0"/>
    <xf numFmtId="181" fontId="43" fillId="0" borderId="5" applyNumberFormat="0" applyFill="0" applyAlignment="0" applyProtection="0"/>
    <xf numFmtId="181" fontId="43" fillId="0" borderId="5" applyNumberFormat="0" applyFill="0" applyAlignment="0" applyProtection="0"/>
    <xf numFmtId="181" fontId="43" fillId="0" borderId="5" applyNumberFormat="0" applyFill="0" applyAlignment="0" applyProtection="0"/>
    <xf numFmtId="181" fontId="113" fillId="0" borderId="0" applyNumberFormat="0" applyFill="0" applyBorder="0" applyAlignment="0" applyProtection="0"/>
    <xf numFmtId="181" fontId="113" fillId="0" borderId="0" applyNumberFormat="0" applyFill="0" applyBorder="0" applyAlignment="0" applyProtection="0"/>
    <xf numFmtId="181" fontId="113" fillId="0" borderId="0" applyNumberFormat="0" applyFill="0" applyBorder="0" applyAlignment="0" applyProtection="0"/>
    <xf numFmtId="181" fontId="113" fillId="0" borderId="0" applyNumberFormat="0" applyFill="0" applyBorder="0" applyAlignment="0" applyProtection="0"/>
    <xf numFmtId="181" fontId="113" fillId="0" borderId="0" applyNumberFormat="0" applyFill="0" applyBorder="0" applyAlignment="0" applyProtection="0"/>
    <xf numFmtId="181" fontId="113" fillId="0" borderId="0" applyNumberFormat="0" applyFill="0" applyBorder="0" applyAlignment="0" applyProtection="0"/>
    <xf numFmtId="181" fontId="113" fillId="0" borderId="0" applyNumberFormat="0" applyFill="0" applyBorder="0" applyAlignment="0" applyProtection="0"/>
    <xf numFmtId="181" fontId="113" fillId="0" borderId="0" applyNumberFormat="0" applyFill="0" applyBorder="0" applyAlignment="0" applyProtection="0"/>
    <xf numFmtId="181" fontId="113" fillId="0" borderId="0" applyNumberFormat="0" applyFill="0" applyBorder="0" applyAlignment="0" applyProtection="0"/>
    <xf numFmtId="181" fontId="113" fillId="0" borderId="0" applyNumberFormat="0" applyFill="0" applyBorder="0" applyAlignment="0" applyProtection="0"/>
    <xf numFmtId="181" fontId="113" fillId="0" borderId="0" applyNumberFormat="0" applyFill="0" applyBorder="0" applyAlignment="0" applyProtection="0"/>
    <xf numFmtId="181" fontId="113" fillId="0" borderId="0" applyNumberFormat="0" applyFill="0" applyBorder="0" applyAlignment="0" applyProtection="0"/>
    <xf numFmtId="181" fontId="43" fillId="0" borderId="5" applyNumberFormat="0" applyFill="0" applyAlignment="0" applyProtection="0"/>
    <xf numFmtId="181" fontId="44" fillId="0" borderId="17" applyNumberFormat="0" applyFill="0" applyAlignment="0" applyProtection="0"/>
    <xf numFmtId="181" fontId="44" fillId="0" borderId="17" applyNumberFormat="0" applyFill="0" applyAlignment="0" applyProtection="0"/>
    <xf numFmtId="181" fontId="44" fillId="0" borderId="17" applyNumberFormat="0" applyFill="0" applyAlignment="0" applyProtection="0"/>
    <xf numFmtId="181" fontId="44" fillId="0" borderId="17" applyNumberFormat="0" applyFill="0" applyAlignment="0" applyProtection="0"/>
    <xf numFmtId="181" fontId="44" fillId="0" borderId="17" applyNumberFormat="0" applyFill="0" applyAlignment="0" applyProtection="0"/>
    <xf numFmtId="181" fontId="44" fillId="0" borderId="17" applyNumberFormat="0" applyFill="0" applyAlignment="0" applyProtection="0"/>
    <xf numFmtId="181" fontId="44" fillId="0" borderId="17" applyNumberFormat="0" applyFill="0" applyAlignment="0" applyProtection="0"/>
    <xf numFmtId="181" fontId="44" fillId="0" borderId="17" applyNumberFormat="0" applyFill="0" applyAlignment="0" applyProtection="0"/>
    <xf numFmtId="181" fontId="44" fillId="0" borderId="17" applyNumberFormat="0" applyFill="0" applyAlignment="0" applyProtection="0"/>
    <xf numFmtId="181" fontId="44" fillId="0" borderId="17" applyNumberFormat="0" applyFill="0" applyAlignment="0" applyProtection="0"/>
    <xf numFmtId="181" fontId="44" fillId="0" borderId="17" applyNumberFormat="0" applyFill="0" applyAlignment="0" applyProtection="0"/>
    <xf numFmtId="0" fontId="27" fillId="0" borderId="6" applyNumberFormat="0" applyFill="0" applyAlignment="0" applyProtection="0"/>
    <xf numFmtId="181" fontId="27" fillId="0" borderId="14" applyNumberFormat="0" applyFill="0" applyAlignment="0" applyProtection="0"/>
    <xf numFmtId="181" fontId="44" fillId="0" borderId="0" applyNumberFormat="0" applyFill="0" applyBorder="0" applyAlignment="0" applyProtection="0"/>
    <xf numFmtId="181" fontId="44" fillId="0" borderId="0" applyNumberFormat="0" applyFill="0" applyBorder="0" applyAlignment="0" applyProtection="0"/>
    <xf numFmtId="181" fontId="44" fillId="0" borderId="0" applyNumberFormat="0" applyFill="0" applyBorder="0" applyAlignment="0" applyProtection="0"/>
    <xf numFmtId="181" fontId="44" fillId="0" borderId="0" applyNumberFormat="0" applyFill="0" applyBorder="0" applyAlignment="0" applyProtection="0"/>
    <xf numFmtId="181" fontId="44" fillId="0" borderId="0" applyNumberFormat="0" applyFill="0" applyBorder="0" applyAlignment="0" applyProtection="0"/>
    <xf numFmtId="181" fontId="44" fillId="0" borderId="0" applyNumberFormat="0" applyFill="0" applyBorder="0" applyAlignment="0" applyProtection="0"/>
    <xf numFmtId="181" fontId="44" fillId="0" borderId="0" applyNumberFormat="0" applyFill="0" applyBorder="0" applyAlignment="0" applyProtection="0"/>
    <xf numFmtId="181" fontId="44" fillId="0" borderId="0" applyNumberFormat="0" applyFill="0" applyBorder="0" applyAlignment="0" applyProtection="0"/>
    <xf numFmtId="181" fontId="44" fillId="0" borderId="0" applyNumberFormat="0" applyFill="0" applyBorder="0" applyAlignment="0" applyProtection="0"/>
    <xf numFmtId="181" fontId="44" fillId="0" borderId="0" applyNumberFormat="0" applyFill="0" applyBorder="0" applyAlignment="0" applyProtection="0"/>
    <xf numFmtId="181" fontId="44" fillId="0" borderId="0" applyNumberFormat="0" applyFill="0" applyBorder="0" applyAlignment="0" applyProtection="0"/>
    <xf numFmtId="181" fontId="44" fillId="0" borderId="0" applyNumberFormat="0" applyFill="0" applyBorder="0" applyAlignment="0" applyProtection="0"/>
    <xf numFmtId="0" fontId="27" fillId="0" borderId="0" applyNumberFormat="0" applyFill="0" applyBorder="0" applyAlignment="0" applyProtection="0"/>
    <xf numFmtId="181" fontId="27" fillId="0" borderId="0" applyNumberForma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alignment vertical="top"/>
      <protection locked="0"/>
    </xf>
    <xf numFmtId="181" fontId="115" fillId="0" borderId="0" applyNumberFormat="0" applyFill="0" applyBorder="0" applyAlignment="0" applyProtection="0">
      <alignment vertical="top"/>
      <protection locked="0"/>
    </xf>
    <xf numFmtId="181" fontId="115"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181" fontId="117"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196" fontId="115" fillId="0" borderId="0" applyNumberFormat="0" applyFill="0" applyBorder="0" applyAlignment="0" applyProtection="0">
      <alignment vertical="top"/>
      <protection locked="0"/>
    </xf>
    <xf numFmtId="204" fontId="118" fillId="0" borderId="0" applyNumberFormat="0" applyFill="0" applyBorder="0" applyAlignment="0" applyProtection="0">
      <alignment vertical="top"/>
      <protection locked="0"/>
    </xf>
    <xf numFmtId="204" fontId="118" fillId="0" borderId="0" applyNumberFormat="0" applyFill="0" applyBorder="0" applyAlignment="0" applyProtection="0">
      <alignment vertical="top"/>
      <protection locked="0"/>
    </xf>
    <xf numFmtId="204" fontId="118" fillId="0" borderId="0" applyNumberFormat="0" applyFill="0" applyBorder="0" applyAlignment="0" applyProtection="0">
      <alignment vertical="top"/>
      <protection locked="0"/>
    </xf>
    <xf numFmtId="0" fontId="119" fillId="0" borderId="0" applyNumberFormat="0" applyFill="0" applyBorder="0" applyAlignment="0" applyProtection="0"/>
    <xf numFmtId="181" fontId="115" fillId="0" borderId="0" applyNumberFormat="0" applyFill="0" applyBorder="0" applyAlignment="0" applyProtection="0">
      <alignment vertical="top"/>
      <protection locked="0"/>
    </xf>
    <xf numFmtId="181" fontId="20" fillId="7" borderId="2" applyNumberFormat="0" applyAlignment="0" applyProtection="0"/>
    <xf numFmtId="181" fontId="20" fillId="7" borderId="2" applyNumberFormat="0" applyAlignment="0" applyProtection="0"/>
    <xf numFmtId="181" fontId="20" fillId="7" borderId="2" applyNumberFormat="0" applyAlignment="0" applyProtection="0"/>
    <xf numFmtId="181" fontId="20" fillId="7" borderId="2" applyNumberFormat="0" applyAlignment="0" applyProtection="0"/>
    <xf numFmtId="181" fontId="20" fillId="7" borderId="2" applyNumberFormat="0" applyAlignment="0" applyProtection="0"/>
    <xf numFmtId="181" fontId="20" fillId="7" borderId="2" applyNumberFormat="0" applyAlignment="0" applyProtection="0"/>
    <xf numFmtId="181" fontId="20" fillId="7" borderId="2" applyNumberFormat="0" applyAlignment="0" applyProtection="0"/>
    <xf numFmtId="181" fontId="20" fillId="7" borderId="2" applyNumberFormat="0" applyAlignment="0" applyProtection="0"/>
    <xf numFmtId="181" fontId="20" fillId="7" borderId="2" applyNumberFormat="0" applyAlignment="0" applyProtection="0"/>
    <xf numFmtId="181" fontId="20" fillId="7" borderId="2" applyNumberFormat="0" applyAlignment="0" applyProtection="0"/>
    <xf numFmtId="0" fontId="20" fillId="27" borderId="2" applyNumberFormat="0" applyAlignment="0" applyProtection="0"/>
    <xf numFmtId="181" fontId="20" fillId="36" borderId="2" applyNumberFormat="0" applyAlignment="0" applyProtection="0"/>
    <xf numFmtId="4" fontId="84" fillId="0" borderId="37">
      <alignment horizontal="left" vertical="center" wrapText="1"/>
    </xf>
    <xf numFmtId="39" fontId="36" fillId="0" borderId="39">
      <alignment horizontal="right" vertical="top" wrapText="1"/>
    </xf>
    <xf numFmtId="3" fontId="120" fillId="0" borderId="0"/>
    <xf numFmtId="205" fontId="121" fillId="0" borderId="0" applyFill="0" applyBorder="0" applyProtection="0">
      <alignment horizontal="left" vertical="top" wrapText="1"/>
    </xf>
    <xf numFmtId="181" fontId="45" fillId="0" borderId="7" applyNumberFormat="0" applyFill="0" applyAlignment="0" applyProtection="0"/>
    <xf numFmtId="181" fontId="45" fillId="0" borderId="7" applyNumberFormat="0" applyFill="0" applyAlignment="0" applyProtection="0"/>
    <xf numFmtId="181" fontId="45" fillId="0" borderId="7" applyNumberFormat="0" applyFill="0" applyAlignment="0" applyProtection="0"/>
    <xf numFmtId="181" fontId="45" fillId="0" borderId="7" applyNumberFormat="0" applyFill="0" applyAlignment="0" applyProtection="0"/>
    <xf numFmtId="181" fontId="45" fillId="0" borderId="7" applyNumberFormat="0" applyFill="0" applyAlignment="0" applyProtection="0"/>
    <xf numFmtId="181" fontId="45" fillId="0" borderId="7" applyNumberFormat="0" applyFill="0" applyAlignment="0" applyProtection="0"/>
    <xf numFmtId="181" fontId="45" fillId="0" borderId="7" applyNumberFormat="0" applyFill="0" applyAlignment="0" applyProtection="0"/>
    <xf numFmtId="181" fontId="45" fillId="0" borderId="7" applyNumberFormat="0" applyFill="0" applyAlignment="0" applyProtection="0"/>
    <xf numFmtId="181" fontId="45" fillId="0" borderId="7" applyNumberFormat="0" applyFill="0" applyAlignment="0" applyProtection="0"/>
    <xf numFmtId="181" fontId="45" fillId="0" borderId="7" applyNumberFormat="0" applyFill="0" applyAlignment="0" applyProtection="0"/>
    <xf numFmtId="181" fontId="45" fillId="0" borderId="7" applyNumberFormat="0" applyFill="0" applyAlignment="0" applyProtection="0"/>
    <xf numFmtId="0" fontId="28" fillId="0" borderId="7" applyNumberFormat="0" applyFill="0" applyAlignment="0" applyProtection="0"/>
    <xf numFmtId="181" fontId="17" fillId="0" borderId="15" applyNumberFormat="0" applyFill="0" applyAlignment="0" applyProtection="0"/>
    <xf numFmtId="181" fontId="87" fillId="102" borderId="0">
      <alignment horizontal="center" vertical="center" wrapText="1"/>
    </xf>
    <xf numFmtId="181" fontId="42" fillId="0" borderId="16" applyNumberFormat="0" applyFill="0" applyAlignment="0" applyProtection="0"/>
    <xf numFmtId="0" fontId="42" fillId="0" borderId="16" applyNumberFormat="0" applyFill="0" applyAlignment="0" applyProtection="0"/>
    <xf numFmtId="181" fontId="122" fillId="0" borderId="0">
      <alignment vertical="top"/>
    </xf>
    <xf numFmtId="181" fontId="42" fillId="0" borderId="16" applyNumberFormat="0" applyFill="0" applyAlignment="0" applyProtection="0"/>
    <xf numFmtId="181" fontId="42" fillId="0" borderId="16" applyNumberFormat="0" applyFill="0" applyAlignment="0" applyProtection="0"/>
    <xf numFmtId="181" fontId="123" fillId="0" borderId="0">
      <alignment vertical="top"/>
    </xf>
    <xf numFmtId="181" fontId="123" fillId="0" borderId="0">
      <alignment vertical="top"/>
    </xf>
    <xf numFmtId="181" fontId="124" fillId="0" borderId="0"/>
    <xf numFmtId="181" fontId="43" fillId="0" borderId="5" applyNumberFormat="0" applyFill="0" applyAlignment="0" applyProtection="0"/>
    <xf numFmtId="181" fontId="43" fillId="0" borderId="5" applyNumberFormat="0" applyFill="0" applyAlignment="0" applyProtection="0"/>
    <xf numFmtId="181" fontId="125" fillId="0" borderId="0"/>
    <xf numFmtId="181" fontId="125" fillId="0" borderId="0"/>
    <xf numFmtId="200" fontId="126" fillId="0" borderId="0"/>
    <xf numFmtId="181" fontId="127" fillId="0" borderId="0"/>
    <xf numFmtId="0" fontId="128" fillId="0" borderId="0" applyBorder="0">
      <alignment vertical="center"/>
    </xf>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129" fillId="0" borderId="0"/>
    <xf numFmtId="181" fontId="129" fillId="0" borderId="0"/>
    <xf numFmtId="181" fontId="129"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66" fontId="129" fillId="0" borderId="0"/>
    <xf numFmtId="166" fontId="129" fillId="0" borderId="0"/>
    <xf numFmtId="166" fontId="129" fillId="0" borderId="0"/>
    <xf numFmtId="181" fontId="129"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37"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37"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37"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5" fillId="0" borderId="0"/>
    <xf numFmtId="181" fontId="5" fillId="0" borderId="0"/>
    <xf numFmtId="181" fontId="5" fillId="0" borderId="0"/>
    <xf numFmtId="181" fontId="5" fillId="0" borderId="0"/>
    <xf numFmtId="204" fontId="5" fillId="0" borderId="0"/>
    <xf numFmtId="181" fontId="5" fillId="0" borderId="0"/>
    <xf numFmtId="181" fontId="5" fillId="0" borderId="0"/>
    <xf numFmtId="181" fontId="5" fillId="0" borderId="0"/>
    <xf numFmtId="181" fontId="5" fillId="0" borderId="0"/>
    <xf numFmtId="204" fontId="5" fillId="0" borderId="0"/>
    <xf numFmtId="181" fontId="5" fillId="0" borderId="0"/>
    <xf numFmtId="181" fontId="5" fillId="0" borderId="0"/>
    <xf numFmtId="181" fontId="5" fillId="0" borderId="0"/>
    <xf numFmtId="181" fontId="5" fillId="0" borderId="0"/>
    <xf numFmtId="0" fontId="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0" fontId="22" fillId="0" borderId="0"/>
    <xf numFmtId="181" fontId="1" fillId="0" borderId="0"/>
    <xf numFmtId="181" fontId="1" fillId="0" borderId="0"/>
    <xf numFmtId="0" fontId="5" fillId="0" borderId="0"/>
    <xf numFmtId="181" fontId="5" fillId="0" borderId="0"/>
    <xf numFmtId="181" fontId="5" fillId="0" borderId="0"/>
    <xf numFmtId="181" fontId="5"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0" fontId="5"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77"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206" fontId="5" fillId="0" borderId="0"/>
    <xf numFmtId="181" fontId="5" fillId="0" borderId="0"/>
    <xf numFmtId="206"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207"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20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5" fillId="0" borderId="0"/>
    <xf numFmtId="181" fontId="5" fillId="0" borderId="0"/>
    <xf numFmtId="196" fontId="5" fillId="0" borderId="0"/>
    <xf numFmtId="181" fontId="5" fillId="0" borderId="0"/>
    <xf numFmtId="0" fontId="5" fillId="0" borderId="0"/>
    <xf numFmtId="0" fontId="5" fillId="0" borderId="0"/>
    <xf numFmtId="0" fontId="11" fillId="0" borderId="0"/>
    <xf numFmtId="0" fontId="5" fillId="0" borderId="0"/>
    <xf numFmtId="181" fontId="5" fillId="0" borderId="0"/>
    <xf numFmtId="181" fontId="5" fillId="0" borderId="0"/>
    <xf numFmtId="181" fontId="5" fillId="0" borderId="0"/>
    <xf numFmtId="181" fontId="5" fillId="0" borderId="0"/>
    <xf numFmtId="207" fontId="5" fillId="0" borderId="0"/>
    <xf numFmtId="181" fontId="5" fillId="0" borderId="0"/>
    <xf numFmtId="181" fontId="5" fillId="0" borderId="0"/>
    <xf numFmtId="181" fontId="5" fillId="0" borderId="0"/>
    <xf numFmtId="195" fontId="5" fillId="0" borderId="0"/>
    <xf numFmtId="181" fontId="5" fillId="0" borderId="0"/>
    <xf numFmtId="208" fontId="5" fillId="0" borderId="0"/>
    <xf numFmtId="195" fontId="5" fillId="0" borderId="0"/>
    <xf numFmtId="181" fontId="5" fillId="0" borderId="0"/>
    <xf numFmtId="181" fontId="5" fillId="0" borderId="0"/>
    <xf numFmtId="181" fontId="5" fillId="0" borderId="0"/>
    <xf numFmtId="181" fontId="5" fillId="0" borderId="0"/>
    <xf numFmtId="195"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130" fillId="0" borderId="0"/>
    <xf numFmtId="0" fontId="5" fillId="0" borderId="0"/>
    <xf numFmtId="0" fontId="5" fillId="0" borderId="0"/>
    <xf numFmtId="0" fontId="1" fillId="0" borderId="0"/>
    <xf numFmtId="0" fontId="1" fillId="0" borderId="0"/>
    <xf numFmtId="0" fontId="1" fillId="0" borderId="0"/>
    <xf numFmtId="0" fontId="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11" fillId="0" borderId="0"/>
    <xf numFmtId="0" fontId="90"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1" fillId="0" borderId="0"/>
    <xf numFmtId="181" fontId="5" fillId="0" borderId="0"/>
    <xf numFmtId="0" fontId="1" fillId="0" borderId="0"/>
    <xf numFmtId="181" fontId="5" fillId="0" borderId="0"/>
    <xf numFmtId="0" fontId="1" fillId="0" borderId="0"/>
    <xf numFmtId="0" fontId="1" fillId="0" borderId="0"/>
    <xf numFmtId="0" fontId="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37"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129" fillId="0" borderId="0"/>
    <xf numFmtId="181" fontId="129" fillId="0" borderId="0"/>
    <xf numFmtId="181" fontId="129" fillId="0" borderId="0"/>
    <xf numFmtId="181" fontId="129" fillId="0" borderId="0"/>
    <xf numFmtId="181" fontId="5" fillId="0" borderId="0"/>
    <xf numFmtId="181" fontId="5" fillId="0" borderId="0"/>
    <xf numFmtId="0" fontId="131" fillId="0" borderId="0"/>
    <xf numFmtId="181" fontId="5" fillId="0" borderId="0"/>
    <xf numFmtId="0" fontId="5" fillId="0" borderId="0"/>
    <xf numFmtId="0" fontId="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4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4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5" fillId="0" borderId="0"/>
    <xf numFmtId="181" fontId="5" fillId="0" borderId="0"/>
    <xf numFmtId="181" fontId="5" fillId="0" borderId="0"/>
    <xf numFmtId="181" fontId="5"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0" fontId="5" fillId="0" borderId="0"/>
    <xf numFmtId="181" fontId="1" fillId="0" borderId="0"/>
    <xf numFmtId="181" fontId="1" fillId="0" borderId="0"/>
    <xf numFmtId="0" fontId="22" fillId="0" borderId="0"/>
    <xf numFmtId="181" fontId="5" fillId="0" borderId="0"/>
    <xf numFmtId="181" fontId="5" fillId="0" borderId="0"/>
    <xf numFmtId="181" fontId="5" fillId="0" borderId="0"/>
    <xf numFmtId="181" fontId="5"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5" fillId="0" borderId="0"/>
    <xf numFmtId="181" fontId="5" fillId="0" borderId="0"/>
    <xf numFmtId="181" fontId="5" fillId="0" borderId="0"/>
    <xf numFmtId="181" fontId="5"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129" fillId="0" borderId="0"/>
    <xf numFmtId="181" fontId="129" fillId="0" borderId="0"/>
    <xf numFmtId="181" fontId="129" fillId="0" borderId="0"/>
    <xf numFmtId="181" fontId="129" fillId="0" borderId="0"/>
    <xf numFmtId="181" fontId="5" fillId="0" borderId="0"/>
    <xf numFmtId="209" fontId="5" fillId="0" borderId="0"/>
    <xf numFmtId="209" fontId="5" fillId="0" borderId="0"/>
    <xf numFmtId="209" fontId="5" fillId="0" borderId="0"/>
    <xf numFmtId="209"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204" fontId="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181" fontId="129" fillId="0" borderId="0"/>
    <xf numFmtId="0" fontId="129" fillId="0" borderId="0"/>
    <xf numFmtId="0" fontId="129" fillId="0" borderId="0"/>
    <xf numFmtId="181" fontId="129" fillId="0" borderId="0"/>
    <xf numFmtId="181" fontId="129" fillId="0" borderId="0"/>
    <xf numFmtId="181" fontId="129" fillId="0" borderId="0"/>
    <xf numFmtId="181" fontId="129" fillId="0" borderId="0"/>
    <xf numFmtId="181" fontId="129"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41"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37" fillId="0" borderId="0"/>
    <xf numFmtId="181" fontId="132"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12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90" fillId="0" borderId="0"/>
    <xf numFmtId="181" fontId="133"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37"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1" fontId="16" fillId="36" borderId="0" applyNumberFormat="0" applyBorder="0" applyAlignment="0" applyProtection="0"/>
    <xf numFmtId="181" fontId="16" fillId="36" borderId="0" applyNumberFormat="0" applyBorder="0" applyAlignment="0" applyProtection="0"/>
    <xf numFmtId="0" fontId="134" fillId="35" borderId="0" applyNumberFormat="0" applyBorder="0" applyAlignment="0" applyProtection="0"/>
    <xf numFmtId="181" fontId="16" fillId="36" borderId="0" applyNumberFormat="0" applyBorder="0" applyAlignment="0" applyProtection="0"/>
    <xf numFmtId="181" fontId="16" fillId="36" borderId="0" applyNumberFormat="0" applyBorder="0" applyAlignment="0" applyProtection="0"/>
    <xf numFmtId="181" fontId="16" fillId="36" borderId="0" applyNumberFormat="0" applyBorder="0" applyAlignment="0" applyProtection="0"/>
    <xf numFmtId="181" fontId="16" fillId="36" borderId="0" applyNumberFormat="0" applyBorder="0" applyAlignment="0" applyProtection="0"/>
    <xf numFmtId="181" fontId="16" fillId="36" borderId="0" applyNumberFormat="0" applyBorder="0" applyAlignment="0" applyProtection="0"/>
    <xf numFmtId="181" fontId="16" fillId="36" borderId="0" applyNumberFormat="0" applyBorder="0" applyAlignment="0" applyProtection="0"/>
    <xf numFmtId="181" fontId="16" fillId="36" borderId="0" applyNumberFormat="0" applyBorder="0" applyAlignment="0" applyProtection="0"/>
    <xf numFmtId="181" fontId="16" fillId="36" borderId="0" applyNumberFormat="0" applyBorder="0" applyAlignment="0" applyProtection="0"/>
    <xf numFmtId="0" fontId="16" fillId="33" borderId="0" applyNumberFormat="0" applyBorder="0" applyAlignment="0" applyProtection="0"/>
    <xf numFmtId="181" fontId="49" fillId="36" borderId="0" applyNumberFormat="0" applyBorder="0" applyAlignment="0" applyProtection="0"/>
    <xf numFmtId="0" fontId="23" fillId="36" borderId="0" applyNumberFormat="0" applyBorder="0" applyAlignment="0" applyProtection="0"/>
    <xf numFmtId="203" fontId="135" fillId="0" borderId="0"/>
    <xf numFmtId="181" fontId="37" fillId="0" borderId="0"/>
    <xf numFmtId="0" fontId="88"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136" fillId="0" borderId="0"/>
    <xf numFmtId="193" fontId="136" fillId="0" borderId="0"/>
    <xf numFmtId="193" fontId="136" fillId="0" borderId="0"/>
    <xf numFmtId="193" fontId="136" fillId="0" borderId="0"/>
    <xf numFmtId="0" fontId="136" fillId="0" borderId="0"/>
    <xf numFmtId="0" fontId="88" fillId="0" borderId="0"/>
    <xf numFmtId="193" fontId="136" fillId="0" borderId="0"/>
    <xf numFmtId="193" fontId="136" fillId="0" borderId="0"/>
    <xf numFmtId="181"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81" fontId="136"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37" fillId="0" borderId="0"/>
    <xf numFmtId="193" fontId="136" fillId="0" borderId="0"/>
    <xf numFmtId="193" fontId="136" fillId="0" borderId="0"/>
    <xf numFmtId="0" fontId="88" fillId="0" borderId="0"/>
    <xf numFmtId="193" fontId="136"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37" fillId="0" borderId="0"/>
    <xf numFmtId="0" fontId="88"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37" fillId="0" borderId="0"/>
    <xf numFmtId="181" fontId="137" fillId="0" borderId="0"/>
    <xf numFmtId="181" fontId="137" fillId="0" borderId="0"/>
    <xf numFmtId="0" fontId="88" fillId="0" borderId="0"/>
    <xf numFmtId="181" fontId="137"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37" fillId="0" borderId="0"/>
    <xf numFmtId="0" fontId="88"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37" fillId="0" borderId="0"/>
    <xf numFmtId="0" fontId="88"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37" fillId="0" borderId="0"/>
    <xf numFmtId="0" fontId="88"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37" fillId="0" borderId="0"/>
    <xf numFmtId="0" fontId="88" fillId="0" borderId="0"/>
    <xf numFmtId="181" fontId="5" fillId="0" borderId="0" applyNumberFormat="0" applyFill="0" applyBorder="0" applyAlignment="0" applyProtection="0"/>
    <xf numFmtId="181" fontId="5" fillId="0" borderId="0" applyNumberFormat="0" applyFill="0" applyBorder="0" applyAlignment="0" applyProtection="0"/>
    <xf numFmtId="181" fontId="37"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0" fontId="88"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8" fillId="0" borderId="0"/>
    <xf numFmtId="193" fontId="136" fillId="0" borderId="0"/>
    <xf numFmtId="193" fontId="136" fillId="0" borderId="0"/>
    <xf numFmtId="0" fontId="5" fillId="0" borderId="0"/>
    <xf numFmtId="0" fontId="5" fillId="0" borderId="0"/>
    <xf numFmtId="0" fontId="5" fillId="0" borderId="0"/>
    <xf numFmtId="0" fontId="139"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0" fontId="5" fillId="0" borderId="0" applyNumberFormat="0" applyFill="0" applyBorder="0" applyAlignment="0" applyProtection="0"/>
    <xf numFmtId="0" fontId="88"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0" fontId="22"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93" fontId="136"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93" fontId="136"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93" fontId="136"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0" fontId="140" fillId="0" borderId="0"/>
    <xf numFmtId="193" fontId="136"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0" fontId="140" fillId="0" borderId="0"/>
    <xf numFmtId="193" fontId="136"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0" fontId="140" fillId="0" borderId="0"/>
    <xf numFmtId="193" fontId="13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3" fontId="136" fillId="0" borderId="0"/>
    <xf numFmtId="181" fontId="37" fillId="0" borderId="0"/>
    <xf numFmtId="0" fontId="88" fillId="0" borderId="0"/>
    <xf numFmtId="181" fontId="37" fillId="0" borderId="0"/>
    <xf numFmtId="0" fontId="88" fillId="0" borderId="0"/>
    <xf numFmtId="181" fontId="37" fillId="0" borderId="0"/>
    <xf numFmtId="0" fontId="88" fillId="0" borderId="0"/>
    <xf numFmtId="181" fontId="37" fillId="0" borderId="0"/>
    <xf numFmtId="0" fontId="88" fillId="0" borderId="0"/>
    <xf numFmtId="181" fontId="37" fillId="0" borderId="0"/>
    <xf numFmtId="0" fontId="88" fillId="0" borderId="0"/>
    <xf numFmtId="181" fontId="37" fillId="0" borderId="0"/>
    <xf numFmtId="0" fontId="88" fillId="0" borderId="0"/>
    <xf numFmtId="181" fontId="37" fillId="0" borderId="0"/>
    <xf numFmtId="0" fontId="88" fillId="0" borderId="0"/>
    <xf numFmtId="181" fontId="37" fillId="0" borderId="0"/>
    <xf numFmtId="0" fontId="88" fillId="0" borderId="0"/>
    <xf numFmtId="181" fontId="37" fillId="0" borderId="0"/>
    <xf numFmtId="0" fontId="88" fillId="0" borderId="0"/>
    <xf numFmtId="181" fontId="37" fillId="0" borderId="0"/>
    <xf numFmtId="0" fontId="88"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0" fontId="37" fillId="0" borderId="0"/>
    <xf numFmtId="181" fontId="141"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81" fontId="5" fillId="0" borderId="0"/>
    <xf numFmtId="181" fontId="5" fillId="0" borderId="0"/>
    <xf numFmtId="181" fontId="5" fillId="0" borderId="0"/>
    <xf numFmtId="181" fontId="5" fillId="0" borderId="0"/>
    <xf numFmtId="0" fontId="5" fillId="0" borderId="0" applyNumberFormat="0" applyFill="0" applyBorder="0" applyAlignment="0" applyProtection="0"/>
    <xf numFmtId="0" fontId="5" fillId="0" borderId="0" applyNumberFormat="0" applyFill="0" applyBorder="0" applyAlignment="0" applyProtection="0"/>
    <xf numFmtId="181" fontId="141" fillId="0" borderId="0"/>
    <xf numFmtId="0" fontId="88" fillId="0" borderId="0"/>
    <xf numFmtId="181" fontId="37"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81" fontId="37"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0" fontId="88"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0" fontId="88"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0" fontId="1"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0" fontId="88"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8"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8" fillId="0" borderId="0"/>
    <xf numFmtId="181" fontId="37"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93" fontId="136" fillId="0" borderId="0"/>
    <xf numFmtId="181" fontId="5" fillId="0" borderId="0" applyNumberFormat="0" applyFill="0" applyBorder="0" applyAlignment="0" applyProtection="0"/>
    <xf numFmtId="0" fontId="88" fillId="0" borderId="0"/>
    <xf numFmtId="181" fontId="5" fillId="0" borderId="0" applyNumberFormat="0" applyFill="0" applyBorder="0" applyAlignment="0" applyProtection="0"/>
    <xf numFmtId="0" fontId="88" fillId="0" borderId="0"/>
    <xf numFmtId="181" fontId="5" fillId="0" borderId="0" applyNumberFormat="0" applyFill="0" applyBorder="0" applyAlignment="0" applyProtection="0"/>
    <xf numFmtId="0" fontId="88" fillId="0" borderId="0"/>
    <xf numFmtId="181" fontId="5" fillId="0" borderId="0" applyNumberFormat="0" applyFill="0" applyBorder="0" applyAlignment="0" applyProtection="0"/>
    <xf numFmtId="181" fontId="5" fillId="0" borderId="0" applyNumberFormat="0" applyFill="0" applyBorder="0" applyAlignment="0" applyProtection="0"/>
    <xf numFmtId="0" fontId="88" fillId="0" borderId="0"/>
    <xf numFmtId="181" fontId="5" fillId="0" borderId="0" applyNumberFormat="0" applyFill="0" applyBorder="0" applyAlignment="0" applyProtection="0"/>
    <xf numFmtId="0" fontId="88"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0" fontId="1" fillId="0" borderId="0"/>
    <xf numFmtId="0" fontId="88" fillId="0" borderId="0"/>
    <xf numFmtId="0" fontId="5" fillId="0" borderId="0" applyNumberFormat="0" applyFill="0" applyBorder="0" applyAlignment="0" applyProtection="0"/>
    <xf numFmtId="0" fontId="5" fillId="0" borderId="0"/>
    <xf numFmtId="181" fontId="37"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37"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88"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37"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88"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0"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37" fillId="0" borderId="0"/>
    <xf numFmtId="0" fontId="88"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37" fillId="0" borderId="0"/>
    <xf numFmtId="0" fontId="88" fillId="0" borderId="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5" fillId="0" borderId="0" applyNumberFormat="0" applyFill="0" applyBorder="0" applyAlignment="0" applyProtection="0"/>
    <xf numFmtId="181" fontId="37" fillId="0" borderId="0"/>
    <xf numFmtId="181" fontId="142" fillId="37" borderId="8" applyNumberFormat="0" applyFont="0" applyAlignment="0" applyProtection="0"/>
    <xf numFmtId="181" fontId="142" fillId="37" borderId="8" applyNumberFormat="0" applyFont="0" applyAlignment="0" applyProtection="0"/>
    <xf numFmtId="181" fontId="142" fillId="37" borderId="8" applyNumberFormat="0" applyFont="0" applyAlignment="0" applyProtection="0"/>
    <xf numFmtId="181" fontId="142" fillId="37" borderId="8" applyNumberFormat="0" applyFont="0" applyAlignment="0" applyProtection="0"/>
    <xf numFmtId="181" fontId="142" fillId="37" borderId="8" applyNumberFormat="0" applyFont="0" applyAlignment="0" applyProtection="0"/>
    <xf numFmtId="181" fontId="142" fillId="37" borderId="8" applyNumberFormat="0" applyFont="0" applyAlignment="0" applyProtection="0"/>
    <xf numFmtId="181" fontId="142" fillId="37" borderId="8" applyNumberFormat="0" applyFont="0" applyAlignment="0" applyProtection="0"/>
    <xf numFmtId="181" fontId="142" fillId="37" borderId="8" applyNumberFormat="0" applyFont="0" applyAlignment="0" applyProtection="0"/>
    <xf numFmtId="181" fontId="142" fillId="37" borderId="8" applyNumberFormat="0" applyFont="0" applyAlignment="0" applyProtection="0"/>
    <xf numFmtId="181" fontId="142" fillId="37" borderId="8" applyNumberFormat="0" applyFont="0" applyAlignment="0" applyProtection="0"/>
    <xf numFmtId="181" fontId="5" fillId="37" borderId="8" applyNumberFormat="0" applyFont="0" applyAlignment="0" applyProtection="0"/>
    <xf numFmtId="181" fontId="5" fillId="37" borderId="8" applyNumberFormat="0" applyFont="0" applyAlignment="0" applyProtection="0"/>
    <xf numFmtId="181" fontId="5" fillId="37" borderId="8" applyNumberFormat="0" applyFont="0" applyAlignment="0" applyProtection="0"/>
    <xf numFmtId="0" fontId="5" fillId="20" borderId="8" applyNumberFormat="0" applyFont="0" applyAlignment="0" applyProtection="0"/>
    <xf numFmtId="181" fontId="143" fillId="106" borderId="8" applyNumberFormat="0" applyAlignment="0" applyProtection="0"/>
    <xf numFmtId="0" fontId="91" fillId="77" borderId="35" applyNumberFormat="0" applyFont="0" applyAlignment="0" applyProtection="0"/>
    <xf numFmtId="181" fontId="5" fillId="0" borderId="0"/>
    <xf numFmtId="181" fontId="5" fillId="0" borderId="0"/>
    <xf numFmtId="181" fontId="5" fillId="0" borderId="0"/>
    <xf numFmtId="181"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9" fillId="0" borderId="0" applyFont="0" applyFill="0" applyBorder="0" applyAlignment="0" applyProtection="0"/>
    <xf numFmtId="9" fontId="1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0" fillId="0" borderId="0" applyFont="0" applyFill="0" applyBorder="0" applyAlignment="0" applyProtection="0"/>
    <xf numFmtId="9" fontId="37" fillId="0" borderId="0" applyFont="0" applyFill="0" applyBorder="0" applyAlignment="0" applyProtection="0"/>
    <xf numFmtId="9" fontId="129" fillId="0" borderId="0" applyFont="0" applyFill="0" applyBorder="0" applyAlignment="0" applyProtection="0"/>
    <xf numFmtId="9" fontId="129" fillId="0" borderId="0" applyFont="0" applyFill="0" applyBorder="0" applyAlignment="0" applyProtection="0"/>
    <xf numFmtId="9" fontId="129" fillId="0" borderId="0" applyFont="0" applyFill="0" applyBorder="0" applyAlignment="0" applyProtection="0"/>
    <xf numFmtId="9" fontId="1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9" fillId="0" borderId="0" applyFont="0" applyFill="0" applyBorder="0" applyAlignment="0" applyProtection="0"/>
    <xf numFmtId="9" fontId="129" fillId="0" borderId="0" applyFont="0" applyFill="0" applyBorder="0" applyAlignment="0" applyProtection="0"/>
    <xf numFmtId="9" fontId="1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1" fontId="14" fillId="44" borderId="1" applyNumberFormat="0" applyAlignment="0" applyProtection="0"/>
    <xf numFmtId="181" fontId="14" fillId="44" borderId="1" applyNumberFormat="0" applyAlignment="0" applyProtection="0"/>
    <xf numFmtId="181" fontId="14" fillId="44" borderId="1" applyNumberFormat="0" applyAlignment="0" applyProtection="0"/>
    <xf numFmtId="181" fontId="14" fillId="44" borderId="1" applyNumberFormat="0" applyAlignment="0" applyProtection="0"/>
    <xf numFmtId="181" fontId="14" fillId="44" borderId="1" applyNumberFormat="0" applyAlignment="0" applyProtection="0"/>
    <xf numFmtId="181" fontId="14" fillId="44" borderId="1" applyNumberFormat="0" applyAlignment="0" applyProtection="0"/>
    <xf numFmtId="181" fontId="14" fillId="44" borderId="1" applyNumberFormat="0" applyAlignment="0" applyProtection="0"/>
    <xf numFmtId="181" fontId="14" fillId="44" borderId="1" applyNumberFormat="0" applyAlignment="0" applyProtection="0"/>
    <xf numFmtId="181" fontId="14" fillId="44" borderId="1" applyNumberFormat="0" applyAlignment="0" applyProtection="0"/>
    <xf numFmtId="181" fontId="14" fillId="44" borderId="1" applyNumberFormat="0" applyAlignment="0" applyProtection="0"/>
    <xf numFmtId="0" fontId="14" fillId="29" borderId="1" applyNumberFormat="0" applyAlignment="0" applyProtection="0"/>
    <xf numFmtId="181" fontId="14" fillId="42" borderId="1" applyNumberFormat="0" applyAlignment="0" applyProtection="0"/>
    <xf numFmtId="9" fontId="37" fillId="0" borderId="0" applyFont="0" applyFill="0" applyBorder="0" applyAlignment="0" applyProtection="0"/>
    <xf numFmtId="4" fontId="144" fillId="0" borderId="0">
      <alignment vertical="top"/>
      <protection hidden="1"/>
    </xf>
    <xf numFmtId="4" fontId="145" fillId="0" borderId="0">
      <alignment vertical="top"/>
      <protection hidden="1"/>
    </xf>
    <xf numFmtId="181" fontId="146" fillId="0" borderId="0" applyFill="0">
      <alignment vertical="justify"/>
    </xf>
    <xf numFmtId="49" fontId="147" fillId="107" borderId="42">
      <alignment horizontal="center" vertical="top" wrapText="1"/>
    </xf>
    <xf numFmtId="49" fontId="147" fillId="107" borderId="42">
      <alignment horizontal="center" vertical="top" wrapText="1"/>
    </xf>
    <xf numFmtId="49" fontId="148" fillId="107" borderId="42">
      <alignment horizontal="center" vertical="top" wrapText="1"/>
    </xf>
    <xf numFmtId="49" fontId="148" fillId="107" borderId="42">
      <alignment horizontal="center" vertical="top" wrapText="1"/>
    </xf>
    <xf numFmtId="49" fontId="147" fillId="107" borderId="42">
      <alignment horizontal="center" vertical="top" wrapText="1"/>
    </xf>
    <xf numFmtId="4" fontId="149" fillId="0" borderId="0" applyProtection="0">
      <alignment horizontal="left"/>
      <protection locked="0"/>
    </xf>
    <xf numFmtId="181" fontId="150" fillId="42" borderId="0">
      <alignment horizontal="left"/>
    </xf>
    <xf numFmtId="181" fontId="150" fillId="42" borderId="0">
      <alignment horizontal="right"/>
    </xf>
    <xf numFmtId="181" fontId="151" fillId="42" borderId="0">
      <alignment horizontal="left" vertical="top"/>
    </xf>
    <xf numFmtId="181" fontId="152" fillId="42" borderId="0">
      <alignment horizontal="left" vertical="top"/>
    </xf>
    <xf numFmtId="181" fontId="153" fillId="44" borderId="0">
      <alignment horizontal="left" vertical="center"/>
    </xf>
    <xf numFmtId="181" fontId="153" fillId="44" borderId="0">
      <alignment horizontal="right" vertical="center"/>
    </xf>
    <xf numFmtId="181" fontId="150" fillId="42" borderId="0">
      <alignment horizontal="left" vertical="top"/>
    </xf>
    <xf numFmtId="181" fontId="150" fillId="42" borderId="0">
      <alignment horizontal="right" vertical="top"/>
    </xf>
    <xf numFmtId="181" fontId="154" fillId="42" borderId="0">
      <alignment horizontal="left" vertical="top"/>
    </xf>
    <xf numFmtId="181" fontId="153" fillId="44" borderId="0">
      <alignment horizontal="left" vertical="center"/>
    </xf>
    <xf numFmtId="181" fontId="153" fillId="44" borderId="0">
      <alignment horizontal="left" vertical="center"/>
    </xf>
    <xf numFmtId="181" fontId="153" fillId="44" borderId="0">
      <alignment horizontal="right" vertical="center"/>
    </xf>
    <xf numFmtId="181" fontId="150" fillId="42" borderId="0">
      <alignment horizontal="left"/>
    </xf>
    <xf numFmtId="181" fontId="155" fillId="42" borderId="0">
      <alignment horizontal="left" vertical="center"/>
    </xf>
    <xf numFmtId="181" fontId="150" fillId="42" borderId="0">
      <alignment horizontal="right" vertical="top"/>
    </xf>
    <xf numFmtId="181" fontId="153" fillId="42" borderId="0">
      <alignment horizontal="left"/>
    </xf>
    <xf numFmtId="181" fontId="153" fillId="42" borderId="0">
      <alignment horizontal="left" vertical="top"/>
    </xf>
    <xf numFmtId="181" fontId="156" fillId="42" borderId="0">
      <alignment horizontal="right" vertical="top"/>
    </xf>
    <xf numFmtId="181" fontId="153" fillId="42" borderId="0">
      <alignment horizontal="left" vertical="top"/>
    </xf>
    <xf numFmtId="181" fontId="150" fillId="42" borderId="0">
      <alignment horizontal="left" vertical="top"/>
    </xf>
    <xf numFmtId="181" fontId="150" fillId="42" borderId="0">
      <alignment horizontal="right" vertical="top"/>
    </xf>
    <xf numFmtId="181" fontId="150" fillId="42" borderId="0">
      <alignment horizontal="left" vertical="top"/>
    </xf>
    <xf numFmtId="181" fontId="150" fillId="42" borderId="0">
      <alignment horizontal="right" vertical="top"/>
    </xf>
    <xf numFmtId="181" fontId="150" fillId="42" borderId="0">
      <alignment horizontal="left" vertical="top"/>
    </xf>
    <xf numFmtId="181" fontId="153" fillId="44" borderId="0">
      <alignment horizontal="left" vertical="center"/>
    </xf>
    <xf numFmtId="181" fontId="153" fillId="44" borderId="0">
      <alignment horizontal="right" vertical="center"/>
    </xf>
    <xf numFmtId="181" fontId="153" fillId="42" borderId="0">
      <alignment horizontal="right" vertical="top"/>
    </xf>
    <xf numFmtId="181" fontId="150" fillId="42" borderId="0">
      <alignment horizontal="left" vertical="top"/>
    </xf>
    <xf numFmtId="181" fontId="150" fillId="42" borderId="0">
      <alignment horizontal="left" vertical="top"/>
    </xf>
    <xf numFmtId="181" fontId="150" fillId="42" borderId="0">
      <alignment horizontal="left" vertical="top"/>
    </xf>
    <xf numFmtId="181" fontId="157" fillId="42" borderId="0">
      <alignment horizontal="left" vertical="top"/>
    </xf>
    <xf numFmtId="181" fontId="158" fillId="42" borderId="0">
      <alignment horizontal="left" vertical="top"/>
    </xf>
    <xf numFmtId="181" fontId="157" fillId="42" borderId="0">
      <alignment horizontal="left" vertical="top"/>
    </xf>
    <xf numFmtId="181" fontId="153" fillId="42" borderId="0">
      <alignment horizontal="left"/>
    </xf>
    <xf numFmtId="181" fontId="153" fillId="42" borderId="0">
      <alignment horizontal="right"/>
    </xf>
    <xf numFmtId="0" fontId="159" fillId="73" borderId="0" applyNumberFormat="0" applyBorder="0" applyAlignment="0" applyProtection="0"/>
    <xf numFmtId="0" fontId="30" fillId="0" borderId="0" applyNumberFormat="0" applyFill="0" applyBorder="0" applyAlignment="0" applyProtection="0"/>
    <xf numFmtId="4" fontId="85" fillId="0" borderId="43" applyFont="0" applyAlignment="0">
      <alignment horizontal="left" vertical="top"/>
    </xf>
    <xf numFmtId="49" fontId="160" fillId="0" borderId="0" applyNumberFormat="0" applyProtection="0">
      <alignment horizontal="right" vertical="top"/>
      <protection locked="0"/>
    </xf>
    <xf numFmtId="49" fontId="161" fillId="0" borderId="0" applyNumberFormat="0" applyProtection="0">
      <alignment horizontal="right" vertical="top"/>
      <protection locked="0"/>
    </xf>
    <xf numFmtId="49" fontId="161" fillId="0" borderId="0" applyNumberFormat="0" applyProtection="0">
      <alignment horizontal="right" vertical="top"/>
      <protection locked="0"/>
    </xf>
    <xf numFmtId="49" fontId="161" fillId="0" borderId="0" applyNumberFormat="0" applyProtection="0">
      <alignment horizontal="right" vertical="top"/>
      <protection locked="0"/>
    </xf>
    <xf numFmtId="0" fontId="47" fillId="13" borderId="0" applyNumberFormat="0" applyBorder="0" applyAlignment="0" applyProtection="0"/>
    <xf numFmtId="0" fontId="37" fillId="0" borderId="0"/>
    <xf numFmtId="0" fontId="22" fillId="0" borderId="0"/>
    <xf numFmtId="181" fontId="86" fillId="0" borderId="0"/>
    <xf numFmtId="0" fontId="162" fillId="108" borderId="0" applyAlignment="0">
      <alignment horizontal="justify" vertical="top" wrapText="1"/>
    </xf>
    <xf numFmtId="0" fontId="162" fillId="108" borderId="0" applyAlignment="0">
      <alignment horizontal="justify" vertical="top" wrapText="1"/>
    </xf>
    <xf numFmtId="210" fontId="162" fillId="108" borderId="0" applyAlignment="0">
      <alignment horizontal="justify" vertical="top" wrapText="1"/>
    </xf>
    <xf numFmtId="210" fontId="162" fillId="108" borderId="0" applyAlignment="0">
      <alignment horizontal="justify" vertical="top" wrapText="1"/>
    </xf>
    <xf numFmtId="211" fontId="162" fillId="108" borderId="0" applyAlignment="0">
      <alignment horizontal="justify" vertical="top" wrapText="1"/>
    </xf>
    <xf numFmtId="210" fontId="162" fillId="108" borderId="0" applyAlignment="0">
      <alignment horizontal="justify" vertical="top" wrapText="1"/>
    </xf>
    <xf numFmtId="210" fontId="162" fillId="108" borderId="0" applyAlignment="0">
      <alignment horizontal="justify" vertical="top" wrapText="1"/>
    </xf>
    <xf numFmtId="211" fontId="162" fillId="108" borderId="0" applyAlignment="0">
      <alignment horizontal="justify" vertical="top" wrapText="1"/>
    </xf>
    <xf numFmtId="211" fontId="162" fillId="108" borderId="0" applyAlignment="0">
      <alignment horizontal="justify" vertical="top" wrapText="1"/>
    </xf>
    <xf numFmtId="210" fontId="162" fillId="108" borderId="0" applyAlignment="0">
      <alignment horizontal="justify" vertical="top" wrapText="1"/>
    </xf>
    <xf numFmtId="210" fontId="162" fillId="108" borderId="0" applyAlignment="0">
      <alignment horizontal="justify" vertical="top" wrapText="1"/>
    </xf>
    <xf numFmtId="181" fontId="51" fillId="0" borderId="0"/>
    <xf numFmtId="181" fontId="22" fillId="0" borderId="0"/>
    <xf numFmtId="0" fontId="36" fillId="0" borderId="27">
      <alignment horizontal="left" vertical="top" wrapText="1"/>
    </xf>
    <xf numFmtId="0" fontId="36" fillId="0" borderId="38">
      <alignment horizontal="left" vertical="top" wrapText="1"/>
    </xf>
    <xf numFmtId="181" fontId="15"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0" fontId="15" fillId="0" borderId="0" applyNumberFormat="0" applyFill="0" applyBorder="0" applyAlignment="0" applyProtection="0"/>
    <xf numFmtId="181" fontId="30" fillId="0" borderId="0" applyNumberFormat="0" applyFill="0" applyBorder="0" applyAlignment="0" applyProtection="0"/>
    <xf numFmtId="181" fontId="137" fillId="0" borderId="44" applyNumberFormat="0" applyFont="0" applyFill="0" applyAlignment="0" applyProtection="0"/>
    <xf numFmtId="181" fontId="137" fillId="0" borderId="44" applyNumberFormat="0" applyFont="0" applyFill="0" applyAlignment="0" applyProtection="0"/>
    <xf numFmtId="181" fontId="137" fillId="0" borderId="44" applyNumberFormat="0" applyFont="0" applyFill="0" applyAlignment="0" applyProtection="0"/>
    <xf numFmtId="0" fontId="21" fillId="0" borderId="9" applyNumberFormat="0" applyFill="0" applyAlignment="0" applyProtection="0"/>
    <xf numFmtId="181" fontId="21" fillId="0" borderId="19" applyNumberFormat="0" applyFill="0" applyAlignment="0" applyProtection="0"/>
    <xf numFmtId="181" fontId="21" fillId="0" borderId="19" applyNumberFormat="0" applyFill="0" applyAlignment="0" applyProtection="0"/>
    <xf numFmtId="181" fontId="21" fillId="0" borderId="19" applyNumberFormat="0" applyFill="0" applyAlignment="0" applyProtection="0"/>
    <xf numFmtId="181" fontId="21" fillId="0" borderId="19" applyNumberFormat="0" applyFill="0" applyAlignment="0" applyProtection="0"/>
    <xf numFmtId="181" fontId="21" fillId="0" borderId="19" applyNumberFormat="0" applyFill="0" applyAlignment="0" applyProtection="0"/>
    <xf numFmtId="181" fontId="21" fillId="0" borderId="19" applyNumberFormat="0" applyFill="0" applyAlignment="0" applyProtection="0"/>
    <xf numFmtId="181" fontId="21" fillId="0" borderId="19" applyNumberFormat="0" applyFill="0" applyAlignment="0" applyProtection="0"/>
    <xf numFmtId="181" fontId="21" fillId="0" borderId="19" applyNumberFormat="0" applyFill="0" applyAlignment="0" applyProtection="0"/>
    <xf numFmtId="181" fontId="21" fillId="0" borderId="19" applyNumberFormat="0" applyFill="0" applyAlignment="0" applyProtection="0"/>
    <xf numFmtId="181" fontId="21" fillId="0" borderId="19" applyNumberFormat="0" applyFill="0" applyAlignment="0" applyProtection="0"/>
    <xf numFmtId="181" fontId="21" fillId="0" borderId="19" applyNumberFormat="0" applyFill="0" applyAlignment="0" applyProtection="0"/>
    <xf numFmtId="181" fontId="137" fillId="0" borderId="44" applyNumberFormat="0" applyFont="0" applyFill="0" applyAlignment="0" applyProtection="0"/>
    <xf numFmtId="181" fontId="137" fillId="0" borderId="44" applyNumberFormat="0" applyFont="0" applyFill="0" applyAlignment="0" applyProtection="0"/>
    <xf numFmtId="181" fontId="137" fillId="0" borderId="44" applyNumberFormat="0" applyFont="0" applyFill="0" applyAlignment="0" applyProtection="0"/>
    <xf numFmtId="181" fontId="137" fillId="0" borderId="44" applyNumberFormat="0" applyFont="0" applyFill="0" applyAlignment="0" applyProtection="0"/>
    <xf numFmtId="181" fontId="137" fillId="0" borderId="44" applyNumberFormat="0" applyFont="0" applyFill="0" applyAlignment="0" applyProtection="0"/>
    <xf numFmtId="181" fontId="137" fillId="0" borderId="44" applyNumberFormat="0" applyFont="0" applyFill="0" applyAlignment="0" applyProtection="0"/>
    <xf numFmtId="181" fontId="137" fillId="0" borderId="44" applyNumberFormat="0" applyFont="0" applyFill="0" applyAlignment="0" applyProtection="0"/>
    <xf numFmtId="181" fontId="137" fillId="0" borderId="44" applyNumberFormat="0" applyFont="0" applyFill="0" applyAlignment="0" applyProtection="0"/>
    <xf numFmtId="181" fontId="137" fillId="0" borderId="44" applyNumberFormat="0" applyFont="0" applyFill="0" applyAlignment="0" applyProtection="0"/>
    <xf numFmtId="181" fontId="137" fillId="0" borderId="44" applyNumberFormat="0" applyFont="0" applyFill="0" applyAlignment="0" applyProtection="0"/>
    <xf numFmtId="181" fontId="137" fillId="0" borderId="44" applyNumberFormat="0" applyFont="0" applyFill="0" applyAlignment="0" applyProtection="0"/>
    <xf numFmtId="181" fontId="137" fillId="0" borderId="44" applyNumberFormat="0" applyFont="0" applyFill="0" applyAlignment="0" applyProtection="0"/>
    <xf numFmtId="181" fontId="21" fillId="0" borderId="19" applyNumberFormat="0" applyFill="0" applyAlignment="0" applyProtection="0"/>
    <xf numFmtId="0" fontId="163" fillId="0" borderId="0" applyNumberFormat="0" applyFill="0" applyBorder="0" applyAlignment="0" applyProtection="0"/>
    <xf numFmtId="0" fontId="164" fillId="0" borderId="28" applyNumberFormat="0" applyFill="0" applyAlignment="0" applyProtection="0"/>
    <xf numFmtId="0" fontId="165" fillId="0" borderId="29" applyNumberFormat="0" applyFill="0" applyAlignment="0" applyProtection="0"/>
    <xf numFmtId="0" fontId="166" fillId="0" borderId="30" applyNumberFormat="0" applyFill="0" applyAlignment="0" applyProtection="0"/>
    <xf numFmtId="0" fontId="166" fillId="0" borderId="0" applyNumberFormat="0" applyFill="0" applyBorder="0" applyAlignment="0" applyProtection="0"/>
    <xf numFmtId="16" fontId="167" fillId="0" borderId="0" applyNumberFormat="0" applyFont="0" applyFill="0" applyBorder="0">
      <alignment horizontal="left"/>
    </xf>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92" fontId="5" fillId="0" borderId="0" applyFont="0" applyFill="0" applyBorder="0" applyAlignment="0" applyProtection="0"/>
    <xf numFmtId="44" fontId="5" fillId="0" borderId="0" applyFont="0" applyFill="0" applyBorder="0" applyAlignment="0" applyProtection="0"/>
    <xf numFmtId="212" fontId="41"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213" fontId="90"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213" fontId="90"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1" fontId="129" fillId="0" borderId="0" applyFont="0" applyFill="0" applyBorder="0" applyAlignment="0" applyProtection="0"/>
    <xf numFmtId="191" fontId="12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90" fontId="37"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214" fontId="5" fillId="0" borderId="0" applyFont="0" applyFill="0" applyBorder="0" applyAlignment="0" applyProtection="0"/>
    <xf numFmtId="214" fontId="5" fillId="0" borderId="0" applyFont="0" applyFill="0" applyBorder="0" applyAlignment="0" applyProtection="0"/>
    <xf numFmtId="214" fontId="5" fillId="0" borderId="0" applyFont="0" applyFill="0" applyBorder="0" applyAlignment="0" applyProtection="0"/>
    <xf numFmtId="185" fontId="37" fillId="0" borderId="0" applyFont="0" applyFill="0" applyBorder="0" applyAlignment="0" applyProtection="0"/>
    <xf numFmtId="214" fontId="5" fillId="0" borderId="0" applyFont="0" applyFill="0" applyBorder="0" applyAlignment="0" applyProtection="0"/>
    <xf numFmtId="214" fontId="22" fillId="0" borderId="0" applyFill="0" applyBorder="0" applyAlignment="0" applyProtection="0"/>
    <xf numFmtId="185" fontId="129" fillId="0" borderId="0" applyFont="0" applyFill="0" applyBorder="0" applyAlignment="0" applyProtection="0"/>
    <xf numFmtId="185" fontId="129" fillId="0" borderId="0" applyFont="0" applyFill="0" applyBorder="0" applyAlignment="0" applyProtection="0"/>
    <xf numFmtId="185" fontId="129" fillId="0" borderId="0" applyFont="0" applyFill="0" applyBorder="0" applyAlignment="0" applyProtection="0"/>
    <xf numFmtId="185" fontId="129" fillId="0" borderId="0" applyFont="0" applyFill="0" applyBorder="0" applyAlignment="0" applyProtection="0"/>
    <xf numFmtId="214" fontId="22" fillId="0" borderId="0" applyFill="0" applyBorder="0" applyAlignment="0" applyProtection="0"/>
    <xf numFmtId="185" fontId="37" fillId="0" borderId="0" applyFont="0" applyFill="0" applyBorder="0" applyAlignment="0" applyProtection="0"/>
    <xf numFmtId="214" fontId="22" fillId="0" borderId="0" applyFill="0" applyBorder="0" applyAlignment="0" applyProtection="0"/>
    <xf numFmtId="214" fontId="22" fillId="0" borderId="0" applyFill="0" applyBorder="0" applyAlignment="0" applyProtection="0"/>
    <xf numFmtId="214" fontId="22" fillId="0" borderId="0" applyFill="0" applyBorder="0" applyAlignment="0" applyProtection="0"/>
    <xf numFmtId="215" fontId="5" fillId="0" borderId="0" applyFont="0" applyFill="0" applyBorder="0" applyAlignment="0" applyProtection="0"/>
    <xf numFmtId="215" fontId="5" fillId="0" borderId="0" applyFont="0" applyFill="0" applyBorder="0" applyAlignment="0" applyProtection="0"/>
    <xf numFmtId="215" fontId="5" fillId="0" borderId="0" applyFont="0" applyFill="0" applyBorder="0" applyAlignment="0" applyProtection="0"/>
    <xf numFmtId="215" fontId="5" fillId="0" borderId="0" applyFont="0" applyFill="0" applyBorder="0" applyAlignment="0" applyProtection="0"/>
    <xf numFmtId="21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185" fontId="5" fillId="0" borderId="0" applyFont="0" applyFill="0" applyBorder="0" applyAlignment="0" applyProtection="0"/>
    <xf numFmtId="210" fontId="5" fillId="0" borderId="0" applyFont="0" applyFill="0" applyBorder="0" applyAlignment="0" applyProtection="0"/>
    <xf numFmtId="185" fontId="5"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215" fontId="5"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215" fontId="5" fillId="0" borderId="0" applyFont="0" applyFill="0" applyBorder="0" applyAlignment="0" applyProtection="0"/>
    <xf numFmtId="185" fontId="5" fillId="0" borderId="0" applyFont="0" applyFill="0" applyBorder="0" applyAlignment="0" applyProtection="0"/>
    <xf numFmtId="215" fontId="5" fillId="0" borderId="0" applyFont="0" applyFill="0" applyBorder="0" applyAlignment="0" applyProtection="0"/>
    <xf numFmtId="215" fontId="5" fillId="0" borderId="0" applyFont="0" applyFill="0" applyBorder="0" applyAlignment="0" applyProtection="0"/>
    <xf numFmtId="215" fontId="5" fillId="0" borderId="0" applyFont="0" applyFill="0" applyBorder="0" applyAlignment="0" applyProtection="0"/>
    <xf numFmtId="215" fontId="5" fillId="0" borderId="0" applyFont="0" applyFill="0" applyBorder="0" applyAlignment="0" applyProtection="0"/>
    <xf numFmtId="215" fontId="5" fillId="0" borderId="0" applyFont="0" applyFill="0" applyBorder="0" applyAlignment="0" applyProtection="0"/>
    <xf numFmtId="43" fontId="5" fillId="0" borderId="0" applyFont="0" applyFill="0" applyBorder="0" applyAlignment="0" applyProtection="0"/>
    <xf numFmtId="177"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95" fontId="5" fillId="0" borderId="0" applyFont="0" applyFill="0" applyBorder="0" applyAlignment="0" applyProtection="0"/>
    <xf numFmtId="192" fontId="5" fillId="0" borderId="0" applyFont="0" applyFill="0" applyBorder="0" applyAlignment="0" applyProtection="0"/>
    <xf numFmtId="192" fontId="5" fillId="0" borderId="0" applyFont="0" applyFill="0" applyBorder="0" applyAlignment="0" applyProtection="0"/>
    <xf numFmtId="192" fontId="5" fillId="0" borderId="0" applyFont="0" applyFill="0" applyBorder="0" applyAlignment="0" applyProtection="0"/>
    <xf numFmtId="185"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5" fontId="5" fillId="0" borderId="0" applyFont="0" applyFill="0" applyBorder="0" applyAlignment="0" applyProtection="0"/>
    <xf numFmtId="185" fontId="11"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77" fontId="5" fillId="0" borderId="0" applyFont="0" applyFill="0" applyBorder="0" applyAlignment="0" applyProtection="0"/>
    <xf numFmtId="181" fontId="5" fillId="0" borderId="0" applyFont="0" applyFill="0" applyBorder="0" applyAlignment="0" applyProtection="0"/>
    <xf numFmtId="196" fontId="5" fillId="0" borderId="0" applyFont="0" applyFill="0" applyBorder="0" applyAlignment="0" applyProtection="0"/>
    <xf numFmtId="181" fontId="5" fillId="0" borderId="0" applyFont="0" applyFill="0" applyBorder="0" applyAlignment="0" applyProtection="0"/>
    <xf numFmtId="174"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5" fontId="129" fillId="0" borderId="0" applyFont="0" applyFill="0" applyBorder="0" applyAlignment="0" applyProtection="0"/>
    <xf numFmtId="181" fontId="5" fillId="0" borderId="0" applyFont="0" applyFill="0" applyBorder="0" applyAlignment="0" applyProtection="0"/>
    <xf numFmtId="196"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81" fontId="5" fillId="0" borderId="0" applyFont="0" applyFill="0" applyBorder="0" applyAlignment="0" applyProtection="0"/>
    <xf numFmtId="177" fontId="5" fillId="0" borderId="0" applyFont="0" applyFill="0" applyBorder="0" applyAlignment="0" applyProtection="0"/>
    <xf numFmtId="0" fontId="168" fillId="0" borderId="33" applyNumberFormat="0" applyFill="0" applyAlignment="0" applyProtection="0"/>
    <xf numFmtId="195" fontId="83" fillId="74" borderId="31" applyNumberFormat="0" applyAlignment="0" applyProtection="0"/>
    <xf numFmtId="209" fontId="51" fillId="0" borderId="0" applyFont="0" applyFill="0" applyBorder="0" applyAlignment="0" applyProtection="0"/>
    <xf numFmtId="216" fontId="51" fillId="0" borderId="0" applyFont="0" applyFill="0" applyBorder="0" applyAlignment="0" applyProtection="0"/>
    <xf numFmtId="0" fontId="169" fillId="0" borderId="0" applyNumberFormat="0" applyFill="0" applyBorder="0" applyAlignment="0" applyProtection="0"/>
    <xf numFmtId="181" fontId="17" fillId="0" borderId="0" applyNumberFormat="0" applyFill="0" applyBorder="0" applyAlignment="0" applyProtection="0"/>
    <xf numFmtId="181" fontId="17" fillId="0" borderId="0" applyNumberFormat="0" applyFill="0" applyBorder="0" applyAlignment="0" applyProtection="0"/>
    <xf numFmtId="181" fontId="17" fillId="0" borderId="0" applyNumberFormat="0" applyFill="0" applyBorder="0" applyAlignment="0" applyProtection="0"/>
    <xf numFmtId="181" fontId="17" fillId="0" borderId="0" applyNumberFormat="0" applyFill="0" applyBorder="0" applyAlignment="0" applyProtection="0"/>
    <xf numFmtId="181" fontId="17" fillId="0" borderId="0" applyNumberFormat="0" applyFill="0" applyBorder="0" applyAlignment="0" applyProtection="0"/>
    <xf numFmtId="181" fontId="17" fillId="0" borderId="0" applyNumberFormat="0" applyFill="0" applyBorder="0" applyAlignment="0" applyProtection="0"/>
    <xf numFmtId="181" fontId="17" fillId="0" borderId="0" applyNumberFormat="0" applyFill="0" applyBorder="0" applyAlignment="0" applyProtection="0"/>
    <xf numFmtId="181" fontId="17" fillId="0" borderId="0" applyNumberFormat="0" applyFill="0" applyBorder="0" applyAlignment="0" applyProtection="0"/>
    <xf numFmtId="181" fontId="17" fillId="0" borderId="0" applyNumberFormat="0" applyFill="0" applyBorder="0" applyAlignment="0" applyProtection="0"/>
    <xf numFmtId="181" fontId="17" fillId="0" borderId="0" applyNumberFormat="0" applyFill="0" applyBorder="0" applyAlignment="0" applyProtection="0"/>
    <xf numFmtId="181" fontId="17" fillId="0" borderId="0" applyNumberFormat="0" applyFill="0" applyBorder="0" applyAlignment="0" applyProtection="0"/>
    <xf numFmtId="181" fontId="17" fillId="0" borderId="0" applyNumberFormat="0" applyFill="0" applyBorder="0" applyAlignment="0" applyProtection="0"/>
    <xf numFmtId="0" fontId="17" fillId="0" borderId="0" applyNumberFormat="0" applyFill="0" applyBorder="0" applyAlignment="0" applyProtection="0"/>
    <xf numFmtId="181" fontId="170" fillId="0" borderId="0" applyNumberFormat="0" applyFill="0" applyBorder="0" applyAlignment="0" applyProtection="0"/>
    <xf numFmtId="3" fontId="88" fillId="0" borderId="0"/>
    <xf numFmtId="0" fontId="171" fillId="76" borderId="34" applyNumberFormat="0" applyAlignment="0" applyProtection="0"/>
    <xf numFmtId="0" fontId="5" fillId="0" borderId="0"/>
    <xf numFmtId="0" fontId="5" fillId="0" borderId="0"/>
    <xf numFmtId="0" fontId="5" fillId="0" borderId="0"/>
    <xf numFmtId="0" fontId="5" fillId="0" borderId="0"/>
    <xf numFmtId="185" fontId="1" fillId="0" borderId="0" applyFont="0" applyFill="0" applyBorder="0" applyAlignment="0" applyProtection="0"/>
    <xf numFmtId="0" fontId="5" fillId="0" borderId="0"/>
    <xf numFmtId="164" fontId="5" fillId="0" borderId="0" applyFont="0" applyFill="0" applyBorder="0" applyAlignment="0" applyProtection="0"/>
    <xf numFmtId="37" fontId="182" fillId="0" borderId="0"/>
    <xf numFmtId="176" fontId="5" fillId="0" borderId="0" applyFont="0" applyFill="0" applyBorder="0" applyAlignment="0" applyProtection="0"/>
    <xf numFmtId="185" fontId="5" fillId="0" borderId="0" applyFont="0" applyFill="0" applyBorder="0" applyAlignment="0" applyProtection="0"/>
    <xf numFmtId="185" fontId="36" fillId="0" borderId="0" applyFont="0" applyFill="0" applyBorder="0" applyAlignment="0" applyProtection="0"/>
    <xf numFmtId="0" fontId="116" fillId="0" borderId="0" applyNumberFormat="0" applyFill="0" applyBorder="0" applyAlignment="0" applyProtection="0"/>
    <xf numFmtId="174" fontId="5" fillId="0" borderId="0" applyFont="0" applyFill="0" applyBorder="0" applyAlignment="0" applyProtection="0"/>
    <xf numFmtId="0" fontId="37" fillId="0" borderId="0"/>
  </cellStyleXfs>
  <cellXfs count="1513">
    <xf numFmtId="0" fontId="0" fillId="0" borderId="0" xfId="0" applyAlignment="1"/>
    <xf numFmtId="0" fontId="7" fillId="0" borderId="0" xfId="0" applyFont="1" applyAlignment="1"/>
    <xf numFmtId="3" fontId="7" fillId="0" borderId="0" xfId="0" applyNumberFormat="1" applyFont="1" applyAlignment="1">
      <alignment horizontal="right"/>
    </xf>
    <xf numFmtId="4" fontId="6" fillId="0" borderId="0" xfId="57" applyNumberFormat="1" applyFont="1" applyAlignment="1">
      <alignment horizontal="right" vertical="top"/>
    </xf>
    <xf numFmtId="4" fontId="6" fillId="0" borderId="0" xfId="57" applyNumberFormat="1" applyFont="1" applyAlignment="1">
      <alignment vertical="top" wrapText="1"/>
    </xf>
    <xf numFmtId="4" fontId="6" fillId="0" borderId="0" xfId="57" applyNumberFormat="1" applyFont="1"/>
    <xf numFmtId="0" fontId="7" fillId="0" borderId="0" xfId="0" applyFont="1" applyAlignment="1" applyProtection="1">
      <protection locked="0"/>
    </xf>
    <xf numFmtId="3" fontId="7" fillId="0" borderId="0" xfId="57" applyNumberFormat="1" applyFont="1" applyAlignment="1">
      <alignment horizontal="right"/>
    </xf>
    <xf numFmtId="0" fontId="7" fillId="0" borderId="0" xfId="57" applyFont="1"/>
    <xf numFmtId="3" fontId="7" fillId="0" borderId="0" xfId="57" applyNumberFormat="1" applyFont="1"/>
    <xf numFmtId="4" fontId="7" fillId="0" borderId="0" xfId="57" applyNumberFormat="1" applyFont="1"/>
    <xf numFmtId="0" fontId="7" fillId="0" borderId="0" xfId="57" applyFont="1" applyProtection="1">
      <protection locked="0"/>
    </xf>
    <xf numFmtId="0" fontId="7" fillId="0" borderId="11" xfId="57" applyFont="1" applyBorder="1" applyProtection="1">
      <protection locked="0"/>
    </xf>
    <xf numFmtId="0" fontId="6" fillId="0" borderId="0" xfId="57" applyFont="1"/>
    <xf numFmtId="3" fontId="6" fillId="0" borderId="0" xfId="57" applyNumberFormat="1" applyFont="1"/>
    <xf numFmtId="0" fontId="6" fillId="0" borderId="0" xfId="57" applyFont="1" applyProtection="1">
      <protection locked="0"/>
    </xf>
    <xf numFmtId="0" fontId="6" fillId="0" borderId="10" xfId="57" applyFont="1" applyBorder="1" applyProtection="1">
      <protection locked="0"/>
    </xf>
    <xf numFmtId="0" fontId="6" fillId="0" borderId="11" xfId="57" applyFont="1" applyBorder="1" applyProtection="1">
      <protection locked="0"/>
    </xf>
    <xf numFmtId="0" fontId="7" fillId="0" borderId="11" xfId="57" applyFont="1" applyBorder="1"/>
    <xf numFmtId="0" fontId="7" fillId="0" borderId="0" xfId="72" applyFont="1" applyProtection="1">
      <protection locked="0"/>
    </xf>
    <xf numFmtId="0" fontId="6" fillId="0" borderId="0" xfId="58" applyFont="1"/>
    <xf numFmtId="0" fontId="6" fillId="0" borderId="0" xfId="58" applyFont="1" applyProtection="1">
      <protection locked="0"/>
    </xf>
    <xf numFmtId="4" fontId="7" fillId="0" borderId="0" xfId="58" applyNumberFormat="1" applyFont="1" applyAlignment="1">
      <alignment horizontal="right"/>
    </xf>
    <xf numFmtId="3" fontId="7" fillId="0" borderId="0" xfId="58" applyNumberFormat="1" applyFont="1" applyAlignment="1">
      <alignment vertical="top"/>
    </xf>
    <xf numFmtId="4" fontId="6" fillId="0" borderId="0" xfId="58" applyNumberFormat="1" applyFont="1"/>
    <xf numFmtId="2" fontId="7" fillId="0" borderId="0" xfId="58" applyNumberFormat="1" applyFont="1" applyAlignment="1">
      <alignment horizontal="right"/>
    </xf>
    <xf numFmtId="2" fontId="7" fillId="0" borderId="0" xfId="78" applyNumberFormat="1" applyFont="1" applyAlignment="1">
      <alignment horizontal="right"/>
    </xf>
    <xf numFmtId="0" fontId="7" fillId="0" borderId="0" xfId="77" applyFont="1"/>
    <xf numFmtId="3" fontId="7" fillId="0" borderId="0" xfId="78" applyNumberFormat="1" applyFont="1" applyAlignment="1">
      <alignment horizontal="right"/>
    </xf>
    <xf numFmtId="3" fontId="7" fillId="0" borderId="0" xfId="78" applyNumberFormat="1" applyFont="1"/>
    <xf numFmtId="4" fontId="7" fillId="0" borderId="0" xfId="78" applyNumberFormat="1" applyFont="1"/>
    <xf numFmtId="4" fontId="7" fillId="0" borderId="0" xfId="77" applyNumberFormat="1" applyFont="1" applyAlignment="1">
      <alignment horizontal="right"/>
    </xf>
    <xf numFmtId="0" fontId="7" fillId="0" borderId="0" xfId="77" applyFont="1" applyProtection="1">
      <protection locked="0"/>
    </xf>
    <xf numFmtId="0" fontId="7" fillId="0" borderId="0" xfId="78" applyFont="1"/>
    <xf numFmtId="0" fontId="7" fillId="0" borderId="0" xfId="78" applyFont="1" applyProtection="1">
      <protection locked="0"/>
    </xf>
    <xf numFmtId="3" fontId="6" fillId="0" borderId="0" xfId="0" applyNumberFormat="1" applyFont="1" applyAlignment="1">
      <alignment horizontal="right"/>
    </xf>
    <xf numFmtId="3" fontId="7" fillId="0" borderId="0" xfId="0" applyNumberFormat="1" applyFont="1" applyAlignment="1"/>
    <xf numFmtId="4" fontId="7" fillId="0" borderId="0" xfId="0" applyNumberFormat="1" applyFont="1" applyAlignment="1">
      <alignment horizontal="right"/>
    </xf>
    <xf numFmtId="3" fontId="7" fillId="0" borderId="0" xfId="77" applyNumberFormat="1" applyFont="1" applyAlignment="1">
      <alignment horizontal="right"/>
    </xf>
    <xf numFmtId="0" fontId="6" fillId="0" borderId="0" xfId="0" applyFont="1" applyAlignment="1">
      <alignment vertical="top" wrapText="1"/>
    </xf>
    <xf numFmtId="0" fontId="7" fillId="0" borderId="0" xfId="0" applyFont="1" applyAlignment="1">
      <alignment vertical="top" wrapText="1"/>
    </xf>
    <xf numFmtId="4" fontId="7" fillId="0" borderId="0" xfId="0" applyNumberFormat="1" applyFont="1" applyAlignment="1"/>
    <xf numFmtId="4" fontId="6" fillId="0" borderId="0" xfId="77" applyNumberFormat="1" applyFont="1"/>
    <xf numFmtId="0" fontId="7" fillId="0" borderId="0" xfId="77" applyFont="1" applyAlignment="1">
      <alignment horizontal="center" vertical="top"/>
    </xf>
    <xf numFmtId="4" fontId="7" fillId="0" borderId="0" xfId="0" applyNumberFormat="1" applyFont="1" applyAlignment="1">
      <alignment wrapText="1"/>
    </xf>
    <xf numFmtId="2" fontId="7" fillId="0" borderId="0" xfId="0" applyNumberFormat="1" applyFont="1" applyAlignment="1"/>
    <xf numFmtId="4" fontId="6" fillId="0" borderId="0" xfId="0" applyNumberFormat="1" applyFont="1" applyAlignment="1"/>
    <xf numFmtId="4" fontId="7" fillId="0" borderId="0" xfId="77" applyNumberFormat="1" applyFont="1"/>
    <xf numFmtId="2" fontId="7" fillId="0" borderId="0" xfId="77" applyNumberFormat="1" applyFont="1"/>
    <xf numFmtId="0" fontId="9" fillId="0" borderId="0" xfId="80" applyFont="1"/>
    <xf numFmtId="165" fontId="7" fillId="0" borderId="0" xfId="78" applyNumberFormat="1" applyFont="1"/>
    <xf numFmtId="4" fontId="6" fillId="0" borderId="0" xfId="58" applyNumberFormat="1" applyFont="1" applyAlignment="1">
      <alignment horizontal="right"/>
    </xf>
    <xf numFmtId="0" fontId="7" fillId="0" borderId="0" xfId="58" applyFont="1" applyProtection="1">
      <protection locked="0"/>
    </xf>
    <xf numFmtId="3" fontId="7" fillId="0" borderId="0" xfId="58" applyNumberFormat="1" applyFont="1"/>
    <xf numFmtId="0" fontId="7" fillId="0" borderId="0" xfId="58" applyFont="1"/>
    <xf numFmtId="4" fontId="7" fillId="0" borderId="0" xfId="58" applyNumberFormat="1" applyFont="1"/>
    <xf numFmtId="166" fontId="7" fillId="0" borderId="0" xfId="58" applyNumberFormat="1" applyFont="1"/>
    <xf numFmtId="3" fontId="6" fillId="0" borderId="0" xfId="58" applyNumberFormat="1" applyFont="1"/>
    <xf numFmtId="2" fontId="7" fillId="0" borderId="0" xfId="0" applyNumberFormat="1" applyFont="1" applyAlignment="1">
      <alignment horizontal="right"/>
    </xf>
    <xf numFmtId="49" fontId="7" fillId="0" borderId="0" xfId="57" applyNumberFormat="1" applyFont="1" applyAlignment="1">
      <alignment horizontal="left"/>
    </xf>
    <xf numFmtId="0" fontId="7" fillId="0" borderId="0" xfId="0" applyFont="1" applyAlignment="1" applyProtection="1">
      <alignment horizontal="center"/>
      <protection locked="0"/>
    </xf>
    <xf numFmtId="2" fontId="7" fillId="0" borderId="0" xfId="78" applyNumberFormat="1" applyFont="1" applyAlignment="1">
      <alignment horizontal="center"/>
    </xf>
    <xf numFmtId="0" fontId="7" fillId="0" borderId="0" xfId="77" applyFont="1" applyAlignment="1" applyProtection="1">
      <alignment horizontal="center"/>
      <protection locked="0"/>
    </xf>
    <xf numFmtId="3" fontId="7" fillId="0" borderId="0" xfId="78" applyNumberFormat="1" applyFont="1" applyAlignment="1">
      <alignment horizontal="center"/>
    </xf>
    <xf numFmtId="3" fontId="7" fillId="0" borderId="0" xfId="57" applyNumberFormat="1" applyFont="1" applyAlignment="1">
      <alignment horizontal="center"/>
    </xf>
    <xf numFmtId="0" fontId="9" fillId="0" borderId="0" xfId="147" applyFont="1" applyAlignment="1" applyProtection="1">
      <alignment horizontal="right"/>
      <protection locked="0"/>
    </xf>
    <xf numFmtId="0" fontId="9" fillId="0" borderId="0" xfId="147" applyFont="1" applyProtection="1">
      <protection locked="0"/>
    </xf>
    <xf numFmtId="49" fontId="7" fillId="0" borderId="0" xfId="147" applyNumberFormat="1" applyFont="1" applyAlignment="1">
      <alignment horizontal="right" vertical="top"/>
    </xf>
    <xf numFmtId="3" fontId="7" fillId="0" borderId="0" xfId="147" applyNumberFormat="1" applyFont="1" applyAlignment="1">
      <alignment horizontal="right"/>
    </xf>
    <xf numFmtId="4" fontId="7" fillId="0" borderId="0" xfId="147" applyNumberFormat="1" applyFont="1" applyAlignment="1">
      <alignment horizontal="right"/>
    </xf>
    <xf numFmtId="4" fontId="7" fillId="0" borderId="0" xfId="147" applyNumberFormat="1" applyFont="1"/>
    <xf numFmtId="0" fontId="7" fillId="0" borderId="0" xfId="147" applyFont="1"/>
    <xf numFmtId="2" fontId="7" fillId="0" borderId="0" xfId="147" applyNumberFormat="1" applyFont="1"/>
    <xf numFmtId="0" fontId="6" fillId="0" borderId="0" xfId="77" applyFont="1"/>
    <xf numFmtId="0" fontId="6" fillId="0" borderId="0" xfId="77" applyFont="1" applyAlignment="1" applyProtection="1">
      <alignment horizontal="center"/>
      <protection locked="0"/>
    </xf>
    <xf numFmtId="0" fontId="6" fillId="0" borderId="0" xfId="77" applyFont="1" applyProtection="1">
      <protection locked="0"/>
    </xf>
    <xf numFmtId="165" fontId="7" fillId="0" borderId="0" xfId="77" applyNumberFormat="1" applyFont="1" applyAlignment="1">
      <alignment horizontal="right"/>
    </xf>
    <xf numFmtId="166" fontId="7" fillId="0" borderId="0" xfId="77" applyNumberFormat="1" applyFont="1"/>
    <xf numFmtId="166" fontId="7" fillId="0" borderId="0" xfId="0" applyNumberFormat="1" applyFont="1" applyAlignment="1"/>
    <xf numFmtId="165" fontId="7" fillId="0" borderId="0" xfId="0" applyNumberFormat="1" applyFont="1" applyAlignment="1">
      <alignment horizontal="right"/>
    </xf>
    <xf numFmtId="3" fontId="55" fillId="0" borderId="0" xfId="57" applyNumberFormat="1" applyFont="1" applyAlignment="1">
      <alignment horizontal="right"/>
    </xf>
    <xf numFmtId="0" fontId="55" fillId="0" borderId="0" xfId="57" applyFont="1"/>
    <xf numFmtId="0" fontId="55" fillId="0" borderId="10" xfId="57" applyFont="1" applyBorder="1"/>
    <xf numFmtId="0" fontId="9" fillId="0" borderId="0" xfId="147" applyFont="1"/>
    <xf numFmtId="2" fontId="10" fillId="47" borderId="0" xfId="147" applyNumberFormat="1" applyFont="1" applyFill="1" applyAlignment="1">
      <alignment horizontal="right" wrapText="1"/>
    </xf>
    <xf numFmtId="0" fontId="9" fillId="0" borderId="0" xfId="147" applyFont="1" applyAlignment="1">
      <alignment horizontal="right" wrapText="1"/>
    </xf>
    <xf numFmtId="2" fontId="10" fillId="47" borderId="21" xfId="147" applyNumberFormat="1" applyFont="1" applyFill="1" applyBorder="1" applyAlignment="1">
      <alignment horizontal="right" wrapText="1"/>
    </xf>
    <xf numFmtId="183" fontId="9" fillId="0" borderId="0" xfId="147" applyNumberFormat="1" applyFont="1" applyAlignment="1">
      <alignment vertical="center"/>
    </xf>
    <xf numFmtId="0" fontId="7" fillId="0" borderId="0" xfId="147" applyFont="1" applyProtection="1">
      <protection locked="0"/>
    </xf>
    <xf numFmtId="3" fontId="60" fillId="0" borderId="0" xfId="0" applyNumberFormat="1" applyFont="1" applyAlignment="1">
      <alignment horizontal="center"/>
    </xf>
    <xf numFmtId="3" fontId="60" fillId="0" borderId="0" xfId="57" applyNumberFormat="1" applyFont="1" applyAlignment="1">
      <alignment horizontal="right"/>
    </xf>
    <xf numFmtId="0" fontId="60" fillId="0" borderId="0" xfId="57" applyFont="1"/>
    <xf numFmtId="4" fontId="7" fillId="0" borderId="0" xfId="0" applyNumberFormat="1" applyFont="1" applyAlignment="1" applyProtection="1">
      <protection locked="0"/>
    </xf>
    <xf numFmtId="2" fontId="7" fillId="0" borderId="0" xfId="0" applyNumberFormat="1" applyFont="1" applyAlignment="1" applyProtection="1">
      <protection locked="0"/>
    </xf>
    <xf numFmtId="2" fontId="7" fillId="0" borderId="0" xfId="0" applyNumberFormat="1" applyFont="1" applyAlignment="1">
      <alignment horizontal="right" vertical="top"/>
    </xf>
    <xf numFmtId="49" fontId="7" fillId="0" borderId="0" xfId="57" applyNumberFormat="1" applyFont="1" applyAlignment="1">
      <alignment horizontal="center"/>
    </xf>
    <xf numFmtId="4" fontId="6" fillId="0" borderId="0" xfId="79" applyNumberFormat="1" applyFont="1" applyAlignment="1">
      <alignment horizontal="center" vertical="top"/>
    </xf>
    <xf numFmtId="4" fontId="7" fillId="0" borderId="0" xfId="290" applyNumberFormat="1" applyFont="1" applyFill="1" applyBorder="1" applyAlignment="1" applyProtection="1">
      <alignment horizontal="right"/>
    </xf>
    <xf numFmtId="4" fontId="6" fillId="0" borderId="0" xfId="147" applyNumberFormat="1" applyFont="1" applyAlignment="1">
      <alignment horizontal="right"/>
    </xf>
    <xf numFmtId="1" fontId="7" fillId="0" borderId="0" xfId="147" applyNumberFormat="1" applyFont="1" applyAlignment="1">
      <alignment horizontal="right"/>
    </xf>
    <xf numFmtId="1" fontId="7" fillId="0" borderId="0" xfId="147" applyNumberFormat="1" applyFont="1" applyAlignment="1">
      <alignment horizontal="right" wrapText="1"/>
    </xf>
    <xf numFmtId="1" fontId="7" fillId="0" borderId="0" xfId="147" applyNumberFormat="1" applyFont="1" applyAlignment="1">
      <alignment horizontal="right" vertical="top" wrapText="1"/>
    </xf>
    <xf numFmtId="0" fontId="7" fillId="0" borderId="0" xfId="78" applyFont="1" applyAlignment="1">
      <alignment horizontal="center"/>
    </xf>
    <xf numFmtId="3" fontId="7" fillId="0" borderId="0" xfId="72" applyNumberFormat="1" applyFont="1" applyAlignment="1">
      <alignment horizontal="right"/>
    </xf>
    <xf numFmtId="1" fontId="7" fillId="0" borderId="0" xfId="147" applyNumberFormat="1" applyFont="1"/>
    <xf numFmtId="2" fontId="7" fillId="0" borderId="0" xfId="147" applyNumberFormat="1" applyFont="1" applyProtection="1">
      <protection locked="0"/>
    </xf>
    <xf numFmtId="0" fontId="7" fillId="0" borderId="0" xfId="77" applyFont="1" applyAlignment="1">
      <alignment vertical="top"/>
    </xf>
    <xf numFmtId="4" fontId="7" fillId="0" borderId="0" xfId="57" applyNumberFormat="1" applyFont="1" applyAlignment="1">
      <alignment horizontal="right"/>
    </xf>
    <xf numFmtId="3" fontId="7" fillId="0" borderId="0" xfId="57" applyNumberFormat="1" applyFont="1" applyAlignment="1">
      <alignment horizontal="right" vertical="top"/>
    </xf>
    <xf numFmtId="0" fontId="7" fillId="0" borderId="0" xfId="147" applyFont="1" applyAlignment="1">
      <alignment vertical="top" wrapText="1"/>
    </xf>
    <xf numFmtId="0" fontId="7" fillId="0" borderId="0" xfId="296" applyFont="1"/>
    <xf numFmtId="4" fontId="7" fillId="0" borderId="0" xfId="296" applyNumberFormat="1" applyFont="1"/>
    <xf numFmtId="2" fontId="7" fillId="0" borderId="0" xfId="296" applyNumberFormat="1" applyFont="1"/>
    <xf numFmtId="0" fontId="7" fillId="0" borderId="0" xfId="296" applyFont="1" applyAlignment="1" applyProtection="1">
      <alignment horizontal="center"/>
      <protection locked="0"/>
    </xf>
    <xf numFmtId="0" fontId="7" fillId="0" borderId="0" xfId="296" applyFont="1" applyProtection="1">
      <protection locked="0"/>
    </xf>
    <xf numFmtId="4" fontId="7" fillId="0" borderId="0" xfId="296" applyNumberFormat="1" applyFont="1" applyAlignment="1">
      <alignment horizontal="right"/>
    </xf>
    <xf numFmtId="0" fontId="7" fillId="0" borderId="0" xfId="295" applyFont="1" applyProtection="1">
      <protection locked="0"/>
    </xf>
    <xf numFmtId="0" fontId="7" fillId="0" borderId="0" xfId="295" applyFont="1" applyAlignment="1">
      <alignment horizontal="right"/>
    </xf>
    <xf numFmtId="4" fontId="7" fillId="0" borderId="0" xfId="147" applyNumberFormat="1" applyFont="1" applyAlignment="1" applyProtection="1">
      <alignment vertical="top" wrapText="1"/>
      <protection locked="0"/>
    </xf>
    <xf numFmtId="0" fontId="6" fillId="0" borderId="0" xfId="147" applyFont="1" applyProtection="1">
      <protection locked="0"/>
    </xf>
    <xf numFmtId="49" fontId="9" fillId="0" borderId="20" xfId="147" applyNumberFormat="1" applyFont="1" applyBorder="1" applyAlignment="1">
      <alignment horizontal="left"/>
    </xf>
    <xf numFmtId="49" fontId="9" fillId="0" borderId="0" xfId="147" applyNumberFormat="1" applyFont="1" applyAlignment="1">
      <alignment horizontal="center"/>
    </xf>
    <xf numFmtId="4" fontId="33" fillId="0" borderId="0" xfId="57" applyNumberFormat="1" applyFont="1" applyAlignment="1">
      <alignment horizontal="left"/>
    </xf>
    <xf numFmtId="4" fontId="32" fillId="0" borderId="0" xfId="57" applyNumberFormat="1" applyFont="1" applyAlignment="1">
      <alignment horizontal="left"/>
    </xf>
    <xf numFmtId="3" fontId="32" fillId="0" borderId="0" xfId="57" applyNumberFormat="1" applyFont="1" applyAlignment="1">
      <alignment horizontal="left" vertical="top"/>
    </xf>
    <xf numFmtId="3" fontId="6" fillId="0" borderId="0" xfId="57" applyNumberFormat="1" applyFont="1" applyAlignment="1">
      <alignment horizontal="left" vertical="top"/>
    </xf>
    <xf numFmtId="4" fontId="6" fillId="0" borderId="10" xfId="57" applyNumberFormat="1" applyFont="1" applyBorder="1" applyAlignment="1">
      <alignment horizontal="left" vertical="top"/>
    </xf>
    <xf numFmtId="4" fontId="32" fillId="0" borderId="0" xfId="57" applyNumberFormat="1" applyFont="1" applyAlignment="1">
      <alignment vertical="top" wrapText="1"/>
    </xf>
    <xf numFmtId="4" fontId="7" fillId="0" borderId="0" xfId="57" applyNumberFormat="1" applyFont="1" applyAlignment="1">
      <alignment vertical="top" wrapText="1"/>
    </xf>
    <xf numFmtId="4" fontId="7" fillId="0" borderId="0" xfId="59" applyNumberFormat="1" applyFont="1" applyAlignment="1">
      <alignment horizontal="left" wrapText="1"/>
    </xf>
    <xf numFmtId="3" fontId="9" fillId="0" borderId="20" xfId="147" applyNumberFormat="1" applyFont="1" applyBorder="1" applyAlignment="1">
      <alignment horizontal="right"/>
    </xf>
    <xf numFmtId="3" fontId="9" fillId="0" borderId="0" xfId="147" applyNumberFormat="1" applyFont="1" applyAlignment="1">
      <alignment horizontal="center"/>
    </xf>
    <xf numFmtId="49" fontId="33" fillId="0" borderId="0" xfId="57" applyNumberFormat="1" applyFont="1" applyAlignment="1">
      <alignment horizontal="right" vertical="top" wrapText="1"/>
    </xf>
    <xf numFmtId="4" fontId="6" fillId="0" borderId="0" xfId="57" applyNumberFormat="1" applyFont="1" applyAlignment="1">
      <alignment horizontal="right" vertical="top" wrapText="1"/>
    </xf>
    <xf numFmtId="3" fontId="32" fillId="0" borderId="0" xfId="57" applyNumberFormat="1" applyFont="1" applyAlignment="1">
      <alignment horizontal="right" vertical="top"/>
    </xf>
    <xf numFmtId="3" fontId="59" fillId="0" borderId="0" xfId="57" applyNumberFormat="1" applyFont="1" applyAlignment="1">
      <alignment horizontal="right" vertical="top"/>
    </xf>
    <xf numFmtId="3" fontId="6" fillId="0" borderId="0" xfId="57" applyNumberFormat="1" applyFont="1" applyAlignment="1">
      <alignment horizontal="right" vertical="top"/>
    </xf>
    <xf numFmtId="4" fontId="6" fillId="0" borderId="10" xfId="57" applyNumberFormat="1" applyFont="1" applyBorder="1" applyAlignment="1">
      <alignment horizontal="right" vertical="top"/>
    </xf>
    <xf numFmtId="4" fontId="7" fillId="0" borderId="0" xfId="57" applyNumberFormat="1" applyFont="1" applyAlignment="1">
      <alignment horizontal="right" vertical="top"/>
    </xf>
    <xf numFmtId="4" fontId="7" fillId="0" borderId="0" xfId="59" applyNumberFormat="1" applyFont="1" applyAlignment="1">
      <alignment horizontal="right" vertical="top"/>
    </xf>
    <xf numFmtId="4" fontId="5" fillId="0" borderId="0" xfId="0" applyNumberFormat="1" applyFont="1" applyAlignment="1" applyProtection="1">
      <protection locked="0"/>
    </xf>
    <xf numFmtId="3" fontId="7" fillId="0" borderId="0" xfId="78" applyNumberFormat="1" applyFont="1" applyAlignment="1">
      <alignment horizontal="right" vertical="top"/>
    </xf>
    <xf numFmtId="3" fontId="9" fillId="0" borderId="0" xfId="147" applyNumberFormat="1" applyFont="1" applyAlignment="1">
      <alignment horizontal="center" wrapText="1"/>
    </xf>
    <xf numFmtId="4" fontId="6" fillId="0" borderId="0" xfId="57" applyNumberFormat="1" applyFont="1" applyAlignment="1">
      <alignment horizontal="right"/>
    </xf>
    <xf numFmtId="3" fontId="6" fillId="0" borderId="0" xfId="0" applyNumberFormat="1" applyFont="1" applyAlignment="1"/>
    <xf numFmtId="0" fontId="7" fillId="0" borderId="0" xfId="0" applyFont="1" applyAlignment="1">
      <alignment wrapText="1"/>
    </xf>
    <xf numFmtId="3" fontId="7" fillId="0" borderId="0" xfId="296" applyNumberFormat="1" applyFont="1" applyAlignment="1">
      <alignment horizontal="right"/>
    </xf>
    <xf numFmtId="3" fontId="7" fillId="0" borderId="0" xfId="147" applyNumberFormat="1" applyFont="1"/>
    <xf numFmtId="3" fontId="7" fillId="0" borderId="0" xfId="295" applyNumberFormat="1" applyFont="1" applyAlignment="1">
      <alignment vertical="top" wrapText="1"/>
    </xf>
    <xf numFmtId="49" fontId="7" fillId="0" borderId="0" xfId="295" applyNumberFormat="1" applyFont="1" applyAlignment="1">
      <alignment horizontal="right"/>
    </xf>
    <xf numFmtId="1" fontId="7" fillId="0" borderId="0" xfId="295" applyNumberFormat="1" applyFont="1" applyAlignment="1">
      <alignment horizontal="right" vertical="top"/>
    </xf>
    <xf numFmtId="3" fontId="6" fillId="0" borderId="0" xfId="295" applyNumberFormat="1" applyFont="1" applyAlignment="1">
      <alignment horizontal="right"/>
    </xf>
    <xf numFmtId="2" fontId="7" fillId="0" borderId="0" xfId="295" applyNumberFormat="1" applyFont="1" applyAlignment="1" applyProtection="1">
      <alignment vertical="top" wrapText="1"/>
      <protection locked="0"/>
    </xf>
    <xf numFmtId="4" fontId="7" fillId="0" borderId="0" xfId="295" applyNumberFormat="1" applyFont="1" applyAlignment="1">
      <alignment horizontal="right"/>
    </xf>
    <xf numFmtId="3" fontId="7" fillId="0" borderId="0" xfId="295" applyNumberFormat="1" applyFont="1" applyAlignment="1">
      <alignment horizontal="right" wrapText="1"/>
    </xf>
    <xf numFmtId="0" fontId="7" fillId="0" borderId="0" xfId="295" applyFont="1" applyAlignment="1" applyProtection="1">
      <alignment wrapText="1"/>
      <protection locked="0"/>
    </xf>
    <xf numFmtId="1" fontId="7" fillId="0" borderId="0" xfId="295" applyNumberFormat="1" applyFont="1" applyAlignment="1">
      <alignment horizontal="right"/>
    </xf>
    <xf numFmtId="1" fontId="6" fillId="0" borderId="0" xfId="147" applyNumberFormat="1" applyFont="1" applyAlignment="1">
      <alignment horizontal="right"/>
    </xf>
    <xf numFmtId="4" fontId="7" fillId="0" borderId="0" xfId="147" applyNumberFormat="1" applyFont="1" applyAlignment="1" applyProtection="1">
      <alignment horizontal="right" wrapText="1"/>
      <protection locked="0"/>
    </xf>
    <xf numFmtId="169" fontId="7" fillId="0" borderId="0" xfId="78" applyNumberFormat="1" applyFont="1" applyProtection="1">
      <protection locked="0"/>
    </xf>
    <xf numFmtId="169" fontId="7" fillId="0" borderId="0" xfId="296" applyNumberFormat="1" applyFont="1" applyProtection="1">
      <protection locked="0"/>
    </xf>
    <xf numFmtId="169" fontId="7" fillId="0" borderId="0" xfId="147" applyNumberFormat="1" applyFont="1" applyProtection="1">
      <protection locked="0"/>
    </xf>
    <xf numFmtId="0" fontId="7" fillId="0" borderId="0" xfId="295" applyFont="1" applyAlignment="1">
      <alignment horizontal="right" vertical="top"/>
    </xf>
    <xf numFmtId="4" fontId="6" fillId="0" borderId="0" xfId="147" applyNumberFormat="1" applyFont="1" applyProtection="1">
      <protection locked="0"/>
    </xf>
    <xf numFmtId="3" fontId="7" fillId="0" borderId="0" xfId="147" applyNumberFormat="1" applyFont="1" applyAlignment="1" applyProtection="1">
      <alignment vertical="top"/>
      <protection locked="0"/>
    </xf>
    <xf numFmtId="3" fontId="6" fillId="0" borderId="0" xfId="147" applyNumberFormat="1" applyFont="1" applyProtection="1">
      <protection locked="0"/>
    </xf>
    <xf numFmtId="4" fontId="7" fillId="0" borderId="0" xfId="147" applyNumberFormat="1" applyFont="1" applyAlignment="1" applyProtection="1">
      <alignment horizontal="right" vertical="top"/>
      <protection locked="0"/>
    </xf>
    <xf numFmtId="49" fontId="6" fillId="0" borderId="0" xfId="295" applyNumberFormat="1" applyFont="1" applyAlignment="1">
      <alignment horizontal="right" wrapText="1"/>
    </xf>
    <xf numFmtId="1" fontId="6" fillId="0" borderId="0" xfId="72" applyNumberFormat="1" applyFont="1" applyAlignment="1">
      <alignment horizontal="right" vertical="top" wrapText="1"/>
    </xf>
    <xf numFmtId="4" fontId="6" fillId="0" borderId="0" xfId="147" applyNumberFormat="1" applyFont="1" applyAlignment="1" applyProtection="1">
      <alignment horizontal="right" wrapText="1"/>
      <protection locked="0"/>
    </xf>
    <xf numFmtId="0" fontId="7" fillId="0" borderId="0" xfId="0" applyFont="1">
      <alignment vertical="top"/>
    </xf>
    <xf numFmtId="169" fontId="7" fillId="0" borderId="0" xfId="78" applyNumberFormat="1" applyFont="1"/>
    <xf numFmtId="0" fontId="6" fillId="0" borderId="0" xfId="345" applyFont="1"/>
    <xf numFmtId="2" fontId="7" fillId="0" borderId="0" xfId="345" applyNumberFormat="1" applyFont="1" applyAlignment="1">
      <alignment horizontal="right" vertical="top"/>
    </xf>
    <xf numFmtId="3" fontId="7" fillId="0" borderId="0" xfId="345" applyNumberFormat="1" applyFont="1" applyAlignment="1">
      <alignment vertical="top"/>
    </xf>
    <xf numFmtId="4" fontId="7" fillId="0" borderId="0" xfId="345" applyNumberFormat="1" applyFont="1" applyAlignment="1">
      <alignment vertical="top"/>
    </xf>
    <xf numFmtId="4" fontId="6" fillId="0" borderId="0" xfId="345" applyNumberFormat="1" applyFont="1"/>
    <xf numFmtId="0" fontId="6" fillId="0" borderId="0" xfId="345" applyFont="1" applyProtection="1">
      <protection locked="0"/>
    </xf>
    <xf numFmtId="3" fontId="7" fillId="0" borderId="0" xfId="345" applyNumberFormat="1" applyFont="1" applyAlignment="1">
      <alignment horizontal="right"/>
    </xf>
    <xf numFmtId="4" fontId="7" fillId="0" borderId="0" xfId="345" applyNumberFormat="1" applyFont="1"/>
    <xf numFmtId="0" fontId="7" fillId="0" borderId="0" xfId="345" applyFont="1"/>
    <xf numFmtId="166" fontId="7" fillId="0" borderId="0" xfId="345" applyNumberFormat="1" applyFont="1"/>
    <xf numFmtId="3" fontId="7" fillId="0" borderId="0" xfId="345" applyNumberFormat="1" applyFont="1"/>
    <xf numFmtId="2" fontId="7" fillId="0" borderId="0" xfId="345" applyNumberFormat="1" applyFont="1" applyAlignment="1">
      <alignment horizontal="right"/>
    </xf>
    <xf numFmtId="0" fontId="7" fillId="0" borderId="0" xfId="345" applyFont="1" applyProtection="1">
      <protection locked="0"/>
    </xf>
    <xf numFmtId="4" fontId="9" fillId="0" borderId="20" xfId="147" applyNumberFormat="1" applyFont="1" applyBorder="1" applyAlignment="1">
      <alignment horizontal="right" wrapText="1"/>
    </xf>
    <xf numFmtId="4" fontId="6" fillId="0" borderId="11" xfId="57" applyNumberFormat="1" applyFont="1" applyBorder="1" applyAlignment="1">
      <alignment horizontal="right"/>
    </xf>
    <xf numFmtId="4" fontId="65" fillId="0" borderId="0" xfId="57" applyNumberFormat="1" applyFont="1" applyAlignment="1">
      <alignment horizontal="right"/>
    </xf>
    <xf numFmtId="4" fontId="7" fillId="0" borderId="0" xfId="345" applyNumberFormat="1" applyFont="1" applyAlignment="1">
      <alignment horizontal="right"/>
    </xf>
    <xf numFmtId="0" fontId="9" fillId="0" borderId="0" xfId="147" applyFont="1" applyAlignment="1" applyProtection="1">
      <alignment horizontal="center"/>
      <protection locked="0"/>
    </xf>
    <xf numFmtId="0" fontId="36" fillId="0" borderId="0" xfId="0" applyFont="1" applyAlignment="1"/>
    <xf numFmtId="4" fontId="36" fillId="0" borderId="0" xfId="0" applyNumberFormat="1" applyFont="1" applyAlignment="1"/>
    <xf numFmtId="4" fontId="10" fillId="47" borderId="0" xfId="147" applyNumberFormat="1" applyFont="1" applyFill="1" applyAlignment="1">
      <alignment horizontal="right" wrapText="1"/>
    </xf>
    <xf numFmtId="3" fontId="10" fillId="47" borderId="0" xfId="147" applyNumberFormat="1" applyFont="1" applyFill="1" applyAlignment="1">
      <alignment horizontal="right" wrapText="1"/>
    </xf>
    <xf numFmtId="3" fontId="10" fillId="47" borderId="0" xfId="147" applyNumberFormat="1" applyFont="1" applyFill="1" applyAlignment="1">
      <alignment horizontal="left"/>
    </xf>
    <xf numFmtId="4" fontId="10" fillId="47" borderId="0" xfId="147" applyNumberFormat="1" applyFont="1" applyFill="1" applyAlignment="1" applyProtection="1">
      <alignment horizontal="right" wrapText="1"/>
      <protection locked="0"/>
    </xf>
    <xf numFmtId="4" fontId="10" fillId="47" borderId="0" xfId="147" applyNumberFormat="1" applyFont="1" applyFill="1" applyAlignment="1">
      <alignment horizontal="right"/>
    </xf>
    <xf numFmtId="3" fontId="10" fillId="47" borderId="0" xfId="147" applyNumberFormat="1" applyFont="1" applyFill="1" applyAlignment="1">
      <alignment horizontal="right"/>
    </xf>
    <xf numFmtId="3" fontId="10" fillId="47" borderId="21" xfId="147" applyNumberFormat="1" applyFont="1" applyFill="1" applyBorder="1" applyAlignment="1" applyProtection="1">
      <alignment horizontal="right"/>
      <protection locked="0"/>
    </xf>
    <xf numFmtId="2" fontId="7" fillId="0" borderId="0" xfId="57" applyNumberFormat="1" applyFont="1"/>
    <xf numFmtId="169" fontId="6" fillId="0" borderId="0" xfId="77" applyNumberFormat="1" applyFont="1" applyProtection="1">
      <protection locked="0"/>
    </xf>
    <xf numFmtId="169" fontId="10" fillId="34" borderId="0" xfId="77" applyNumberFormat="1" applyFont="1" applyFill="1" applyAlignment="1" applyProtection="1">
      <alignment horizontal="right"/>
      <protection locked="0"/>
    </xf>
    <xf numFmtId="169" fontId="7" fillId="0" borderId="0" xfId="77" applyNumberFormat="1" applyFont="1" applyProtection="1">
      <protection locked="0"/>
    </xf>
    <xf numFmtId="2" fontId="7" fillId="0" borderId="0" xfId="77" applyNumberFormat="1" applyFont="1" applyProtection="1">
      <protection locked="0"/>
    </xf>
    <xf numFmtId="167" fontId="7" fillId="0" borderId="0" xfId="77" applyNumberFormat="1" applyFont="1" applyProtection="1">
      <protection locked="0"/>
    </xf>
    <xf numFmtId="169" fontId="7" fillId="0" borderId="0" xfId="0" applyNumberFormat="1" applyFont="1" applyAlignment="1" applyProtection="1">
      <protection locked="0"/>
    </xf>
    <xf numFmtId="3" fontId="7" fillId="0" borderId="0" xfId="78" applyNumberFormat="1" applyFont="1" applyAlignment="1" applyProtection="1">
      <alignment vertical="top"/>
      <protection locked="0"/>
    </xf>
    <xf numFmtId="3" fontId="7" fillId="0" borderId="0" xfId="78" applyNumberFormat="1" applyFont="1" applyAlignment="1">
      <alignment vertical="top"/>
    </xf>
    <xf numFmtId="4" fontId="7" fillId="0" borderId="0" xfId="78" applyNumberFormat="1" applyFont="1" applyAlignment="1">
      <alignment vertical="top"/>
    </xf>
    <xf numFmtId="0" fontId="7" fillId="0" borderId="0" xfId="0" applyFont="1" applyAlignment="1" applyProtection="1">
      <alignment vertical="top" wrapText="1"/>
      <protection locked="0"/>
    </xf>
    <xf numFmtId="167" fontId="7" fillId="0" borderId="0" xfId="0" applyNumberFormat="1" applyFont="1" applyAlignment="1" applyProtection="1">
      <protection locked="0"/>
    </xf>
    <xf numFmtId="4" fontId="7" fillId="0" borderId="0" xfId="58" applyNumberFormat="1" applyFont="1" applyAlignment="1">
      <alignment vertical="top"/>
    </xf>
    <xf numFmtId="4" fontId="7" fillId="0" borderId="0" xfId="58" applyNumberFormat="1" applyFont="1" applyAlignment="1" applyProtection="1">
      <alignment vertical="top"/>
      <protection locked="0"/>
    </xf>
    <xf numFmtId="3" fontId="7" fillId="0" borderId="0" xfId="57" applyNumberFormat="1" applyFont="1" applyAlignment="1">
      <alignment vertical="top"/>
    </xf>
    <xf numFmtId="4" fontId="7" fillId="0" borderId="0" xfId="57" applyNumberFormat="1" applyFont="1" applyAlignment="1">
      <alignment vertical="top"/>
    </xf>
    <xf numFmtId="3" fontId="7" fillId="0" borderId="0" xfId="57" applyNumberFormat="1" applyFont="1" applyAlignment="1" applyProtection="1">
      <alignment vertical="top"/>
      <protection locked="0"/>
    </xf>
    <xf numFmtId="4" fontId="7" fillId="0" borderId="0" xfId="345" applyNumberFormat="1" applyFont="1" applyAlignment="1" applyProtection="1">
      <alignment vertical="top"/>
      <protection locked="0"/>
    </xf>
    <xf numFmtId="2" fontId="7" fillId="0" borderId="0" xfId="345" applyNumberFormat="1" applyFont="1" applyProtection="1">
      <protection locked="0"/>
    </xf>
    <xf numFmtId="2" fontId="7" fillId="0" borderId="0" xfId="58" applyNumberFormat="1" applyFont="1" applyProtection="1">
      <protection locked="0"/>
    </xf>
    <xf numFmtId="4" fontId="7" fillId="0" borderId="0" xfId="0" applyNumberFormat="1" applyFont="1">
      <alignment vertical="top"/>
    </xf>
    <xf numFmtId="4" fontId="7" fillId="0" borderId="0" xfId="0" applyNumberFormat="1" applyFont="1" applyProtection="1">
      <alignment vertical="top"/>
      <protection locked="0"/>
    </xf>
    <xf numFmtId="0" fontId="22" fillId="0" borderId="0" xfId="0" applyFont="1" applyAlignment="1" applyProtection="1">
      <protection locked="0"/>
    </xf>
    <xf numFmtId="0" fontId="5" fillId="0" borderId="0" xfId="72" applyFont="1" applyProtection="1">
      <protection locked="0"/>
    </xf>
    <xf numFmtId="2" fontId="75" fillId="0" borderId="0" xfId="0" applyNumberFormat="1" applyFont="1" applyAlignment="1" applyProtection="1">
      <protection locked="0"/>
    </xf>
    <xf numFmtId="167" fontId="75" fillId="0" borderId="0" xfId="0" applyNumberFormat="1" applyFont="1" applyAlignment="1" applyProtection="1">
      <protection locked="0"/>
    </xf>
    <xf numFmtId="2" fontId="75" fillId="0" borderId="0" xfId="0" applyNumberFormat="1" applyFont="1" applyAlignment="1"/>
    <xf numFmtId="4" fontId="6" fillId="0" borderId="0" xfId="59" applyNumberFormat="1" applyFont="1" applyAlignment="1">
      <alignment horizontal="left" vertical="top" wrapText="1"/>
    </xf>
    <xf numFmtId="169" fontId="75" fillId="0" borderId="0" xfId="0" applyNumberFormat="1" applyFont="1" applyAlignment="1" applyProtection="1">
      <protection locked="0"/>
    </xf>
    <xf numFmtId="3" fontId="7" fillId="0" borderId="0" xfId="213" applyNumberFormat="1" applyFont="1" applyAlignment="1">
      <alignment horizontal="right"/>
    </xf>
    <xf numFmtId="4" fontId="7" fillId="0" borderId="0" xfId="288" applyNumberFormat="1" applyFont="1"/>
    <xf numFmtId="4" fontId="7" fillId="0" borderId="0" xfId="213" applyNumberFormat="1" applyFont="1"/>
    <xf numFmtId="4" fontId="7" fillId="0" borderId="0" xfId="213" applyNumberFormat="1" applyFont="1" applyAlignment="1">
      <alignment horizontal="right"/>
    </xf>
    <xf numFmtId="0" fontId="7" fillId="0" borderId="0" xfId="213" applyFont="1"/>
    <xf numFmtId="169" fontId="75" fillId="0" borderId="0" xfId="213" applyNumberFormat="1" applyFont="1" applyProtection="1">
      <protection locked="0"/>
    </xf>
    <xf numFmtId="2" fontId="7" fillId="0" borderId="0" xfId="213" applyNumberFormat="1" applyFont="1"/>
    <xf numFmtId="0" fontId="7" fillId="0" borderId="0" xfId="213" applyFont="1" applyProtection="1">
      <protection locked="0"/>
    </xf>
    <xf numFmtId="165" fontId="75" fillId="0" borderId="0" xfId="0" applyNumberFormat="1" applyFont="1" applyAlignment="1" applyProtection="1">
      <protection locked="0"/>
    </xf>
    <xf numFmtId="4" fontId="7" fillId="0" borderId="0" xfId="147" applyNumberFormat="1" applyFont="1" applyAlignment="1" applyProtection="1">
      <alignment horizontal="right"/>
      <protection locked="0"/>
    </xf>
    <xf numFmtId="3" fontId="7" fillId="0" borderId="0" xfId="147" applyNumberFormat="1" applyFont="1" applyProtection="1">
      <protection locked="0"/>
    </xf>
    <xf numFmtId="4" fontId="7" fillId="0" borderId="0" xfId="147" applyNumberFormat="1" applyFont="1" applyProtection="1">
      <protection locked="0"/>
    </xf>
    <xf numFmtId="2" fontId="7" fillId="0" borderId="0" xfId="147" applyNumberFormat="1" applyFont="1" applyAlignment="1" applyProtection="1">
      <alignment horizontal="right"/>
      <protection locked="0"/>
    </xf>
    <xf numFmtId="0" fontId="7" fillId="0" borderId="0" xfId="295" applyFont="1" applyAlignment="1" applyProtection="1">
      <alignment vertical="top" wrapText="1"/>
      <protection locked="0"/>
    </xf>
    <xf numFmtId="3" fontId="7" fillId="0" borderId="0" xfId="295" applyNumberFormat="1" applyFont="1" applyAlignment="1">
      <alignment horizontal="right"/>
    </xf>
    <xf numFmtId="166" fontId="7" fillId="0" borderId="0" xfId="147" applyNumberFormat="1" applyFont="1" applyProtection="1">
      <protection locked="0"/>
    </xf>
    <xf numFmtId="183" fontId="7" fillId="0" borderId="0" xfId="147" applyNumberFormat="1" applyFont="1" applyAlignment="1">
      <alignment vertical="center"/>
    </xf>
    <xf numFmtId="0" fontId="7" fillId="0" borderId="0" xfId="147" applyFont="1" applyAlignment="1" applyProtection="1">
      <alignment horizontal="center"/>
      <protection locked="0"/>
    </xf>
    <xf numFmtId="4" fontId="6" fillId="0" borderId="0" xfId="57" applyNumberFormat="1" applyFont="1" applyAlignment="1">
      <alignment horizontal="left" vertical="top"/>
    </xf>
    <xf numFmtId="4" fontId="10" fillId="0" borderId="0" xfId="147" applyNumberFormat="1" applyFont="1" applyAlignment="1">
      <alignment horizontal="right" wrapText="1"/>
    </xf>
    <xf numFmtId="3" fontId="10" fillId="0" borderId="0" xfId="147" applyNumberFormat="1" applyFont="1" applyAlignment="1">
      <alignment horizontal="right" wrapText="1"/>
    </xf>
    <xf numFmtId="3" fontId="10" fillId="0" borderId="0" xfId="147" applyNumberFormat="1" applyFont="1" applyAlignment="1">
      <alignment horizontal="left"/>
    </xf>
    <xf numFmtId="4" fontId="10" fillId="0" borderId="0" xfId="147" applyNumberFormat="1" applyFont="1" applyAlignment="1" applyProtection="1">
      <alignment horizontal="right" wrapText="1"/>
      <protection locked="0"/>
    </xf>
    <xf numFmtId="2" fontId="10" fillId="0" borderId="0" xfId="147" applyNumberFormat="1" applyFont="1" applyAlignment="1">
      <alignment horizontal="right" wrapText="1"/>
    </xf>
    <xf numFmtId="4" fontId="10" fillId="0" borderId="0" xfId="147" applyNumberFormat="1" applyFont="1" applyAlignment="1">
      <alignment horizontal="right"/>
    </xf>
    <xf numFmtId="3" fontId="10" fillId="0" borderId="0" xfId="147" applyNumberFormat="1" applyFont="1" applyAlignment="1">
      <alignment horizontal="right"/>
    </xf>
    <xf numFmtId="3" fontId="10" fillId="0" borderId="21" xfId="147" applyNumberFormat="1" applyFont="1" applyBorder="1" applyAlignment="1" applyProtection="1">
      <alignment horizontal="right"/>
      <protection locked="0"/>
    </xf>
    <xf numFmtId="2" fontId="10" fillId="0" borderId="21" xfId="147" applyNumberFormat="1" applyFont="1" applyBorder="1" applyAlignment="1">
      <alignment horizontal="right" wrapText="1"/>
    </xf>
    <xf numFmtId="0" fontId="6" fillId="0" borderId="0" xfId="0" applyFont="1" applyAlignment="1"/>
    <xf numFmtId="0" fontId="6" fillId="0" borderId="0" xfId="0" applyFont="1" applyAlignment="1" applyProtection="1">
      <protection locked="0"/>
    </xf>
    <xf numFmtId="0" fontId="75" fillId="0" borderId="0" xfId="0" applyFont="1" applyAlignment="1" applyProtection="1">
      <protection locked="0"/>
    </xf>
    <xf numFmtId="3" fontId="7" fillId="0" borderId="0" xfId="0" applyNumberFormat="1" applyFont="1" applyAlignment="1">
      <alignment horizontal="right" wrapText="1"/>
    </xf>
    <xf numFmtId="0" fontId="7" fillId="0" borderId="0" xfId="0" applyFont="1" applyAlignment="1" applyProtection="1">
      <alignment wrapText="1"/>
      <protection locked="0"/>
    </xf>
    <xf numFmtId="2" fontId="7" fillId="0" borderId="0" xfId="0" applyNumberFormat="1" applyFont="1" applyAlignment="1">
      <alignment wrapText="1"/>
    </xf>
    <xf numFmtId="2" fontId="6" fillId="0" borderId="0" xfId="0" applyNumberFormat="1" applyFont="1" applyAlignment="1"/>
    <xf numFmtId="166" fontId="7" fillId="0" borderId="0" xfId="0" applyNumberFormat="1" applyFont="1" applyAlignment="1" applyProtection="1">
      <protection locked="0"/>
    </xf>
    <xf numFmtId="165" fontId="7" fillId="0" borderId="0" xfId="0" applyNumberFormat="1" applyFont="1" applyAlignment="1" applyProtection="1">
      <protection locked="0"/>
    </xf>
    <xf numFmtId="165" fontId="7" fillId="0" borderId="0" xfId="0" applyNumberFormat="1" applyFont="1" applyAlignment="1"/>
    <xf numFmtId="9" fontId="7" fillId="0" borderId="0" xfId="0" applyNumberFormat="1" applyFont="1" applyAlignment="1"/>
    <xf numFmtId="0" fontId="76" fillId="0" borderId="0" xfId="0" applyFont="1" applyAlignment="1" applyProtection="1">
      <protection locked="0"/>
    </xf>
    <xf numFmtId="3" fontId="79" fillId="0" borderId="0" xfId="0" applyNumberFormat="1" applyFont="1" applyAlignment="1" applyProtection="1">
      <protection locked="0"/>
    </xf>
    <xf numFmtId="4" fontId="79" fillId="0" borderId="0" xfId="0" applyNumberFormat="1" applyFont="1" applyAlignment="1" applyProtection="1">
      <protection locked="0"/>
    </xf>
    <xf numFmtId="4" fontId="75" fillId="0" borderId="0" xfId="0" applyNumberFormat="1" applyFont="1" applyAlignment="1" applyProtection="1">
      <protection locked="0"/>
    </xf>
    <xf numFmtId="169" fontId="75" fillId="0" borderId="0" xfId="345" applyNumberFormat="1" applyFont="1" applyProtection="1">
      <protection locked="0"/>
    </xf>
    <xf numFmtId="3" fontId="7" fillId="0" borderId="0" xfId="0" applyNumberFormat="1" applyFont="1" applyAlignment="1">
      <alignment wrapText="1"/>
    </xf>
    <xf numFmtId="2" fontId="7" fillId="0" borderId="0" xfId="345" applyNumberFormat="1" applyFont="1"/>
    <xf numFmtId="4" fontId="7" fillId="0" borderId="0" xfId="478" applyNumberFormat="1" applyFont="1" applyAlignment="1">
      <alignment horizontal="right"/>
    </xf>
    <xf numFmtId="3" fontId="7" fillId="0" borderId="0" xfId="478" applyNumberFormat="1" applyFont="1" applyAlignment="1">
      <alignment horizontal="right"/>
    </xf>
    <xf numFmtId="0" fontId="7" fillId="0" borderId="0" xfId="478" applyFont="1"/>
    <xf numFmtId="169" fontId="75" fillId="0" borderId="0" xfId="478" applyNumberFormat="1" applyFont="1" applyProtection="1">
      <protection locked="0"/>
    </xf>
    <xf numFmtId="2" fontId="7" fillId="0" borderId="0" xfId="478" applyNumberFormat="1" applyFont="1"/>
    <xf numFmtId="0" fontId="7" fillId="0" borderId="0" xfId="478" applyFont="1" applyProtection="1">
      <protection locked="0"/>
    </xf>
    <xf numFmtId="0" fontId="7" fillId="0" borderId="0" xfId="82" applyFont="1"/>
    <xf numFmtId="3" fontId="7" fillId="0" borderId="0" xfId="82" applyNumberFormat="1" applyFont="1" applyAlignment="1">
      <alignment horizontal="right"/>
    </xf>
    <xf numFmtId="2" fontId="75" fillId="0" borderId="0" xfId="82" applyNumberFormat="1" applyFont="1" applyProtection="1">
      <protection locked="0"/>
    </xf>
    <xf numFmtId="166" fontId="7" fillId="0" borderId="0" xfId="82" applyNumberFormat="1" applyFont="1"/>
    <xf numFmtId="3" fontId="6" fillId="0" borderId="0" xfId="147" applyNumberFormat="1" applyFont="1" applyAlignment="1">
      <alignment horizontal="right"/>
    </xf>
    <xf numFmtId="3" fontId="6" fillId="0" borderId="21" xfId="147" applyNumberFormat="1" applyFont="1" applyBorder="1" applyAlignment="1" applyProtection="1">
      <alignment horizontal="right"/>
      <protection locked="0"/>
    </xf>
    <xf numFmtId="2" fontId="6" fillId="0" borderId="21" xfId="147" applyNumberFormat="1" applyFont="1" applyBorder="1" applyAlignment="1">
      <alignment horizontal="right" wrapText="1"/>
    </xf>
    <xf numFmtId="0" fontId="7" fillId="0" borderId="0" xfId="14801" applyFont="1"/>
    <xf numFmtId="0" fontId="75" fillId="0" borderId="0" xfId="14801" applyFont="1" applyProtection="1">
      <protection locked="0"/>
    </xf>
    <xf numFmtId="0" fontId="7" fillId="0" borderId="0" xfId="14801" applyFont="1" applyProtection="1">
      <protection locked="0"/>
    </xf>
    <xf numFmtId="0" fontId="75" fillId="0" borderId="0" xfId="296" applyFont="1" applyProtection="1">
      <protection locked="0"/>
    </xf>
    <xf numFmtId="0" fontId="172" fillId="0" borderId="0" xfId="0" applyFont="1" applyAlignment="1"/>
    <xf numFmtId="3" fontId="75" fillId="0" borderId="0" xfId="0" applyNumberFormat="1" applyFont="1" applyAlignment="1" applyProtection="1">
      <protection locked="0"/>
    </xf>
    <xf numFmtId="2" fontId="75" fillId="0" borderId="0" xfId="296" applyNumberFormat="1" applyFont="1" applyProtection="1">
      <protection locked="0"/>
    </xf>
    <xf numFmtId="166" fontId="7" fillId="0" borderId="0" xfId="296" applyNumberFormat="1" applyFont="1"/>
    <xf numFmtId="3" fontId="7" fillId="0" borderId="0" xfId="14801" applyNumberFormat="1" applyFont="1" applyAlignment="1">
      <alignment horizontal="right"/>
    </xf>
    <xf numFmtId="2" fontId="75" fillId="0" borderId="0" xfId="14801" applyNumberFormat="1" applyFont="1" applyProtection="1">
      <protection locked="0"/>
    </xf>
    <xf numFmtId="166" fontId="7" fillId="0" borderId="0" xfId="14801" applyNumberFormat="1" applyFont="1"/>
    <xf numFmtId="3" fontId="7" fillId="0" borderId="0" xfId="14801" applyNumberFormat="1" applyFont="1"/>
    <xf numFmtId="3" fontId="7" fillId="0" borderId="0" xfId="296" applyNumberFormat="1" applyFont="1"/>
    <xf numFmtId="165" fontId="22" fillId="0" borderId="0" xfId="0" applyNumberFormat="1" applyFont="1" applyAlignment="1" applyProtection="1">
      <protection locked="0"/>
    </xf>
    <xf numFmtId="0" fontId="22" fillId="0" borderId="0" xfId="147" applyFont="1" applyProtection="1">
      <protection locked="0"/>
    </xf>
    <xf numFmtId="4" fontId="36" fillId="0" borderId="0" xfId="147" applyNumberFormat="1" applyFont="1"/>
    <xf numFmtId="2" fontId="36" fillId="0" borderId="0" xfId="147" applyNumberFormat="1" applyFont="1" applyAlignment="1">
      <alignment horizontal="right"/>
    </xf>
    <xf numFmtId="0" fontId="22" fillId="0" borderId="0" xfId="147" applyFont="1"/>
    <xf numFmtId="2" fontId="75" fillId="0" borderId="0" xfId="147" applyNumberFormat="1" applyFont="1" applyProtection="1">
      <protection locked="0"/>
    </xf>
    <xf numFmtId="2" fontId="80" fillId="0" borderId="0" xfId="147" applyNumberFormat="1" applyFont="1" applyProtection="1">
      <protection locked="0"/>
    </xf>
    <xf numFmtId="166" fontId="7" fillId="0" borderId="0" xfId="147" applyNumberFormat="1" applyFont="1"/>
    <xf numFmtId="4" fontId="64" fillId="0" borderId="0" xfId="147" applyNumberFormat="1" applyFont="1"/>
    <xf numFmtId="4" fontId="22" fillId="0" borderId="0" xfId="147" applyNumberFormat="1" applyFont="1"/>
    <xf numFmtId="2" fontId="22" fillId="0" borderId="0" xfId="147" applyNumberFormat="1" applyFont="1" applyAlignment="1">
      <alignment horizontal="right"/>
    </xf>
    <xf numFmtId="0" fontId="75" fillId="0" borderId="0" xfId="147" applyFont="1" applyProtection="1">
      <protection locked="0"/>
    </xf>
    <xf numFmtId="0" fontId="22" fillId="0" borderId="0" xfId="147" applyFont="1" applyAlignment="1">
      <alignment horizontal="center" vertical="center"/>
    </xf>
    <xf numFmtId="0" fontId="22" fillId="0" borderId="0" xfId="147" applyFont="1" applyAlignment="1">
      <alignment vertical="center"/>
    </xf>
    <xf numFmtId="2" fontId="36" fillId="0" borderId="0" xfId="0" applyNumberFormat="1" applyFont="1" applyAlignment="1">
      <alignment horizontal="right"/>
    </xf>
    <xf numFmtId="0" fontId="22" fillId="0" borderId="0" xfId="0" applyFont="1" applyAlignment="1"/>
    <xf numFmtId="0" fontId="22" fillId="0" borderId="0" xfId="0" applyFont="1" applyAlignment="1">
      <alignment vertical="center"/>
    </xf>
    <xf numFmtId="4" fontId="64" fillId="0" borderId="0" xfId="0" applyNumberFormat="1" applyFont="1" applyAlignment="1"/>
    <xf numFmtId="4" fontId="22" fillId="0" borderId="0" xfId="0" applyNumberFormat="1" applyFont="1" applyAlignment="1"/>
    <xf numFmtId="2" fontId="22" fillId="0" borderId="0" xfId="0" applyNumberFormat="1" applyFont="1" applyAlignment="1">
      <alignment horizontal="right"/>
    </xf>
    <xf numFmtId="4" fontId="5" fillId="0" borderId="0" xfId="147" applyNumberFormat="1"/>
    <xf numFmtId="2" fontId="5" fillId="0" borderId="0" xfId="147" applyNumberFormat="1" applyAlignment="1">
      <alignment horizontal="right"/>
    </xf>
    <xf numFmtId="0" fontId="5" fillId="0" borderId="0" xfId="147"/>
    <xf numFmtId="0" fontId="5" fillId="0" borderId="0" xfId="147" applyProtection="1">
      <protection locked="0"/>
    </xf>
    <xf numFmtId="0" fontId="5" fillId="0" borderId="0" xfId="147" applyAlignment="1">
      <alignment vertical="center"/>
    </xf>
    <xf numFmtId="4" fontId="8" fillId="0" borderId="0" xfId="147" applyNumberFormat="1" applyFont="1" applyAlignment="1">
      <alignment vertical="top"/>
    </xf>
    <xf numFmtId="4" fontId="64" fillId="0" borderId="0" xfId="147" applyNumberFormat="1" applyFont="1" applyAlignment="1">
      <alignment vertical="top"/>
    </xf>
    <xf numFmtId="2" fontId="22" fillId="0" borderId="0" xfId="147" applyNumberFormat="1" applyFont="1" applyAlignment="1">
      <alignment horizontal="right" vertical="top"/>
    </xf>
    <xf numFmtId="4" fontId="8" fillId="0" borderId="0" xfId="0" applyNumberFormat="1" applyFont="1">
      <alignment vertical="top"/>
    </xf>
    <xf numFmtId="4" fontId="75" fillId="0" borderId="0" xfId="0" applyNumberFormat="1" applyFont="1" applyProtection="1">
      <alignment vertical="top"/>
      <protection locked="0"/>
    </xf>
    <xf numFmtId="3" fontId="75" fillId="0" borderId="0" xfId="0" applyNumberFormat="1" applyFont="1" applyAlignment="1" applyProtection="1">
      <alignment horizontal="right"/>
      <protection locked="0"/>
    </xf>
    <xf numFmtId="4" fontId="75" fillId="0" borderId="0" xfId="0" applyNumberFormat="1" applyFont="1" applyAlignment="1" applyProtection="1">
      <alignment horizontal="right"/>
      <protection locked="0"/>
    </xf>
    <xf numFmtId="4" fontId="7" fillId="0" borderId="0" xfId="14803" applyNumberFormat="1" applyFont="1" applyProtection="1">
      <protection locked="0"/>
    </xf>
    <xf numFmtId="3" fontId="7" fillId="0" borderId="0" xfId="0" applyNumberFormat="1" applyFont="1" applyAlignment="1" applyProtection="1">
      <alignment horizontal="right"/>
      <protection locked="0"/>
    </xf>
    <xf numFmtId="218" fontId="7" fillId="0" borderId="0" xfId="14808" applyNumberFormat="1" applyFont="1" applyFill="1" applyBorder="1" applyAlignment="1" applyProtection="1">
      <alignment horizontal="right" vertical="top" wrapText="1"/>
    </xf>
    <xf numFmtId="218" fontId="7" fillId="0" borderId="0" xfId="14809" applyNumberFormat="1" applyFont="1" applyFill="1" applyAlignment="1" applyProtection="1">
      <alignment horizontal="right" vertical="top" wrapText="1"/>
    </xf>
    <xf numFmtId="218" fontId="7" fillId="0" borderId="10" xfId="14810" applyNumberFormat="1" applyFont="1" applyFill="1" applyBorder="1" applyAlignment="1" applyProtection="1">
      <alignment horizontal="right" vertical="top" wrapText="1"/>
    </xf>
    <xf numFmtId="218" fontId="7" fillId="0" borderId="0" xfId="14810" applyNumberFormat="1" applyFont="1" applyFill="1" applyAlignment="1" applyProtection="1">
      <alignment horizontal="right" vertical="top"/>
    </xf>
    <xf numFmtId="4" fontId="7" fillId="0" borderId="0" xfId="14810" applyNumberFormat="1" applyFont="1" applyFill="1" applyAlignment="1" applyProtection="1">
      <alignment horizontal="right" vertical="top"/>
    </xf>
    <xf numFmtId="218" fontId="7" fillId="0" borderId="0" xfId="14810" applyNumberFormat="1" applyFont="1" applyFill="1" applyBorder="1" applyAlignment="1" applyProtection="1">
      <alignment horizontal="right" vertical="top" wrapText="1"/>
    </xf>
    <xf numFmtId="181" fontId="7" fillId="0" borderId="0" xfId="10790" applyFont="1" applyAlignment="1">
      <alignment vertical="top" wrapText="1"/>
    </xf>
    <xf numFmtId="218" fontId="7" fillId="0" borderId="0" xfId="14809" applyNumberFormat="1" applyFont="1" applyFill="1" applyBorder="1" applyAlignment="1" applyProtection="1">
      <alignment horizontal="right" vertical="top" wrapText="1"/>
    </xf>
    <xf numFmtId="218" fontId="7" fillId="0" borderId="0" xfId="14810" applyNumberFormat="1" applyFont="1" applyFill="1" applyBorder="1" applyAlignment="1" applyProtection="1">
      <alignment horizontal="right" vertical="top"/>
    </xf>
    <xf numFmtId="218" fontId="7" fillId="0" borderId="0" xfId="10790" applyNumberFormat="1" applyFont="1" applyAlignment="1">
      <alignment horizontal="right" vertical="top" wrapText="1"/>
    </xf>
    <xf numFmtId="218" fontId="7" fillId="0" borderId="10" xfId="14810" applyNumberFormat="1" applyFont="1" applyFill="1" applyBorder="1" applyAlignment="1" applyProtection="1">
      <alignment horizontal="right" vertical="top"/>
    </xf>
    <xf numFmtId="218" fontId="7" fillId="0" borderId="11" xfId="14810" applyNumberFormat="1" applyFont="1" applyFill="1" applyBorder="1" applyAlignment="1" applyProtection="1">
      <alignment horizontal="right" vertical="top"/>
    </xf>
    <xf numFmtId="218" fontId="7" fillId="0" borderId="11" xfId="14810" applyNumberFormat="1" applyFont="1" applyFill="1" applyBorder="1" applyAlignment="1" applyProtection="1">
      <alignment horizontal="right" vertical="top" wrapText="1"/>
    </xf>
    <xf numFmtId="218" fontId="7" fillId="0" borderId="0" xfId="14810" applyNumberFormat="1" applyFont="1" applyFill="1" applyBorder="1" applyAlignment="1" applyProtection="1">
      <alignment horizontal="center" vertical="top" wrapText="1"/>
    </xf>
    <xf numFmtId="4" fontId="7" fillId="0" borderId="0" xfId="0" applyNumberFormat="1" applyFont="1" applyAlignment="1" applyProtection="1">
      <alignment horizontal="right"/>
      <protection locked="0"/>
    </xf>
    <xf numFmtId="169" fontId="7" fillId="0" borderId="0" xfId="0" applyNumberFormat="1" applyFont="1" applyAlignment="1"/>
    <xf numFmtId="0" fontId="7" fillId="0" borderId="0" xfId="295" applyFont="1" applyAlignment="1">
      <alignment horizontal="right" vertical="top" wrapText="1"/>
    </xf>
    <xf numFmtId="4" fontId="7" fillId="0" borderId="0" xfId="14804" applyNumberFormat="1" applyFont="1" applyFill="1" applyBorder="1" applyAlignment="1" applyProtection="1">
      <protection locked="0"/>
    </xf>
    <xf numFmtId="3" fontId="7" fillId="0" borderId="0" xfId="57" applyNumberFormat="1" applyFont="1" applyAlignment="1">
      <alignment wrapText="1"/>
    </xf>
    <xf numFmtId="3" fontId="66" fillId="0" borderId="0" xfId="57" applyNumberFormat="1" applyFont="1" applyAlignment="1">
      <alignment horizontal="right" vertical="top"/>
    </xf>
    <xf numFmtId="3" fontId="66" fillId="0" borderId="0" xfId="57" applyNumberFormat="1" applyFont="1" applyAlignment="1">
      <alignment horizontal="left" vertical="top"/>
    </xf>
    <xf numFmtId="3" fontId="72" fillId="0" borderId="0" xfId="0" applyNumberFormat="1" applyFont="1" applyAlignment="1">
      <alignment horizontal="center"/>
    </xf>
    <xf numFmtId="3" fontId="72" fillId="0" borderId="0" xfId="57" applyNumberFormat="1" applyFont="1" applyAlignment="1">
      <alignment wrapText="1"/>
    </xf>
    <xf numFmtId="3" fontId="72" fillId="0" borderId="0" xfId="57" applyNumberFormat="1" applyFont="1" applyAlignment="1">
      <alignment horizontal="right"/>
    </xf>
    <xf numFmtId="0" fontId="72" fillId="0" borderId="0" xfId="57" applyFont="1"/>
    <xf numFmtId="1" fontId="7" fillId="0" borderId="0" xfId="14810" applyNumberFormat="1" applyFont="1" applyFill="1" applyBorder="1" applyAlignment="1" applyProtection="1">
      <alignment horizontal="right" vertical="top" wrapText="1"/>
    </xf>
    <xf numFmtId="1" fontId="7" fillId="0" borderId="0" xfId="14809" applyNumberFormat="1" applyFont="1" applyFill="1" applyBorder="1" applyAlignment="1" applyProtection="1">
      <alignment horizontal="right" vertical="top" wrapText="1"/>
    </xf>
    <xf numFmtId="1" fontId="7" fillId="0" borderId="11" xfId="14810" applyNumberFormat="1" applyFont="1" applyFill="1" applyBorder="1" applyAlignment="1" applyProtection="1">
      <alignment horizontal="right" vertical="top"/>
    </xf>
    <xf numFmtId="1" fontId="7" fillId="0" borderId="11" xfId="14810" applyNumberFormat="1" applyFont="1" applyFill="1" applyBorder="1" applyAlignment="1" applyProtection="1">
      <alignment horizontal="right" vertical="top" wrapText="1"/>
    </xf>
    <xf numFmtId="1" fontId="7" fillId="0" borderId="0" xfId="14810" applyNumberFormat="1" applyFont="1" applyFill="1" applyBorder="1" applyAlignment="1" applyProtection="1">
      <alignment horizontal="right" vertical="top"/>
    </xf>
    <xf numFmtId="4" fontId="6" fillId="0" borderId="0" xfId="79" applyNumberFormat="1" applyFont="1" applyAlignment="1">
      <alignment horizontal="right" vertical="top"/>
    </xf>
    <xf numFmtId="4" fontId="6" fillId="0" borderId="0" xfId="57" applyNumberFormat="1" applyFont="1" applyProtection="1">
      <protection locked="0"/>
    </xf>
    <xf numFmtId="49" fontId="9" fillId="0" borderId="20" xfId="147" applyNumberFormat="1" applyFont="1" applyBorder="1" applyAlignment="1">
      <alignment horizontal="center" wrapText="1"/>
    </xf>
    <xf numFmtId="3" fontId="9" fillId="0" borderId="20" xfId="147" applyNumberFormat="1" applyFont="1" applyBorder="1" applyAlignment="1">
      <alignment horizontal="center" wrapText="1"/>
    </xf>
    <xf numFmtId="4" fontId="9" fillId="0" borderId="20" xfId="147" applyNumberFormat="1" applyFont="1" applyBorder="1" applyAlignment="1">
      <alignment horizontal="center" wrapText="1"/>
    </xf>
    <xf numFmtId="3" fontId="7" fillId="0" borderId="0" xfId="147" applyNumberFormat="1" applyFont="1" applyAlignment="1">
      <alignment horizontal="center"/>
    </xf>
    <xf numFmtId="49" fontId="7" fillId="0" borderId="0" xfId="147" applyNumberFormat="1" applyFont="1" applyAlignment="1">
      <alignment horizontal="center"/>
    </xf>
    <xf numFmtId="49" fontId="7" fillId="0" borderId="0" xfId="147" applyNumberFormat="1" applyFont="1" applyAlignment="1">
      <alignment horizontal="center" wrapText="1"/>
    </xf>
    <xf numFmtId="3" fontId="7" fillId="0" borderId="0" xfId="147" applyNumberFormat="1" applyFont="1" applyAlignment="1">
      <alignment horizontal="center" wrapText="1"/>
    </xf>
    <xf numFmtId="49" fontId="6" fillId="0" borderId="0" xfId="58" quotePrefix="1" applyNumberFormat="1" applyFont="1" applyAlignment="1">
      <alignment horizontal="right" vertical="top"/>
    </xf>
    <xf numFmtId="0" fontId="6" fillId="0" borderId="0" xfId="58" applyFont="1" applyAlignment="1">
      <alignment vertical="top" wrapText="1"/>
    </xf>
    <xf numFmtId="49" fontId="6" fillId="0" borderId="0" xfId="58" applyNumberFormat="1" applyFont="1" applyAlignment="1">
      <alignment horizontal="center"/>
    </xf>
    <xf numFmtId="3" fontId="6" fillId="0" borderId="0" xfId="58" applyNumberFormat="1" applyFont="1" applyAlignment="1">
      <alignment horizontal="right"/>
    </xf>
    <xf numFmtId="1" fontId="7" fillId="0" borderId="0" xfId="0" applyNumberFormat="1" applyFont="1" applyAlignment="1">
      <alignment horizontal="right" vertical="top"/>
    </xf>
    <xf numFmtId="0" fontId="7" fillId="0" borderId="0" xfId="0" applyFont="1" applyAlignment="1">
      <alignment horizontal="left" vertical="top"/>
    </xf>
    <xf numFmtId="0" fontId="7" fillId="0" borderId="0" xfId="0" applyFont="1" applyAlignment="1">
      <alignment horizontal="center"/>
    </xf>
    <xf numFmtId="0" fontId="7" fillId="0" borderId="0" xfId="0" applyFont="1" applyAlignment="1">
      <alignment horizontal="right"/>
    </xf>
    <xf numFmtId="49" fontId="50" fillId="0" borderId="0" xfId="0" applyNumberFormat="1" applyFont="1" applyAlignment="1">
      <alignment vertical="top" readingOrder="1"/>
    </xf>
    <xf numFmtId="49" fontId="6" fillId="0" borderId="0" xfId="0" quotePrefix="1" applyNumberFormat="1" applyFont="1" applyAlignment="1">
      <alignment horizontal="right" vertical="top"/>
    </xf>
    <xf numFmtId="49" fontId="6" fillId="0" borderId="0" xfId="0" applyNumberFormat="1" applyFont="1" applyAlignment="1">
      <alignment horizontal="center"/>
    </xf>
    <xf numFmtId="4" fontId="6" fillId="0" borderId="0" xfId="0" applyNumberFormat="1" applyFont="1" applyAlignment="1">
      <alignment horizontal="right"/>
    </xf>
    <xf numFmtId="165" fontId="6" fillId="0" borderId="0" xfId="0" applyNumberFormat="1" applyFont="1" applyAlignment="1">
      <alignment horizontal="right"/>
    </xf>
    <xf numFmtId="165" fontId="6" fillId="0" borderId="0" xfId="0" applyNumberFormat="1" applyFont="1" applyAlignment="1" applyProtection="1">
      <protection locked="0"/>
    </xf>
    <xf numFmtId="167" fontId="6" fillId="0" borderId="0" xfId="0" applyNumberFormat="1" applyFont="1" applyAlignment="1" applyProtection="1">
      <protection locked="0"/>
    </xf>
    <xf numFmtId="166" fontId="6" fillId="0" borderId="0" xfId="0" applyNumberFormat="1" applyFont="1" applyAlignment="1"/>
    <xf numFmtId="0" fontId="7" fillId="0" borderId="0" xfId="0" applyFont="1" applyAlignment="1">
      <alignment horizontal="center" vertical="center"/>
    </xf>
    <xf numFmtId="49" fontId="7" fillId="0" borderId="0" xfId="0" quotePrefix="1" applyNumberFormat="1" applyFont="1" applyAlignment="1">
      <alignment horizontal="right" vertical="top"/>
    </xf>
    <xf numFmtId="49" fontId="7" fillId="0" borderId="0" xfId="77" applyNumberFormat="1" applyFont="1" applyAlignment="1">
      <alignment horizontal="right" vertical="top"/>
    </xf>
    <xf numFmtId="0" fontId="7" fillId="0" borderId="0" xfId="77" quotePrefix="1" applyFont="1" applyAlignment="1">
      <alignment vertical="top" wrapText="1"/>
    </xf>
    <xf numFmtId="49" fontId="7" fillId="0" borderId="0" xfId="77" applyNumberFormat="1" applyFont="1" applyAlignment="1">
      <alignment horizontal="center"/>
    </xf>
    <xf numFmtId="0" fontId="7" fillId="0" borderId="10" xfId="77" quotePrefix="1" applyFont="1" applyBorder="1" applyAlignment="1">
      <alignment vertical="top" wrapText="1"/>
    </xf>
    <xf numFmtId="49" fontId="7" fillId="0" borderId="10" xfId="77" applyNumberFormat="1" applyFont="1" applyBorder="1" applyAlignment="1">
      <alignment horizontal="center"/>
    </xf>
    <xf numFmtId="3" fontId="7" fillId="0" borderId="10" xfId="77" applyNumberFormat="1" applyFont="1" applyBorder="1" applyAlignment="1">
      <alignment horizontal="right"/>
    </xf>
    <xf numFmtId="3" fontId="7" fillId="0" borderId="10" xfId="0" applyNumberFormat="1" applyFont="1" applyBorder="1" applyAlignment="1">
      <alignment horizontal="right"/>
    </xf>
    <xf numFmtId="4" fontId="7" fillId="0" borderId="10" xfId="77" applyNumberFormat="1" applyFont="1" applyBorder="1" applyAlignment="1">
      <alignment horizontal="right"/>
    </xf>
    <xf numFmtId="49" fontId="7" fillId="0" borderId="0" xfId="0" applyNumberFormat="1" applyFont="1" applyAlignment="1">
      <alignment horizontal="right" vertical="top"/>
    </xf>
    <xf numFmtId="49" fontId="7" fillId="0" borderId="0" xfId="0" applyNumberFormat="1" applyFont="1" applyAlignment="1">
      <alignment horizontal="center"/>
    </xf>
    <xf numFmtId="0" fontId="7" fillId="0" borderId="11" xfId="77" quotePrefix="1" applyFont="1" applyBorder="1" applyAlignment="1">
      <alignment vertical="top" wrapText="1"/>
    </xf>
    <xf numFmtId="49" fontId="7" fillId="0" borderId="11" xfId="77" applyNumberFormat="1" applyFont="1" applyBorder="1" applyAlignment="1">
      <alignment horizontal="center"/>
    </xf>
    <xf numFmtId="3" fontId="7" fillId="0" borderId="11" xfId="77" applyNumberFormat="1" applyFont="1" applyBorder="1" applyAlignment="1">
      <alignment horizontal="right"/>
    </xf>
    <xf numFmtId="3" fontId="7" fillId="0" borderId="11" xfId="0" applyNumberFormat="1" applyFont="1" applyBorder="1" applyAlignment="1">
      <alignment horizontal="right"/>
    </xf>
    <xf numFmtId="4" fontId="7" fillId="0" borderId="11" xfId="77" applyNumberFormat="1" applyFont="1" applyBorder="1" applyAlignment="1">
      <alignment horizontal="right"/>
    </xf>
    <xf numFmtId="9" fontId="7" fillId="0" borderId="0" xfId="0" applyNumberFormat="1" applyFont="1" applyAlignment="1">
      <alignment horizontal="right"/>
    </xf>
    <xf numFmtId="9" fontId="7" fillId="0" borderId="0" xfId="77" applyNumberFormat="1" applyFont="1" applyAlignment="1">
      <alignment horizontal="right"/>
    </xf>
    <xf numFmtId="49" fontId="5" fillId="0" borderId="0" xfId="14800" applyNumberFormat="1" applyAlignment="1">
      <alignment horizontal="right" vertical="top"/>
    </xf>
    <xf numFmtId="49" fontId="74" fillId="0" borderId="0" xfId="14800" applyNumberFormat="1" applyFont="1" applyAlignment="1">
      <alignment vertical="top" wrapText="1"/>
    </xf>
    <xf numFmtId="0" fontId="5" fillId="0" borderId="0" xfId="14800" applyAlignment="1">
      <alignment horizontal="center"/>
    </xf>
    <xf numFmtId="0" fontId="5" fillId="0" borderId="0" xfId="14800" applyAlignment="1">
      <alignment horizontal="right"/>
    </xf>
    <xf numFmtId="3" fontId="5" fillId="0" borderId="0" xfId="14800" applyNumberFormat="1" applyAlignment="1">
      <alignment horizontal="right"/>
    </xf>
    <xf numFmtId="4" fontId="5" fillId="0" borderId="0" xfId="14800" applyNumberFormat="1" applyAlignment="1">
      <alignment horizontal="right"/>
    </xf>
    <xf numFmtId="0" fontId="5" fillId="0" borderId="0" xfId="14800"/>
    <xf numFmtId="2" fontId="5" fillId="0" borderId="0" xfId="14800" applyNumberFormat="1" applyProtection="1">
      <protection locked="0"/>
    </xf>
    <xf numFmtId="4" fontId="5" fillId="0" borderId="0" xfId="14800" applyNumberFormat="1" applyProtection="1">
      <protection locked="0"/>
    </xf>
    <xf numFmtId="2" fontId="5" fillId="0" borderId="0" xfId="14800" applyNumberFormat="1"/>
    <xf numFmtId="3" fontId="5" fillId="0" borderId="0" xfId="14800" applyNumberFormat="1"/>
    <xf numFmtId="1" fontId="5" fillId="0" borderId="0" xfId="14800" applyNumberFormat="1"/>
    <xf numFmtId="4" fontId="5" fillId="0" borderId="0" xfId="14800" applyNumberFormat="1"/>
    <xf numFmtId="2" fontId="5" fillId="0" borderId="0" xfId="14800" applyNumberFormat="1" applyAlignment="1">
      <alignment horizontal="right"/>
    </xf>
    <xf numFmtId="0" fontId="5" fillId="0" borderId="0" xfId="14800" applyAlignment="1">
      <alignment vertical="top"/>
    </xf>
    <xf numFmtId="0" fontId="5" fillId="0" borderId="0" xfId="14800" applyAlignment="1" applyProtection="1">
      <alignment vertical="top"/>
      <protection locked="0"/>
    </xf>
    <xf numFmtId="49" fontId="7" fillId="0" borderId="10" xfId="58" applyNumberFormat="1" applyFont="1" applyBorder="1" applyAlignment="1">
      <alignment horizontal="right" vertical="top"/>
    </xf>
    <xf numFmtId="0" fontId="7" fillId="0" borderId="10" xfId="58" applyFont="1" applyBorder="1" applyAlignment="1">
      <alignment vertical="top" wrapText="1"/>
    </xf>
    <xf numFmtId="49" fontId="7" fillId="0" borderId="10" xfId="58" applyNumberFormat="1" applyFont="1" applyBorder="1" applyAlignment="1">
      <alignment horizontal="center"/>
    </xf>
    <xf numFmtId="3" fontId="7" fillId="0" borderId="10" xfId="58" applyNumberFormat="1" applyFont="1" applyBorder="1" applyAlignment="1">
      <alignment horizontal="right"/>
    </xf>
    <xf numFmtId="4" fontId="7" fillId="0" borderId="10" xfId="58" applyNumberFormat="1" applyFont="1" applyBorder="1" applyAlignment="1">
      <alignment horizontal="right"/>
    </xf>
    <xf numFmtId="49" fontId="7" fillId="0" borderId="0" xfId="58" applyNumberFormat="1" applyFont="1" applyAlignment="1">
      <alignment horizontal="right" vertical="top"/>
    </xf>
    <xf numFmtId="0" fontId="7" fillId="0" borderId="0" xfId="58" applyFont="1" applyAlignment="1">
      <alignment vertical="top" wrapText="1"/>
    </xf>
    <xf numFmtId="49" fontId="7" fillId="0" borderId="0" xfId="58" applyNumberFormat="1" applyFont="1" applyAlignment="1">
      <alignment horizontal="center"/>
    </xf>
    <xf numFmtId="3" fontId="7" fillId="0" borderId="0" xfId="58" applyNumberFormat="1" applyFont="1" applyAlignment="1">
      <alignment horizontal="right"/>
    </xf>
    <xf numFmtId="0" fontId="6" fillId="0" borderId="0" xfId="58" applyFont="1" applyAlignment="1">
      <alignment horizontal="right" wrapText="1"/>
    </xf>
    <xf numFmtId="49" fontId="6" fillId="0" borderId="0" xfId="295" applyNumberFormat="1" applyFont="1" applyAlignment="1">
      <alignment horizontal="right" vertical="top" wrapText="1"/>
    </xf>
    <xf numFmtId="49" fontId="6" fillId="0" borderId="0" xfId="295" applyNumberFormat="1" applyFont="1" applyAlignment="1">
      <alignment horizontal="left" wrapText="1"/>
    </xf>
    <xf numFmtId="0" fontId="6" fillId="0" borderId="0" xfId="295" applyFont="1" applyAlignment="1">
      <alignment horizontal="center" wrapText="1"/>
    </xf>
    <xf numFmtId="0" fontId="7" fillId="0" borderId="0" xfId="295" applyFont="1"/>
    <xf numFmtId="4" fontId="6" fillId="0" borderId="0" xfId="295" applyNumberFormat="1" applyFont="1" applyProtection="1">
      <protection locked="0"/>
    </xf>
    <xf numFmtId="0" fontId="7" fillId="0" borderId="0" xfId="147" applyFont="1" applyAlignment="1">
      <alignment horizontal="center"/>
    </xf>
    <xf numFmtId="4" fontId="6" fillId="0" borderId="0" xfId="147" applyNumberFormat="1" applyFont="1" applyAlignment="1">
      <alignment horizontal="right" wrapText="1"/>
    </xf>
    <xf numFmtId="3" fontId="6" fillId="0" borderId="0" xfId="147" applyNumberFormat="1" applyFont="1" applyAlignment="1">
      <alignment horizontal="right" wrapText="1"/>
    </xf>
    <xf numFmtId="3" fontId="6" fillId="0" borderId="0" xfId="147" applyNumberFormat="1" applyFont="1" applyAlignment="1">
      <alignment horizontal="left"/>
    </xf>
    <xf numFmtId="2" fontId="6" fillId="0" borderId="0" xfId="147" applyNumberFormat="1" applyFont="1" applyAlignment="1">
      <alignment horizontal="right" wrapText="1"/>
    </xf>
    <xf numFmtId="0" fontId="7" fillId="0" borderId="0" xfId="147" applyFont="1" applyAlignment="1">
      <alignment horizontal="right" wrapText="1"/>
    </xf>
    <xf numFmtId="0" fontId="7" fillId="0" borderId="0" xfId="147" applyFont="1" applyAlignment="1" applyProtection="1">
      <alignment horizontal="right"/>
      <protection locked="0"/>
    </xf>
    <xf numFmtId="49" fontId="66" fillId="0" borderId="0" xfId="278" applyNumberFormat="1" applyFont="1" applyAlignment="1">
      <alignment horizontal="right"/>
    </xf>
    <xf numFmtId="49" fontId="66" fillId="0" borderId="0" xfId="278" applyNumberFormat="1" applyFont="1" applyAlignment="1">
      <alignment horizontal="left"/>
    </xf>
    <xf numFmtId="49" fontId="72" fillId="0" borderId="0" xfId="278" applyNumberFormat="1" applyFont="1" applyAlignment="1">
      <alignment horizontal="center" wrapText="1"/>
    </xf>
    <xf numFmtId="184" fontId="72" fillId="0" borderId="0" xfId="278" applyFont="1" applyAlignment="1">
      <alignment horizontal="center" wrapText="1"/>
    </xf>
    <xf numFmtId="184" fontId="72" fillId="0" borderId="0" xfId="278" applyFont="1"/>
    <xf numFmtId="184" fontId="66" fillId="0" borderId="0" xfId="278" applyFont="1" applyAlignment="1">
      <alignment horizontal="right"/>
    </xf>
    <xf numFmtId="184" fontId="66" fillId="0" borderId="0" xfId="278" applyFont="1" applyAlignment="1" applyProtection="1">
      <alignment horizontal="right"/>
      <protection locked="0"/>
    </xf>
    <xf numFmtId="184" fontId="66" fillId="0" borderId="0" xfId="278" applyFont="1" applyAlignment="1">
      <alignment horizontal="right" wrapText="1"/>
    </xf>
    <xf numFmtId="183" fontId="72" fillId="0" borderId="0" xfId="278" applyNumberFormat="1" applyFont="1" applyAlignment="1">
      <alignment vertical="center"/>
    </xf>
    <xf numFmtId="184" fontId="72" fillId="0" borderId="0" xfId="278" applyFont="1" applyProtection="1">
      <protection locked="0"/>
    </xf>
    <xf numFmtId="184" fontId="9" fillId="0" borderId="0" xfId="278" applyFont="1" applyAlignment="1">
      <alignment horizontal="right"/>
    </xf>
    <xf numFmtId="49" fontId="9" fillId="0" borderId="0" xfId="278" applyNumberFormat="1" applyFont="1" applyAlignment="1">
      <alignment horizontal="center"/>
    </xf>
    <xf numFmtId="49" fontId="9" fillId="0" borderId="0" xfId="278" applyNumberFormat="1" applyFont="1" applyAlignment="1">
      <alignment horizontal="center" wrapText="1"/>
    </xf>
    <xf numFmtId="184" fontId="9" fillId="0" borderId="0" xfId="278" applyFont="1" applyAlignment="1">
      <alignment horizontal="center" wrapText="1"/>
    </xf>
    <xf numFmtId="184" fontId="9" fillId="0" borderId="0" xfId="278" applyFont="1"/>
    <xf numFmtId="184" fontId="10" fillId="0" borderId="0" xfId="278" applyFont="1" applyAlignment="1">
      <alignment horizontal="right"/>
    </xf>
    <xf numFmtId="184" fontId="10" fillId="0" borderId="0" xfId="278" applyFont="1" applyAlignment="1" applyProtection="1">
      <alignment horizontal="right"/>
      <protection locked="0"/>
    </xf>
    <xf numFmtId="184" fontId="10" fillId="0" borderId="0" xfId="278" applyFont="1" applyAlignment="1">
      <alignment horizontal="right" wrapText="1"/>
    </xf>
    <xf numFmtId="183" fontId="9" fillId="0" borderId="0" xfId="278" applyNumberFormat="1" applyFont="1" applyAlignment="1">
      <alignment vertical="center"/>
    </xf>
    <xf numFmtId="184" fontId="9" fillId="0" borderId="0" xfId="278" applyFont="1" applyProtection="1">
      <protection locked="0"/>
    </xf>
    <xf numFmtId="184" fontId="32" fillId="0" borderId="0" xfId="278" applyFont="1" applyAlignment="1">
      <alignment horizontal="right"/>
    </xf>
    <xf numFmtId="49" fontId="32" fillId="0" borderId="0" xfId="278" applyNumberFormat="1" applyFont="1" applyAlignment="1">
      <alignment horizontal="left"/>
    </xf>
    <xf numFmtId="49" fontId="32" fillId="0" borderId="0" xfId="278" applyNumberFormat="1" applyFont="1" applyAlignment="1">
      <alignment horizontal="center" wrapText="1"/>
    </xf>
    <xf numFmtId="184" fontId="32" fillId="0" borderId="0" xfId="278" applyFont="1" applyAlignment="1">
      <alignment horizontal="center" wrapText="1"/>
    </xf>
    <xf numFmtId="184" fontId="9" fillId="0" borderId="0" xfId="278" applyFont="1" applyAlignment="1">
      <alignment horizontal="center"/>
    </xf>
    <xf numFmtId="49" fontId="6" fillId="0" borderId="0" xfId="472" applyNumberFormat="1" applyFont="1" applyAlignment="1">
      <alignment vertical="top" wrapText="1"/>
    </xf>
    <xf numFmtId="4" fontId="6" fillId="0" borderId="0" xfId="471" applyNumberFormat="1" applyFont="1" applyAlignment="1">
      <alignment horizontal="center"/>
    </xf>
    <xf numFmtId="4" fontId="6" fillId="0" borderId="0" xfId="471" applyNumberFormat="1" applyFont="1" applyAlignment="1">
      <alignment horizontal="right"/>
    </xf>
    <xf numFmtId="0" fontId="6" fillId="0" borderId="0" xfId="473" applyFont="1" applyAlignment="1">
      <alignment vertical="top"/>
    </xf>
    <xf numFmtId="0" fontId="7" fillId="0" borderId="0" xfId="471" applyFont="1" applyAlignment="1">
      <alignment horizontal="center" vertical="top"/>
    </xf>
    <xf numFmtId="49" fontId="7" fillId="0" borderId="0" xfId="472" applyNumberFormat="1" applyFont="1" applyAlignment="1">
      <alignment vertical="top" wrapText="1"/>
    </xf>
    <xf numFmtId="0" fontId="7" fillId="0" borderId="0" xfId="471" applyFont="1" applyAlignment="1">
      <alignment horizontal="center"/>
    </xf>
    <xf numFmtId="4" fontId="7" fillId="0" borderId="0" xfId="471" applyNumberFormat="1" applyFont="1" applyAlignment="1">
      <alignment horizontal="right"/>
    </xf>
    <xf numFmtId="0" fontId="7" fillId="0" borderId="0" xfId="473" applyFont="1" applyAlignment="1">
      <alignment vertical="top"/>
    </xf>
    <xf numFmtId="49" fontId="78" fillId="0" borderId="0" xfId="474" applyNumberFormat="1" applyFont="1" applyAlignment="1">
      <alignment vertical="top" wrapText="1"/>
    </xf>
    <xf numFmtId="49" fontId="7" fillId="0" borderId="0" xfId="474" applyNumberFormat="1" applyFont="1" applyAlignment="1">
      <alignment vertical="top" wrapText="1"/>
    </xf>
    <xf numFmtId="0" fontId="7" fillId="0" borderId="0" xfId="474" applyFont="1" applyAlignment="1">
      <alignment vertical="top" wrapText="1"/>
    </xf>
    <xf numFmtId="49" fontId="7" fillId="0" borderId="0" xfId="475" applyNumberFormat="1" applyFont="1" applyAlignment="1">
      <alignment vertical="top" wrapText="1"/>
    </xf>
    <xf numFmtId="0" fontId="7" fillId="0" borderId="0" xfId="474" quotePrefix="1" applyFont="1" applyAlignment="1">
      <alignment vertical="top" wrapText="1"/>
    </xf>
    <xf numFmtId="0" fontId="6" fillId="0" borderId="0" xfId="476" applyFont="1" applyAlignment="1">
      <alignment vertical="top" wrapText="1"/>
    </xf>
    <xf numFmtId="0" fontId="7" fillId="0" borderId="0" xfId="476" quotePrefix="1" applyFont="1" applyAlignment="1">
      <alignment vertical="top" wrapText="1"/>
    </xf>
    <xf numFmtId="0" fontId="7" fillId="0" borderId="0" xfId="476" applyFont="1" applyAlignment="1">
      <alignment horizontal="justify" vertical="center"/>
    </xf>
    <xf numFmtId="0" fontId="7" fillId="0" borderId="0" xfId="476" quotePrefix="1" applyFont="1" applyAlignment="1">
      <alignment horizontal="justify" vertical="center"/>
    </xf>
    <xf numFmtId="49" fontId="7" fillId="0" borderId="0" xfId="471" applyNumberFormat="1" applyFont="1" applyAlignment="1">
      <alignment horizontal="center" vertical="top"/>
    </xf>
    <xf numFmtId="4" fontId="7" fillId="0" borderId="0" xfId="471" applyNumberFormat="1" applyFont="1" applyAlignment="1">
      <alignment horizontal="center"/>
    </xf>
    <xf numFmtId="0" fontId="7" fillId="0" borderId="0" xfId="477" applyFont="1"/>
    <xf numFmtId="0" fontId="6" fillId="0" borderId="0" xfId="477" applyFont="1" applyAlignment="1">
      <alignment vertical="top" wrapText="1"/>
    </xf>
    <xf numFmtId="0" fontId="7" fillId="0" borderId="0" xfId="477" quotePrefix="1" applyFont="1" applyAlignment="1">
      <alignment vertical="top" wrapText="1"/>
    </xf>
    <xf numFmtId="49" fontId="6" fillId="0" borderId="0" xfId="476" applyNumberFormat="1" applyFont="1" applyAlignment="1">
      <alignment vertical="top" wrapText="1"/>
    </xf>
    <xf numFmtId="49" fontId="7" fillId="0" borderId="0" xfId="476" applyNumberFormat="1" applyFont="1" applyAlignment="1">
      <alignment vertical="top" wrapText="1"/>
    </xf>
    <xf numFmtId="49" fontId="9" fillId="0" borderId="0" xfId="147" applyNumberFormat="1" applyFont="1" applyAlignment="1">
      <alignment horizontal="center" wrapText="1"/>
    </xf>
    <xf numFmtId="1" fontId="7" fillId="0" borderId="0" xfId="0" applyNumberFormat="1" applyFont="1" applyAlignment="1">
      <alignment horizontal="right"/>
    </xf>
    <xf numFmtId="49" fontId="73" fillId="0" borderId="0" xfId="0" applyNumberFormat="1" applyFont="1" applyAlignment="1">
      <alignment vertical="top" readingOrder="1"/>
    </xf>
    <xf numFmtId="0" fontId="74" fillId="0" borderId="0" xfId="0" applyFont="1" applyAlignment="1">
      <alignment vertical="top" wrapText="1"/>
    </xf>
    <xf numFmtId="49" fontId="6" fillId="0" borderId="0" xfId="147" applyNumberFormat="1" applyFont="1" applyAlignment="1">
      <alignment horizontal="right" vertical="top"/>
    </xf>
    <xf numFmtId="4" fontId="7" fillId="0" borderId="0" xfId="147" applyNumberFormat="1" applyFont="1" applyAlignment="1">
      <alignment horizontal="right" wrapText="1"/>
    </xf>
    <xf numFmtId="49" fontId="7" fillId="0" borderId="0" xfId="147" applyNumberFormat="1" applyFont="1" applyAlignment="1">
      <alignment horizontal="right" vertical="top" wrapText="1"/>
    </xf>
    <xf numFmtId="0" fontId="7" fillId="0" borderId="0" xfId="147" quotePrefix="1" applyFont="1" applyAlignment="1">
      <alignment vertical="top" wrapText="1"/>
    </xf>
    <xf numFmtId="0" fontId="6" fillId="0" borderId="0" xfId="147" applyFont="1" applyAlignment="1">
      <alignment vertical="top" wrapText="1"/>
    </xf>
    <xf numFmtId="0" fontId="7" fillId="0" borderId="0" xfId="0" quotePrefix="1" applyFont="1" applyAlignment="1">
      <alignment vertical="top" wrapText="1"/>
    </xf>
    <xf numFmtId="0" fontId="6" fillId="0" borderId="0" xfId="147" applyFont="1" applyAlignment="1">
      <alignment horizontal="justify" vertical="top"/>
    </xf>
    <xf numFmtId="0" fontId="7" fillId="0" borderId="0" xfId="147" applyFont="1" applyAlignment="1">
      <alignment horizontal="justify" vertical="top"/>
    </xf>
    <xf numFmtId="0" fontId="7" fillId="0" borderId="0" xfId="147" quotePrefix="1" applyFont="1" applyAlignment="1">
      <alignment horizontal="justify" vertical="top" wrapText="1"/>
    </xf>
    <xf numFmtId="49" fontId="7" fillId="0" borderId="0" xfId="147" applyNumberFormat="1" applyFont="1" applyAlignment="1">
      <alignment horizontal="center" vertical="top"/>
    </xf>
    <xf numFmtId="49" fontId="7" fillId="0" borderId="0" xfId="0" applyNumberFormat="1" applyFont="1" applyAlignment="1">
      <alignment horizontal="right" vertical="top" wrapText="1"/>
    </xf>
    <xf numFmtId="49" fontId="7" fillId="0" borderId="0" xfId="0" applyNumberFormat="1" applyFont="1" applyAlignment="1">
      <alignment horizontal="center" wrapText="1"/>
    </xf>
    <xf numFmtId="1" fontId="7" fillId="0" borderId="0" xfId="0" applyNumberFormat="1" applyFont="1" applyAlignment="1">
      <alignment horizontal="right" wrapText="1"/>
    </xf>
    <xf numFmtId="4" fontId="7" fillId="0" borderId="0" xfId="0" applyNumberFormat="1" applyFont="1" applyAlignment="1">
      <alignment horizontal="right" wrapText="1"/>
    </xf>
    <xf numFmtId="0" fontId="7" fillId="0" borderId="0" xfId="147" applyFont="1" applyAlignment="1">
      <alignment horizontal="center" wrapText="1"/>
    </xf>
    <xf numFmtId="4" fontId="7" fillId="0" borderId="0" xfId="147" applyNumberFormat="1" applyFont="1" applyAlignment="1">
      <alignment horizontal="right" vertical="top" wrapText="1"/>
    </xf>
    <xf numFmtId="49" fontId="7" fillId="0" borderId="0" xfId="147" applyNumberFormat="1" applyFont="1" applyAlignment="1">
      <alignment horizontal="right"/>
    </xf>
    <xf numFmtId="0" fontId="7" fillId="0" borderId="0" xfId="147" applyFont="1" applyAlignment="1">
      <alignment horizontal="center" vertical="top" wrapText="1"/>
    </xf>
    <xf numFmtId="0" fontId="7" fillId="0" borderId="0" xfId="147" applyFont="1" applyAlignment="1">
      <alignment horizontal="right" vertical="top" wrapText="1"/>
    </xf>
    <xf numFmtId="9" fontId="7" fillId="0" borderId="0" xfId="0" applyNumberFormat="1" applyFont="1" applyAlignment="1">
      <alignment horizontal="center"/>
    </xf>
    <xf numFmtId="49" fontId="7" fillId="0" borderId="10" xfId="0" applyNumberFormat="1" applyFont="1" applyBorder="1" applyAlignment="1">
      <alignment horizontal="right" vertical="top"/>
    </xf>
    <xf numFmtId="0" fontId="6" fillId="0" borderId="10" xfId="0" applyFont="1" applyBorder="1" applyAlignment="1">
      <alignment vertical="top" wrapText="1"/>
    </xf>
    <xf numFmtId="9" fontId="7" fillId="0" borderId="10" xfId="0" applyNumberFormat="1" applyFont="1" applyBorder="1" applyAlignment="1">
      <alignment horizontal="center"/>
    </xf>
    <xf numFmtId="4" fontId="7" fillId="0" borderId="10" xfId="0" applyNumberFormat="1" applyFont="1" applyBorder="1" applyAlignment="1">
      <alignment horizontal="right"/>
    </xf>
    <xf numFmtId="4" fontId="7" fillId="0" borderId="10" xfId="0" applyNumberFormat="1" applyFont="1" applyBorder="1" applyAlignment="1"/>
    <xf numFmtId="0" fontId="6" fillId="0" borderId="0" xfId="0" applyFont="1" applyAlignment="1">
      <alignment horizontal="right" wrapText="1"/>
    </xf>
    <xf numFmtId="0" fontId="6" fillId="0" borderId="0" xfId="0" applyFont="1" applyAlignment="1">
      <alignment horizontal="left" wrapText="1"/>
    </xf>
    <xf numFmtId="1" fontId="6" fillId="0" borderId="0" xfId="0" applyNumberFormat="1" applyFont="1" applyAlignment="1"/>
    <xf numFmtId="49" fontId="6" fillId="0" borderId="0" xfId="0" applyNumberFormat="1" applyFont="1" applyAlignment="1">
      <alignment horizontal="right" wrapText="1"/>
    </xf>
    <xf numFmtId="0" fontId="5" fillId="0" borderId="0" xfId="269" applyAlignment="1">
      <alignment vertical="top" wrapText="1"/>
    </xf>
    <xf numFmtId="0" fontId="5" fillId="0" borderId="0" xfId="0" applyFont="1" applyAlignment="1">
      <alignment horizontal="left" vertical="top" wrapText="1"/>
    </xf>
    <xf numFmtId="49" fontId="9" fillId="0" borderId="0" xfId="147" applyNumberFormat="1" applyFont="1" applyAlignment="1">
      <alignment horizontal="center" vertical="top"/>
    </xf>
    <xf numFmtId="49" fontId="7" fillId="0" borderId="0" xfId="147" applyNumberFormat="1" applyFont="1" applyAlignment="1">
      <alignment horizontal="center" vertical="top" wrapText="1"/>
    </xf>
    <xf numFmtId="1" fontId="7" fillId="0" borderId="0" xfId="147" applyNumberFormat="1" applyFont="1" applyAlignment="1">
      <alignment horizontal="right" vertical="top"/>
    </xf>
    <xf numFmtId="4" fontId="7" fillId="0" borderId="0" xfId="147" applyNumberFormat="1" applyFont="1" applyAlignment="1">
      <alignment horizontal="right" vertical="top"/>
    </xf>
    <xf numFmtId="0" fontId="50" fillId="0" borderId="0" xfId="147" quotePrefix="1" applyFont="1" applyAlignment="1">
      <alignment vertical="top" wrapText="1"/>
    </xf>
    <xf numFmtId="0" fontId="7" fillId="0" borderId="0" xfId="147" quotePrefix="1" applyFont="1" applyAlignment="1">
      <alignment horizontal="left" vertical="top" wrapText="1"/>
    </xf>
    <xf numFmtId="49" fontId="6" fillId="0" borderId="0" xfId="147" applyNumberFormat="1" applyFont="1" applyAlignment="1">
      <alignment horizontal="center" wrapText="1"/>
    </xf>
    <xf numFmtId="1" fontId="6" fillId="0" borderId="0" xfId="147" applyNumberFormat="1" applyFont="1" applyAlignment="1">
      <alignment horizontal="right" wrapText="1"/>
    </xf>
    <xf numFmtId="49" fontId="50" fillId="0" borderId="0" xfId="147" applyNumberFormat="1" applyFont="1" applyAlignment="1">
      <alignment horizontal="center" vertical="top" wrapText="1"/>
    </xf>
    <xf numFmtId="0" fontId="50" fillId="0" borderId="0" xfId="147" applyFont="1" applyAlignment="1">
      <alignment vertical="top" wrapText="1"/>
    </xf>
    <xf numFmtId="9" fontId="50" fillId="0" borderId="0" xfId="147" applyNumberFormat="1" applyFont="1" applyAlignment="1">
      <alignment horizontal="center" wrapText="1"/>
    </xf>
    <xf numFmtId="1" fontId="50" fillId="0" borderId="0" xfId="147" applyNumberFormat="1" applyFont="1" applyAlignment="1">
      <alignment horizontal="right"/>
    </xf>
    <xf numFmtId="4" fontId="50" fillId="0" borderId="0" xfId="147" applyNumberFormat="1" applyFont="1" applyAlignment="1">
      <alignment horizontal="right"/>
    </xf>
    <xf numFmtId="9" fontId="7" fillId="0" borderId="0" xfId="147" applyNumberFormat="1" applyFont="1" applyAlignment="1">
      <alignment horizontal="center" wrapText="1"/>
    </xf>
    <xf numFmtId="0" fontId="7" fillId="0" borderId="0" xfId="0" applyFont="1" applyAlignment="1">
      <alignment horizontal="center" wrapText="1"/>
    </xf>
    <xf numFmtId="0" fontId="7" fillId="0" borderId="0" xfId="0" applyFont="1" applyAlignment="1">
      <alignment horizontal="left" vertical="top" wrapText="1"/>
    </xf>
    <xf numFmtId="0" fontId="7" fillId="0" borderId="0" xfId="291" applyFont="1" applyAlignment="1">
      <alignment vertical="top" wrapText="1"/>
    </xf>
    <xf numFmtId="49" fontId="7" fillId="0" borderId="0" xfId="291" applyNumberFormat="1" applyFont="1" applyAlignment="1">
      <alignment horizontal="center" wrapText="1"/>
    </xf>
    <xf numFmtId="1" fontId="7" fillId="0" borderId="0" xfId="291" applyNumberFormat="1" applyFont="1" applyAlignment="1">
      <alignment horizontal="right" wrapText="1"/>
    </xf>
    <xf numFmtId="49" fontId="7" fillId="0" borderId="0" xfId="0" applyNumberFormat="1" applyFont="1" applyAlignment="1">
      <alignment horizontal="center" vertical="top"/>
    </xf>
    <xf numFmtId="0" fontId="7" fillId="0" borderId="0" xfId="291" applyFont="1" applyAlignment="1">
      <alignment horizontal="right"/>
    </xf>
    <xf numFmtId="0" fontId="7" fillId="0" borderId="0" xfId="291" applyFont="1" applyAlignment="1">
      <alignment vertical="top"/>
    </xf>
    <xf numFmtId="0" fontId="7" fillId="0" borderId="0" xfId="291" applyFont="1" applyAlignment="1">
      <alignment horizontal="center"/>
    </xf>
    <xf numFmtId="1" fontId="7" fillId="0" borderId="0" xfId="291" applyNumberFormat="1" applyFont="1" applyAlignment="1">
      <alignment horizontal="right"/>
    </xf>
    <xf numFmtId="0" fontId="6" fillId="0" borderId="0" xfId="0" applyFont="1" applyAlignment="1">
      <alignment horizontal="left" vertical="top" wrapText="1"/>
    </xf>
    <xf numFmtId="3" fontId="9" fillId="0" borderId="0" xfId="147" applyNumberFormat="1" applyFont="1" applyAlignment="1">
      <alignment horizontal="center" vertical="top" wrapText="1"/>
    </xf>
    <xf numFmtId="49" fontId="6" fillId="0" borderId="0" xfId="77" quotePrefix="1" applyNumberFormat="1" applyFont="1" applyAlignment="1">
      <alignment horizontal="right" vertical="top"/>
    </xf>
    <xf numFmtId="49" fontId="6" fillId="0" borderId="0" xfId="77" applyNumberFormat="1" applyFont="1" applyAlignment="1">
      <alignment vertical="top" wrapText="1"/>
    </xf>
    <xf numFmtId="4" fontId="6" fillId="0" borderId="0" xfId="77" applyNumberFormat="1" applyFont="1" applyAlignment="1">
      <alignment horizontal="right" vertical="top"/>
    </xf>
    <xf numFmtId="49" fontId="7" fillId="0" borderId="0" xfId="0" applyNumberFormat="1" applyFont="1" applyAlignment="1">
      <alignment horizontal="right"/>
    </xf>
    <xf numFmtId="49" fontId="7" fillId="0" borderId="0" xfId="0" applyNumberFormat="1" applyFont="1">
      <alignment vertical="top"/>
    </xf>
    <xf numFmtId="0" fontId="7" fillId="0" borderId="0" xfId="0" applyFont="1" applyAlignment="1">
      <alignment horizontal="right" vertical="top"/>
    </xf>
    <xf numFmtId="4" fontId="7" fillId="0" borderId="0" xfId="0" applyNumberFormat="1" applyFont="1" applyAlignment="1">
      <alignment horizontal="right" vertical="top"/>
    </xf>
    <xf numFmtId="49" fontId="6" fillId="0" borderId="0" xfId="0" applyNumberFormat="1" applyFont="1" applyAlignment="1">
      <alignment vertical="top" wrapText="1"/>
    </xf>
    <xf numFmtId="49" fontId="6" fillId="0" borderId="0" xfId="147" applyNumberFormat="1" applyFont="1" applyAlignment="1">
      <alignment horizontal="justify" vertical="top"/>
    </xf>
    <xf numFmtId="49" fontId="7" fillId="0" borderId="0" xfId="147" applyNumberFormat="1" applyFont="1" applyAlignment="1">
      <alignment vertical="top" wrapText="1"/>
    </xf>
    <xf numFmtId="49" fontId="7" fillId="0" borderId="0" xfId="147" quotePrefix="1" applyNumberFormat="1" applyFont="1" applyAlignment="1">
      <alignment horizontal="justify" vertical="top"/>
    </xf>
    <xf numFmtId="49" fontId="7" fillId="0" borderId="0" xfId="147" quotePrefix="1" applyNumberFormat="1" applyFont="1" applyAlignment="1">
      <alignment vertical="top"/>
    </xf>
    <xf numFmtId="0" fontId="6" fillId="0" borderId="0" xfId="147" quotePrefix="1" applyFont="1" applyAlignment="1">
      <alignment horizontal="center" vertical="top"/>
    </xf>
    <xf numFmtId="49" fontId="6" fillId="0" borderId="0" xfId="147" applyNumberFormat="1" applyFont="1" applyAlignment="1">
      <alignment vertical="top" wrapText="1"/>
    </xf>
    <xf numFmtId="49" fontId="6" fillId="0" borderId="0" xfId="72" applyNumberFormat="1" applyFont="1" applyAlignment="1">
      <alignment horizontal="center" vertical="top"/>
    </xf>
    <xf numFmtId="49" fontId="35" fillId="0" borderId="0" xfId="147" applyNumberFormat="1" applyFont="1" applyAlignment="1">
      <alignment vertical="top" wrapText="1"/>
    </xf>
    <xf numFmtId="4" fontId="6" fillId="0" borderId="0" xfId="72" applyNumberFormat="1" applyFont="1" applyAlignment="1">
      <alignment horizontal="right" vertical="top"/>
    </xf>
    <xf numFmtId="49" fontId="6" fillId="0" borderId="0" xfId="147" applyNumberFormat="1" applyFont="1" applyAlignment="1">
      <alignment horizontal="center" vertical="top"/>
    </xf>
    <xf numFmtId="1" fontId="7" fillId="0" borderId="0" xfId="147" applyNumberFormat="1" applyFont="1" applyAlignment="1">
      <alignment vertical="top"/>
    </xf>
    <xf numFmtId="4" fontId="7" fillId="0" borderId="0" xfId="147" applyNumberFormat="1" applyFont="1" applyAlignment="1" applyProtection="1">
      <alignment vertical="top"/>
      <protection locked="0"/>
    </xf>
    <xf numFmtId="49" fontId="7" fillId="0" borderId="0" xfId="147" quotePrefix="1" applyNumberFormat="1" applyFont="1" applyAlignment="1">
      <alignment vertical="top" wrapText="1"/>
    </xf>
    <xf numFmtId="3" fontId="7" fillId="0" borderId="0" xfId="77" applyNumberFormat="1" applyFont="1" applyAlignment="1">
      <alignment horizontal="right" vertical="top"/>
    </xf>
    <xf numFmtId="4" fontId="7" fillId="0" borderId="0" xfId="77" applyNumberFormat="1" applyFont="1" applyAlignment="1">
      <alignment horizontal="right" vertical="top"/>
    </xf>
    <xf numFmtId="49" fontId="7" fillId="0" borderId="0" xfId="77" applyNumberFormat="1" applyFont="1" applyAlignment="1">
      <alignment vertical="top" wrapText="1"/>
    </xf>
    <xf numFmtId="4" fontId="7" fillId="0" borderId="0" xfId="77" applyNumberFormat="1" applyFont="1" applyAlignment="1">
      <alignment vertical="top"/>
    </xf>
    <xf numFmtId="49" fontId="7" fillId="0" borderId="0" xfId="78" applyNumberFormat="1" applyFont="1" applyAlignment="1">
      <alignment horizontal="right" vertical="top"/>
    </xf>
    <xf numFmtId="49" fontId="7" fillId="0" borderId="0" xfId="78" applyNumberFormat="1" applyFont="1" applyAlignment="1">
      <alignment vertical="top" wrapText="1"/>
    </xf>
    <xf numFmtId="49" fontId="7" fillId="0" borderId="0" xfId="78" applyNumberFormat="1" applyFont="1" applyAlignment="1">
      <alignment horizontal="center"/>
    </xf>
    <xf numFmtId="49" fontId="7" fillId="0" borderId="0" xfId="0" applyNumberFormat="1" applyFont="1" applyAlignment="1">
      <alignment vertical="top" wrapText="1"/>
    </xf>
    <xf numFmtId="3" fontId="7" fillId="0" borderId="0" xfId="0" applyNumberFormat="1" applyFont="1" applyAlignment="1">
      <alignment horizontal="right" vertical="top"/>
    </xf>
    <xf numFmtId="0" fontId="9" fillId="0" borderId="0" xfId="78" applyFont="1" applyAlignment="1">
      <alignment horizontal="right"/>
    </xf>
    <xf numFmtId="49" fontId="7" fillId="0" borderId="0" xfId="0" quotePrefix="1" applyNumberFormat="1" applyFont="1" applyAlignment="1">
      <alignment vertical="top" wrapText="1"/>
    </xf>
    <xf numFmtId="49" fontId="7" fillId="0" borderId="0" xfId="78" quotePrefix="1" applyNumberFormat="1" applyFont="1" applyAlignment="1">
      <alignment vertical="top" wrapText="1"/>
    </xf>
    <xf numFmtId="49" fontId="7" fillId="0" borderId="0" xfId="77" quotePrefix="1" applyNumberFormat="1" applyFont="1" applyAlignment="1">
      <alignment vertical="top" wrapText="1"/>
    </xf>
    <xf numFmtId="0" fontId="7" fillId="0" borderId="0" xfId="78" applyFont="1" applyAlignment="1">
      <alignment horizontal="right" vertical="top"/>
    </xf>
    <xf numFmtId="49" fontId="7" fillId="0" borderId="0" xfId="81" applyNumberFormat="1" applyFont="1" applyAlignment="1">
      <alignment horizontal="left" vertical="top" wrapText="1"/>
    </xf>
    <xf numFmtId="4" fontId="7" fillId="0" borderId="0" xfId="78" applyNumberFormat="1" applyFont="1" applyAlignment="1">
      <alignment horizontal="right" vertical="top"/>
    </xf>
    <xf numFmtId="0" fontId="7" fillId="0" borderId="0" xfId="147" applyFont="1" applyAlignment="1">
      <alignment horizontal="right" vertical="top"/>
    </xf>
    <xf numFmtId="0" fontId="7" fillId="0" borderId="0" xfId="147" applyFont="1" applyAlignment="1" applyProtection="1">
      <alignment vertical="top"/>
      <protection locked="0"/>
    </xf>
    <xf numFmtId="1" fontId="7" fillId="0" borderId="0" xfId="78" applyNumberFormat="1" applyFont="1" applyAlignment="1">
      <alignment horizontal="right" vertical="top"/>
    </xf>
    <xf numFmtId="49" fontId="6" fillId="0" borderId="22" xfId="78" applyNumberFormat="1" applyFont="1" applyBorder="1" applyAlignment="1">
      <alignment horizontal="left" vertical="top"/>
    </xf>
    <xf numFmtId="4" fontId="7" fillId="0" borderId="22" xfId="77" applyNumberFormat="1" applyFont="1" applyBorder="1" applyAlignment="1">
      <alignment horizontal="right" vertical="top"/>
    </xf>
    <xf numFmtId="49" fontId="6" fillId="0" borderId="0" xfId="78" applyNumberFormat="1" applyFont="1" applyAlignment="1">
      <alignment horizontal="left" vertical="top"/>
    </xf>
    <xf numFmtId="4" fontId="7" fillId="0" borderId="0" xfId="296" applyNumberFormat="1" applyFont="1" applyAlignment="1">
      <alignment horizontal="right" vertical="top"/>
    </xf>
    <xf numFmtId="49" fontId="7" fillId="0" borderId="0" xfId="213" applyNumberFormat="1" applyFont="1" applyAlignment="1">
      <alignment horizontal="right" vertical="top"/>
    </xf>
    <xf numFmtId="49" fontId="7" fillId="0" borderId="0" xfId="213" quotePrefix="1" applyNumberFormat="1" applyFont="1" applyAlignment="1">
      <alignment vertical="top" wrapText="1"/>
    </xf>
    <xf numFmtId="3" fontId="7" fillId="0" borderId="0" xfId="213" applyNumberFormat="1" applyFont="1" applyAlignment="1">
      <alignment horizontal="right" vertical="top"/>
    </xf>
    <xf numFmtId="49" fontId="7" fillId="0" borderId="0" xfId="213" applyNumberFormat="1" applyFont="1" applyAlignment="1">
      <alignment vertical="top" wrapText="1"/>
    </xf>
    <xf numFmtId="0" fontId="7" fillId="0" borderId="0" xfId="0" applyFont="1" applyAlignment="1">
      <alignment horizontal="center" vertical="top"/>
    </xf>
    <xf numFmtId="49" fontId="7" fillId="0" borderId="0" xfId="479" applyNumberFormat="1" applyFont="1" applyAlignment="1">
      <alignment horizontal="left" vertical="top" wrapText="1"/>
    </xf>
    <xf numFmtId="0" fontId="7" fillId="0" borderId="0" xfId="0" applyFont="1" applyAlignment="1">
      <alignment horizontal="center" vertical="top" wrapText="1"/>
    </xf>
    <xf numFmtId="49" fontId="50" fillId="0" borderId="0" xfId="479" applyNumberFormat="1" applyFont="1" applyAlignment="1">
      <alignment horizontal="left" vertical="top" wrapText="1"/>
    </xf>
    <xf numFmtId="0" fontId="6" fillId="0" borderId="0" xfId="147" applyFont="1" applyAlignment="1">
      <alignment horizontal="center" vertical="top"/>
    </xf>
    <xf numFmtId="0" fontId="7" fillId="0" borderId="0" xfId="0" applyFont="1" applyProtection="1">
      <alignment vertical="top"/>
      <protection locked="0"/>
    </xf>
    <xf numFmtId="49" fontId="7" fillId="0" borderId="0" xfId="296" applyNumberFormat="1" applyFont="1" applyAlignment="1">
      <alignment horizontal="right" vertical="top"/>
    </xf>
    <xf numFmtId="49" fontId="7" fillId="0" borderId="0" xfId="296" quotePrefix="1" applyNumberFormat="1" applyFont="1" applyAlignment="1">
      <alignment vertical="top" wrapText="1"/>
    </xf>
    <xf numFmtId="49" fontId="7" fillId="0" borderId="0" xfId="296" applyNumberFormat="1" applyFont="1" applyAlignment="1">
      <alignment horizontal="center"/>
    </xf>
    <xf numFmtId="3" fontId="7" fillId="0" borderId="0" xfId="296" applyNumberFormat="1" applyFont="1" applyAlignment="1">
      <alignment horizontal="right" vertical="top"/>
    </xf>
    <xf numFmtId="0" fontId="7" fillId="0" borderId="0" xfId="296" applyFont="1" applyAlignment="1">
      <alignment vertical="top"/>
    </xf>
    <xf numFmtId="49" fontId="7" fillId="0" borderId="10" xfId="78" applyNumberFormat="1" applyFont="1" applyBorder="1" applyAlignment="1">
      <alignment horizontal="right" vertical="top"/>
    </xf>
    <xf numFmtId="49" fontId="7" fillId="0" borderId="10" xfId="78" applyNumberFormat="1" applyFont="1" applyBorder="1" applyAlignment="1">
      <alignment vertical="top" wrapText="1"/>
    </xf>
    <xf numFmtId="3" fontId="7" fillId="0" borderId="10" xfId="78" applyNumberFormat="1" applyFont="1" applyBorder="1" applyAlignment="1">
      <alignment horizontal="right" vertical="top"/>
    </xf>
    <xf numFmtId="49" fontId="6" fillId="0" borderId="0" xfId="78" applyNumberFormat="1" applyFont="1" applyAlignment="1">
      <alignment vertical="top" wrapText="1"/>
    </xf>
    <xf numFmtId="4" fontId="6" fillId="0" borderId="0" xfId="0" applyNumberFormat="1" applyFont="1" applyAlignment="1">
      <alignment horizontal="right" vertical="top"/>
    </xf>
    <xf numFmtId="3" fontId="7" fillId="0" borderId="0" xfId="0" applyNumberFormat="1" applyFont="1">
      <alignment vertical="top"/>
    </xf>
    <xf numFmtId="0" fontId="7" fillId="0" borderId="0" xfId="0" applyFont="1" applyAlignment="1">
      <alignment horizontal="right" vertical="top" wrapText="1"/>
    </xf>
    <xf numFmtId="3" fontId="7" fillId="0" borderId="0" xfId="0" applyNumberFormat="1" applyFont="1" applyAlignment="1">
      <alignment horizontal="right" vertical="top" wrapText="1"/>
    </xf>
    <xf numFmtId="0" fontId="7" fillId="0" borderId="10" xfId="0" applyFont="1" applyBorder="1" applyAlignment="1"/>
    <xf numFmtId="49" fontId="7" fillId="0" borderId="10" xfId="0" quotePrefix="1" applyNumberFormat="1" applyFont="1" applyBorder="1" applyAlignment="1">
      <alignment vertical="top" wrapText="1"/>
    </xf>
    <xf numFmtId="4" fontId="7" fillId="0" borderId="10" xfId="0" applyNumberFormat="1" applyFont="1" applyBorder="1">
      <alignment vertical="top"/>
    </xf>
    <xf numFmtId="49" fontId="7" fillId="0" borderId="0" xfId="345" applyNumberFormat="1" applyFont="1" applyAlignment="1">
      <alignment horizontal="right" vertical="top"/>
    </xf>
    <xf numFmtId="49" fontId="7" fillId="0" borderId="0" xfId="345" applyNumberFormat="1" applyFont="1" applyAlignment="1">
      <alignment vertical="top" wrapText="1"/>
    </xf>
    <xf numFmtId="3" fontId="7" fillId="0" borderId="0" xfId="345" applyNumberFormat="1" applyFont="1" applyAlignment="1">
      <alignment horizontal="right" vertical="top"/>
    </xf>
    <xf numFmtId="4" fontId="7" fillId="0" borderId="0" xfId="345" applyNumberFormat="1" applyFont="1" applyAlignment="1">
      <alignment horizontal="right" vertical="top"/>
    </xf>
    <xf numFmtId="49" fontId="7" fillId="0" borderId="0" xfId="479" applyNumberFormat="1" applyFont="1" applyAlignment="1">
      <alignment horizontal="left" vertical="top"/>
    </xf>
    <xf numFmtId="49" fontId="50" fillId="0" borderId="0" xfId="479" applyNumberFormat="1" applyFont="1" applyAlignment="1">
      <alignment horizontal="left" vertical="top"/>
    </xf>
    <xf numFmtId="49" fontId="7" fillId="0" borderId="0" xfId="0" applyNumberFormat="1" applyFont="1" applyAlignment="1">
      <alignment horizontal="left" vertical="top" wrapText="1"/>
    </xf>
    <xf numFmtId="49" fontId="7" fillId="0" borderId="0" xfId="345" quotePrefix="1" applyNumberFormat="1" applyFont="1" applyAlignment="1">
      <alignment vertical="top" wrapText="1"/>
    </xf>
    <xf numFmtId="4" fontId="7" fillId="0" borderId="22" xfId="296" applyNumberFormat="1" applyFont="1" applyBorder="1" applyAlignment="1">
      <alignment horizontal="right" vertical="top"/>
    </xf>
    <xf numFmtId="0" fontId="7" fillId="0" borderId="0" xfId="0" quotePrefix="1" applyFont="1" applyAlignment="1">
      <alignment wrapText="1"/>
    </xf>
    <xf numFmtId="0" fontId="7" fillId="0" borderId="0" xfId="147" applyFont="1" applyAlignment="1">
      <alignment horizontal="left" vertical="top" wrapText="1"/>
    </xf>
    <xf numFmtId="49" fontId="7" fillId="0" borderId="0" xfId="147" applyNumberFormat="1" applyFont="1" applyAlignment="1">
      <alignment horizontal="left" vertical="top"/>
    </xf>
    <xf numFmtId="49" fontId="7" fillId="0" borderId="0" xfId="481" applyNumberFormat="1" applyFont="1" applyAlignment="1">
      <alignment horizontal="left" vertical="top" wrapText="1"/>
    </xf>
    <xf numFmtId="4" fontId="7" fillId="0" borderId="0" xfId="317" applyNumberFormat="1" applyFont="1" applyAlignment="1">
      <alignment horizontal="right" vertical="top"/>
    </xf>
    <xf numFmtId="49" fontId="7" fillId="0" borderId="0" xfId="478" applyNumberFormat="1" applyFont="1" applyAlignment="1">
      <alignment horizontal="right" vertical="top"/>
    </xf>
    <xf numFmtId="49" fontId="6" fillId="0" borderId="0" xfId="478" applyNumberFormat="1" applyFont="1" applyAlignment="1">
      <alignment vertical="top" wrapText="1"/>
    </xf>
    <xf numFmtId="4" fontId="7" fillId="0" borderId="0" xfId="478" applyNumberFormat="1" applyFont="1" applyAlignment="1">
      <alignment vertical="top"/>
    </xf>
    <xf numFmtId="219" fontId="7" fillId="0" borderId="0" xfId="14807" applyNumberFormat="1" applyFont="1" applyAlignment="1">
      <alignment horizontal="center" vertical="top" wrapText="1"/>
    </xf>
    <xf numFmtId="49" fontId="7" fillId="0" borderId="0" xfId="10790" applyNumberFormat="1" applyFont="1" applyAlignment="1">
      <alignment horizontal="left" vertical="top" wrapText="1"/>
    </xf>
    <xf numFmtId="181" fontId="7" fillId="0" borderId="0" xfId="10790" applyFont="1" applyAlignment="1">
      <alignment horizontal="left" vertical="top" wrapText="1"/>
    </xf>
    <xf numFmtId="1" fontId="7" fillId="0" borderId="0" xfId="10790" applyNumberFormat="1" applyFont="1" applyAlignment="1">
      <alignment horizontal="right" vertical="top" wrapText="1"/>
    </xf>
    <xf numFmtId="4" fontId="6" fillId="0" borderId="0" xfId="10790" applyNumberFormat="1" applyFont="1" applyAlignment="1">
      <alignment horizontal="right" vertical="top" wrapText="1"/>
    </xf>
    <xf numFmtId="219" fontId="7" fillId="0" borderId="0" xfId="14807" applyNumberFormat="1" applyFont="1" applyAlignment="1">
      <alignment horizontal="right" vertical="top" wrapText="1"/>
    </xf>
    <xf numFmtId="4" fontId="7" fillId="0" borderId="0" xfId="10790" applyNumberFormat="1" applyFont="1" applyAlignment="1">
      <alignment horizontal="right" vertical="top" wrapText="1"/>
    </xf>
    <xf numFmtId="49" fontId="6" fillId="0" borderId="0" xfId="10790" applyNumberFormat="1" applyFont="1" applyAlignment="1">
      <alignment horizontal="left" vertical="top" wrapText="1"/>
    </xf>
    <xf numFmtId="49" fontId="7" fillId="0" borderId="0" xfId="10790" quotePrefix="1" applyNumberFormat="1" applyFont="1" applyAlignment="1">
      <alignment horizontal="left" vertical="top" wrapText="1"/>
    </xf>
    <xf numFmtId="49" fontId="7" fillId="0" borderId="10" xfId="10790" quotePrefix="1" applyNumberFormat="1" applyFont="1" applyBorder="1" applyAlignment="1">
      <alignment horizontal="left" vertical="top" wrapText="1"/>
    </xf>
    <xf numFmtId="1" fontId="7" fillId="0" borderId="0" xfId="10790" applyNumberFormat="1" applyFont="1" applyAlignment="1">
      <alignment horizontal="left" vertical="top" wrapText="1"/>
    </xf>
    <xf numFmtId="1" fontId="7" fillId="0" borderId="11" xfId="10790" applyNumberFormat="1" applyFont="1" applyBorder="1" applyAlignment="1">
      <alignment horizontal="left" vertical="top" wrapText="1"/>
    </xf>
    <xf numFmtId="49" fontId="7" fillId="0" borderId="11" xfId="10790" quotePrefix="1" applyNumberFormat="1" applyFont="1" applyBorder="1" applyAlignment="1">
      <alignment horizontal="left" vertical="top" wrapText="1"/>
    </xf>
    <xf numFmtId="181" fontId="7" fillId="0" borderId="11" xfId="10790" applyFont="1" applyBorder="1" applyAlignment="1">
      <alignment horizontal="left" vertical="top" wrapText="1"/>
    </xf>
    <xf numFmtId="49" fontId="7" fillId="0" borderId="0" xfId="10790" applyNumberFormat="1" applyFont="1" applyAlignment="1">
      <alignment horizontal="left" vertical="center" wrapText="1"/>
    </xf>
    <xf numFmtId="49" fontId="7" fillId="0" borderId="10" xfId="10790" applyNumberFormat="1" applyFont="1" applyBorder="1" applyAlignment="1">
      <alignment horizontal="left" vertical="top" wrapText="1"/>
    </xf>
    <xf numFmtId="219" fontId="7" fillId="0" borderId="0" xfId="10790" applyNumberFormat="1" applyFont="1" applyAlignment="1">
      <alignment horizontal="center" vertical="top" wrapText="1"/>
    </xf>
    <xf numFmtId="218" fontId="7" fillId="0" borderId="11" xfId="10790" applyNumberFormat="1" applyFont="1" applyBorder="1" applyAlignment="1">
      <alignment horizontal="right" vertical="top" wrapText="1"/>
    </xf>
    <xf numFmtId="49" fontId="7" fillId="0" borderId="11" xfId="10790" applyNumberFormat="1" applyFont="1" applyBorder="1" applyAlignment="1">
      <alignment horizontal="left" vertical="top" wrapText="1"/>
    </xf>
    <xf numFmtId="218" fontId="7" fillId="0" borderId="10" xfId="10790" applyNumberFormat="1" applyFont="1" applyBorder="1" applyAlignment="1">
      <alignment horizontal="right" vertical="top" wrapText="1"/>
    </xf>
    <xf numFmtId="49" fontId="7" fillId="0" borderId="22" xfId="0" applyNumberFormat="1" applyFont="1" applyBorder="1" applyAlignment="1">
      <alignment horizontal="right" vertical="top"/>
    </xf>
    <xf numFmtId="49" fontId="7" fillId="0" borderId="22" xfId="0" applyNumberFormat="1" applyFont="1" applyBorder="1" applyAlignment="1">
      <alignment vertical="top" wrapText="1"/>
    </xf>
    <xf numFmtId="4" fontId="7" fillId="0" borderId="22" xfId="0" applyNumberFormat="1" applyFont="1" applyBorder="1" applyAlignment="1">
      <alignment horizontal="right" vertical="top"/>
    </xf>
    <xf numFmtId="1" fontId="6" fillId="0" borderId="0" xfId="10790" applyNumberFormat="1" applyFont="1" applyAlignment="1">
      <alignment horizontal="right" vertical="top" wrapText="1"/>
    </xf>
    <xf numFmtId="181" fontId="7" fillId="0" borderId="0" xfId="10405" applyFont="1" applyFill="1" applyBorder="1" applyAlignment="1">
      <alignment vertical="center" wrapText="1"/>
    </xf>
    <xf numFmtId="181" fontId="7" fillId="0" borderId="11" xfId="10790" applyFont="1" applyBorder="1" applyAlignment="1">
      <alignment horizontal="left" vertical="center" wrapText="1"/>
    </xf>
    <xf numFmtId="181" fontId="7" fillId="0" borderId="0" xfId="10790" applyFont="1" applyAlignment="1">
      <alignment horizontal="left" vertical="center" wrapText="1"/>
    </xf>
    <xf numFmtId="181" fontId="7" fillId="0" borderId="11" xfId="10790" applyFont="1" applyBorder="1" applyAlignment="1">
      <alignment vertical="top" wrapText="1"/>
    </xf>
    <xf numFmtId="1" fontId="6" fillId="0" borderId="0" xfId="10790" applyNumberFormat="1" applyFont="1" applyAlignment="1">
      <alignment horizontal="left" vertical="top" wrapText="1"/>
    </xf>
    <xf numFmtId="1" fontId="7" fillId="0" borderId="0" xfId="10790" quotePrefix="1" applyNumberFormat="1" applyFont="1" applyAlignment="1">
      <alignment horizontal="left" vertical="top" wrapText="1"/>
    </xf>
    <xf numFmtId="49" fontId="7" fillId="0" borderId="0" xfId="0" applyNumberFormat="1" applyFont="1" applyAlignment="1">
      <alignment horizontal="left"/>
    </xf>
    <xf numFmtId="0" fontId="7" fillId="0" borderId="0" xfId="77" applyFont="1" applyAlignment="1">
      <alignment horizontal="center"/>
    </xf>
    <xf numFmtId="49" fontId="6" fillId="0" borderId="11" xfId="77" applyNumberFormat="1" applyFont="1" applyBorder="1" applyAlignment="1">
      <alignment horizontal="right" vertical="top"/>
    </xf>
    <xf numFmtId="49" fontId="6" fillId="0" borderId="11" xfId="77" applyNumberFormat="1" applyFont="1" applyBorder="1" applyAlignment="1">
      <alignment vertical="top" wrapText="1"/>
    </xf>
    <xf numFmtId="4" fontId="6" fillId="0" borderId="11" xfId="77" applyNumberFormat="1" applyFont="1" applyBorder="1" applyAlignment="1">
      <alignment vertical="top"/>
    </xf>
    <xf numFmtId="49" fontId="6" fillId="0" borderId="0" xfId="77" applyNumberFormat="1" applyFont="1" applyAlignment="1">
      <alignment horizontal="right" vertical="top"/>
    </xf>
    <xf numFmtId="4" fontId="6" fillId="0" borderId="0" xfId="77" applyNumberFormat="1" applyFont="1" applyAlignment="1">
      <alignment vertical="top"/>
    </xf>
    <xf numFmtId="3" fontId="7" fillId="0" borderId="0" xfId="147" applyNumberFormat="1" applyFont="1" applyAlignment="1">
      <alignment horizontal="right" wrapText="1"/>
    </xf>
    <xf numFmtId="1" fontId="7" fillId="0" borderId="0" xfId="0" applyNumberFormat="1" applyFont="1" applyAlignment="1">
      <alignment horizontal="center"/>
    </xf>
    <xf numFmtId="49" fontId="7" fillId="0" borderId="0" xfId="0" applyNumberFormat="1" applyFont="1" applyAlignment="1">
      <alignment horizontal="center" vertical="center"/>
    </xf>
    <xf numFmtId="49" fontId="7" fillId="0" borderId="0" xfId="0" applyNumberFormat="1" applyFont="1" applyAlignment="1">
      <alignment horizontal="right" vertical="center"/>
    </xf>
    <xf numFmtId="49" fontId="7" fillId="0" borderId="0" xfId="72" applyNumberFormat="1" applyFont="1" applyAlignment="1">
      <alignment horizontal="right" vertical="top"/>
    </xf>
    <xf numFmtId="0" fontId="7" fillId="0" borderId="0" xfId="72" quotePrefix="1" applyFont="1" applyAlignment="1">
      <alignment vertical="top" wrapText="1"/>
    </xf>
    <xf numFmtId="49" fontId="7" fillId="0" borderId="0" xfId="72" applyNumberFormat="1" applyFont="1" applyAlignment="1">
      <alignment horizontal="center"/>
    </xf>
    <xf numFmtId="49" fontId="7" fillId="0" borderId="0" xfId="72" applyNumberFormat="1" applyFont="1" applyAlignment="1">
      <alignment horizontal="center" vertical="top"/>
    </xf>
    <xf numFmtId="0" fontId="7" fillId="0" borderId="0" xfId="72" applyFont="1" applyAlignment="1">
      <alignment vertical="top" wrapText="1"/>
    </xf>
    <xf numFmtId="49" fontId="7" fillId="0" borderId="0" xfId="72" applyNumberFormat="1" applyFont="1" applyAlignment="1">
      <alignment horizontal="right"/>
    </xf>
    <xf numFmtId="4" fontId="7" fillId="0" borderId="0" xfId="72" applyNumberFormat="1" applyFont="1"/>
    <xf numFmtId="4" fontId="7" fillId="0" borderId="0" xfId="14801" applyNumberFormat="1" applyFont="1"/>
    <xf numFmtId="3" fontId="7" fillId="0" borderId="0" xfId="72" applyNumberFormat="1" applyFont="1"/>
    <xf numFmtId="4" fontId="7" fillId="0" borderId="0" xfId="72" applyNumberFormat="1" applyFont="1" applyAlignment="1">
      <alignment horizontal="right"/>
    </xf>
    <xf numFmtId="49" fontId="7" fillId="0" borderId="0" xfId="0" applyNumberFormat="1" applyFont="1" applyAlignment="1">
      <alignment vertical="center" wrapText="1"/>
    </xf>
    <xf numFmtId="0" fontId="7" fillId="0" borderId="0" xfId="0" applyFont="1" applyAlignment="1">
      <alignment horizontal="right" wrapText="1"/>
    </xf>
    <xf numFmtId="49" fontId="7" fillId="0" borderId="27" xfId="0" applyNumberFormat="1" applyFont="1" applyBorder="1" applyAlignment="1">
      <alignment horizontal="right" vertical="top"/>
    </xf>
    <xf numFmtId="0" fontId="7" fillId="0" borderId="0" xfId="0" applyFont="1" applyAlignment="1">
      <alignment horizontal="center" vertical="center" wrapText="1"/>
    </xf>
    <xf numFmtId="0" fontId="7" fillId="0" borderId="0" xfId="0" applyFont="1" applyAlignment="1">
      <alignment horizontal="right" vertical="center" wrapText="1"/>
    </xf>
    <xf numFmtId="4" fontId="7" fillId="0" borderId="0" xfId="0" applyNumberFormat="1" applyFont="1" applyAlignment="1">
      <alignment horizontal="right" vertical="center"/>
    </xf>
    <xf numFmtId="0" fontId="7" fillId="0" borderId="0" xfId="0" applyFont="1" applyAlignment="1">
      <alignment vertical="center" wrapText="1"/>
    </xf>
    <xf numFmtId="0" fontId="7" fillId="0" borderId="0" xfId="204" applyFont="1"/>
    <xf numFmtId="1" fontId="7" fillId="0" borderId="0" xfId="0" applyNumberFormat="1" applyFont="1" applyAlignment="1">
      <alignment horizontal="right" vertical="top" wrapText="1"/>
    </xf>
    <xf numFmtId="1" fontId="7" fillId="0" borderId="0" xfId="0" applyNumberFormat="1" applyFont="1" applyAlignment="1"/>
    <xf numFmtId="0" fontId="7" fillId="0" borderId="22" xfId="0" applyFont="1" applyBorder="1" applyAlignment="1">
      <alignment vertical="top" wrapText="1"/>
    </xf>
    <xf numFmtId="0" fontId="7" fillId="0" borderId="22" xfId="0" applyFont="1" applyBorder="1" applyAlignment="1">
      <alignment horizontal="center" vertical="top" wrapText="1"/>
    </xf>
    <xf numFmtId="1" fontId="7" fillId="0" borderId="22" xfId="0" applyNumberFormat="1" applyFont="1" applyBorder="1" applyAlignment="1">
      <alignment horizontal="right" vertical="top" wrapText="1"/>
    </xf>
    <xf numFmtId="1" fontId="7" fillId="0" borderId="22" xfId="0" applyNumberFormat="1" applyFont="1" applyBorder="1" applyAlignment="1">
      <alignment vertical="top" wrapText="1"/>
    </xf>
    <xf numFmtId="4" fontId="7" fillId="0" borderId="22" xfId="0" applyNumberFormat="1" applyFont="1" applyBorder="1" applyAlignment="1">
      <alignment horizontal="right"/>
    </xf>
    <xf numFmtId="0" fontId="7" fillId="0" borderId="0" xfId="0" applyFont="1" applyAlignment="1">
      <alignment wrapText="1" shrinkToFit="1"/>
    </xf>
    <xf numFmtId="0" fontId="7" fillId="0" borderId="0" xfId="72" applyFont="1" applyAlignment="1">
      <alignment horizontal="center"/>
    </xf>
    <xf numFmtId="49" fontId="7" fillId="0" borderId="0" xfId="210" applyNumberFormat="1" applyFont="1" applyAlignment="1">
      <alignment horizontal="right" vertical="top"/>
    </xf>
    <xf numFmtId="0" fontId="7" fillId="0" borderId="22" xfId="0" applyFont="1" applyBorder="1" applyAlignment="1">
      <alignment horizontal="right" vertical="top" wrapText="1"/>
    </xf>
    <xf numFmtId="4" fontId="7" fillId="0" borderId="22" xfId="0" applyNumberFormat="1" applyFont="1" applyBorder="1" applyAlignment="1">
      <alignment vertical="top" wrapText="1"/>
    </xf>
    <xf numFmtId="0" fontId="7" fillId="0" borderId="0" xfId="147" applyFont="1" applyAlignment="1">
      <alignment vertical="top"/>
    </xf>
    <xf numFmtId="0" fontId="7" fillId="0" borderId="0" xfId="78" applyFont="1" applyAlignment="1">
      <alignment vertical="top" wrapText="1"/>
    </xf>
    <xf numFmtId="4" fontId="7" fillId="0" borderId="0" xfId="78" applyNumberFormat="1" applyFont="1" applyAlignment="1">
      <alignment horizontal="right"/>
    </xf>
    <xf numFmtId="189" fontId="7" fillId="0" borderId="0" xfId="0" quotePrefix="1" applyNumberFormat="1" applyFont="1" applyAlignment="1">
      <alignment horizontal="right" vertical="top"/>
    </xf>
    <xf numFmtId="39" fontId="7" fillId="0" borderId="0" xfId="0" applyNumberFormat="1" applyFont="1" applyAlignment="1"/>
    <xf numFmtId="49" fontId="7" fillId="0" borderId="0" xfId="78" applyNumberFormat="1" applyFont="1" applyAlignment="1">
      <alignment horizontal="right"/>
    </xf>
    <xf numFmtId="49" fontId="36" fillId="0" borderId="0" xfId="78" applyNumberFormat="1" applyFont="1"/>
    <xf numFmtId="3" fontId="36" fillId="0" borderId="0" xfId="78" applyNumberFormat="1" applyFont="1" applyAlignment="1">
      <alignment horizontal="right"/>
    </xf>
    <xf numFmtId="4" fontId="36" fillId="0" borderId="0" xfId="78" applyNumberFormat="1" applyFont="1"/>
    <xf numFmtId="4" fontId="36" fillId="0" borderId="0" xfId="78" applyNumberFormat="1" applyFont="1" applyAlignment="1">
      <alignment horizontal="right"/>
    </xf>
    <xf numFmtId="49" fontId="7" fillId="0" borderId="0" xfId="78" applyNumberFormat="1" applyFont="1"/>
    <xf numFmtId="3" fontId="7" fillId="0" borderId="0" xfId="0" applyNumberFormat="1" applyFont="1" applyAlignment="1" applyProtection="1">
      <protection locked="0"/>
    </xf>
    <xf numFmtId="49" fontId="7" fillId="0" borderId="0" xfId="0" applyNumberFormat="1" applyFont="1" applyAlignment="1"/>
    <xf numFmtId="0" fontId="7" fillId="0" borderId="0" xfId="296" quotePrefix="1" applyFont="1" applyAlignment="1">
      <alignment vertical="top" wrapText="1"/>
    </xf>
    <xf numFmtId="0" fontId="6" fillId="0" borderId="0" xfId="296" quotePrefix="1" applyFont="1" applyAlignment="1">
      <alignment vertical="top" wrapText="1"/>
    </xf>
    <xf numFmtId="49" fontId="7" fillId="0" borderId="0" xfId="88" applyNumberFormat="1" applyFont="1" applyAlignment="1">
      <alignment horizontal="right" vertical="top"/>
    </xf>
    <xf numFmtId="0" fontId="6" fillId="0" borderId="0" xfId="14807" applyNumberFormat="1" applyFont="1" applyAlignment="1">
      <alignment horizontal="left" vertical="top" wrapText="1"/>
    </xf>
    <xf numFmtId="0" fontId="7" fillId="0" borderId="0" xfId="14807" applyNumberFormat="1" applyFont="1" applyAlignment="1">
      <alignment horizontal="left" vertical="top" wrapText="1"/>
    </xf>
    <xf numFmtId="1" fontId="7" fillId="0" borderId="0" xfId="14807" applyNumberFormat="1" applyFont="1" applyAlignment="1">
      <alignment horizontal="center" vertical="top" wrapText="1"/>
    </xf>
    <xf numFmtId="0" fontId="7" fillId="0" borderId="0" xfId="265" applyFont="1" applyAlignment="1">
      <alignment vertical="top" wrapText="1"/>
    </xf>
    <xf numFmtId="181" fontId="7" fillId="0" borderId="0" xfId="10386" applyFont="1" applyFill="1" applyAlignment="1">
      <alignment vertical="top" wrapText="1"/>
    </xf>
    <xf numFmtId="4" fontId="7" fillId="0" borderId="0" xfId="0" applyNumberFormat="1" applyFont="1" applyAlignment="1">
      <alignment horizontal="right" vertical="top" wrapText="1"/>
    </xf>
    <xf numFmtId="4" fontId="6" fillId="0" borderId="0" xfId="0" applyNumberFormat="1" applyFont="1" applyAlignment="1">
      <alignment horizontal="right" vertical="top" wrapText="1"/>
    </xf>
    <xf numFmtId="181" fontId="7" fillId="0" borderId="0" xfId="10358" applyFont="1" applyFill="1" applyAlignment="1">
      <alignment vertical="top" wrapText="1"/>
    </xf>
    <xf numFmtId="0" fontId="7" fillId="0" borderId="10" xfId="73" applyFont="1" applyBorder="1" applyAlignment="1">
      <alignment horizontal="left" vertical="top" wrapText="1"/>
    </xf>
    <xf numFmtId="0" fontId="7" fillId="0" borderId="10" xfId="271" applyFont="1" applyFill="1" applyBorder="1" applyAlignment="1">
      <alignment horizontal="left" vertical="top"/>
    </xf>
    <xf numFmtId="3" fontId="7" fillId="0" borderId="10" xfId="271" applyNumberFormat="1" applyFont="1" applyFill="1" applyBorder="1" applyAlignment="1">
      <alignment horizontal="center" vertical="top"/>
    </xf>
    <xf numFmtId="1" fontId="7" fillId="0" borderId="0" xfId="0" applyNumberFormat="1" applyFont="1" applyAlignment="1">
      <alignment horizontal="left" vertical="top" wrapText="1"/>
    </xf>
    <xf numFmtId="1" fontId="7" fillId="0" borderId="0" xfId="0" quotePrefix="1" applyNumberFormat="1" applyFont="1" applyAlignment="1">
      <alignment horizontal="right" vertical="top" wrapText="1"/>
    </xf>
    <xf numFmtId="0" fontId="7" fillId="0" borderId="0" xfId="10159" applyFont="1" applyAlignment="1">
      <alignment vertical="top" wrapText="1"/>
    </xf>
    <xf numFmtId="0" fontId="7" fillId="0" borderId="0" xfId="10159" applyFont="1" applyAlignment="1">
      <alignment horizontal="center" vertical="top" wrapText="1"/>
    </xf>
    <xf numFmtId="0" fontId="7" fillId="0" borderId="0" xfId="10159" applyFont="1" applyAlignment="1">
      <alignment horizontal="right" vertical="top" wrapText="1"/>
    </xf>
    <xf numFmtId="49" fontId="7" fillId="0" borderId="0" xfId="14803" applyNumberFormat="1" applyFont="1" applyAlignment="1">
      <alignment horizontal="right" vertical="top"/>
    </xf>
    <xf numFmtId="0" fontId="7" fillId="0" borderId="0" xfId="14803" quotePrefix="1" applyFont="1" applyAlignment="1">
      <alignment horizontal="left" vertical="top" wrapText="1"/>
    </xf>
    <xf numFmtId="49" fontId="7" fillId="0" borderId="0" xfId="14803" applyNumberFormat="1" applyFont="1" applyAlignment="1">
      <alignment horizontal="center"/>
    </xf>
    <xf numFmtId="49" fontId="7" fillId="0" borderId="0" xfId="14803" applyNumberFormat="1" applyFont="1" applyAlignment="1">
      <alignment horizontal="right"/>
    </xf>
    <xf numFmtId="3" fontId="7" fillId="0" borderId="0" xfId="14803" applyNumberFormat="1" applyFont="1" applyAlignment="1">
      <alignment horizontal="right"/>
    </xf>
    <xf numFmtId="4" fontId="7" fillId="0" borderId="0" xfId="14803" applyNumberFormat="1" applyFont="1"/>
    <xf numFmtId="49" fontId="7" fillId="0" borderId="10" xfId="0" applyNumberFormat="1" applyFont="1" applyBorder="1" applyAlignment="1">
      <alignment horizontal="center"/>
    </xf>
    <xf numFmtId="3" fontId="7" fillId="0" borderId="10" xfId="0" applyNumberFormat="1" applyFont="1" applyBorder="1" applyAlignment="1"/>
    <xf numFmtId="49" fontId="6" fillId="0" borderId="0" xfId="0" applyNumberFormat="1" applyFont="1" applyAlignment="1">
      <alignment horizontal="center" wrapText="1"/>
    </xf>
    <xf numFmtId="3" fontId="6" fillId="0" borderId="0" xfId="0" applyNumberFormat="1" applyFont="1" applyAlignment="1">
      <alignment horizontal="right" wrapText="1"/>
    </xf>
    <xf numFmtId="0" fontId="7" fillId="0" borderId="0" xfId="271" applyFont="1" applyFill="1" applyAlignment="1">
      <alignment horizontal="left" vertical="top"/>
    </xf>
    <xf numFmtId="3" fontId="7" fillId="0" borderId="0" xfId="271" applyNumberFormat="1" applyFont="1" applyFill="1" applyAlignment="1">
      <alignment horizontal="center" vertical="top"/>
    </xf>
    <xf numFmtId="0" fontId="7" fillId="0" borderId="0" xfId="271" applyFont="1" applyFill="1" applyBorder="1" applyAlignment="1">
      <alignment horizontal="left" vertical="top"/>
    </xf>
    <xf numFmtId="3" fontId="7" fillId="0" borderId="0" xfId="271" applyNumberFormat="1" applyFont="1" applyFill="1" applyBorder="1" applyAlignment="1">
      <alignment horizontal="center" vertical="top"/>
    </xf>
    <xf numFmtId="0" fontId="22" fillId="0" borderId="0" xfId="147" applyFont="1" applyAlignment="1" applyProtection="1">
      <alignment horizontal="center"/>
      <protection locked="0"/>
    </xf>
    <xf numFmtId="0" fontId="22" fillId="0" borderId="0" xfId="147" applyFont="1" applyAlignment="1" applyProtection="1">
      <alignment horizontal="right"/>
      <protection locked="0"/>
    </xf>
    <xf numFmtId="0" fontId="7" fillId="0" borderId="0" xfId="147" applyFont="1" applyAlignment="1">
      <alignment horizontal="right"/>
    </xf>
    <xf numFmtId="9" fontId="7" fillId="0" borderId="0" xfId="147" applyNumberFormat="1" applyFont="1" applyAlignment="1" applyProtection="1">
      <alignment horizontal="right"/>
      <protection locked="0"/>
    </xf>
    <xf numFmtId="0" fontId="5" fillId="0" borderId="0" xfId="147" applyAlignment="1" applyProtection="1">
      <alignment horizontal="center"/>
      <protection locked="0"/>
    </xf>
    <xf numFmtId="0" fontId="7" fillId="0" borderId="0" xfId="58" quotePrefix="1" applyFont="1" applyAlignment="1">
      <alignment vertical="top" wrapText="1"/>
    </xf>
    <xf numFmtId="0" fontId="7" fillId="0" borderId="0" xfId="82" applyFont="1" applyAlignment="1">
      <alignment horizontal="left" vertical="top" wrapText="1"/>
    </xf>
    <xf numFmtId="0" fontId="7" fillId="0" borderId="0" xfId="58" quotePrefix="1" applyFont="1" applyAlignment="1">
      <alignment horizontal="center" wrapText="1"/>
    </xf>
    <xf numFmtId="0" fontId="7" fillId="0" borderId="0" xfId="58" quotePrefix="1" applyFont="1" applyAlignment="1">
      <alignment horizontal="right" vertical="top" wrapText="1"/>
    </xf>
    <xf numFmtId="0" fontId="7" fillId="0" borderId="0" xfId="82" quotePrefix="1" applyFont="1" applyAlignment="1">
      <alignment horizontal="right" vertical="top"/>
    </xf>
    <xf numFmtId="0" fontId="7" fillId="0" borderId="0" xfId="82" applyFont="1" applyAlignment="1">
      <alignment horizontal="left"/>
    </xf>
    <xf numFmtId="0" fontId="7" fillId="0" borderId="0" xfId="82" applyFont="1" applyAlignment="1">
      <alignment horizontal="right"/>
    </xf>
    <xf numFmtId="217" fontId="7" fillId="0" borderId="0" xfId="82" applyNumberFormat="1" applyFont="1"/>
    <xf numFmtId="1" fontId="7" fillId="0" borderId="0" xfId="14807" applyNumberFormat="1" applyFont="1" applyAlignment="1">
      <alignment horizontal="right" vertical="top" wrapText="1"/>
    </xf>
    <xf numFmtId="4" fontId="7" fillId="0" borderId="0" xfId="340" applyNumberFormat="1" applyFont="1" applyAlignment="1">
      <alignment horizontal="center" vertical="top"/>
    </xf>
    <xf numFmtId="1" fontId="7" fillId="0" borderId="11" xfId="82" applyNumberFormat="1" applyFont="1" applyBorder="1"/>
    <xf numFmtId="0" fontId="7" fillId="0" borderId="11" xfId="82" applyFont="1" applyBorder="1" applyAlignment="1">
      <alignment wrapText="1"/>
    </xf>
    <xf numFmtId="0" fontId="7" fillId="0" borderId="11" xfId="82" applyFont="1" applyBorder="1" applyAlignment="1">
      <alignment horizontal="center"/>
    </xf>
    <xf numFmtId="4" fontId="7" fillId="0" borderId="11" xfId="82" applyNumberFormat="1" applyFont="1" applyBorder="1" applyAlignment="1">
      <alignment horizontal="left"/>
    </xf>
    <xf numFmtId="0" fontId="7" fillId="0" borderId="11" xfId="82" applyFont="1" applyBorder="1" applyAlignment="1">
      <alignment horizontal="right"/>
    </xf>
    <xf numFmtId="0" fontId="7" fillId="0" borderId="11" xfId="82" applyFont="1" applyBorder="1" applyAlignment="1">
      <alignment horizontal="left"/>
    </xf>
    <xf numFmtId="3" fontId="7" fillId="0" borderId="11" xfId="82" applyNumberFormat="1" applyFont="1" applyBorder="1" applyAlignment="1">
      <alignment horizontal="right"/>
    </xf>
    <xf numFmtId="4" fontId="7" fillId="0" borderId="11" xfId="82" applyNumberFormat="1" applyFont="1" applyBorder="1" applyAlignment="1">
      <alignment horizontal="right"/>
    </xf>
    <xf numFmtId="0" fontId="7" fillId="0" borderId="0" xfId="82" applyFont="1" applyAlignment="1">
      <alignment horizontal="center"/>
    </xf>
    <xf numFmtId="0" fontId="5" fillId="0" borderId="0" xfId="0" applyFont="1" applyAlignment="1"/>
    <xf numFmtId="0" fontId="7" fillId="0" borderId="0" xfId="82" applyFont="1" applyAlignment="1">
      <alignment vertical="top"/>
    </xf>
    <xf numFmtId="0" fontId="7" fillId="0" borderId="0" xfId="82" applyFont="1" applyAlignment="1">
      <alignment wrapText="1"/>
    </xf>
    <xf numFmtId="4" fontId="7" fillId="0" borderId="0" xfId="82" applyNumberFormat="1" applyFont="1" applyAlignment="1">
      <alignment horizontal="right"/>
    </xf>
    <xf numFmtId="0" fontId="7" fillId="0" borderId="0" xfId="340" applyFont="1" applyAlignment="1">
      <alignment horizontal="center"/>
    </xf>
    <xf numFmtId="0" fontId="7" fillId="0" borderId="0" xfId="340" applyFont="1" applyAlignment="1">
      <alignment horizontal="right"/>
    </xf>
    <xf numFmtId="1" fontId="7" fillId="0" borderId="0" xfId="340" applyNumberFormat="1" applyFont="1" applyAlignment="1">
      <alignment horizontal="right"/>
    </xf>
    <xf numFmtId="49" fontId="7" fillId="0" borderId="0" xfId="340" applyNumberFormat="1" applyFont="1" applyAlignment="1">
      <alignment horizontal="left" vertical="top"/>
    </xf>
    <xf numFmtId="0" fontId="7" fillId="0" borderId="0" xfId="340" applyFont="1" applyAlignment="1">
      <alignment vertical="top" wrapText="1"/>
    </xf>
    <xf numFmtId="0" fontId="7" fillId="0" borderId="0" xfId="340" applyFont="1" applyAlignment="1">
      <alignment horizontal="center" vertical="top"/>
    </xf>
    <xf numFmtId="4" fontId="7" fillId="0" borderId="0" xfId="147" applyNumberFormat="1" applyFont="1" applyAlignment="1">
      <alignment horizontal="center" wrapText="1"/>
    </xf>
    <xf numFmtId="49" fontId="7" fillId="0" borderId="0" xfId="14801" applyNumberFormat="1" applyFont="1" applyAlignment="1">
      <alignment horizontal="right" vertical="top"/>
    </xf>
    <xf numFmtId="0" fontId="7" fillId="0" borderId="0" xfId="14801" applyFont="1" applyAlignment="1">
      <alignment vertical="top" wrapText="1"/>
    </xf>
    <xf numFmtId="0" fontId="7" fillId="0" borderId="0" xfId="14801" applyFont="1" applyAlignment="1">
      <alignment horizontal="center"/>
    </xf>
    <xf numFmtId="0" fontId="7" fillId="0" borderId="0" xfId="296" applyFont="1" applyAlignment="1">
      <alignment vertical="top" wrapText="1"/>
    </xf>
    <xf numFmtId="0" fontId="7" fillId="0" borderId="0" xfId="296" applyFont="1" applyAlignment="1">
      <alignment horizontal="center"/>
    </xf>
    <xf numFmtId="1" fontId="7" fillId="0" borderId="0" xfId="296" applyNumberFormat="1" applyFont="1" applyAlignment="1">
      <alignment horizontal="right"/>
    </xf>
    <xf numFmtId="1" fontId="7" fillId="0" borderId="0" xfId="14801" applyNumberFormat="1" applyFont="1" applyAlignment="1">
      <alignment horizontal="right"/>
    </xf>
    <xf numFmtId="0" fontId="7" fillId="0" borderId="0" xfId="14801" quotePrefix="1" applyFont="1" applyAlignment="1">
      <alignment vertical="top" wrapText="1"/>
    </xf>
    <xf numFmtId="0" fontId="7" fillId="0" borderId="0" xfId="14801" applyFont="1" applyAlignment="1">
      <alignment horizontal="left"/>
    </xf>
    <xf numFmtId="4" fontId="7" fillId="0" borderId="0" xfId="14801" applyNumberFormat="1" applyFont="1" applyAlignment="1">
      <alignment horizontal="right"/>
    </xf>
    <xf numFmtId="0" fontId="7" fillId="0" borderId="10" xfId="14801" quotePrefix="1" applyFont="1" applyBorder="1" applyAlignment="1">
      <alignment vertical="top" wrapText="1"/>
    </xf>
    <xf numFmtId="0" fontId="7" fillId="0" borderId="10" xfId="14801" applyFont="1" applyBorder="1" applyAlignment="1">
      <alignment horizontal="center"/>
    </xf>
    <xf numFmtId="0" fontId="7" fillId="0" borderId="10" xfId="14801" applyFont="1" applyBorder="1"/>
    <xf numFmtId="1" fontId="7" fillId="0" borderId="10" xfId="0" applyNumberFormat="1" applyFont="1" applyBorder="1" applyAlignment="1">
      <alignment horizontal="right"/>
    </xf>
    <xf numFmtId="4" fontId="7" fillId="0" borderId="10" xfId="14801" applyNumberFormat="1" applyFont="1" applyBorder="1" applyAlignment="1">
      <alignment horizontal="right"/>
    </xf>
    <xf numFmtId="49" fontId="5" fillId="0" borderId="0" xfId="72" applyNumberFormat="1" applyFont="1" applyAlignment="1">
      <alignment horizontal="right" vertical="top"/>
    </xf>
    <xf numFmtId="49" fontId="5" fillId="0" borderId="0" xfId="72" applyNumberFormat="1" applyFont="1" applyAlignment="1">
      <alignment horizontal="center"/>
    </xf>
    <xf numFmtId="49" fontId="5" fillId="0" borderId="0" xfId="72" applyNumberFormat="1" applyFont="1"/>
    <xf numFmtId="4" fontId="5" fillId="0" borderId="0" xfId="72" applyNumberFormat="1" applyFont="1" applyAlignment="1" applyProtection="1">
      <alignment horizontal="right"/>
      <protection locked="0"/>
    </xf>
    <xf numFmtId="1" fontId="5" fillId="0" borderId="0" xfId="72" applyNumberFormat="1" applyFont="1" applyAlignment="1">
      <alignment horizontal="right"/>
    </xf>
    <xf numFmtId="1" fontId="7" fillId="0" borderId="0" xfId="14805" applyNumberFormat="1" applyFont="1" applyAlignment="1">
      <alignment horizontal="right" vertical="top"/>
    </xf>
    <xf numFmtId="1" fontId="6" fillId="0" borderId="0" xfId="14805" applyNumberFormat="1" applyFont="1" applyAlignment="1">
      <alignment wrapText="1" shrinkToFit="1"/>
    </xf>
    <xf numFmtId="1" fontId="6" fillId="0" borderId="0" xfId="14805" applyNumberFormat="1" applyFont="1" applyAlignment="1">
      <alignment horizontal="left"/>
    </xf>
    <xf numFmtId="1" fontId="6" fillId="0" borderId="0" xfId="14805" applyNumberFormat="1" applyFont="1" applyAlignment="1">
      <alignment horizontal="center"/>
    </xf>
    <xf numFmtId="0" fontId="7" fillId="0" borderId="0" xfId="14805" quotePrefix="1" applyFont="1" applyAlignment="1">
      <alignment horizontal="right" vertical="top" wrapText="1" shrinkToFit="1"/>
    </xf>
    <xf numFmtId="0" fontId="6" fillId="0" borderId="0" xfId="14805" applyFont="1" applyAlignment="1">
      <alignment horizontal="left" vertical="top"/>
    </xf>
    <xf numFmtId="0" fontId="7" fillId="0" borderId="0" xfId="14805" applyFont="1" applyAlignment="1">
      <alignment horizontal="left"/>
    </xf>
    <xf numFmtId="1" fontId="7" fillId="0" borderId="0" xfId="14805" applyNumberFormat="1" applyFont="1" applyAlignment="1">
      <alignment horizontal="center"/>
    </xf>
    <xf numFmtId="0" fontId="6" fillId="0" borderId="0" xfId="14805" applyFont="1" applyAlignment="1">
      <alignment horizontal="left" vertical="top" wrapText="1"/>
    </xf>
    <xf numFmtId="0" fontId="7" fillId="0" borderId="0" xfId="14805" applyFont="1" applyAlignment="1">
      <alignment horizontal="right" vertical="top"/>
    </xf>
    <xf numFmtId="0" fontId="7" fillId="0" borderId="0" xfId="14805" applyFont="1" applyAlignment="1">
      <alignment horizontal="left" vertical="top" wrapText="1"/>
    </xf>
    <xf numFmtId="1" fontId="7" fillId="0" borderId="0" xfId="14805" applyNumberFormat="1" applyFont="1" applyAlignment="1">
      <alignment horizontal="right"/>
    </xf>
    <xf numFmtId="3" fontId="7" fillId="0" borderId="0" xfId="0" applyNumberFormat="1" applyFont="1" applyAlignment="1">
      <alignment horizontal="left"/>
    </xf>
    <xf numFmtId="0" fontId="7" fillId="0" borderId="0" xfId="0" quotePrefix="1" applyFont="1" applyAlignment="1">
      <alignment horizontal="left" vertical="top" wrapText="1"/>
    </xf>
    <xf numFmtId="0" fontId="7" fillId="0" borderId="0" xfId="14805" applyFont="1" applyAlignment="1">
      <alignment horizontal="left" wrapText="1"/>
    </xf>
    <xf numFmtId="0" fontId="7" fillId="0" borderId="0" xfId="14805" applyFont="1" applyAlignment="1">
      <alignment horizontal="right" wrapText="1"/>
    </xf>
    <xf numFmtId="0" fontId="7" fillId="0" borderId="0" xfId="14805" applyFont="1" applyAlignment="1">
      <alignment horizontal="center" wrapText="1"/>
    </xf>
    <xf numFmtId="0" fontId="7" fillId="0" borderId="0" xfId="14805" applyFont="1" applyAlignment="1">
      <alignment horizontal="justify" vertical="top" wrapText="1"/>
    </xf>
    <xf numFmtId="1" fontId="7" fillId="0" borderId="0" xfId="81" applyNumberFormat="1" applyFont="1" applyAlignment="1">
      <alignment horizontal="left" vertical="top" wrapText="1"/>
    </xf>
    <xf numFmtId="1" fontId="7" fillId="0" borderId="0" xfId="81" applyNumberFormat="1" applyFont="1" applyAlignment="1">
      <alignment horizontal="left" wrapText="1"/>
    </xf>
    <xf numFmtId="1" fontId="7" fillId="0" borderId="0" xfId="81" applyNumberFormat="1" applyFont="1" applyAlignment="1">
      <alignment horizontal="right" wrapText="1"/>
    </xf>
    <xf numFmtId="0" fontId="7" fillId="0" borderId="0" xfId="14801" applyFont="1" applyAlignment="1">
      <alignment horizontal="right" vertical="top"/>
    </xf>
    <xf numFmtId="0" fontId="7" fillId="0" borderId="0" xfId="14803" applyFont="1" applyAlignment="1">
      <alignment horizontal="right" vertical="top"/>
    </xf>
    <xf numFmtId="49" fontId="7" fillId="0" borderId="0" xfId="14803" applyNumberFormat="1" applyFont="1" applyAlignment="1">
      <alignment wrapText="1"/>
    </xf>
    <xf numFmtId="0" fontId="7" fillId="0" borderId="0" xfId="14803" applyFont="1" applyAlignment="1">
      <alignment horizontal="left"/>
    </xf>
    <xf numFmtId="1" fontId="7" fillId="0" borderId="0" xfId="14803" applyNumberFormat="1" applyFont="1" applyAlignment="1">
      <alignment horizontal="right"/>
    </xf>
    <xf numFmtId="0" fontId="7" fillId="0" borderId="0" xfId="14803" applyFont="1" applyProtection="1">
      <protection locked="0"/>
    </xf>
    <xf numFmtId="1" fontId="6" fillId="0" borderId="11" xfId="14805" applyNumberFormat="1" applyFont="1" applyBorder="1" applyAlignment="1">
      <alignment wrapText="1" shrinkToFit="1"/>
    </xf>
    <xf numFmtId="1" fontId="6" fillId="0" borderId="11" xfId="14805" applyNumberFormat="1" applyFont="1" applyBorder="1" applyAlignment="1">
      <alignment horizontal="left"/>
    </xf>
    <xf numFmtId="1" fontId="6" fillId="0" borderId="11" xfId="14805" applyNumberFormat="1" applyFont="1" applyBorder="1" applyAlignment="1">
      <alignment horizontal="right"/>
    </xf>
    <xf numFmtId="0" fontId="7" fillId="0" borderId="0" xfId="14803" applyFont="1" applyAlignment="1">
      <alignment vertical="top" wrapText="1"/>
    </xf>
    <xf numFmtId="0" fontId="7" fillId="0" borderId="0" xfId="14803" applyFont="1" applyAlignment="1">
      <alignment horizontal="center"/>
    </xf>
    <xf numFmtId="0" fontId="7" fillId="0" borderId="0" xfId="14803" applyFont="1" applyAlignment="1">
      <alignment horizontal="right"/>
    </xf>
    <xf numFmtId="4" fontId="7" fillId="0" borderId="0" xfId="14803" applyNumberFormat="1" applyFont="1" applyAlignment="1">
      <alignment horizontal="right"/>
    </xf>
    <xf numFmtId="1" fontId="7" fillId="0" borderId="0" xfId="14803" applyNumberFormat="1" applyFont="1"/>
    <xf numFmtId="49" fontId="7" fillId="0" borderId="0" xfId="14801" applyNumberFormat="1" applyFont="1"/>
    <xf numFmtId="49" fontId="7" fillId="0" borderId="0" xfId="14801" applyNumberFormat="1" applyFont="1" applyAlignment="1">
      <alignment horizontal="right"/>
    </xf>
    <xf numFmtId="49" fontId="6" fillId="0" borderId="0" xfId="0" applyNumberFormat="1" applyFont="1" applyAlignment="1"/>
    <xf numFmtId="49" fontId="6" fillId="0" borderId="0" xfId="0" applyNumberFormat="1" applyFont="1" applyAlignment="1">
      <alignment horizontal="right"/>
    </xf>
    <xf numFmtId="0" fontId="7" fillId="0" borderId="0" xfId="14801" applyFont="1" applyAlignment="1">
      <alignment horizontal="right"/>
    </xf>
    <xf numFmtId="49" fontId="7" fillId="0" borderId="0" xfId="14803" applyNumberFormat="1" applyFont="1" applyAlignment="1">
      <alignment horizontal="center" vertical="top"/>
    </xf>
    <xf numFmtId="0" fontId="7" fillId="0" borderId="0" xfId="88" applyFont="1" applyAlignment="1">
      <alignment vertical="top" wrapText="1"/>
    </xf>
    <xf numFmtId="49" fontId="7" fillId="0" borderId="0" xfId="88" applyNumberFormat="1" applyFont="1" applyAlignment="1">
      <alignment horizontal="center"/>
    </xf>
    <xf numFmtId="49" fontId="7" fillId="0" borderId="0" xfId="88" applyNumberFormat="1" applyFont="1" applyAlignment="1">
      <alignment horizontal="right"/>
    </xf>
    <xf numFmtId="49" fontId="6" fillId="0" borderId="0" xfId="147" applyNumberFormat="1" applyFont="1" applyAlignment="1">
      <alignment horizontal="right" vertical="top" wrapText="1"/>
    </xf>
    <xf numFmtId="49" fontId="6" fillId="0" borderId="0" xfId="147" applyNumberFormat="1" applyFont="1" applyAlignment="1">
      <alignment wrapText="1"/>
    </xf>
    <xf numFmtId="49" fontId="6" fillId="0" borderId="0" xfId="147" applyNumberFormat="1" applyFont="1" applyAlignment="1">
      <alignment horizontal="center"/>
    </xf>
    <xf numFmtId="0" fontId="6" fillId="0" borderId="0" xfId="295" applyFont="1" applyAlignment="1">
      <alignment horizontal="right" vertical="top" wrapText="1"/>
    </xf>
    <xf numFmtId="0" fontId="7" fillId="0" borderId="0" xfId="295" quotePrefix="1" applyFont="1" applyAlignment="1">
      <alignment horizontal="left" vertical="top" wrapText="1"/>
    </xf>
    <xf numFmtId="0" fontId="7" fillId="0" borderId="0" xfId="295" applyFont="1" applyAlignment="1">
      <alignment horizontal="center" vertical="top" wrapText="1"/>
    </xf>
    <xf numFmtId="0" fontId="7" fillId="0" borderId="0" xfId="295" applyFont="1" applyAlignment="1" applyProtection="1">
      <alignment horizontal="left" vertical="top" wrapText="1"/>
      <protection locked="0"/>
    </xf>
    <xf numFmtId="49" fontId="50" fillId="0" borderId="0" xfId="0" applyNumberFormat="1" applyFont="1" applyAlignment="1">
      <alignment horizontal="right" vertical="top" readingOrder="1"/>
    </xf>
    <xf numFmtId="0" fontId="7" fillId="0" borderId="0" xfId="295" quotePrefix="1" applyFont="1" applyAlignment="1">
      <alignment horizontal="right" vertical="top" wrapText="1" readingOrder="1"/>
    </xf>
    <xf numFmtId="0" fontId="7" fillId="0" borderId="0" xfId="295" quotePrefix="1" applyFont="1" applyAlignment="1">
      <alignment vertical="top" wrapText="1"/>
    </xf>
    <xf numFmtId="0" fontId="6" fillId="0" borderId="0" xfId="295" applyFont="1" applyAlignment="1">
      <alignment horizontal="right" vertical="top" wrapText="1" readingOrder="1"/>
    </xf>
    <xf numFmtId="2" fontId="7" fillId="0" borderId="0" xfId="295" quotePrefix="1" applyNumberFormat="1" applyFont="1" applyAlignment="1">
      <alignment vertical="top" wrapText="1"/>
    </xf>
    <xf numFmtId="2" fontId="7" fillId="0" borderId="0" xfId="295" applyNumberFormat="1" applyFont="1" applyAlignment="1">
      <alignment horizontal="center" vertical="top" wrapText="1"/>
    </xf>
    <xf numFmtId="49" fontId="7" fillId="0" borderId="0" xfId="147" applyNumberFormat="1" applyFont="1" applyAlignment="1">
      <alignment horizontal="right" vertical="top" readingOrder="1"/>
    </xf>
    <xf numFmtId="1" fontId="7" fillId="0" borderId="0" xfId="147" applyNumberFormat="1" applyFont="1" applyAlignment="1">
      <alignment horizontal="center"/>
    </xf>
    <xf numFmtId="1" fontId="7" fillId="0" borderId="0" xfId="147" applyNumberFormat="1" applyFont="1" applyAlignment="1">
      <alignment wrapText="1"/>
    </xf>
    <xf numFmtId="0" fontId="7" fillId="0" borderId="0" xfId="295" applyFont="1" applyAlignment="1">
      <alignment vertical="top" wrapText="1"/>
    </xf>
    <xf numFmtId="0" fontId="7" fillId="0" borderId="0" xfId="147" applyFont="1" applyAlignment="1">
      <alignment horizontal="right" vertical="top" readingOrder="1"/>
    </xf>
    <xf numFmtId="0" fontId="7" fillId="0" borderId="0" xfId="0" applyFont="1" applyAlignment="1">
      <alignment horizontal="right" vertical="top" readingOrder="1"/>
    </xf>
    <xf numFmtId="4" fontId="7" fillId="0" borderId="0" xfId="480" applyNumberFormat="1" applyFont="1" applyFill="1" applyBorder="1" applyAlignment="1">
      <alignment vertical="top" wrapText="1"/>
    </xf>
    <xf numFmtId="1" fontId="6" fillId="0" borderId="0" xfId="0" applyNumberFormat="1" applyFont="1" applyAlignment="1">
      <alignment horizontal="center" vertical="top"/>
    </xf>
    <xf numFmtId="49" fontId="6" fillId="0" borderId="0" xfId="0" applyNumberFormat="1" applyFont="1" applyAlignment="1">
      <alignment horizontal="right" vertical="top" readingOrder="1"/>
    </xf>
    <xf numFmtId="0" fontId="7" fillId="0" borderId="0" xfId="479" applyFont="1" applyAlignment="1">
      <alignment horizontal="left" vertical="top" wrapText="1" indent="1"/>
    </xf>
    <xf numFmtId="49" fontId="7" fillId="0" borderId="0" xfId="0" applyNumberFormat="1" applyFont="1" applyAlignment="1">
      <alignment horizontal="right" vertical="top" readingOrder="1"/>
    </xf>
    <xf numFmtId="0" fontId="50" fillId="0" borderId="0" xfId="479" applyFont="1" applyAlignment="1">
      <alignment horizontal="left" vertical="top" wrapText="1"/>
    </xf>
    <xf numFmtId="0" fontId="7" fillId="0" borderId="0" xfId="66" quotePrefix="1" applyFont="1" applyAlignment="1">
      <alignment horizontal="left" vertical="top" wrapText="1" indent="2"/>
    </xf>
    <xf numFmtId="0" fontId="7" fillId="0" borderId="0" xfId="147" applyFont="1" applyAlignment="1">
      <alignment wrapText="1"/>
    </xf>
    <xf numFmtId="0" fontId="7" fillId="0" borderId="0" xfId="147" quotePrefix="1" applyFont="1" applyAlignment="1">
      <alignment horizontal="right" vertical="top" readingOrder="1"/>
    </xf>
    <xf numFmtId="1" fontId="7" fillId="0" borderId="0" xfId="147" applyNumberFormat="1" applyFont="1" applyAlignment="1">
      <alignment vertical="top" wrapText="1"/>
    </xf>
    <xf numFmtId="1" fontId="7" fillId="0" borderId="0" xfId="147" applyNumberFormat="1" applyFont="1" applyAlignment="1">
      <alignment horizontal="center" vertical="top"/>
    </xf>
    <xf numFmtId="2" fontId="6" fillId="0" borderId="0" xfId="147" applyNumberFormat="1" applyFont="1" applyAlignment="1">
      <alignment horizontal="right" vertical="top" wrapText="1" readingOrder="1"/>
    </xf>
    <xf numFmtId="2" fontId="6" fillId="0" borderId="0" xfId="147" applyNumberFormat="1" applyFont="1" applyAlignment="1">
      <alignment horizontal="left" vertical="top" wrapText="1"/>
    </xf>
    <xf numFmtId="1" fontId="6" fillId="0" borderId="0" xfId="147" applyNumberFormat="1" applyFont="1"/>
    <xf numFmtId="49" fontId="7" fillId="0" borderId="11" xfId="0" applyNumberFormat="1" applyFont="1" applyBorder="1" applyAlignment="1">
      <alignment horizontal="right" vertical="top"/>
    </xf>
    <xf numFmtId="0" fontId="6" fillId="0" borderId="11" xfId="0" applyFont="1" applyBorder="1" applyAlignment="1">
      <alignment vertical="top" wrapText="1"/>
    </xf>
    <xf numFmtId="9" fontId="7" fillId="0" borderId="11" xfId="0" applyNumberFormat="1" applyFont="1" applyBorder="1" applyAlignment="1">
      <alignment horizontal="center"/>
    </xf>
    <xf numFmtId="4" fontId="7" fillId="0" borderId="11" xfId="0" applyNumberFormat="1" applyFont="1" applyBorder="1" applyAlignment="1">
      <alignment horizontal="right"/>
    </xf>
    <xf numFmtId="49" fontId="6" fillId="0" borderId="0" xfId="0" applyNumberFormat="1" applyFont="1" applyAlignment="1">
      <alignment horizontal="right" vertical="top" wrapText="1"/>
    </xf>
    <xf numFmtId="49" fontId="6" fillId="0" borderId="0" xfId="0" applyNumberFormat="1" applyFont="1" applyAlignment="1">
      <alignment horizontal="left" vertical="top" wrapText="1"/>
    </xf>
    <xf numFmtId="49" fontId="6" fillId="0" borderId="0" xfId="345" quotePrefix="1" applyNumberFormat="1" applyFont="1" applyAlignment="1">
      <alignment horizontal="right" vertical="top"/>
    </xf>
    <xf numFmtId="0" fontId="6" fillId="0" borderId="0" xfId="345" applyFont="1" applyAlignment="1">
      <alignment vertical="top" wrapText="1"/>
    </xf>
    <xf numFmtId="1" fontId="6" fillId="0" borderId="0" xfId="345" applyNumberFormat="1" applyFont="1" applyAlignment="1">
      <alignment horizontal="left"/>
    </xf>
    <xf numFmtId="3" fontId="6" fillId="0" borderId="0" xfId="345" applyNumberFormat="1" applyFont="1"/>
    <xf numFmtId="4" fontId="6" fillId="0" borderId="0" xfId="345" applyNumberFormat="1" applyFont="1" applyAlignment="1">
      <alignment horizontal="right"/>
    </xf>
    <xf numFmtId="0" fontId="7" fillId="0" borderId="0" xfId="345" applyFont="1" applyAlignment="1">
      <alignment horizontal="right" vertical="top"/>
    </xf>
    <xf numFmtId="0" fontId="7" fillId="0" borderId="0" xfId="345" applyFont="1" applyAlignment="1">
      <alignment vertical="top" wrapText="1"/>
    </xf>
    <xf numFmtId="1" fontId="7" fillId="0" borderId="0" xfId="345" applyNumberFormat="1" applyFont="1" applyAlignment="1">
      <alignment horizontal="left"/>
    </xf>
    <xf numFmtId="0" fontId="7" fillId="0" borderId="0" xfId="345" quotePrefix="1" applyFont="1" applyAlignment="1">
      <alignment vertical="top" wrapText="1"/>
    </xf>
    <xf numFmtId="0" fontId="7" fillId="0" borderId="0" xfId="345" applyFont="1" applyAlignment="1">
      <alignment horizontal="left"/>
    </xf>
    <xf numFmtId="0" fontId="7" fillId="0" borderId="0" xfId="0" applyFont="1" applyAlignment="1">
      <alignment horizontal="left"/>
    </xf>
    <xf numFmtId="0" fontId="6" fillId="0" borderId="11" xfId="345" applyFont="1" applyBorder="1" applyAlignment="1">
      <alignment horizontal="right" wrapText="1"/>
    </xf>
    <xf numFmtId="0" fontId="6" fillId="0" borderId="11" xfId="345" applyFont="1" applyBorder="1" applyAlignment="1">
      <alignment vertical="top" wrapText="1"/>
    </xf>
    <xf numFmtId="0" fontId="6" fillId="0" borderId="11" xfId="345" applyFont="1" applyBorder="1" applyAlignment="1">
      <alignment horizontal="left"/>
    </xf>
    <xf numFmtId="3" fontId="6" fillId="0" borderId="11" xfId="345" applyNumberFormat="1" applyFont="1" applyBorder="1" applyAlignment="1">
      <alignment horizontal="right"/>
    </xf>
    <xf numFmtId="4" fontId="6" fillId="0" borderId="11" xfId="345" applyNumberFormat="1" applyFont="1" applyBorder="1" applyAlignment="1">
      <alignment horizontal="right"/>
    </xf>
    <xf numFmtId="0" fontId="6" fillId="0" borderId="0" xfId="345" applyFont="1" applyAlignment="1">
      <alignment horizontal="right" wrapText="1"/>
    </xf>
    <xf numFmtId="0" fontId="6" fillId="0" borderId="0" xfId="345" applyFont="1" applyAlignment="1">
      <alignment horizontal="left"/>
    </xf>
    <xf numFmtId="3" fontId="6" fillId="0" borderId="0" xfId="345" applyNumberFormat="1" applyFont="1" applyAlignment="1">
      <alignment horizontal="right"/>
    </xf>
    <xf numFmtId="2" fontId="7" fillId="0" borderId="0" xfId="0" applyNumberFormat="1" applyFont="1" applyAlignment="1" applyProtection="1">
      <alignment horizontal="right" vertical="top"/>
      <protection locked="0"/>
    </xf>
    <xf numFmtId="0" fontId="184" fillId="0" borderId="0" xfId="0" applyFont="1" applyAlignment="1">
      <alignment horizontal="left" vertical="top" wrapText="1"/>
    </xf>
    <xf numFmtId="0" fontId="6" fillId="0" borderId="0" xfId="0" applyFont="1" applyAlignment="1">
      <alignment horizontal="center" vertical="center"/>
    </xf>
    <xf numFmtId="0" fontId="7" fillId="0" borderId="10" xfId="0" applyFont="1" applyBorder="1" applyAlignment="1">
      <alignment horizontal="left" vertical="center" wrapText="1"/>
    </xf>
    <xf numFmtId="0" fontId="7" fillId="0" borderId="0" xfId="0" applyFont="1" applyAlignment="1">
      <alignment horizontal="left" vertical="center" wrapText="1"/>
    </xf>
    <xf numFmtId="0" fontId="7" fillId="0" borderId="11" xfId="0" applyFont="1" applyBorder="1" applyAlignment="1">
      <alignment horizontal="left" vertical="center" wrapText="1"/>
    </xf>
    <xf numFmtId="0" fontId="7" fillId="0" borderId="11" xfId="0" applyFont="1" applyBorder="1" applyAlignment="1">
      <alignment horizontal="center"/>
    </xf>
    <xf numFmtId="0" fontId="7" fillId="0" borderId="11" xfId="0" applyFont="1" applyBorder="1" applyAlignment="1">
      <alignment horizontal="right"/>
    </xf>
    <xf numFmtId="4" fontId="7" fillId="0" borderId="11" xfId="0" applyNumberFormat="1" applyFont="1" applyBorder="1" applyAlignment="1">
      <alignment horizontal="right" vertical="top"/>
    </xf>
    <xf numFmtId="0" fontId="6" fillId="0" borderId="0" xfId="0" applyFont="1" applyAlignment="1">
      <alignment horizontal="left" vertical="center" wrapText="1"/>
    </xf>
    <xf numFmtId="0" fontId="6" fillId="0" borderId="0" xfId="0" applyFont="1" applyAlignment="1">
      <alignment horizontal="center"/>
    </xf>
    <xf numFmtId="0" fontId="184" fillId="0" borderId="0" xfId="0" applyFont="1" applyAlignment="1">
      <alignment vertical="top" wrapText="1"/>
    </xf>
    <xf numFmtId="0" fontId="6" fillId="0" borderId="0" xfId="0" applyFont="1" applyAlignment="1">
      <alignment horizontal="center" vertical="top"/>
    </xf>
    <xf numFmtId="0" fontId="6" fillId="0" borderId="0" xfId="0" quotePrefix="1" applyFont="1" applyAlignment="1">
      <alignment horizontal="left" vertical="top" wrapText="1"/>
    </xf>
    <xf numFmtId="0" fontId="7" fillId="0" borderId="11" xfId="0" applyFont="1" applyBorder="1" applyAlignment="1">
      <alignment horizontal="left" vertical="top" wrapText="1"/>
    </xf>
    <xf numFmtId="0" fontId="6" fillId="0" borderId="0" xfId="0" applyFont="1" applyAlignment="1">
      <alignment horizontal="center" vertical="top" wrapText="1"/>
    </xf>
    <xf numFmtId="0" fontId="6" fillId="0" borderId="0" xfId="0" applyFont="1" applyAlignment="1">
      <alignment horizontal="right" vertical="top" wrapText="1"/>
    </xf>
    <xf numFmtId="2" fontId="6" fillId="0" borderId="0" xfId="0" applyNumberFormat="1" applyFont="1" applyAlignment="1" applyProtection="1">
      <alignment horizontal="right" vertical="top"/>
      <protection locked="0"/>
    </xf>
    <xf numFmtId="49" fontId="6" fillId="0" borderId="0" xfId="0" quotePrefix="1" applyNumberFormat="1" applyFont="1" applyAlignment="1" applyProtection="1">
      <alignment horizontal="left" vertical="top" wrapText="1"/>
      <protection locked="0"/>
    </xf>
    <xf numFmtId="3" fontId="7" fillId="0" borderId="0" xfId="14800" applyNumberFormat="1" applyFont="1" applyAlignment="1">
      <alignment horizontal="right"/>
    </xf>
    <xf numFmtId="2" fontId="7" fillId="0" borderId="0" xfId="0" applyNumberFormat="1" applyFont="1" applyAlignment="1" applyProtection="1">
      <alignment horizontal="right"/>
      <protection locked="0"/>
    </xf>
    <xf numFmtId="0" fontId="185" fillId="0" borderId="0" xfId="0" applyFont="1" applyAlignment="1">
      <alignment vertical="top" wrapText="1"/>
    </xf>
    <xf numFmtId="0" fontId="7" fillId="0" borderId="0" xfId="14800" applyFont="1" applyAlignment="1">
      <alignment horizontal="right" vertical="top"/>
    </xf>
    <xf numFmtId="49" fontId="7" fillId="0" borderId="0" xfId="14800" quotePrefix="1" applyNumberFormat="1" applyFont="1" applyAlignment="1">
      <alignment vertical="top" wrapText="1"/>
    </xf>
    <xf numFmtId="0" fontId="7" fillId="0" borderId="0" xfId="14800" applyFont="1" applyAlignment="1">
      <alignment horizontal="center"/>
    </xf>
    <xf numFmtId="0" fontId="7" fillId="0" borderId="0" xfId="14800" applyFont="1" applyAlignment="1">
      <alignment horizontal="right"/>
    </xf>
    <xf numFmtId="4" fontId="7" fillId="0" borderId="0" xfId="14800" applyNumberFormat="1" applyFont="1" applyAlignment="1">
      <alignment horizontal="right"/>
    </xf>
    <xf numFmtId="3" fontId="7" fillId="0" borderId="0" xfId="14800" applyNumberFormat="1" applyFont="1"/>
    <xf numFmtId="0" fontId="7" fillId="0" borderId="0" xfId="14800" applyFont="1" applyAlignment="1">
      <alignment vertical="top"/>
    </xf>
    <xf numFmtId="2" fontId="7" fillId="0" borderId="0" xfId="14800" applyNumberFormat="1" applyFont="1" applyProtection="1">
      <protection locked="0"/>
    </xf>
    <xf numFmtId="4" fontId="7" fillId="0" borderId="0" xfId="14800" applyNumberFormat="1" applyFont="1" applyAlignment="1" applyProtection="1">
      <alignment vertical="top"/>
      <protection locked="0"/>
    </xf>
    <xf numFmtId="2" fontId="7" fillId="0" borderId="0" xfId="14800" applyNumberFormat="1" applyFont="1"/>
    <xf numFmtId="1" fontId="7" fillId="0" borderId="0" xfId="14800" applyNumberFormat="1" applyFont="1"/>
    <xf numFmtId="4" fontId="7" fillId="0" borderId="0" xfId="14800" applyNumberFormat="1" applyFont="1"/>
    <xf numFmtId="4" fontId="7" fillId="0" borderId="0" xfId="14800" applyNumberFormat="1" applyFont="1" applyAlignment="1">
      <alignment vertical="top"/>
    </xf>
    <xf numFmtId="0" fontId="7" fillId="0" borderId="0" xfId="14800" applyFont="1" applyAlignment="1" applyProtection="1">
      <alignment vertical="top"/>
      <protection locked="0"/>
    </xf>
    <xf numFmtId="49" fontId="7" fillId="0" borderId="0" xfId="14800" applyNumberFormat="1" applyFont="1" applyAlignment="1">
      <alignment horizontal="right" vertical="top"/>
    </xf>
    <xf numFmtId="49" fontId="7" fillId="0" borderId="0" xfId="14800" applyNumberFormat="1" applyFont="1" applyAlignment="1">
      <alignment vertical="top" wrapText="1"/>
    </xf>
    <xf numFmtId="0" fontId="7" fillId="0" borderId="0" xfId="14800" applyFont="1"/>
    <xf numFmtId="4" fontId="7" fillId="0" borderId="0" xfId="14800" applyNumberFormat="1" applyFont="1" applyProtection="1">
      <protection locked="0"/>
    </xf>
    <xf numFmtId="2" fontId="7" fillId="0" borderId="0" xfId="14800" applyNumberFormat="1" applyFont="1" applyAlignment="1">
      <alignment horizontal="right"/>
    </xf>
    <xf numFmtId="49" fontId="6" fillId="0" borderId="0" xfId="14800" applyNumberFormat="1" applyFont="1" applyAlignment="1">
      <alignment vertical="top" wrapText="1"/>
    </xf>
    <xf numFmtId="0" fontId="76" fillId="0" borderId="0" xfId="77" applyFont="1" applyProtection="1">
      <protection locked="0"/>
    </xf>
    <xf numFmtId="0" fontId="177" fillId="0" borderId="0" xfId="0" applyFont="1" applyAlignment="1"/>
    <xf numFmtId="0" fontId="178" fillId="0" borderId="0" xfId="0" applyFont="1" applyAlignment="1"/>
    <xf numFmtId="44" fontId="179" fillId="0" borderId="0" xfId="12890" applyFont="1" applyFill="1"/>
    <xf numFmtId="0" fontId="180" fillId="0" borderId="0" xfId="0" applyFont="1" applyAlignment="1"/>
    <xf numFmtId="0" fontId="176" fillId="0" borderId="0" xfId="0" applyFont="1" applyAlignment="1"/>
    <xf numFmtId="0" fontId="176" fillId="0" borderId="39" xfId="0" applyFont="1" applyBorder="1" applyAlignment="1">
      <alignment horizontal="center" vertical="top"/>
    </xf>
    <xf numFmtId="0" fontId="173" fillId="0" borderId="0" xfId="0" applyFont="1" applyAlignment="1"/>
    <xf numFmtId="0" fontId="174" fillId="0" borderId="0" xfId="0" applyFont="1" applyAlignment="1"/>
    <xf numFmtId="0" fontId="175" fillId="0" borderId="0" xfId="0" applyFont="1" applyAlignment="1"/>
    <xf numFmtId="0" fontId="4" fillId="0" borderId="0" xfId="0" applyFont="1" applyAlignment="1"/>
    <xf numFmtId="0" fontId="4" fillId="0" borderId="39" xfId="0" applyFont="1" applyBorder="1" applyAlignment="1">
      <alignment horizontal="center" vertical="top"/>
    </xf>
    <xf numFmtId="169" fontId="76" fillId="0" borderId="0" xfId="0" applyNumberFormat="1" applyFont="1" applyAlignment="1" applyProtection="1">
      <protection locked="0"/>
    </xf>
    <xf numFmtId="169" fontId="75" fillId="0" borderId="0" xfId="14801" applyNumberFormat="1" applyFont="1" applyProtection="1">
      <protection locked="0"/>
    </xf>
    <xf numFmtId="2" fontId="7" fillId="0" borderId="0" xfId="14801" applyNumberFormat="1" applyFont="1"/>
    <xf numFmtId="4" fontId="8" fillId="0" borderId="0" xfId="14801" applyNumberFormat="1" applyFont="1"/>
    <xf numFmtId="2" fontId="7" fillId="0" borderId="0" xfId="14801" applyNumberFormat="1" applyFont="1" applyAlignment="1">
      <alignment horizontal="right"/>
    </xf>
    <xf numFmtId="4" fontId="7" fillId="0" borderId="0" xfId="14803" applyNumberFormat="1" applyFont="1" applyAlignment="1" applyProtection="1">
      <alignment horizontal="right"/>
      <protection locked="0"/>
    </xf>
    <xf numFmtId="169" fontId="76" fillId="0" borderId="0" xfId="14803" applyNumberFormat="1" applyFont="1" applyProtection="1">
      <protection locked="0"/>
    </xf>
    <xf numFmtId="3" fontId="76" fillId="0" borderId="0" xfId="14803" applyNumberFormat="1" applyFont="1" applyProtection="1">
      <protection locked="0"/>
    </xf>
    <xf numFmtId="2" fontId="7" fillId="0" borderId="0" xfId="14803" applyNumberFormat="1" applyFont="1" applyProtection="1">
      <protection locked="0"/>
    </xf>
    <xf numFmtId="2" fontId="7" fillId="0" borderId="0" xfId="14803" applyNumberFormat="1" applyFont="1" applyAlignment="1" applyProtection="1">
      <alignment horizontal="right"/>
      <protection locked="0"/>
    </xf>
    <xf numFmtId="165" fontId="76" fillId="0" borderId="0" xfId="0" applyNumberFormat="1" applyFont="1" applyAlignment="1" applyProtection="1">
      <protection locked="0"/>
    </xf>
    <xf numFmtId="167" fontId="76" fillId="0" borderId="0" xfId="0" applyNumberFormat="1" applyFont="1" applyAlignment="1" applyProtection="1">
      <protection locked="0"/>
    </xf>
    <xf numFmtId="0" fontId="181" fillId="0" borderId="0" xfId="0" applyFont="1" applyAlignment="1" applyProtection="1">
      <protection locked="0"/>
    </xf>
    <xf numFmtId="167" fontId="181" fillId="0" borderId="0" xfId="0" applyNumberFormat="1" applyFont="1" applyAlignment="1" applyProtection="1">
      <protection locked="0"/>
    </xf>
    <xf numFmtId="166" fontId="7" fillId="0" borderId="0" xfId="14803" applyNumberFormat="1" applyFont="1" applyProtection="1">
      <protection locked="0"/>
    </xf>
    <xf numFmtId="0" fontId="7" fillId="0" borderId="0" xfId="14803" applyFont="1" applyAlignment="1" applyProtection="1">
      <alignment horizontal="right"/>
      <protection locked="0"/>
    </xf>
    <xf numFmtId="0" fontId="76" fillId="0" borderId="0" xfId="14803" applyFont="1" applyProtection="1">
      <protection locked="0"/>
    </xf>
    <xf numFmtId="165" fontId="7" fillId="0" borderId="0" xfId="14801" applyNumberFormat="1" applyFont="1" applyAlignment="1">
      <alignment horizontal="right"/>
    </xf>
    <xf numFmtId="166" fontId="75" fillId="0" borderId="0" xfId="14801" applyNumberFormat="1" applyFont="1" applyProtection="1">
      <protection locked="0"/>
    </xf>
    <xf numFmtId="167" fontId="75" fillId="0" borderId="0" xfId="14801" applyNumberFormat="1" applyFont="1" applyProtection="1">
      <protection locked="0"/>
    </xf>
    <xf numFmtId="165" fontId="79" fillId="0" borderId="0" xfId="0" applyNumberFormat="1" applyFont="1" applyAlignment="1" applyProtection="1">
      <protection locked="0"/>
    </xf>
    <xf numFmtId="167" fontId="79" fillId="0" borderId="0" xfId="0" applyNumberFormat="1" applyFont="1" applyAlignment="1" applyProtection="1">
      <protection locked="0"/>
    </xf>
    <xf numFmtId="165" fontId="181" fillId="0" borderId="0" xfId="0" applyNumberFormat="1" applyFont="1" applyAlignment="1" applyProtection="1">
      <protection locked="0"/>
    </xf>
    <xf numFmtId="4" fontId="5" fillId="0" borderId="0" xfId="0" applyNumberFormat="1" applyFont="1" applyAlignment="1"/>
    <xf numFmtId="2" fontId="5" fillId="0" borderId="0" xfId="0" applyNumberFormat="1" applyFont="1" applyAlignment="1">
      <alignment horizontal="right"/>
    </xf>
    <xf numFmtId="0" fontId="5" fillId="0" borderId="0" xfId="0" applyFont="1" applyAlignment="1">
      <alignment horizontal="right"/>
    </xf>
    <xf numFmtId="0" fontId="5" fillId="0" borderId="0" xfId="0" applyFont="1" applyAlignment="1" applyProtection="1">
      <protection locked="0"/>
    </xf>
    <xf numFmtId="0" fontId="5" fillId="0" borderId="0" xfId="14801" applyProtection="1">
      <protection locked="0"/>
    </xf>
    <xf numFmtId="0" fontId="7" fillId="0" borderId="0" xfId="72" applyFont="1"/>
    <xf numFmtId="166" fontId="75" fillId="0" borderId="0" xfId="0" applyNumberFormat="1" applyFont="1" applyAlignment="1" applyProtection="1">
      <protection locked="0"/>
    </xf>
    <xf numFmtId="2" fontId="7" fillId="0" borderId="0" xfId="14801" applyNumberFormat="1" applyFont="1" applyAlignment="1">
      <alignment horizontal="right" vertical="top"/>
    </xf>
    <xf numFmtId="4" fontId="8" fillId="0" borderId="0" xfId="14801" applyNumberFormat="1" applyFont="1" applyAlignment="1">
      <alignment vertical="top"/>
    </xf>
    <xf numFmtId="2" fontId="75" fillId="0" borderId="0" xfId="88" applyNumberFormat="1" applyFont="1" applyProtection="1">
      <protection locked="0"/>
    </xf>
    <xf numFmtId="4" fontId="75" fillId="0" borderId="0" xfId="14801" applyNumberFormat="1" applyFont="1" applyAlignment="1" applyProtection="1">
      <alignment vertical="top"/>
      <protection locked="0"/>
    </xf>
    <xf numFmtId="3" fontId="6" fillId="0" borderId="0" xfId="0" applyNumberFormat="1" applyFont="1" applyAlignment="1" applyProtection="1">
      <protection locked="0"/>
    </xf>
    <xf numFmtId="4" fontId="6" fillId="0" borderId="0" xfId="0" applyNumberFormat="1" applyFont="1" applyAlignment="1" applyProtection="1">
      <protection locked="0"/>
    </xf>
    <xf numFmtId="4" fontId="76" fillId="0" borderId="0" xfId="147" applyNumberFormat="1" applyFont="1" applyAlignment="1" applyProtection="1">
      <alignment horizontal="right"/>
      <protection locked="0"/>
    </xf>
    <xf numFmtId="167" fontId="7" fillId="0" borderId="0" xfId="147" applyNumberFormat="1" applyFont="1" applyProtection="1">
      <protection locked="0"/>
    </xf>
    <xf numFmtId="165" fontId="7" fillId="0" borderId="0" xfId="72" applyNumberFormat="1" applyFont="1" applyAlignment="1">
      <alignment horizontal="right"/>
    </xf>
    <xf numFmtId="167" fontId="75" fillId="0" borderId="0" xfId="72" applyNumberFormat="1" applyFont="1" applyProtection="1">
      <protection locked="0"/>
    </xf>
    <xf numFmtId="166" fontId="75" fillId="0" borderId="0" xfId="72" applyNumberFormat="1" applyFont="1" applyProtection="1">
      <protection locked="0"/>
    </xf>
    <xf numFmtId="165" fontId="7" fillId="0" borderId="0" xfId="72" applyNumberFormat="1" applyFont="1"/>
    <xf numFmtId="2" fontId="75" fillId="0" borderId="0" xfId="72" applyNumberFormat="1" applyFont="1" applyProtection="1">
      <protection locked="0"/>
    </xf>
    <xf numFmtId="3" fontId="7" fillId="0" borderId="0" xfId="0" applyNumberFormat="1" applyFont="1" applyAlignment="1">
      <alignment horizontal="right" vertical="center"/>
    </xf>
    <xf numFmtId="165" fontId="7" fillId="0" borderId="0" xfId="0" applyNumberFormat="1" applyFont="1" applyAlignment="1">
      <alignment horizontal="right" vertical="center"/>
    </xf>
    <xf numFmtId="4" fontId="7" fillId="0" borderId="0" xfId="0" applyNumberFormat="1" applyFont="1" applyAlignment="1">
      <alignment vertical="center"/>
    </xf>
    <xf numFmtId="165" fontId="7" fillId="0" borderId="0" xfId="0" applyNumberFormat="1" applyFont="1" applyAlignment="1" applyProtection="1">
      <alignment vertical="center"/>
      <protection locked="0"/>
    </xf>
    <xf numFmtId="167" fontId="7" fillId="0" borderId="0" xfId="0" applyNumberFormat="1" applyFont="1" applyAlignment="1" applyProtection="1">
      <alignment vertical="center"/>
      <protection locked="0"/>
    </xf>
    <xf numFmtId="166" fontId="7" fillId="0" borderId="0" xfId="0" applyNumberFormat="1" applyFont="1" applyAlignment="1">
      <alignment vertical="center"/>
    </xf>
    <xf numFmtId="0" fontId="75" fillId="0" borderId="0" xfId="204" applyFont="1" applyProtection="1">
      <protection locked="0"/>
    </xf>
    <xf numFmtId="3" fontId="7" fillId="0" borderId="0" xfId="204" applyNumberFormat="1" applyFont="1"/>
    <xf numFmtId="4" fontId="7" fillId="0" borderId="0" xfId="204" applyNumberFormat="1" applyFont="1"/>
    <xf numFmtId="4" fontId="7" fillId="0" borderId="0" xfId="0" applyNumberFormat="1" applyFont="1" applyAlignment="1">
      <alignment vertical="top" wrapText="1"/>
    </xf>
    <xf numFmtId="167" fontId="75" fillId="0" borderId="0" xfId="0" applyNumberFormat="1" applyFont="1" applyAlignment="1"/>
    <xf numFmtId="3" fontId="7" fillId="0" borderId="0" xfId="210" applyNumberFormat="1" applyFont="1" applyAlignment="1">
      <alignment horizontal="right"/>
    </xf>
    <xf numFmtId="165" fontId="7" fillId="0" borderId="0" xfId="210" applyNumberFormat="1" applyFont="1" applyAlignment="1">
      <alignment horizontal="right"/>
    </xf>
    <xf numFmtId="4" fontId="7" fillId="0" borderId="0" xfId="210" applyNumberFormat="1" applyFont="1" applyAlignment="1"/>
    <xf numFmtId="0" fontId="7" fillId="0" borderId="0" xfId="210" applyFont="1" applyAlignment="1" applyProtection="1">
      <protection locked="0"/>
    </xf>
    <xf numFmtId="0" fontId="7" fillId="0" borderId="0" xfId="210" applyFont="1" applyAlignment="1"/>
    <xf numFmtId="0" fontId="6" fillId="0" borderId="0" xfId="78" applyFont="1" applyProtection="1">
      <protection locked="0"/>
    </xf>
    <xf numFmtId="165" fontId="7" fillId="0" borderId="0" xfId="78" applyNumberFormat="1" applyFont="1" applyAlignment="1">
      <alignment horizontal="right"/>
    </xf>
    <xf numFmtId="166" fontId="75" fillId="0" borderId="0" xfId="78" applyNumberFormat="1" applyFont="1" applyProtection="1">
      <protection locked="0"/>
    </xf>
    <xf numFmtId="167" fontId="75" fillId="0" borderId="0" xfId="78" applyNumberFormat="1" applyFont="1" applyProtection="1">
      <protection locked="0"/>
    </xf>
    <xf numFmtId="166" fontId="7" fillId="0" borderId="0" xfId="78" applyNumberFormat="1" applyFont="1"/>
    <xf numFmtId="2" fontId="75" fillId="0" borderId="0" xfId="78" applyNumberFormat="1" applyFont="1" applyProtection="1">
      <protection locked="0"/>
    </xf>
    <xf numFmtId="3" fontId="36" fillId="0" borderId="0" xfId="78" applyNumberFormat="1" applyFont="1"/>
    <xf numFmtId="167" fontId="183" fillId="0" borderId="0" xfId="78" applyNumberFormat="1" applyFont="1" applyProtection="1">
      <protection locked="0"/>
    </xf>
    <xf numFmtId="2" fontId="183" fillId="0" borderId="0" xfId="78" applyNumberFormat="1" applyFont="1" applyProtection="1">
      <protection locked="0"/>
    </xf>
    <xf numFmtId="166" fontId="36" fillId="0" borderId="0" xfId="78" applyNumberFormat="1" applyFont="1"/>
    <xf numFmtId="2" fontId="36" fillId="0" borderId="0" xfId="78" applyNumberFormat="1" applyFont="1" applyAlignment="1">
      <alignment horizontal="right"/>
    </xf>
    <xf numFmtId="0" fontId="36" fillId="0" borderId="0" xfId="78" applyFont="1"/>
    <xf numFmtId="0" fontId="36" fillId="0" borderId="0" xfId="78" applyFont="1" applyAlignment="1">
      <alignment horizontal="right"/>
    </xf>
    <xf numFmtId="0" fontId="36" fillId="0" borderId="0" xfId="78" applyFont="1" applyProtection="1">
      <protection locked="0"/>
    </xf>
    <xf numFmtId="0" fontId="7" fillId="0" borderId="0" xfId="14803" applyFont="1"/>
    <xf numFmtId="2" fontId="75" fillId="0" borderId="0" xfId="14803" applyNumberFormat="1" applyFont="1" applyProtection="1">
      <protection locked="0"/>
    </xf>
    <xf numFmtId="2" fontId="80" fillId="0" borderId="0" xfId="14803" applyNumberFormat="1" applyFont="1" applyProtection="1">
      <protection locked="0"/>
    </xf>
    <xf numFmtId="166" fontId="7" fillId="0" borderId="0" xfId="14803" applyNumberFormat="1" applyFont="1"/>
    <xf numFmtId="3" fontId="7" fillId="0" borderId="0" xfId="14803" applyNumberFormat="1" applyFont="1"/>
    <xf numFmtId="4" fontId="8" fillId="0" borderId="0" xfId="14803" applyNumberFormat="1" applyFont="1"/>
    <xf numFmtId="2" fontId="7" fillId="0" borderId="0" xfId="14803" applyNumberFormat="1" applyFont="1" applyAlignment="1">
      <alignment horizontal="right"/>
    </xf>
    <xf numFmtId="3" fontId="8" fillId="0" borderId="0" xfId="0" applyNumberFormat="1" applyFont="1">
      <alignment vertical="top"/>
    </xf>
    <xf numFmtId="0" fontId="75" fillId="0" borderId="0" xfId="0" applyFont="1" applyAlignment="1"/>
    <xf numFmtId="3" fontId="36" fillId="0" borderId="0" xfId="0" applyNumberFormat="1" applyFont="1" applyAlignment="1">
      <alignment horizontal="right"/>
    </xf>
    <xf numFmtId="3" fontId="5" fillId="0" borderId="0" xfId="0" applyNumberFormat="1" applyFont="1" applyAlignment="1">
      <alignment horizontal="right"/>
    </xf>
    <xf numFmtId="0" fontId="183" fillId="0" borderId="0" xfId="0" applyFont="1" applyAlignment="1"/>
    <xf numFmtId="166" fontId="6" fillId="0" borderId="0" xfId="0" applyNumberFormat="1" applyFont="1" applyAlignment="1" applyProtection="1">
      <protection locked="0"/>
    </xf>
    <xf numFmtId="4" fontId="8" fillId="0" borderId="0" xfId="0" applyNumberFormat="1" applyFont="1" applyAlignment="1"/>
    <xf numFmtId="49" fontId="9" fillId="0" borderId="0" xfId="147" applyNumberFormat="1" applyFont="1" applyAlignment="1">
      <alignment horizontal="center" vertical="center" wrapText="1"/>
    </xf>
    <xf numFmtId="3" fontId="9" fillId="0" borderId="0" xfId="147" applyNumberFormat="1" applyFont="1" applyAlignment="1">
      <alignment horizontal="center" vertical="center"/>
    </xf>
    <xf numFmtId="49" fontId="6" fillId="0" borderId="0" xfId="77" applyNumberFormat="1" applyFont="1" applyAlignment="1">
      <alignment horizontal="center" vertical="center"/>
    </xf>
    <xf numFmtId="3" fontId="6" fillId="0" borderId="0" xfId="77" applyNumberFormat="1" applyFont="1" applyAlignment="1">
      <alignment horizontal="right" vertical="center"/>
    </xf>
    <xf numFmtId="0" fontId="7" fillId="0" borderId="0" xfId="0" applyFont="1" applyAlignment="1">
      <alignment horizontal="right" vertical="center"/>
    </xf>
    <xf numFmtId="0" fontId="7" fillId="0" borderId="0" xfId="147" applyFont="1" applyAlignment="1">
      <alignment horizontal="center" vertical="center" wrapText="1"/>
    </xf>
    <xf numFmtId="4" fontId="7" fillId="0" borderId="0" xfId="147" applyNumberFormat="1" applyFont="1" applyAlignment="1">
      <alignment horizontal="right" vertical="center"/>
    </xf>
    <xf numFmtId="4" fontId="35" fillId="0" borderId="0" xfId="147" applyNumberFormat="1" applyFont="1" applyAlignment="1">
      <alignment horizontal="center" vertical="center"/>
    </xf>
    <xf numFmtId="4" fontId="6" fillId="0" borderId="0" xfId="147" applyNumberFormat="1" applyFont="1" applyAlignment="1">
      <alignment horizontal="right" vertical="center"/>
    </xf>
    <xf numFmtId="0" fontId="6" fillId="0" borderId="0" xfId="72" applyFont="1" applyAlignment="1">
      <alignment horizontal="center" vertical="center"/>
    </xf>
    <xf numFmtId="4" fontId="6" fillId="0" borderId="0" xfId="72" applyNumberFormat="1" applyFont="1" applyAlignment="1">
      <alignment horizontal="right" vertical="center"/>
    </xf>
    <xf numFmtId="49" fontId="7" fillId="0" borderId="0" xfId="147" applyNumberFormat="1" applyFont="1" applyAlignment="1">
      <alignment horizontal="center" vertical="center"/>
    </xf>
    <xf numFmtId="1" fontId="7" fillId="0" borderId="0" xfId="147" applyNumberFormat="1" applyFont="1" applyAlignment="1">
      <alignment vertical="center"/>
    </xf>
    <xf numFmtId="49" fontId="7" fillId="0" borderId="0" xfId="77" applyNumberFormat="1" applyFont="1" applyAlignment="1">
      <alignment horizontal="center" vertical="center"/>
    </xf>
    <xf numFmtId="3" fontId="7" fillId="0" borderId="0" xfId="77" applyNumberFormat="1" applyFont="1" applyAlignment="1">
      <alignment horizontal="right" vertical="center"/>
    </xf>
    <xf numFmtId="49" fontId="7" fillId="0" borderId="0" xfId="78" applyNumberFormat="1" applyFont="1" applyAlignment="1">
      <alignment horizontal="center" vertical="center"/>
    </xf>
    <xf numFmtId="3" fontId="7" fillId="0" borderId="0" xfId="78" applyNumberFormat="1" applyFont="1" applyAlignment="1">
      <alignment horizontal="right" vertical="center"/>
    </xf>
    <xf numFmtId="0" fontId="7" fillId="0" borderId="0" xfId="78" applyFont="1" applyAlignment="1">
      <alignment horizontal="center" vertical="center"/>
    </xf>
    <xf numFmtId="3" fontId="7" fillId="0" borderId="0" xfId="0" applyNumberFormat="1" applyFont="1" applyAlignment="1">
      <alignment horizontal="left" vertical="center"/>
    </xf>
    <xf numFmtId="0" fontId="7" fillId="0" borderId="0" xfId="147" applyFont="1" applyAlignment="1">
      <alignment horizontal="center" vertical="center"/>
    </xf>
    <xf numFmtId="9" fontId="7" fillId="0" borderId="0" xfId="77" applyNumberFormat="1" applyFont="1" applyAlignment="1">
      <alignment horizontal="right" vertical="center"/>
    </xf>
    <xf numFmtId="0" fontId="7" fillId="0" borderId="22" xfId="78" applyFont="1" applyBorder="1" applyAlignment="1">
      <alignment horizontal="center" vertical="center"/>
    </xf>
    <xf numFmtId="3" fontId="7" fillId="0" borderId="22" xfId="78" applyNumberFormat="1" applyFont="1" applyBorder="1" applyAlignment="1">
      <alignment horizontal="right" vertical="center"/>
    </xf>
    <xf numFmtId="49" fontId="7" fillId="0" borderId="0" xfId="213" applyNumberFormat="1" applyFont="1" applyAlignment="1">
      <alignment horizontal="center" vertical="center"/>
    </xf>
    <xf numFmtId="3" fontId="7" fillId="0" borderId="0" xfId="213" applyNumberFormat="1" applyFont="1" applyAlignment="1">
      <alignment horizontal="right" vertical="center"/>
    </xf>
    <xf numFmtId="4" fontId="7" fillId="0" borderId="0" xfId="480" applyNumberFormat="1" applyFont="1" applyFill="1" applyBorder="1" applyAlignment="1">
      <alignment horizontal="center" vertical="center"/>
    </xf>
    <xf numFmtId="4" fontId="7" fillId="0" borderId="0" xfId="480" applyNumberFormat="1" applyFont="1" applyFill="1" applyBorder="1" applyAlignment="1">
      <alignment vertical="center"/>
    </xf>
    <xf numFmtId="0" fontId="7" fillId="0" borderId="0" xfId="0" applyFont="1" applyAlignment="1">
      <alignment vertical="center"/>
    </xf>
    <xf numFmtId="0" fontId="7" fillId="0" borderId="0" xfId="147" applyFont="1" applyAlignment="1">
      <alignment horizontal="right" vertical="center" wrapText="1"/>
    </xf>
    <xf numFmtId="3" fontId="7" fillId="0" borderId="0" xfId="78" applyNumberFormat="1" applyFont="1" applyAlignment="1">
      <alignment vertical="center"/>
    </xf>
    <xf numFmtId="49" fontId="7" fillId="0" borderId="0" xfId="296" applyNumberFormat="1" applyFont="1" applyAlignment="1">
      <alignment horizontal="center" vertical="center"/>
    </xf>
    <xf numFmtId="3" fontId="7" fillId="0" borderId="0" xfId="296" applyNumberFormat="1" applyFont="1" applyAlignment="1">
      <alignment horizontal="right" vertical="center"/>
    </xf>
    <xf numFmtId="9" fontId="7" fillId="0" borderId="10" xfId="78" applyNumberFormat="1" applyFont="1" applyBorder="1" applyAlignment="1">
      <alignment horizontal="center" vertical="center"/>
    </xf>
    <xf numFmtId="9" fontId="7" fillId="0" borderId="10" xfId="78" applyNumberFormat="1" applyFont="1" applyBorder="1" applyAlignment="1">
      <alignment vertical="center"/>
    </xf>
    <xf numFmtId="49" fontId="6" fillId="0" borderId="0" xfId="0" applyNumberFormat="1" applyFont="1" applyAlignment="1">
      <alignment horizontal="center" vertical="center"/>
    </xf>
    <xf numFmtId="3" fontId="6" fillId="0" borderId="0" xfId="0" applyNumberFormat="1" applyFont="1" applyAlignment="1">
      <alignment horizontal="right" vertical="center"/>
    </xf>
    <xf numFmtId="49" fontId="7" fillId="0" borderId="0" xfId="345" applyNumberFormat="1" applyFont="1" applyAlignment="1">
      <alignment horizontal="center" vertical="center"/>
    </xf>
    <xf numFmtId="3" fontId="7" fillId="0" borderId="0" xfId="345" applyNumberFormat="1" applyFont="1" applyAlignment="1">
      <alignment horizontal="right" vertical="center"/>
    </xf>
    <xf numFmtId="1" fontId="7" fillId="0" borderId="0" xfId="147" applyNumberFormat="1" applyFont="1" applyAlignment="1">
      <alignment horizontal="right" vertical="center"/>
    </xf>
    <xf numFmtId="0" fontId="7" fillId="0" borderId="22" xfId="78" applyFont="1" applyBorder="1" applyAlignment="1">
      <alignment horizontal="right" vertical="center"/>
    </xf>
    <xf numFmtId="0" fontId="7" fillId="0" borderId="0" xfId="78" applyFont="1" applyAlignment="1">
      <alignment horizontal="right" vertical="center"/>
    </xf>
    <xf numFmtId="49" fontId="7" fillId="0" borderId="0" xfId="296" applyNumberFormat="1" applyFont="1" applyAlignment="1">
      <alignment horizontal="right" vertical="center"/>
    </xf>
    <xf numFmtId="49" fontId="7" fillId="0" borderId="0" xfId="345" applyNumberFormat="1" applyFont="1" applyAlignment="1">
      <alignment horizontal="right" vertical="center"/>
    </xf>
    <xf numFmtId="0" fontId="7" fillId="0" borderId="0" xfId="147" applyFont="1" applyAlignment="1">
      <alignment horizontal="right" vertical="center"/>
    </xf>
    <xf numFmtId="49" fontId="7" fillId="0" borderId="0" xfId="78" applyNumberFormat="1" applyFont="1" applyAlignment="1">
      <alignment horizontal="left" vertical="center"/>
    </xf>
    <xf numFmtId="3" fontId="7" fillId="0" borderId="0" xfId="78" applyNumberFormat="1" applyFont="1" applyAlignment="1">
      <alignment horizontal="left" vertical="center"/>
    </xf>
    <xf numFmtId="49" fontId="7" fillId="0" borderId="0" xfId="147" applyNumberFormat="1" applyFont="1" applyAlignment="1">
      <alignment horizontal="left" vertical="center"/>
    </xf>
    <xf numFmtId="49" fontId="7" fillId="0" borderId="0" xfId="0" applyNumberFormat="1" applyFont="1" applyAlignment="1">
      <alignment horizontal="left" vertical="center" wrapText="1"/>
    </xf>
    <xf numFmtId="1" fontId="7" fillId="0" borderId="0" xfId="14803" applyNumberFormat="1" applyFont="1" applyAlignment="1">
      <alignment horizontal="center" vertical="center"/>
    </xf>
    <xf numFmtId="1" fontId="7" fillId="0" borderId="0" xfId="14803" applyNumberFormat="1" applyFont="1" applyAlignment="1">
      <alignment horizontal="right" vertical="center"/>
    </xf>
    <xf numFmtId="0" fontId="7" fillId="0" borderId="0" xfId="0" applyFont="1" applyAlignment="1">
      <alignment horizontal="left" vertical="center"/>
    </xf>
    <xf numFmtId="0" fontId="7" fillId="0" borderId="0" xfId="78" applyFont="1" applyAlignment="1">
      <alignment horizontal="left" vertical="center"/>
    </xf>
    <xf numFmtId="49" fontId="7" fillId="0" borderId="0" xfId="0" applyNumberFormat="1" applyFont="1" applyAlignment="1">
      <alignment horizontal="left" vertical="center"/>
    </xf>
    <xf numFmtId="49" fontId="7" fillId="0" borderId="0" xfId="296" applyNumberFormat="1" applyFont="1" applyAlignment="1">
      <alignment horizontal="left" vertical="center"/>
    </xf>
    <xf numFmtId="0" fontId="7" fillId="0" borderId="0" xfId="147" applyFont="1" applyAlignment="1">
      <alignment horizontal="left" vertical="center"/>
    </xf>
    <xf numFmtId="9" fontId="7" fillId="0" borderId="0" xfId="296" applyNumberFormat="1" applyFont="1" applyAlignment="1">
      <alignment horizontal="right" vertical="center"/>
    </xf>
    <xf numFmtId="0" fontId="7" fillId="0" borderId="22" xfId="78" applyFont="1" applyBorder="1" applyAlignment="1">
      <alignment horizontal="left" vertical="center"/>
    </xf>
    <xf numFmtId="49" fontId="7" fillId="0" borderId="0" xfId="478" applyNumberFormat="1" applyFont="1" applyAlignment="1">
      <alignment horizontal="center" vertical="center"/>
    </xf>
    <xf numFmtId="49" fontId="7" fillId="0" borderId="0" xfId="478" applyNumberFormat="1" applyFont="1" applyAlignment="1">
      <alignment vertical="center"/>
    </xf>
    <xf numFmtId="49" fontId="7" fillId="0" borderId="0" xfId="478" applyNumberFormat="1" applyFont="1" applyAlignment="1">
      <alignment horizontal="right" vertical="center"/>
    </xf>
    <xf numFmtId="3" fontId="7" fillId="0" borderId="0" xfId="478" applyNumberFormat="1" applyFont="1" applyAlignment="1">
      <alignment horizontal="left" vertical="center"/>
    </xf>
    <xf numFmtId="181" fontId="7" fillId="0" borderId="0" xfId="10790" applyFont="1" applyAlignment="1">
      <alignment horizontal="center" vertical="center" wrapText="1"/>
    </xf>
    <xf numFmtId="1" fontId="7" fillId="0" borderId="0" xfId="10790" applyNumberFormat="1" applyFont="1" applyAlignment="1">
      <alignment horizontal="right" vertical="center" wrapText="1"/>
    </xf>
    <xf numFmtId="1" fontId="7" fillId="0" borderId="0" xfId="10790" applyNumberFormat="1" applyFont="1" applyAlignment="1">
      <alignment vertical="center" wrapText="1"/>
    </xf>
    <xf numFmtId="181" fontId="7" fillId="0" borderId="0" xfId="10790" applyFont="1" applyAlignment="1">
      <alignment horizontal="center" vertical="center"/>
    </xf>
    <xf numFmtId="181" fontId="7" fillId="0" borderId="0" xfId="10790" applyFont="1" applyAlignment="1">
      <alignment horizontal="left" vertical="center"/>
    </xf>
    <xf numFmtId="181" fontId="7" fillId="0" borderId="10" xfId="10790" applyFont="1" applyBorder="1" applyAlignment="1">
      <alignment horizontal="center" vertical="center" wrapText="1"/>
    </xf>
    <xf numFmtId="181" fontId="7" fillId="0" borderId="10" xfId="10790" applyFont="1" applyBorder="1" applyAlignment="1">
      <alignment horizontal="left" vertical="center" wrapText="1"/>
    </xf>
    <xf numFmtId="1" fontId="7" fillId="0" borderId="10" xfId="10790" applyNumberFormat="1" applyFont="1" applyBorder="1" applyAlignment="1">
      <alignment horizontal="right" vertical="center" wrapText="1"/>
    </xf>
    <xf numFmtId="1" fontId="7" fillId="0" borderId="10" xfId="10790" applyNumberFormat="1" applyFont="1" applyBorder="1" applyAlignment="1">
      <alignment vertical="center" wrapText="1"/>
    </xf>
    <xf numFmtId="181" fontId="7" fillId="0" borderId="0" xfId="10790" applyFont="1" applyAlignment="1">
      <alignment horizontal="right" vertical="center"/>
    </xf>
    <xf numFmtId="181" fontId="7" fillId="0" borderId="11" xfId="10790" applyFont="1" applyBorder="1" applyAlignment="1">
      <alignment horizontal="center" vertical="center"/>
    </xf>
    <xf numFmtId="181" fontId="7" fillId="0" borderId="11" xfId="10790" applyFont="1" applyBorder="1" applyAlignment="1">
      <alignment horizontal="right" vertical="center"/>
    </xf>
    <xf numFmtId="1" fontId="7" fillId="0" borderId="11" xfId="10790" applyNumberFormat="1" applyFont="1" applyBorder="1" applyAlignment="1">
      <alignment horizontal="right" vertical="center" wrapText="1"/>
    </xf>
    <xf numFmtId="181" fontId="7" fillId="0" borderId="11" xfId="10790" applyFont="1" applyBorder="1" applyAlignment="1">
      <alignment horizontal="center" vertical="center" wrapText="1"/>
    </xf>
    <xf numFmtId="1" fontId="7" fillId="0" borderId="11" xfId="10790" applyNumberFormat="1" applyFont="1" applyBorder="1" applyAlignment="1">
      <alignment vertical="center" wrapText="1"/>
    </xf>
    <xf numFmtId="181" fontId="7" fillId="0" borderId="0" xfId="10790" applyFont="1" applyAlignment="1">
      <alignment horizontal="right" vertical="center" wrapText="1"/>
    </xf>
    <xf numFmtId="1" fontId="7" fillId="0" borderId="0" xfId="10790" applyNumberFormat="1" applyFont="1" applyAlignment="1">
      <alignment horizontal="right" vertical="center"/>
    </xf>
    <xf numFmtId="219" fontId="7" fillId="0" borderId="0" xfId="10790" applyNumberFormat="1" applyFont="1" applyAlignment="1">
      <alignment horizontal="center" vertical="center" wrapText="1"/>
    </xf>
    <xf numFmtId="219" fontId="7" fillId="0" borderId="0" xfId="10790" applyNumberFormat="1" applyFont="1" applyAlignment="1">
      <alignment horizontal="left" vertical="center" wrapText="1"/>
    </xf>
    <xf numFmtId="218" fontId="7" fillId="0" borderId="0" xfId="10790" applyNumberFormat="1" applyFont="1" applyAlignment="1">
      <alignment horizontal="right" vertical="center" wrapText="1"/>
    </xf>
    <xf numFmtId="1" fontId="7" fillId="0" borderId="10" xfId="10790" applyNumberFormat="1" applyFont="1" applyBorder="1" applyAlignment="1">
      <alignment horizontal="center" vertical="center" wrapText="1"/>
    </xf>
    <xf numFmtId="49" fontId="7" fillId="0" borderId="0" xfId="345" applyNumberFormat="1" applyFont="1" applyAlignment="1">
      <alignment vertical="center"/>
    </xf>
    <xf numFmtId="181" fontId="7" fillId="0" borderId="11" xfId="10790" applyFont="1" applyBorder="1" applyAlignment="1">
      <alignment horizontal="right" vertical="center" wrapText="1"/>
    </xf>
    <xf numFmtId="181" fontId="7" fillId="0" borderId="0" xfId="10405" applyFont="1" applyFill="1" applyBorder="1" applyAlignment="1">
      <alignment horizontal="center" vertical="center"/>
    </xf>
    <xf numFmtId="1" fontId="7" fillId="0" borderId="0" xfId="10405" applyNumberFormat="1" applyFont="1" applyFill="1" applyBorder="1" applyAlignment="1">
      <alignment horizontal="right" vertical="center"/>
    </xf>
    <xf numFmtId="181" fontId="7" fillId="0" borderId="0" xfId="10405" applyFont="1" applyFill="1" applyBorder="1" applyAlignment="1">
      <alignment horizontal="right" vertical="center"/>
    </xf>
    <xf numFmtId="181" fontId="7" fillId="0" borderId="11" xfId="10790" applyFont="1" applyBorder="1" applyAlignment="1">
      <alignment horizontal="left" vertical="center"/>
    </xf>
    <xf numFmtId="49" fontId="6" fillId="0" borderId="0" xfId="0" applyNumberFormat="1" applyFont="1" applyAlignment="1">
      <alignment vertical="center"/>
    </xf>
    <xf numFmtId="0" fontId="7" fillId="0" borderId="0" xfId="77" applyFont="1" applyAlignment="1">
      <alignment horizontal="center" vertical="center"/>
    </xf>
    <xf numFmtId="1" fontId="7" fillId="0" borderId="0" xfId="77" applyNumberFormat="1" applyFont="1" applyAlignment="1">
      <alignment horizontal="right" vertical="center"/>
    </xf>
    <xf numFmtId="0" fontId="6" fillId="0" borderId="0" xfId="77" applyFont="1" applyAlignment="1">
      <alignment horizontal="center" vertical="center"/>
    </xf>
    <xf numFmtId="0" fontId="6" fillId="0" borderId="0" xfId="77" applyFont="1" applyAlignment="1">
      <alignment horizontal="left" vertical="center"/>
    </xf>
    <xf numFmtId="3" fontId="7" fillId="0" borderId="0" xfId="147" applyNumberFormat="1" applyFont="1" applyAlignment="1">
      <alignment vertical="center"/>
    </xf>
    <xf numFmtId="49" fontId="7" fillId="0" borderId="0" xfId="57" applyNumberFormat="1" applyFont="1"/>
    <xf numFmtId="3" fontId="7" fillId="0" borderId="0" xfId="57" applyNumberFormat="1" applyFont="1" applyAlignment="1">
      <alignment horizontal="left"/>
    </xf>
    <xf numFmtId="169" fontId="75" fillId="0" borderId="0" xfId="57" applyNumberFormat="1" applyFont="1" applyProtection="1">
      <protection locked="0"/>
    </xf>
    <xf numFmtId="49" fontId="7" fillId="0" borderId="0" xfId="0" applyNumberFormat="1" applyFont="1" applyAlignment="1">
      <alignment vertical="center"/>
    </xf>
    <xf numFmtId="169" fontId="75" fillId="0" borderId="0" xfId="0" applyNumberFormat="1" applyFont="1" applyAlignment="1"/>
    <xf numFmtId="0" fontId="9" fillId="0" borderId="0" xfId="0" applyFont="1" applyAlignment="1">
      <alignment horizontal="right"/>
    </xf>
    <xf numFmtId="0" fontId="9" fillId="0" borderId="0" xfId="0" applyFont="1" applyAlignment="1">
      <alignment horizontal="center" vertical="center"/>
    </xf>
    <xf numFmtId="0" fontId="9" fillId="0" borderId="0" xfId="0" applyFont="1" applyAlignment="1">
      <alignment horizontal="right" vertical="center"/>
    </xf>
    <xf numFmtId="4" fontId="9" fillId="0" borderId="0" xfId="14813" applyNumberFormat="1" applyFont="1"/>
    <xf numFmtId="0" fontId="9" fillId="0" borderId="0" xfId="14813" applyFont="1"/>
    <xf numFmtId="0" fontId="7" fillId="0" borderId="10" xfId="0" quotePrefix="1" applyFont="1" applyBorder="1" applyAlignment="1">
      <alignment vertical="top" wrapText="1"/>
    </xf>
    <xf numFmtId="0" fontId="7" fillId="0" borderId="10" xfId="0" applyFont="1" applyBorder="1" applyAlignment="1">
      <alignment horizontal="center" vertical="center"/>
    </xf>
    <xf numFmtId="0" fontId="7" fillId="0" borderId="10" xfId="0" applyFont="1" applyBorder="1" applyAlignment="1">
      <alignment horizontal="right" vertical="center"/>
    </xf>
    <xf numFmtId="3" fontId="7" fillId="0" borderId="10" xfId="0" applyNumberFormat="1" applyFont="1" applyBorder="1" applyAlignment="1">
      <alignment horizontal="left" vertical="center"/>
    </xf>
    <xf numFmtId="4" fontId="7" fillId="0" borderId="22" xfId="487" applyNumberFormat="1" applyFont="1" applyBorder="1" applyAlignment="1">
      <alignment horizontal="right"/>
    </xf>
    <xf numFmtId="169" fontId="75" fillId="0" borderId="0" xfId="0" applyNumberFormat="1" applyFont="1" applyAlignment="1" applyProtection="1">
      <alignment vertical="center"/>
      <protection locked="0"/>
    </xf>
    <xf numFmtId="3" fontId="7" fillId="0" borderId="0" xfId="0" applyNumberFormat="1" applyFont="1" applyAlignment="1">
      <alignment vertical="center"/>
    </xf>
    <xf numFmtId="0" fontId="9" fillId="0" borderId="0" xfId="14813" applyFont="1" applyAlignment="1">
      <alignment vertical="center"/>
    </xf>
    <xf numFmtId="181" fontId="7" fillId="0" borderId="0" xfId="10790" applyFont="1" applyAlignment="1">
      <alignment vertical="center" wrapText="1"/>
    </xf>
    <xf numFmtId="4" fontId="7" fillId="0" borderId="0" xfId="77" applyNumberFormat="1" applyFont="1" applyAlignment="1">
      <alignment vertical="center"/>
    </xf>
    <xf numFmtId="4" fontId="7" fillId="0" borderId="0" xfId="77" applyNumberFormat="1" applyFont="1" applyAlignment="1">
      <alignment horizontal="right" vertical="center"/>
    </xf>
    <xf numFmtId="0" fontId="7" fillId="0" borderId="0" xfId="77" applyFont="1" applyAlignment="1">
      <alignment vertical="center"/>
    </xf>
    <xf numFmtId="169" fontId="7" fillId="0" borderId="0" xfId="77" applyNumberFormat="1" applyFont="1" applyAlignment="1" applyProtection="1">
      <alignment vertical="center"/>
      <protection locked="0"/>
    </xf>
    <xf numFmtId="2" fontId="7" fillId="0" borderId="0" xfId="77" applyNumberFormat="1" applyFont="1" applyAlignment="1">
      <alignment vertical="center"/>
    </xf>
    <xf numFmtId="169" fontId="7" fillId="0" borderId="0" xfId="0" applyNumberFormat="1" applyFont="1" applyAlignment="1" applyProtection="1">
      <alignment vertical="center"/>
      <protection locked="0"/>
    </xf>
    <xf numFmtId="2" fontId="7" fillId="0" borderId="0" xfId="0" applyNumberFormat="1" applyFont="1" applyAlignment="1">
      <alignment vertical="center"/>
    </xf>
    <xf numFmtId="49" fontId="9" fillId="0" borderId="20" xfId="147" applyNumberFormat="1" applyFont="1" applyBorder="1" applyAlignment="1">
      <alignment horizontal="right"/>
    </xf>
    <xf numFmtId="49" fontId="9" fillId="0" borderId="20" xfId="147" applyNumberFormat="1" applyFont="1" applyBorder="1" applyAlignment="1">
      <alignment horizontal="right" wrapText="1"/>
    </xf>
    <xf numFmtId="0" fontId="9" fillId="0" borderId="0" xfId="147" applyFont="1" applyAlignment="1">
      <alignment horizontal="right"/>
    </xf>
    <xf numFmtId="3" fontId="9" fillId="0" borderId="20" xfId="147" applyNumberFormat="1" applyFont="1" applyBorder="1" applyAlignment="1">
      <alignment horizontal="left"/>
    </xf>
    <xf numFmtId="49" fontId="9" fillId="0" borderId="20" xfId="147" applyNumberFormat="1" applyFont="1" applyBorder="1" applyAlignment="1">
      <alignment horizontal="left" wrapText="1"/>
    </xf>
    <xf numFmtId="4" fontId="9" fillId="0" borderId="20" xfId="147" applyNumberFormat="1" applyFont="1" applyBorder="1" applyAlignment="1">
      <alignment horizontal="left" wrapText="1"/>
    </xf>
    <xf numFmtId="0" fontId="9" fillId="0" borderId="0" xfId="147" applyFont="1" applyAlignment="1">
      <alignment horizontal="left"/>
    </xf>
    <xf numFmtId="4" fontId="10" fillId="0" borderId="0" xfId="147" applyNumberFormat="1" applyFont="1" applyAlignment="1">
      <alignment horizontal="left" wrapText="1"/>
    </xf>
    <xf numFmtId="3" fontId="10" fillId="0" borderId="0" xfId="147" applyNumberFormat="1" applyFont="1" applyAlignment="1">
      <alignment horizontal="left" wrapText="1"/>
    </xf>
    <xf numFmtId="4" fontId="10" fillId="0" borderId="0" xfId="147" applyNumberFormat="1" applyFont="1" applyAlignment="1" applyProtection="1">
      <alignment horizontal="left" wrapText="1"/>
      <protection locked="0"/>
    </xf>
    <xf numFmtId="2" fontId="10" fillId="0" borderId="0" xfId="147" applyNumberFormat="1" applyFont="1" applyAlignment="1">
      <alignment horizontal="left" wrapText="1"/>
    </xf>
    <xf numFmtId="0" fontId="9" fillId="0" borderId="0" xfId="147" applyFont="1" applyAlignment="1">
      <alignment horizontal="left" wrapText="1"/>
    </xf>
    <xf numFmtId="0" fontId="9" fillId="0" borderId="0" xfId="147" applyFont="1" applyAlignment="1" applyProtection="1">
      <alignment horizontal="left"/>
      <protection locked="0"/>
    </xf>
    <xf numFmtId="4" fontId="9" fillId="0" borderId="0" xfId="147" applyNumberFormat="1" applyFont="1" applyAlignment="1">
      <alignment horizontal="center" wrapText="1"/>
    </xf>
    <xf numFmtId="4" fontId="7" fillId="0" borderId="0" xfId="0" applyNumberFormat="1" applyFont="1" applyAlignment="1">
      <alignment horizontal="center"/>
    </xf>
    <xf numFmtId="4" fontId="7" fillId="0" borderId="0" xfId="147" applyNumberFormat="1" applyFont="1" applyAlignment="1">
      <alignment horizontal="center"/>
    </xf>
    <xf numFmtId="4" fontId="7" fillId="0" borderId="0" xfId="0" applyNumberFormat="1" applyFont="1" applyAlignment="1">
      <alignment horizontal="center" wrapText="1"/>
    </xf>
    <xf numFmtId="4" fontId="6" fillId="0" borderId="0" xfId="0" applyNumberFormat="1" applyFont="1" applyAlignment="1">
      <alignment horizontal="center"/>
    </xf>
    <xf numFmtId="1" fontId="9" fillId="0" borderId="20" xfId="147" applyNumberFormat="1" applyFont="1" applyBorder="1" applyAlignment="1">
      <alignment horizontal="right" wrapText="1"/>
    </xf>
    <xf numFmtId="1" fontId="9" fillId="0" borderId="0" xfId="147" applyNumberFormat="1" applyFont="1" applyAlignment="1">
      <alignment horizontal="center" wrapText="1"/>
    </xf>
    <xf numFmtId="1" fontId="36" fillId="0" borderId="0" xfId="0" applyNumberFormat="1" applyFont="1" applyAlignment="1"/>
    <xf numFmtId="1" fontId="7" fillId="0" borderId="0" xfId="147" applyNumberFormat="1" applyFont="1" applyAlignment="1">
      <alignment horizontal="center" wrapText="1"/>
    </xf>
    <xf numFmtId="1" fontId="7" fillId="0" borderId="0" xfId="0" applyNumberFormat="1" applyFont="1" applyAlignment="1">
      <alignment horizontal="center" wrapText="1"/>
    </xf>
    <xf numFmtId="1" fontId="7" fillId="0" borderId="0" xfId="0" applyNumberFormat="1" applyFont="1" applyAlignment="1" applyProtection="1">
      <alignment horizontal="right"/>
      <protection locked="0"/>
    </xf>
    <xf numFmtId="1" fontId="6" fillId="0" borderId="0" xfId="0" applyNumberFormat="1" applyFont="1" applyAlignment="1">
      <alignment horizontal="center"/>
    </xf>
    <xf numFmtId="1" fontId="9" fillId="0" borderId="20" xfId="147" applyNumberFormat="1" applyFont="1" applyBorder="1" applyAlignment="1">
      <alignment horizontal="left" wrapText="1"/>
    </xf>
    <xf numFmtId="1" fontId="36" fillId="0" borderId="0" xfId="0" applyNumberFormat="1" applyFont="1" applyAlignment="1">
      <alignment horizontal="right"/>
    </xf>
    <xf numFmtId="2" fontId="7" fillId="0" borderId="0" xfId="294" applyNumberFormat="1" applyFont="1" applyFill="1" applyBorder="1" applyAlignment="1">
      <alignment horizontal="right"/>
    </xf>
    <xf numFmtId="0" fontId="6" fillId="0" borderId="11" xfId="77" applyFont="1" applyBorder="1" applyAlignment="1">
      <alignment horizontal="left" vertical="center"/>
    </xf>
    <xf numFmtId="0" fontId="6" fillId="0" borderId="22" xfId="77" applyFont="1" applyBorder="1" applyAlignment="1">
      <alignment horizontal="left" vertical="center"/>
    </xf>
    <xf numFmtId="0" fontId="76" fillId="0" borderId="0" xfId="0" applyFont="1" applyAlignment="1"/>
    <xf numFmtId="3" fontId="76" fillId="0" borderId="0" xfId="0" applyNumberFormat="1" applyFont="1" applyAlignment="1"/>
    <xf numFmtId="4" fontId="76" fillId="0" borderId="0" xfId="0" applyNumberFormat="1" applyFont="1" applyAlignment="1"/>
    <xf numFmtId="2" fontId="7" fillId="0" borderId="0" xfId="0" applyNumberFormat="1" applyFont="1" applyAlignment="1">
      <alignment horizontal="right" vertical="center"/>
    </xf>
    <xf numFmtId="2" fontId="9" fillId="0" borderId="20" xfId="147" applyNumberFormat="1" applyFont="1" applyBorder="1" applyAlignment="1">
      <alignment horizontal="right" wrapText="1"/>
    </xf>
    <xf numFmtId="2" fontId="9" fillId="0" borderId="0" xfId="147" applyNumberFormat="1" applyFont="1" applyAlignment="1">
      <alignment horizontal="center" vertical="center"/>
    </xf>
    <xf numFmtId="2" fontId="6" fillId="0" borderId="0" xfId="77" applyNumberFormat="1" applyFont="1" applyAlignment="1">
      <alignment horizontal="right" vertical="center"/>
    </xf>
    <xf numFmtId="2" fontId="7" fillId="0" borderId="0" xfId="147" applyNumberFormat="1" applyFont="1" applyAlignment="1">
      <alignment horizontal="right" vertical="center"/>
    </xf>
    <xf numFmtId="2" fontId="6" fillId="0" borderId="0" xfId="147" applyNumberFormat="1" applyFont="1" applyAlignment="1">
      <alignment horizontal="right" vertical="center"/>
    </xf>
    <xf numFmtId="2" fontId="6" fillId="0" borderId="0" xfId="72" applyNumberFormat="1" applyFont="1" applyAlignment="1">
      <alignment horizontal="right" vertical="center"/>
    </xf>
    <xf numFmtId="2" fontId="7" fillId="0" borderId="0" xfId="147" applyNumberFormat="1" applyFont="1" applyAlignment="1">
      <alignment vertical="center"/>
    </xf>
    <xf numFmtId="2" fontId="7" fillId="0" borderId="0" xfId="77" applyNumberFormat="1" applyFont="1" applyAlignment="1">
      <alignment horizontal="right" vertical="center"/>
    </xf>
    <xf numFmtId="2" fontId="7" fillId="0" borderId="0" xfId="78" applyNumberFormat="1" applyFont="1" applyAlignment="1">
      <alignment horizontal="right" vertical="center"/>
    </xf>
    <xf numFmtId="2" fontId="7" fillId="0" borderId="0" xfId="0" applyNumberFormat="1" applyFont="1" applyAlignment="1">
      <alignment horizontal="left" vertical="center"/>
    </xf>
    <xf numFmtId="2" fontId="7" fillId="0" borderId="22" xfId="78" applyNumberFormat="1" applyFont="1" applyBorder="1" applyAlignment="1">
      <alignment horizontal="right" vertical="center"/>
    </xf>
    <xf numFmtId="2" fontId="7" fillId="0" borderId="0" xfId="213" applyNumberFormat="1" applyFont="1" applyAlignment="1">
      <alignment horizontal="right" vertical="center"/>
    </xf>
    <xf numFmtId="2" fontId="7" fillId="0" borderId="0" xfId="0" applyNumberFormat="1" applyFont="1" applyAlignment="1">
      <alignment horizontal="center" vertical="center" wrapText="1"/>
    </xf>
    <xf numFmtId="2" fontId="7" fillId="0" borderId="0" xfId="147" applyNumberFormat="1" applyFont="1" applyAlignment="1">
      <alignment horizontal="center" vertical="center" wrapText="1"/>
    </xf>
    <xf numFmtId="2" fontId="7" fillId="0" borderId="0" xfId="78" applyNumberFormat="1" applyFont="1" applyAlignment="1">
      <alignment vertical="center"/>
    </xf>
    <xf numFmtId="2" fontId="7" fillId="0" borderId="0" xfId="296" applyNumberFormat="1" applyFont="1" applyAlignment="1">
      <alignment horizontal="right" vertical="center"/>
    </xf>
    <xf numFmtId="2" fontId="7" fillId="0" borderId="10" xfId="78" applyNumberFormat="1" applyFont="1" applyBorder="1" applyAlignment="1">
      <alignment vertical="center"/>
    </xf>
    <xf numFmtId="2" fontId="6" fillId="0" borderId="0" xfId="0" applyNumberFormat="1" applyFont="1" applyAlignment="1">
      <alignment horizontal="right" vertical="center"/>
    </xf>
    <xf numFmtId="2" fontId="7" fillId="0" borderId="0" xfId="345" applyNumberFormat="1" applyFont="1" applyAlignment="1">
      <alignment horizontal="right" vertical="center"/>
    </xf>
    <xf numFmtId="2" fontId="7" fillId="0" borderId="0" xfId="78" applyNumberFormat="1" applyFont="1" applyAlignment="1">
      <alignment horizontal="center" vertical="center"/>
    </xf>
    <xf numFmtId="2" fontId="7" fillId="0" borderId="0" xfId="0" applyNumberFormat="1" applyFont="1" applyAlignment="1">
      <alignment horizontal="center" vertical="center"/>
    </xf>
    <xf numFmtId="2" fontId="7" fillId="0" borderId="0" xfId="345" applyNumberFormat="1" applyFont="1" applyAlignment="1">
      <alignment horizontal="center" vertical="center"/>
    </xf>
    <xf numFmtId="2" fontId="7" fillId="0" borderId="0" xfId="296" applyNumberFormat="1" applyFont="1" applyAlignment="1">
      <alignment horizontal="center" vertical="center"/>
    </xf>
    <xf numFmtId="2" fontId="7" fillId="0" borderId="0" xfId="147" applyNumberFormat="1" applyFont="1" applyAlignment="1">
      <alignment horizontal="center" vertical="center"/>
    </xf>
    <xf numFmtId="2" fontId="7" fillId="0" borderId="0" xfId="78" applyNumberFormat="1" applyFont="1" applyAlignment="1">
      <alignment horizontal="left" vertical="center"/>
    </xf>
    <xf numFmtId="2" fontId="7" fillId="0" borderId="0" xfId="147" applyNumberFormat="1" applyFont="1" applyAlignment="1">
      <alignment horizontal="left" vertical="center"/>
    </xf>
    <xf numFmtId="2" fontId="7" fillId="0" borderId="0" xfId="0" applyNumberFormat="1" applyFont="1" applyAlignment="1">
      <alignment horizontal="left" vertical="center" wrapText="1"/>
    </xf>
    <xf numFmtId="2" fontId="7" fillId="0" borderId="0" xfId="14803" applyNumberFormat="1" applyFont="1" applyAlignment="1">
      <alignment horizontal="center" vertical="center"/>
    </xf>
    <xf numFmtId="2" fontId="7" fillId="0" borderId="0" xfId="296" applyNumberFormat="1" applyFont="1" applyAlignment="1">
      <alignment horizontal="left" vertical="center"/>
    </xf>
    <xf numFmtId="2" fontId="7" fillId="0" borderId="0" xfId="478" applyNumberFormat="1" applyFont="1" applyAlignment="1">
      <alignment vertical="center"/>
    </xf>
    <xf numFmtId="2" fontId="7" fillId="0" borderId="0" xfId="10790" applyNumberFormat="1" applyFont="1" applyAlignment="1">
      <alignment horizontal="left" vertical="center" wrapText="1"/>
    </xf>
    <xf numFmtId="2" fontId="7" fillId="0" borderId="0" xfId="10790" applyNumberFormat="1" applyFont="1" applyAlignment="1">
      <alignment horizontal="left" vertical="center"/>
    </xf>
    <xf numFmtId="2" fontId="7" fillId="0" borderId="10" xfId="10790" applyNumberFormat="1" applyFont="1" applyBorder="1" applyAlignment="1">
      <alignment horizontal="left" vertical="center" wrapText="1"/>
    </xf>
    <xf numFmtId="2" fontId="7" fillId="0" borderId="0" xfId="10790" applyNumberFormat="1" applyFont="1" applyAlignment="1">
      <alignment horizontal="right" vertical="center"/>
    </xf>
    <xf numFmtId="2" fontId="7" fillId="0" borderId="22" xfId="10790" applyNumberFormat="1" applyFont="1" applyBorder="1" applyAlignment="1">
      <alignment horizontal="right" vertical="center"/>
    </xf>
    <xf numFmtId="2" fontId="7" fillId="0" borderId="22" xfId="10790" applyNumberFormat="1" applyFont="1" applyBorder="1" applyAlignment="1">
      <alignment horizontal="left" vertical="center" wrapText="1"/>
    </xf>
    <xf numFmtId="2" fontId="7" fillId="0" borderId="0" xfId="10790" applyNumberFormat="1" applyFont="1" applyAlignment="1">
      <alignment horizontal="right" vertical="center" wrapText="1"/>
    </xf>
    <xf numFmtId="2" fontId="7" fillId="0" borderId="0" xfId="345" applyNumberFormat="1" applyFont="1" applyAlignment="1">
      <alignment vertical="center"/>
    </xf>
    <xf numFmtId="2" fontId="7" fillId="0" borderId="22" xfId="10790" applyNumberFormat="1" applyFont="1" applyBorder="1" applyAlignment="1">
      <alignment horizontal="right" vertical="center" wrapText="1"/>
    </xf>
    <xf numFmtId="2" fontId="7" fillId="0" borderId="0" xfId="10405" applyNumberFormat="1" applyFont="1" applyFill="1" applyBorder="1" applyAlignment="1">
      <alignment horizontal="right" vertical="center"/>
    </xf>
    <xf numFmtId="2" fontId="9" fillId="0" borderId="0" xfId="0" applyNumberFormat="1" applyFont="1" applyAlignment="1">
      <alignment horizontal="right" vertical="center"/>
    </xf>
    <xf numFmtId="2" fontId="7" fillId="0" borderId="10" xfId="0" applyNumberFormat="1" applyFont="1" applyBorder="1" applyAlignment="1">
      <alignment horizontal="right" vertical="center"/>
    </xf>
    <xf numFmtId="2" fontId="6" fillId="0" borderId="0" xfId="0" applyNumberFormat="1" applyFont="1" applyAlignment="1">
      <alignment vertical="center"/>
    </xf>
    <xf numFmtId="2" fontId="6" fillId="0" borderId="0" xfId="77" applyNumberFormat="1" applyFont="1" applyAlignment="1">
      <alignment horizontal="left" vertical="center"/>
    </xf>
    <xf numFmtId="2" fontId="7" fillId="0" borderId="0" xfId="57" applyNumberFormat="1" applyFont="1" applyAlignment="1">
      <alignment horizontal="left"/>
    </xf>
    <xf numFmtId="2" fontId="7" fillId="0" borderId="0" xfId="0" applyNumberFormat="1" applyFont="1" applyAlignment="1">
      <alignment horizontal="left"/>
    </xf>
    <xf numFmtId="2" fontId="7" fillId="0" borderId="0" xfId="480" applyNumberFormat="1" applyFont="1" applyFill="1" applyBorder="1" applyAlignment="1">
      <alignment vertical="center"/>
    </xf>
    <xf numFmtId="2" fontId="7" fillId="0" borderId="0" xfId="147" applyNumberFormat="1" applyFont="1" applyAlignment="1">
      <alignment horizontal="right" vertical="center" wrapText="1"/>
    </xf>
    <xf numFmtId="2" fontId="7" fillId="0" borderId="0" xfId="14803" applyNumberFormat="1" applyFont="1" applyAlignment="1">
      <alignment horizontal="right" vertical="center"/>
    </xf>
    <xf numFmtId="2" fontId="7" fillId="0" borderId="0" xfId="478" applyNumberFormat="1" applyFont="1" applyAlignment="1">
      <alignment horizontal="right" vertical="center"/>
    </xf>
    <xf numFmtId="2" fontId="7" fillId="0" borderId="10" xfId="10790" applyNumberFormat="1" applyFont="1" applyBorder="1" applyAlignment="1">
      <alignment horizontal="right" vertical="center" wrapText="1"/>
    </xf>
    <xf numFmtId="2" fontId="7" fillId="0" borderId="0" xfId="57" applyNumberFormat="1" applyFont="1" applyAlignment="1">
      <alignment horizontal="right"/>
    </xf>
    <xf numFmtId="2" fontId="7" fillId="0" borderId="11" xfId="78" applyNumberFormat="1" applyFont="1" applyBorder="1" applyAlignment="1">
      <alignment horizontal="right" vertical="center"/>
    </xf>
    <xf numFmtId="2" fontId="7" fillId="0" borderId="0" xfId="147" applyNumberFormat="1" applyFont="1" applyAlignment="1">
      <alignment horizontal="right" wrapText="1"/>
    </xf>
    <xf numFmtId="2" fontId="6" fillId="0" borderId="0" xfId="0" applyNumberFormat="1" applyFont="1" applyAlignment="1">
      <alignment horizontal="right"/>
    </xf>
    <xf numFmtId="2" fontId="7" fillId="0" borderId="0" xfId="72" applyNumberFormat="1" applyFont="1" applyAlignment="1">
      <alignment horizontal="right"/>
    </xf>
    <xf numFmtId="2" fontId="7" fillId="0" borderId="0" xfId="147" applyNumberFormat="1" applyFont="1" applyAlignment="1">
      <alignment horizontal="right"/>
    </xf>
    <xf numFmtId="2" fontId="7" fillId="0" borderId="0" xfId="0" applyNumberFormat="1" applyFont="1" applyAlignment="1">
      <alignment horizontal="right" wrapText="1"/>
    </xf>
    <xf numFmtId="2" fontId="7" fillId="0" borderId="0" xfId="0" applyNumberFormat="1" applyFont="1" applyAlignment="1">
      <alignment horizontal="right" vertical="top" wrapText="1"/>
    </xf>
    <xf numFmtId="2" fontId="7" fillId="0" borderId="0" xfId="0" applyNumberFormat="1" applyFont="1" applyAlignment="1">
      <alignment horizontal="right" vertical="center" wrapText="1"/>
    </xf>
    <xf numFmtId="2" fontId="7" fillId="0" borderId="22" xfId="0" applyNumberFormat="1" applyFont="1" applyBorder="1" applyAlignment="1">
      <alignment horizontal="right" vertical="top" wrapText="1"/>
    </xf>
    <xf numFmtId="2" fontId="36" fillId="0" borderId="0" xfId="78" applyNumberFormat="1" applyFont="1"/>
    <xf numFmtId="2" fontId="7" fillId="0" borderId="0" xfId="78" applyNumberFormat="1" applyFont="1"/>
    <xf numFmtId="2" fontId="7" fillId="0" borderId="0" xfId="296" applyNumberFormat="1" applyFont="1" applyAlignment="1">
      <alignment horizontal="right"/>
    </xf>
    <xf numFmtId="2" fontId="7" fillId="0" borderId="0" xfId="147" applyNumberFormat="1" applyFont="1" applyAlignment="1">
      <alignment vertical="top"/>
    </xf>
    <xf numFmtId="2" fontId="7" fillId="0" borderId="0" xfId="14807" applyNumberFormat="1" applyFont="1" applyAlignment="1">
      <alignment horizontal="left" vertical="top" wrapText="1"/>
    </xf>
    <xf numFmtId="2" fontId="7" fillId="0" borderId="0" xfId="0" applyNumberFormat="1" applyFont="1" applyAlignment="1">
      <alignment vertical="top" wrapText="1"/>
    </xf>
    <xf numFmtId="2" fontId="7" fillId="0" borderId="0" xfId="271" applyNumberFormat="1" applyFont="1" applyFill="1" applyAlignment="1">
      <alignment horizontal="left" vertical="top"/>
    </xf>
    <xf numFmtId="2" fontId="7" fillId="0" borderId="0" xfId="271" applyNumberFormat="1" applyFont="1" applyFill="1" applyBorder="1" applyAlignment="1">
      <alignment horizontal="left" vertical="top"/>
    </xf>
    <xf numFmtId="2" fontId="7" fillId="0" borderId="10" xfId="271" applyNumberFormat="1" applyFont="1" applyFill="1" applyBorder="1" applyAlignment="1">
      <alignment horizontal="left" vertical="top"/>
    </xf>
    <xf numFmtId="2" fontId="7" fillId="0" borderId="0" xfId="10159" applyNumberFormat="1" applyFont="1" applyAlignment="1">
      <alignment horizontal="right" vertical="top" wrapText="1"/>
    </xf>
    <xf numFmtId="2" fontId="7" fillId="0" borderId="10" xfId="0" applyNumberFormat="1" applyFont="1" applyBorder="1" applyAlignment="1">
      <alignment horizontal="right"/>
    </xf>
    <xf numFmtId="0" fontId="7" fillId="0" borderId="0" xfId="72" applyFont="1" applyAlignment="1">
      <alignment horizontal="right"/>
    </xf>
    <xf numFmtId="2" fontId="7" fillId="0" borderId="10" xfId="0" applyNumberFormat="1" applyFont="1" applyBorder="1" applyAlignment="1">
      <alignment horizontal="right" vertical="top" wrapText="1"/>
    </xf>
    <xf numFmtId="1" fontId="7" fillId="0" borderId="10" xfId="0" applyNumberFormat="1" applyFont="1" applyBorder="1" applyAlignment="1">
      <alignment horizontal="right" vertical="top" wrapText="1"/>
    </xf>
    <xf numFmtId="0" fontId="7" fillId="0" borderId="0" xfId="78" applyFont="1" applyAlignment="1">
      <alignment horizontal="right"/>
    </xf>
    <xf numFmtId="2" fontId="7" fillId="0" borderId="0" xfId="147" applyNumberFormat="1" applyFont="1" applyAlignment="1">
      <alignment horizontal="center" wrapText="1"/>
    </xf>
    <xf numFmtId="2" fontId="6" fillId="0" borderId="0" xfId="58" applyNumberFormat="1" applyFont="1" applyAlignment="1">
      <alignment horizontal="right"/>
    </xf>
    <xf numFmtId="2" fontId="22" fillId="0" borderId="0" xfId="147" applyNumberFormat="1" applyFont="1" applyAlignment="1" applyProtection="1">
      <alignment horizontal="center"/>
      <protection locked="0"/>
    </xf>
    <xf numFmtId="2" fontId="7" fillId="0" borderId="0" xfId="147" applyNumberFormat="1" applyFont="1" applyAlignment="1">
      <alignment horizontal="center"/>
    </xf>
    <xf numFmtId="2" fontId="7" fillId="0" borderId="0" xfId="0" applyNumberFormat="1" applyFont="1" applyAlignment="1">
      <alignment horizontal="center"/>
    </xf>
    <xf numFmtId="2" fontId="5" fillId="0" borderId="0" xfId="147" applyNumberFormat="1" applyAlignment="1" applyProtection="1">
      <alignment horizontal="center"/>
      <protection locked="0"/>
    </xf>
    <xf numFmtId="2" fontId="7" fillId="0" borderId="10" xfId="58" applyNumberFormat="1" applyFont="1" applyBorder="1" applyAlignment="1">
      <alignment horizontal="right"/>
    </xf>
    <xf numFmtId="2" fontId="7" fillId="0" borderId="0" xfId="295" applyNumberFormat="1" applyFont="1"/>
    <xf numFmtId="2" fontId="7" fillId="0" borderId="0" xfId="295" applyNumberFormat="1" applyFont="1" applyAlignment="1">
      <alignment horizontal="right"/>
    </xf>
    <xf numFmtId="2" fontId="22" fillId="0" borderId="0" xfId="147" applyNumberFormat="1" applyFont="1" applyAlignment="1" applyProtection="1">
      <alignment horizontal="right"/>
      <protection locked="0"/>
    </xf>
    <xf numFmtId="2" fontId="5" fillId="0" borderId="0" xfId="147" applyNumberFormat="1" applyAlignment="1" applyProtection="1">
      <alignment horizontal="right"/>
      <protection locked="0"/>
    </xf>
    <xf numFmtId="0" fontId="5" fillId="0" borderId="0" xfId="147" applyAlignment="1" applyProtection="1">
      <alignment horizontal="right"/>
      <protection locked="0"/>
    </xf>
    <xf numFmtId="2" fontId="7" fillId="0" borderId="0" xfId="58" quotePrefix="1" applyNumberFormat="1" applyFont="1" applyAlignment="1">
      <alignment vertical="top" wrapText="1"/>
    </xf>
    <xf numFmtId="2" fontId="7" fillId="0" borderId="0" xfId="82" applyNumberFormat="1" applyFont="1" applyAlignment="1">
      <alignment horizontal="left"/>
    </xf>
    <xf numFmtId="2" fontId="7" fillId="0" borderId="0" xfId="340" applyNumberFormat="1" applyFont="1" applyAlignment="1">
      <alignment horizontal="right"/>
    </xf>
    <xf numFmtId="2" fontId="7" fillId="0" borderId="11" xfId="82" applyNumberFormat="1" applyFont="1" applyBorder="1" applyAlignment="1">
      <alignment horizontal="left"/>
    </xf>
    <xf numFmtId="2" fontId="7" fillId="0" borderId="0" xfId="340" applyNumberFormat="1" applyFont="1" applyAlignment="1">
      <alignment horizontal="center" vertical="top"/>
    </xf>
    <xf numFmtId="2" fontId="7" fillId="0" borderId="0" xfId="58" quotePrefix="1" applyNumberFormat="1" applyFont="1" applyAlignment="1">
      <alignment horizontal="right" vertical="top" wrapText="1"/>
    </xf>
    <xf numFmtId="2" fontId="7" fillId="0" borderId="0" xfId="82" applyNumberFormat="1" applyFont="1" applyAlignment="1">
      <alignment horizontal="right"/>
    </xf>
    <xf numFmtId="2" fontId="7" fillId="0" borderId="11" xfId="82" applyNumberFormat="1" applyFont="1" applyBorder="1" applyAlignment="1">
      <alignment horizontal="right"/>
    </xf>
    <xf numFmtId="2" fontId="7" fillId="0" borderId="0" xfId="0" applyNumberFormat="1" applyFont="1" applyAlignment="1">
      <alignment horizontal="center" vertical="top" wrapText="1"/>
    </xf>
    <xf numFmtId="2" fontId="7" fillId="0" borderId="11" xfId="0" applyNumberFormat="1" applyFont="1" applyBorder="1" applyAlignment="1">
      <alignment horizontal="right"/>
    </xf>
    <xf numFmtId="2" fontId="6" fillId="0" borderId="0" xfId="0" applyNumberFormat="1" applyFont="1" applyAlignment="1">
      <alignment horizontal="right" vertical="top" wrapText="1"/>
    </xf>
    <xf numFmtId="2" fontId="5" fillId="0" borderId="0" xfId="72" applyNumberFormat="1" applyFont="1"/>
    <xf numFmtId="3" fontId="76" fillId="0" borderId="0" xfId="14801" applyNumberFormat="1" applyFont="1" applyAlignment="1">
      <alignment horizontal="right"/>
    </xf>
    <xf numFmtId="0" fontId="76" fillId="0" borderId="0" xfId="14801" applyFont="1"/>
    <xf numFmtId="0" fontId="76" fillId="0" borderId="0" xfId="14801" applyFont="1" applyProtection="1">
      <protection locked="0"/>
    </xf>
    <xf numFmtId="2" fontId="7" fillId="0" borderId="10" xfId="0" applyNumberFormat="1" applyFont="1" applyBorder="1" applyAlignment="1"/>
    <xf numFmtId="2" fontId="76" fillId="0" borderId="0" xfId="14801" applyNumberFormat="1" applyFont="1" applyProtection="1">
      <protection locked="0"/>
    </xf>
    <xf numFmtId="166" fontId="76" fillId="0" borderId="0" xfId="14801" applyNumberFormat="1" applyFont="1"/>
    <xf numFmtId="2" fontId="6" fillId="0" borderId="0" xfId="14805" applyNumberFormat="1" applyFont="1" applyAlignment="1">
      <alignment horizontal="left"/>
    </xf>
    <xf numFmtId="2" fontId="7" fillId="0" borderId="0" xfId="14805" applyNumberFormat="1" applyFont="1" applyAlignment="1">
      <alignment horizontal="left"/>
    </xf>
    <xf numFmtId="2" fontId="7" fillId="0" borderId="0" xfId="14805" applyNumberFormat="1" applyFont="1" applyAlignment="1">
      <alignment horizontal="right"/>
    </xf>
    <xf numFmtId="2" fontId="7" fillId="0" borderId="0" xfId="14805" applyNumberFormat="1" applyFont="1" applyAlignment="1">
      <alignment horizontal="right" wrapText="1"/>
    </xf>
    <xf numFmtId="2" fontId="7" fillId="0" borderId="0" xfId="81" applyNumberFormat="1" applyFont="1" applyAlignment="1">
      <alignment horizontal="right" wrapText="1"/>
    </xf>
    <xf numFmtId="2" fontId="6" fillId="0" borderId="11" xfId="14805" applyNumberFormat="1" applyFont="1" applyBorder="1" applyAlignment="1">
      <alignment horizontal="right"/>
    </xf>
    <xf numFmtId="2" fontId="7" fillId="0" borderId="0" xfId="88" applyNumberFormat="1" applyFont="1" applyAlignment="1">
      <alignment horizontal="right"/>
    </xf>
    <xf numFmtId="2" fontId="7" fillId="0" borderId="0" xfId="14805" applyNumberFormat="1" applyFont="1" applyAlignment="1">
      <alignment horizontal="left" wrapText="1"/>
    </xf>
    <xf numFmtId="2" fontId="7" fillId="0" borderId="0" xfId="81" applyNumberFormat="1" applyFont="1" applyAlignment="1">
      <alignment horizontal="left" wrapText="1"/>
    </xf>
    <xf numFmtId="2" fontId="7" fillId="0" borderId="0" xfId="14803" applyNumberFormat="1" applyFont="1" applyAlignment="1">
      <alignment horizontal="left"/>
    </xf>
    <xf numFmtId="2" fontId="7" fillId="0" borderId="0" xfId="14803" applyNumberFormat="1" applyFont="1" applyAlignment="1">
      <alignment horizontal="center"/>
    </xf>
    <xf numFmtId="2" fontId="7" fillId="0" borderId="0" xfId="88" applyNumberFormat="1" applyFont="1" applyAlignment="1">
      <alignment horizontal="center"/>
    </xf>
    <xf numFmtId="0" fontId="7" fillId="0" borderId="0" xfId="88" applyFont="1" applyAlignment="1">
      <alignment horizontal="right"/>
    </xf>
    <xf numFmtId="2" fontId="7" fillId="0" borderId="0" xfId="77" applyNumberFormat="1" applyFont="1" applyAlignment="1">
      <alignment horizontal="right"/>
    </xf>
    <xf numFmtId="2" fontId="7" fillId="0" borderId="10" xfId="77" applyNumberFormat="1" applyFont="1" applyBorder="1" applyAlignment="1">
      <alignment horizontal="right"/>
    </xf>
    <xf numFmtId="2" fontId="7" fillId="0" borderId="11" xfId="77" applyNumberFormat="1" applyFont="1" applyBorder="1" applyAlignment="1">
      <alignment horizontal="right"/>
    </xf>
    <xf numFmtId="2" fontId="7" fillId="0" borderId="0" xfId="295" applyNumberFormat="1" applyFont="1" applyAlignment="1">
      <alignment vertical="top" wrapText="1"/>
    </xf>
    <xf numFmtId="2" fontId="7" fillId="0" borderId="0" xfId="147" applyNumberFormat="1" applyFont="1" applyAlignment="1">
      <alignment wrapText="1"/>
    </xf>
    <xf numFmtId="2" fontId="6" fillId="0" borderId="0" xfId="0" applyNumberFormat="1" applyFont="1" applyAlignment="1">
      <alignment horizontal="center" vertical="top"/>
    </xf>
    <xf numFmtId="2" fontId="7" fillId="0" borderId="0" xfId="147" applyNumberFormat="1" applyFont="1" applyAlignment="1">
      <alignment vertical="top" wrapText="1"/>
    </xf>
    <xf numFmtId="2" fontId="6" fillId="0" borderId="0" xfId="147" applyNumberFormat="1" applyFont="1"/>
    <xf numFmtId="2" fontId="7" fillId="0" borderId="0" xfId="0" applyNumberFormat="1" applyFont="1">
      <alignment vertical="top"/>
    </xf>
    <xf numFmtId="2" fontId="9" fillId="0" borderId="0" xfId="147" applyNumberFormat="1" applyFont="1" applyAlignment="1">
      <alignment horizontal="center" wrapText="1"/>
    </xf>
    <xf numFmtId="2" fontId="6" fillId="0" borderId="0" xfId="345" applyNumberFormat="1" applyFont="1"/>
    <xf numFmtId="2" fontId="6" fillId="0" borderId="0" xfId="345" applyNumberFormat="1" applyFont="1" applyAlignment="1">
      <alignment horizontal="right"/>
    </xf>
    <xf numFmtId="4" fontId="6" fillId="0" borderId="11" xfId="57" applyNumberFormat="1" applyFont="1" applyBorder="1" applyAlignment="1">
      <alignment vertical="top" wrapText="1"/>
    </xf>
    <xf numFmtId="9" fontId="7" fillId="0" borderId="0" xfId="294" applyFont="1" applyFill="1" applyBorder="1" applyAlignment="1">
      <alignment horizontal="right"/>
    </xf>
    <xf numFmtId="0" fontId="7" fillId="0" borderId="0" xfId="292" applyFont="1" applyAlignment="1">
      <alignment horizontal="justify" vertical="top"/>
    </xf>
    <xf numFmtId="2" fontId="7" fillId="0" borderId="0" xfId="291" applyNumberFormat="1" applyFont="1" applyAlignment="1">
      <alignment horizontal="right" wrapText="1"/>
    </xf>
    <xf numFmtId="3" fontId="7" fillId="0" borderId="10" xfId="14801" applyNumberFormat="1" applyFont="1" applyBorder="1" applyAlignment="1">
      <alignment horizontal="right"/>
    </xf>
    <xf numFmtId="4" fontId="9" fillId="109" borderId="20" xfId="147" applyNumberFormat="1" applyFont="1" applyFill="1" applyBorder="1" applyAlignment="1">
      <alignment horizontal="left" wrapText="1"/>
    </xf>
    <xf numFmtId="4" fontId="9" fillId="109" borderId="20" xfId="147" applyNumberFormat="1" applyFont="1" applyFill="1" applyBorder="1" applyAlignment="1">
      <alignment horizontal="right" wrapText="1"/>
    </xf>
    <xf numFmtId="3" fontId="9" fillId="109" borderId="0" xfId="147" applyNumberFormat="1" applyFont="1" applyFill="1" applyAlignment="1">
      <alignment horizontal="center" wrapText="1"/>
    </xf>
    <xf numFmtId="4" fontId="7" fillId="109" borderId="0" xfId="0" applyNumberFormat="1" applyFont="1" applyFill="1" applyAlignment="1">
      <alignment horizontal="right"/>
    </xf>
    <xf numFmtId="4" fontId="7" fillId="109" borderId="0" xfId="0" applyNumberFormat="1" applyFont="1" applyFill="1" applyAlignment="1"/>
    <xf numFmtId="4" fontId="7" fillId="109" borderId="0" xfId="147" applyNumberFormat="1" applyFont="1" applyFill="1" applyAlignment="1">
      <alignment horizontal="right"/>
    </xf>
    <xf numFmtId="4" fontId="7" fillId="109" borderId="0" xfId="147" applyNumberFormat="1" applyFont="1" applyFill="1" applyAlignment="1">
      <alignment horizontal="right" vertical="top"/>
    </xf>
    <xf numFmtId="4" fontId="7" fillId="109" borderId="0" xfId="290" applyNumberFormat="1" applyFont="1" applyFill="1" applyBorder="1" applyAlignment="1" applyProtection="1">
      <alignment horizontal="right"/>
    </xf>
    <xf numFmtId="4" fontId="50" fillId="109" borderId="0" xfId="147" applyNumberFormat="1" applyFont="1" applyFill="1" applyAlignment="1">
      <alignment horizontal="right"/>
    </xf>
    <xf numFmtId="4" fontId="7" fillId="109" borderId="0" xfId="147" applyNumberFormat="1" applyFont="1" applyFill="1"/>
    <xf numFmtId="4" fontId="7" fillId="109" borderId="0" xfId="147" applyNumberFormat="1" applyFont="1" applyFill="1" applyAlignment="1" applyProtection="1">
      <alignment horizontal="right"/>
      <protection locked="0"/>
    </xf>
    <xf numFmtId="4" fontId="7" fillId="109" borderId="10" xfId="0" applyNumberFormat="1" applyFont="1" applyFill="1" applyBorder="1" applyAlignment="1"/>
    <xf numFmtId="4" fontId="6" fillId="109" borderId="0" xfId="0" applyNumberFormat="1" applyFont="1" applyFill="1" applyAlignment="1"/>
    <xf numFmtId="4" fontId="6" fillId="109" borderId="0" xfId="58" applyNumberFormat="1" applyFont="1" applyFill="1" applyAlignment="1">
      <alignment horizontal="right"/>
    </xf>
    <xf numFmtId="4" fontId="7" fillId="109" borderId="0" xfId="58" applyNumberFormat="1" applyFont="1" applyFill="1" applyAlignment="1">
      <alignment horizontal="right"/>
    </xf>
    <xf numFmtId="4" fontId="7" fillId="109" borderId="0" xfId="58" applyNumberFormat="1" applyFont="1" applyFill="1"/>
    <xf numFmtId="4" fontId="7" fillId="109" borderId="10" xfId="58" applyNumberFormat="1" applyFont="1" applyFill="1" applyBorder="1"/>
    <xf numFmtId="4" fontId="6" fillId="109" borderId="0" xfId="345" applyNumberFormat="1" applyFont="1" applyFill="1" applyAlignment="1">
      <alignment horizontal="right"/>
    </xf>
    <xf numFmtId="4" fontId="7" fillId="109" borderId="0" xfId="345" applyNumberFormat="1" applyFont="1" applyFill="1"/>
    <xf numFmtId="0" fontId="7" fillId="109" borderId="0" xfId="345" applyFont="1" applyFill="1" applyProtection="1">
      <protection locked="0"/>
    </xf>
    <xf numFmtId="4" fontId="6" fillId="109" borderId="11" xfId="345" applyNumberFormat="1" applyFont="1" applyFill="1" applyBorder="1" applyAlignment="1">
      <alignment horizontal="right"/>
    </xf>
    <xf numFmtId="3" fontId="7" fillId="109" borderId="0" xfId="147" applyNumberFormat="1" applyFont="1" applyFill="1" applyAlignment="1">
      <alignment horizontal="center" wrapText="1"/>
    </xf>
    <xf numFmtId="4" fontId="7" fillId="109" borderId="0" xfId="147" applyNumberFormat="1" applyFont="1" applyFill="1" applyProtection="1">
      <protection locked="0"/>
    </xf>
    <xf numFmtId="0" fontId="7" fillId="109" borderId="0" xfId="295" applyFont="1" applyFill="1" applyAlignment="1" applyProtection="1">
      <alignment horizontal="left" vertical="top" wrapText="1"/>
      <protection locked="0"/>
    </xf>
    <xf numFmtId="0" fontId="7" fillId="109" borderId="0" xfId="295" applyFont="1" applyFill="1" applyAlignment="1" applyProtection="1">
      <alignment vertical="top" wrapText="1"/>
      <protection locked="0"/>
    </xf>
    <xf numFmtId="2" fontId="7" fillId="109" borderId="0" xfId="295" applyNumberFormat="1" applyFont="1" applyFill="1" applyAlignment="1" applyProtection="1">
      <alignment vertical="top" wrapText="1"/>
      <protection locked="0"/>
    </xf>
    <xf numFmtId="3" fontId="7" fillId="109" borderId="0" xfId="147" applyNumberFormat="1" applyFont="1" applyFill="1" applyProtection="1">
      <protection locked="0"/>
    </xf>
    <xf numFmtId="4" fontId="7" fillId="109" borderId="0" xfId="306" applyNumberFormat="1" applyFont="1" applyFill="1" applyBorder="1" applyAlignment="1" applyProtection="1">
      <protection locked="0"/>
    </xf>
    <xf numFmtId="3" fontId="7" fillId="109" borderId="0" xfId="147" applyNumberFormat="1" applyFont="1" applyFill="1" applyAlignment="1" applyProtection="1">
      <alignment horizontal="right"/>
      <protection locked="0"/>
    </xf>
    <xf numFmtId="4" fontId="7" fillId="109" borderId="0" xfId="147" applyNumberFormat="1" applyFont="1" applyFill="1" applyAlignment="1" applyProtection="1">
      <alignment wrapText="1"/>
      <protection locked="0"/>
    </xf>
    <xf numFmtId="0" fontId="7" fillId="109" borderId="0" xfId="0" applyFont="1" applyFill="1">
      <alignment vertical="top"/>
    </xf>
    <xf numFmtId="0" fontId="7" fillId="109" borderId="0" xfId="147" applyFont="1" applyFill="1" applyProtection="1">
      <protection locked="0"/>
    </xf>
    <xf numFmtId="1" fontId="7" fillId="109" borderId="0" xfId="147" applyNumberFormat="1" applyFont="1" applyFill="1" applyAlignment="1" applyProtection="1">
      <alignment vertical="top" wrapText="1"/>
      <protection locked="0"/>
    </xf>
    <xf numFmtId="4" fontId="6" fillId="109" borderId="0" xfId="147" applyNumberFormat="1" applyFont="1" applyFill="1" applyAlignment="1" applyProtection="1">
      <alignment wrapText="1"/>
      <protection locked="0"/>
    </xf>
    <xf numFmtId="4" fontId="7" fillId="109" borderId="11" xfId="0" applyNumberFormat="1" applyFont="1" applyFill="1" applyBorder="1" applyAlignment="1"/>
    <xf numFmtId="4" fontId="6" fillId="109" borderId="0" xfId="0" applyNumberFormat="1" applyFont="1" applyFill="1" applyAlignment="1">
      <alignment horizontal="right"/>
    </xf>
    <xf numFmtId="4" fontId="7" fillId="109" borderId="0" xfId="77" applyNumberFormat="1" applyFont="1" applyFill="1"/>
    <xf numFmtId="4" fontId="7" fillId="109" borderId="10" xfId="77" applyNumberFormat="1" applyFont="1" applyFill="1" applyBorder="1"/>
    <xf numFmtId="4" fontId="7" fillId="109" borderId="0" xfId="78" applyNumberFormat="1" applyFont="1" applyFill="1"/>
    <xf numFmtId="4" fontId="7" fillId="109" borderId="11" xfId="77" applyNumberFormat="1" applyFont="1" applyFill="1" applyBorder="1"/>
    <xf numFmtId="4" fontId="5" fillId="109" borderId="0" xfId="14800" applyNumberFormat="1" applyFill="1" applyAlignment="1">
      <alignment horizontal="right"/>
    </xf>
    <xf numFmtId="4" fontId="6" fillId="109" borderId="0" xfId="295" applyNumberFormat="1" applyFont="1" applyFill="1" applyAlignment="1" applyProtection="1">
      <alignment horizontal="right" wrapText="1"/>
      <protection locked="0"/>
    </xf>
    <xf numFmtId="3" fontId="7" fillId="109" borderId="0" xfId="0" applyNumberFormat="1" applyFont="1" applyFill="1" applyAlignment="1">
      <alignment horizontal="right"/>
    </xf>
    <xf numFmtId="0" fontId="7" fillId="109" borderId="0" xfId="0" applyFont="1" applyFill="1" applyAlignment="1"/>
    <xf numFmtId="0" fontId="7" fillId="109" borderId="0" xfId="0" applyFont="1" applyFill="1" applyAlignment="1" applyProtection="1">
      <protection locked="0"/>
    </xf>
    <xf numFmtId="4" fontId="7" fillId="109" borderId="0" xfId="14801" applyNumberFormat="1" applyFont="1" applyFill="1"/>
    <xf numFmtId="0" fontId="7" fillId="109" borderId="0" xfId="14803" applyFont="1" applyFill="1" applyProtection="1">
      <protection locked="0"/>
    </xf>
    <xf numFmtId="4" fontId="7" fillId="109" borderId="0" xfId="14803" applyNumberFormat="1" applyFont="1" applyFill="1"/>
    <xf numFmtId="4" fontId="7" fillId="109" borderId="0" xfId="14803" applyNumberFormat="1" applyFont="1" applyFill="1" applyProtection="1">
      <protection locked="0"/>
    </xf>
    <xf numFmtId="4" fontId="7" fillId="109" borderId="0" xfId="14801" applyNumberFormat="1" applyFont="1" applyFill="1" applyAlignment="1">
      <alignment horizontal="right"/>
    </xf>
    <xf numFmtId="4" fontId="7" fillId="109" borderId="0" xfId="14803" applyNumberFormat="1" applyFont="1" applyFill="1" applyAlignment="1">
      <alignment horizontal="right"/>
    </xf>
    <xf numFmtId="4" fontId="7" fillId="109" borderId="0" xfId="296" applyNumberFormat="1" applyFont="1" applyFill="1"/>
    <xf numFmtId="4" fontId="5" fillId="109" borderId="0" xfId="72" applyNumberFormat="1" applyFont="1" applyFill="1" applyProtection="1">
      <protection locked="0"/>
    </xf>
    <xf numFmtId="4" fontId="7" fillId="109" borderId="0" xfId="147" applyNumberFormat="1" applyFont="1" applyFill="1" applyAlignment="1">
      <alignment horizontal="center" wrapText="1"/>
    </xf>
    <xf numFmtId="4" fontId="7" fillId="109" borderId="0" xfId="0" quotePrefix="1" applyNumberFormat="1" applyFont="1" applyFill="1" applyAlignment="1">
      <alignment horizontal="right" vertical="top" wrapText="1"/>
    </xf>
    <xf numFmtId="4" fontId="7" fillId="109" borderId="0" xfId="0" applyNumberFormat="1" applyFont="1" applyFill="1" applyAlignment="1" applyProtection="1">
      <alignment horizontal="right" vertical="top"/>
      <protection locked="0"/>
    </xf>
    <xf numFmtId="4" fontId="7" fillId="109" borderId="11" xfId="0" applyNumberFormat="1" applyFont="1" applyFill="1" applyBorder="1" applyAlignment="1">
      <alignment horizontal="right"/>
    </xf>
    <xf numFmtId="4" fontId="7" fillId="109" borderId="0" xfId="0" applyNumberFormat="1" applyFont="1" applyFill="1" applyAlignment="1" applyProtection="1">
      <alignment horizontal="right"/>
      <protection locked="0"/>
    </xf>
    <xf numFmtId="4" fontId="7" fillId="109" borderId="0" xfId="0" applyNumberFormat="1" applyFont="1" applyFill="1" applyAlignment="1">
      <alignment horizontal="right" vertical="top"/>
    </xf>
    <xf numFmtId="4" fontId="6" fillId="109" borderId="0" xfId="0" applyNumberFormat="1" applyFont="1" applyFill="1" applyAlignment="1" applyProtection="1">
      <alignment horizontal="right" vertical="top"/>
      <protection locked="0"/>
    </xf>
    <xf numFmtId="4" fontId="7" fillId="109" borderId="0" xfId="0" quotePrefix="1" applyNumberFormat="1" applyFont="1" applyFill="1" applyAlignment="1">
      <alignment horizontal="right" wrapText="1"/>
    </xf>
    <xf numFmtId="4" fontId="7" fillId="109" borderId="0" xfId="14800" applyNumberFormat="1" applyFont="1" applyFill="1" applyAlignment="1">
      <alignment horizontal="right"/>
    </xf>
    <xf numFmtId="0" fontId="7" fillId="109" borderId="0" xfId="58" quotePrefix="1" applyFont="1" applyFill="1" applyAlignment="1">
      <alignment vertical="top" wrapText="1"/>
    </xf>
    <xf numFmtId="217" fontId="7" fillId="109" borderId="0" xfId="82" applyNumberFormat="1" applyFont="1" applyFill="1"/>
    <xf numFmtId="4" fontId="7" fillId="109" borderId="0" xfId="340" applyNumberFormat="1" applyFont="1" applyFill="1" applyAlignment="1">
      <alignment horizontal="center" vertical="top"/>
    </xf>
    <xf numFmtId="218" fontId="7" fillId="109" borderId="0" xfId="14810" applyNumberFormat="1" applyFont="1" applyFill="1" applyBorder="1" applyAlignment="1" applyProtection="1">
      <alignment horizontal="center" vertical="top" wrapText="1"/>
      <protection locked="0"/>
    </xf>
    <xf numFmtId="4" fontId="7" fillId="109" borderId="11" xfId="82" applyNumberFormat="1" applyFont="1" applyFill="1" applyBorder="1"/>
    <xf numFmtId="0" fontId="5" fillId="109" borderId="0" xfId="0" applyFont="1" applyFill="1" applyAlignment="1"/>
    <xf numFmtId="4" fontId="7" fillId="109" borderId="0" xfId="82" applyNumberFormat="1" applyFont="1" applyFill="1"/>
    <xf numFmtId="0" fontId="22" fillId="109" borderId="0" xfId="147" applyFont="1" applyFill="1" applyProtection="1">
      <protection locked="0"/>
    </xf>
    <xf numFmtId="0" fontId="5" fillId="109" borderId="0" xfId="147" applyFill="1" applyProtection="1">
      <protection locked="0"/>
    </xf>
    <xf numFmtId="3" fontId="7" fillId="109" borderId="0" xfId="0" applyNumberFormat="1" applyFont="1" applyFill="1" applyAlignment="1"/>
    <xf numFmtId="0" fontId="7" fillId="109" borderId="0" xfId="0" applyFont="1" applyFill="1" applyAlignment="1" applyProtection="1">
      <alignment vertical="top" wrapText="1"/>
      <protection locked="0"/>
    </xf>
    <xf numFmtId="0" fontId="7" fillId="109" borderId="0" xfId="204" applyFont="1" applyFill="1"/>
    <xf numFmtId="4" fontId="7" fillId="109" borderId="22" xfId="0" applyNumberFormat="1" applyFont="1" applyFill="1" applyBorder="1" applyAlignment="1">
      <alignment horizontal="right"/>
    </xf>
    <xf numFmtId="4" fontId="7" fillId="109" borderId="0" xfId="0" applyNumberFormat="1" applyFont="1" applyFill="1" applyAlignment="1" applyProtection="1">
      <protection locked="0"/>
    </xf>
    <xf numFmtId="4" fontId="7" fillId="109" borderId="0" xfId="72" applyNumberFormat="1" applyFont="1" applyFill="1" applyAlignment="1">
      <alignment horizontal="right"/>
    </xf>
    <xf numFmtId="4" fontId="7" fillId="109" borderId="22" xfId="147" applyNumberFormat="1" applyFont="1" applyFill="1" applyBorder="1" applyAlignment="1" applyProtection="1">
      <alignment horizontal="right"/>
      <protection locked="0"/>
    </xf>
    <xf numFmtId="4" fontId="36" fillId="109" borderId="0" xfId="78" applyNumberFormat="1" applyFont="1" applyFill="1"/>
    <xf numFmtId="218" fontId="7" fillId="109" borderId="0" xfId="14808" applyNumberFormat="1" applyFont="1" applyFill="1" applyBorder="1" applyAlignment="1" applyProtection="1">
      <alignment horizontal="right" vertical="top" wrapText="1"/>
    </xf>
    <xf numFmtId="0" fontId="7" fillId="109" borderId="0" xfId="0" applyFont="1" applyFill="1" applyAlignment="1">
      <alignment vertical="top" wrapText="1"/>
    </xf>
    <xf numFmtId="4" fontId="7" fillId="109" borderId="0" xfId="271" applyNumberFormat="1" applyFont="1" applyFill="1" applyAlignment="1" applyProtection="1">
      <alignment horizontal="left" vertical="top" wrapText="1"/>
      <protection locked="0"/>
    </xf>
    <xf numFmtId="218" fontId="7" fillId="109" borderId="0" xfId="0" applyNumberFormat="1" applyFont="1" applyFill="1" applyAlignment="1">
      <alignment horizontal="right" vertical="top" wrapText="1"/>
    </xf>
    <xf numFmtId="4" fontId="7" fillId="109" borderId="0" xfId="271" applyNumberFormat="1" applyFont="1" applyFill="1" applyBorder="1" applyAlignment="1" applyProtection="1">
      <alignment horizontal="left" vertical="top" wrapText="1"/>
      <protection locked="0"/>
    </xf>
    <xf numFmtId="3" fontId="184" fillId="109" borderId="10" xfId="14811" applyNumberFormat="1" applyFont="1" applyFill="1" applyBorder="1" applyAlignment="1">
      <alignment horizontal="center" vertical="top"/>
    </xf>
    <xf numFmtId="218" fontId="7" fillId="109" borderId="0" xfId="10159" applyNumberFormat="1" applyFont="1" applyFill="1" applyAlignment="1">
      <alignment vertical="top" wrapText="1"/>
    </xf>
    <xf numFmtId="4" fontId="7" fillId="109" borderId="0" xfId="10159" applyNumberFormat="1" applyFont="1" applyFill="1" applyAlignment="1">
      <alignment vertical="top" wrapText="1"/>
    </xf>
    <xf numFmtId="4" fontId="7" fillId="109" borderId="10" xfId="0" applyNumberFormat="1" applyFont="1" applyFill="1" applyBorder="1" applyAlignment="1">
      <alignment horizontal="right"/>
    </xf>
    <xf numFmtId="3" fontId="9" fillId="109" borderId="0" xfId="147" applyNumberFormat="1" applyFont="1" applyFill="1" applyAlignment="1">
      <alignment horizontal="center" vertical="top" wrapText="1"/>
    </xf>
    <xf numFmtId="4" fontId="6" fillId="109" borderId="0" xfId="77" applyNumberFormat="1" applyFont="1" applyFill="1" applyAlignment="1">
      <alignment horizontal="right" vertical="top"/>
    </xf>
    <xf numFmtId="4" fontId="7" fillId="109" borderId="0" xfId="0" applyNumberFormat="1" applyFont="1" applyFill="1">
      <alignment vertical="top"/>
    </xf>
    <xf numFmtId="4" fontId="7" fillId="109" borderId="0" xfId="147" applyNumberFormat="1" applyFont="1" applyFill="1" applyAlignment="1">
      <alignment horizontal="right" vertical="top" wrapText="1"/>
    </xf>
    <xf numFmtId="4" fontId="6" fillId="109" borderId="0" xfId="72" applyNumberFormat="1" applyFont="1" applyFill="1" applyAlignment="1">
      <alignment horizontal="right" vertical="top"/>
    </xf>
    <xf numFmtId="4" fontId="7" fillId="109" borderId="0" xfId="147" applyNumberFormat="1" applyFont="1" applyFill="1" applyAlignment="1" applyProtection="1">
      <alignment vertical="top"/>
      <protection locked="0"/>
    </xf>
    <xf numFmtId="4" fontId="7" fillId="109" borderId="0" xfId="77" applyNumberFormat="1" applyFont="1" applyFill="1" applyAlignment="1">
      <alignment horizontal="right" vertical="top"/>
    </xf>
    <xf numFmtId="4" fontId="7" fillId="109" borderId="0" xfId="77" applyNumberFormat="1" applyFont="1" applyFill="1" applyAlignment="1">
      <alignment vertical="top"/>
    </xf>
    <xf numFmtId="3" fontId="7" fillId="109" borderId="0" xfId="78" applyNumberFormat="1" applyFont="1" applyFill="1" applyAlignment="1">
      <alignment vertical="top"/>
    </xf>
    <xf numFmtId="3" fontId="7" fillId="109" borderId="0" xfId="0" applyNumberFormat="1" applyFont="1" applyFill="1" applyAlignment="1">
      <alignment horizontal="right" vertical="top"/>
    </xf>
    <xf numFmtId="3" fontId="7" fillId="109" borderId="0" xfId="78" applyNumberFormat="1" applyFont="1" applyFill="1" applyAlignment="1">
      <alignment horizontal="right" vertical="top"/>
    </xf>
    <xf numFmtId="4" fontId="7" fillId="109" borderId="0" xfId="78" applyNumberFormat="1" applyFont="1" applyFill="1" applyAlignment="1">
      <alignment vertical="top"/>
    </xf>
    <xf numFmtId="3" fontId="7" fillId="109" borderId="0" xfId="77" applyNumberFormat="1" applyFont="1" applyFill="1" applyAlignment="1">
      <alignment horizontal="right" vertical="top"/>
    </xf>
    <xf numFmtId="0" fontId="7" fillId="109" borderId="0" xfId="77" applyFont="1" applyFill="1" applyAlignment="1">
      <alignment vertical="top"/>
    </xf>
    <xf numFmtId="0" fontId="7" fillId="109" borderId="0" xfId="147" applyFont="1" applyFill="1" applyAlignment="1" applyProtection="1">
      <alignment vertical="top"/>
      <protection locked="0"/>
    </xf>
    <xf numFmtId="4" fontId="7" fillId="109" borderId="22" xfId="78" applyNumberFormat="1" applyFont="1" applyFill="1" applyBorder="1" applyAlignment="1">
      <alignment horizontal="right" vertical="top"/>
    </xf>
    <xf numFmtId="4" fontId="7" fillId="109" borderId="0" xfId="78" applyNumberFormat="1" applyFont="1" applyFill="1" applyAlignment="1">
      <alignment horizontal="right" vertical="top"/>
    </xf>
    <xf numFmtId="3" fontId="7" fillId="109" borderId="0" xfId="213" applyNumberFormat="1" applyFont="1" applyFill="1" applyAlignment="1">
      <alignment horizontal="right" vertical="top"/>
    </xf>
    <xf numFmtId="0" fontId="7" fillId="109" borderId="0" xfId="0" applyFont="1" applyFill="1" applyProtection="1">
      <alignment vertical="top"/>
      <protection locked="0"/>
    </xf>
    <xf numFmtId="0" fontId="7" fillId="109" borderId="0" xfId="296" applyFont="1" applyFill="1" applyAlignment="1" applyProtection="1">
      <alignment vertical="top"/>
      <protection locked="0"/>
    </xf>
    <xf numFmtId="3" fontId="7" fillId="109" borderId="10" xfId="78" applyNumberFormat="1" applyFont="1" applyFill="1" applyBorder="1" applyAlignment="1">
      <alignment horizontal="right" vertical="top"/>
    </xf>
    <xf numFmtId="4" fontId="6" fillId="109" borderId="0" xfId="0" applyNumberFormat="1" applyFont="1" applyFill="1">
      <alignment vertical="top"/>
    </xf>
    <xf numFmtId="49" fontId="7" fillId="109" borderId="0" xfId="0" applyNumberFormat="1" applyFont="1" applyFill="1" applyAlignment="1">
      <alignment horizontal="right" vertical="top"/>
    </xf>
    <xf numFmtId="3" fontId="7" fillId="109" borderId="0" xfId="0" applyNumberFormat="1" applyFont="1" applyFill="1">
      <alignment vertical="top"/>
    </xf>
    <xf numFmtId="4" fontId="7" fillId="109" borderId="10" xfId="0" applyNumberFormat="1" applyFont="1" applyFill="1" applyBorder="1">
      <alignment vertical="top"/>
    </xf>
    <xf numFmtId="3" fontId="7" fillId="109" borderId="0" xfId="345" applyNumberFormat="1" applyFont="1" applyFill="1" applyAlignment="1">
      <alignment horizontal="right" vertical="top"/>
    </xf>
    <xf numFmtId="0" fontId="7" fillId="109" borderId="0" xfId="296" applyFont="1" applyFill="1" applyAlignment="1">
      <alignment vertical="top"/>
    </xf>
    <xf numFmtId="4" fontId="7" fillId="109" borderId="0" xfId="345" applyNumberFormat="1" applyFont="1" applyFill="1" applyAlignment="1">
      <alignment vertical="top"/>
    </xf>
    <xf numFmtId="4" fontId="7" fillId="109" borderId="0" xfId="14812" applyNumberFormat="1" applyFont="1" applyFill="1" applyBorder="1" applyAlignment="1" applyProtection="1">
      <alignment vertical="top"/>
      <protection locked="0"/>
    </xf>
    <xf numFmtId="4" fontId="7" fillId="109" borderId="0" xfId="306" applyNumberFormat="1" applyFont="1" applyFill="1" applyBorder="1" applyAlignment="1" applyProtection="1">
      <alignment vertical="top"/>
      <protection locked="0"/>
    </xf>
    <xf numFmtId="3" fontId="7" fillId="109" borderId="0" xfId="296" applyNumberFormat="1" applyFont="1" applyFill="1" applyAlignment="1">
      <alignment horizontal="right" vertical="top"/>
    </xf>
    <xf numFmtId="4" fontId="7" fillId="109" borderId="0" xfId="478" applyNumberFormat="1" applyFont="1" applyFill="1" applyAlignment="1">
      <alignment horizontal="right" vertical="top"/>
    </xf>
    <xf numFmtId="4" fontId="6" fillId="109" borderId="0" xfId="10790" applyNumberFormat="1" applyFont="1" applyFill="1" applyAlignment="1">
      <alignment horizontal="right" vertical="top" wrapText="1"/>
    </xf>
    <xf numFmtId="218" fontId="7" fillId="109" borderId="0" xfId="14809" applyNumberFormat="1" applyFont="1" applyFill="1" applyBorder="1" applyAlignment="1" applyProtection="1">
      <alignment horizontal="right" vertical="top" wrapText="1"/>
      <protection locked="0"/>
    </xf>
    <xf numFmtId="4" fontId="7" fillId="109" borderId="0" xfId="10790" applyNumberFormat="1" applyFont="1" applyFill="1" applyAlignment="1">
      <alignment horizontal="right" vertical="top" wrapText="1"/>
    </xf>
    <xf numFmtId="218" fontId="7" fillId="109" borderId="0" xfId="306" applyNumberFormat="1" applyFont="1" applyFill="1" applyBorder="1" applyAlignment="1" applyProtection="1">
      <alignment horizontal="right" vertical="top" wrapText="1"/>
      <protection locked="0"/>
    </xf>
    <xf numFmtId="4" fontId="7" fillId="109" borderId="0" xfId="10790" applyNumberFormat="1" applyFont="1" applyFill="1" applyAlignment="1">
      <alignment horizontal="right" vertical="top"/>
    </xf>
    <xf numFmtId="218" fontId="7" fillId="109" borderId="0" xfId="14810" applyNumberFormat="1" applyFont="1" applyFill="1" applyBorder="1" applyAlignment="1" applyProtection="1">
      <alignment horizontal="right" vertical="top" wrapText="1"/>
      <protection locked="0"/>
    </xf>
    <xf numFmtId="218" fontId="7" fillId="109" borderId="10" xfId="14810" applyNumberFormat="1" applyFont="1" applyFill="1" applyBorder="1" applyAlignment="1" applyProtection="1">
      <alignment horizontal="right" vertical="top" wrapText="1"/>
      <protection locked="0"/>
    </xf>
    <xf numFmtId="4" fontId="7" fillId="109" borderId="11" xfId="10790" applyNumberFormat="1" applyFont="1" applyFill="1" applyBorder="1" applyAlignment="1">
      <alignment horizontal="right" vertical="top"/>
    </xf>
    <xf numFmtId="218" fontId="7" fillId="109" borderId="11" xfId="14810" applyNumberFormat="1" applyFont="1" applyFill="1" applyBorder="1" applyAlignment="1" applyProtection="1">
      <alignment horizontal="right" vertical="top" wrapText="1"/>
      <protection locked="0"/>
    </xf>
    <xf numFmtId="4" fontId="7" fillId="109" borderId="10" xfId="10790" applyNumberFormat="1" applyFont="1" applyFill="1" applyBorder="1" applyAlignment="1">
      <alignment horizontal="right" vertical="top"/>
    </xf>
    <xf numFmtId="219" fontId="7" fillId="109" borderId="0" xfId="10790" applyNumberFormat="1" applyFont="1" applyFill="1" applyAlignment="1">
      <alignment horizontal="center" vertical="top" wrapText="1"/>
    </xf>
    <xf numFmtId="218" fontId="7" fillId="109" borderId="0" xfId="10790" applyNumberFormat="1" applyFont="1" applyFill="1" applyAlignment="1">
      <alignment horizontal="right" vertical="top" wrapText="1"/>
    </xf>
    <xf numFmtId="218" fontId="7" fillId="109" borderId="11" xfId="10790" applyNumberFormat="1" applyFont="1" applyFill="1" applyBorder="1" applyAlignment="1">
      <alignment horizontal="right" vertical="top" wrapText="1"/>
    </xf>
    <xf numFmtId="218" fontId="7" fillId="109" borderId="10" xfId="10790" applyNumberFormat="1" applyFont="1" applyFill="1" applyBorder="1" applyAlignment="1">
      <alignment horizontal="right" vertical="top" wrapText="1"/>
    </xf>
    <xf numFmtId="4" fontId="7" fillId="109" borderId="22" xfId="0" applyNumberFormat="1" applyFont="1" applyFill="1" applyBorder="1" applyAlignment="1">
      <alignment horizontal="right" vertical="top"/>
    </xf>
    <xf numFmtId="1" fontId="6" fillId="109" borderId="0" xfId="10790" applyNumberFormat="1" applyFont="1" applyFill="1" applyAlignment="1">
      <alignment horizontal="right" vertical="top" wrapText="1"/>
    </xf>
    <xf numFmtId="1" fontId="7" fillId="109" borderId="0" xfId="14809" applyNumberFormat="1" applyFont="1" applyFill="1" applyBorder="1" applyAlignment="1" applyProtection="1">
      <alignment horizontal="right" vertical="top" wrapText="1"/>
      <protection locked="0"/>
    </xf>
    <xf numFmtId="1" fontId="7" fillId="109" borderId="0" xfId="10790" applyNumberFormat="1" applyFont="1" applyFill="1" applyAlignment="1">
      <alignment horizontal="right" vertical="top" wrapText="1"/>
    </xf>
    <xf numFmtId="1" fontId="7" fillId="109" borderId="0" xfId="306" applyNumberFormat="1" applyFont="1" applyFill="1" applyBorder="1" applyAlignment="1" applyProtection="1">
      <alignment horizontal="right" vertical="top" wrapText="1"/>
      <protection locked="0"/>
    </xf>
    <xf numFmtId="1" fontId="7" fillId="109" borderId="11" xfId="10790" applyNumberFormat="1" applyFont="1" applyFill="1" applyBorder="1" applyAlignment="1">
      <alignment horizontal="right" vertical="top"/>
    </xf>
    <xf numFmtId="1" fontId="7" fillId="109" borderId="0" xfId="14810" applyNumberFormat="1" applyFont="1" applyFill="1" applyBorder="1" applyAlignment="1" applyProtection="1">
      <alignment horizontal="right" vertical="top" wrapText="1"/>
      <protection locked="0"/>
    </xf>
    <xf numFmtId="1" fontId="7" fillId="109" borderId="11" xfId="14810" applyNumberFormat="1" applyFont="1" applyFill="1" applyBorder="1" applyAlignment="1" applyProtection="1">
      <alignment horizontal="right" vertical="top" wrapText="1"/>
      <protection locked="0"/>
    </xf>
    <xf numFmtId="1" fontId="7" fillId="109" borderId="0" xfId="10790" applyNumberFormat="1" applyFont="1" applyFill="1" applyAlignment="1">
      <alignment horizontal="right" vertical="top"/>
    </xf>
    <xf numFmtId="4" fontId="9" fillId="109" borderId="0" xfId="14813" applyNumberFormat="1" applyFont="1" applyFill="1"/>
    <xf numFmtId="0" fontId="7" fillId="109" borderId="10" xfId="0" applyFont="1" applyFill="1" applyBorder="1" applyAlignment="1"/>
    <xf numFmtId="4" fontId="6" fillId="109" borderId="0" xfId="0" applyNumberFormat="1" applyFont="1" applyFill="1" applyAlignment="1">
      <alignment horizontal="right" vertical="top"/>
    </xf>
    <xf numFmtId="4" fontId="6" fillId="109" borderId="11" xfId="77" applyNumberFormat="1" applyFont="1" applyFill="1" applyBorder="1" applyAlignment="1">
      <alignment vertical="top"/>
    </xf>
    <xf numFmtId="4" fontId="6" fillId="109" borderId="0" xfId="77" applyNumberFormat="1" applyFont="1" applyFill="1" applyAlignment="1">
      <alignment vertical="top"/>
    </xf>
    <xf numFmtId="4" fontId="7" fillId="109" borderId="0" xfId="57" applyNumberFormat="1" applyFont="1" applyFill="1" applyAlignment="1">
      <alignment horizontal="right"/>
    </xf>
    <xf numFmtId="4" fontId="36" fillId="109" borderId="0" xfId="0" applyNumberFormat="1" applyFont="1" applyFill="1" applyAlignment="1"/>
    <xf numFmtId="4" fontId="7" fillId="109" borderId="0" xfId="147" applyNumberFormat="1" applyFont="1" applyFill="1" applyAlignment="1">
      <alignment horizontal="right" wrapText="1"/>
    </xf>
    <xf numFmtId="4" fontId="7" fillId="109" borderId="0" xfId="0" applyNumberFormat="1" applyFont="1" applyFill="1" applyAlignment="1">
      <alignment wrapText="1"/>
    </xf>
    <xf numFmtId="4" fontId="7" fillId="109" borderId="0" xfId="147" applyNumberFormat="1" applyFont="1" applyFill="1" applyAlignment="1" applyProtection="1">
      <alignment horizontal="right" wrapText="1"/>
      <protection locked="0"/>
    </xf>
    <xf numFmtId="2" fontId="7" fillId="110" borderId="0" xfId="14801" applyNumberFormat="1" applyFont="1" applyFill="1"/>
    <xf numFmtId="4" fontId="7" fillId="0" borderId="0" xfId="14801" applyNumberFormat="1" applyFont="1" applyAlignment="1">
      <alignment horizontal="left"/>
    </xf>
    <xf numFmtId="4" fontId="7" fillId="0" borderId="0" xfId="14801" applyNumberFormat="1" applyFont="1" applyFill="1" applyAlignment="1">
      <alignment horizontal="right"/>
    </xf>
    <xf numFmtId="0" fontId="7" fillId="0" borderId="0" xfId="0" applyFont="1" applyFill="1" applyAlignment="1" applyProtection="1">
      <protection locked="0"/>
    </xf>
    <xf numFmtId="0" fontId="7" fillId="0" borderId="0" xfId="0" applyFont="1" applyFill="1" applyAlignment="1"/>
    <xf numFmtId="4" fontId="7" fillId="0" borderId="0" xfId="296" applyNumberFormat="1" applyFont="1" applyFill="1"/>
    <xf numFmtId="4" fontId="7" fillId="0" borderId="10" xfId="14801" applyNumberFormat="1" applyFont="1" applyFill="1" applyBorder="1" applyAlignment="1">
      <alignment horizontal="right"/>
    </xf>
    <xf numFmtId="4" fontId="7" fillId="0" borderId="0" xfId="14801" applyNumberFormat="1" applyFont="1" applyFill="1"/>
    <xf numFmtId="0" fontId="7" fillId="0" borderId="0" xfId="147" applyFont="1" applyAlignment="1">
      <alignment vertical="top" wrapText="1"/>
    </xf>
    <xf numFmtId="3" fontId="9" fillId="0" borderId="45" xfId="147" applyNumberFormat="1" applyFont="1" applyBorder="1" applyAlignment="1">
      <alignment horizontal="left" wrapText="1"/>
    </xf>
    <xf numFmtId="0" fontId="0" fillId="0" borderId="46" xfId="0" applyBorder="1" applyAlignment="1">
      <alignment horizontal="left" wrapText="1"/>
    </xf>
  </cellXfs>
  <cellStyles count="14814">
    <cellStyle name="_POPIS" xfId="494" xr:uid="{00000000-0005-0000-0000-000000000000}"/>
    <cellStyle name="_popis_1" xfId="495" xr:uid="{00000000-0005-0000-0000-000001000000}"/>
    <cellStyle name="_PTUJ -TUŠ" xfId="496" xr:uid="{00000000-0005-0000-0000-000002000000}"/>
    <cellStyle name="20 % – Poudarek1 2" xfId="89" xr:uid="{00000000-0005-0000-0000-000003000000}"/>
    <cellStyle name="20 % – Poudarek1 3" xfId="392" xr:uid="{00000000-0005-0000-0000-000004000000}"/>
    <cellStyle name="20 % – Poudarek2 2" xfId="90" xr:uid="{00000000-0005-0000-0000-000005000000}"/>
    <cellStyle name="20 % – Poudarek2 3" xfId="393" xr:uid="{00000000-0005-0000-0000-000006000000}"/>
    <cellStyle name="20 % – Poudarek3 2" xfId="91" xr:uid="{00000000-0005-0000-0000-000007000000}"/>
    <cellStyle name="20 % – Poudarek3 3" xfId="394" xr:uid="{00000000-0005-0000-0000-000008000000}"/>
    <cellStyle name="20 % – Poudarek4 2" xfId="92" xr:uid="{00000000-0005-0000-0000-000009000000}"/>
    <cellStyle name="20 % – Poudarek4 3" xfId="395" xr:uid="{00000000-0005-0000-0000-00000A000000}"/>
    <cellStyle name="20 % – Poudarek5 2" xfId="93" xr:uid="{00000000-0005-0000-0000-00000B000000}"/>
    <cellStyle name="20 % – Poudarek6 2" xfId="94" xr:uid="{00000000-0005-0000-0000-00000C000000}"/>
    <cellStyle name="20% - Accent1" xfId="1" xr:uid="{00000000-0005-0000-0000-00000D000000}"/>
    <cellStyle name="20% - Accent1 2" xfId="95" xr:uid="{00000000-0005-0000-0000-00000E000000}"/>
    <cellStyle name="20% - Accent1 2 10" xfId="497" xr:uid="{00000000-0005-0000-0000-00000F000000}"/>
    <cellStyle name="20% - Accent1 2 11" xfId="498" xr:uid="{00000000-0005-0000-0000-000010000000}"/>
    <cellStyle name="20% - Accent1 2 12" xfId="499" xr:uid="{00000000-0005-0000-0000-000011000000}"/>
    <cellStyle name="20% - Accent1 2 13" xfId="500" xr:uid="{00000000-0005-0000-0000-000012000000}"/>
    <cellStyle name="20% - Accent1 2 14" xfId="501" xr:uid="{00000000-0005-0000-0000-000013000000}"/>
    <cellStyle name="20% - Accent1 2 15" xfId="502" xr:uid="{00000000-0005-0000-0000-000014000000}"/>
    <cellStyle name="20% - Accent1 2 16" xfId="503" xr:uid="{00000000-0005-0000-0000-000015000000}"/>
    <cellStyle name="20% - Accent1 2 17" xfId="504" xr:uid="{00000000-0005-0000-0000-000016000000}"/>
    <cellStyle name="20% - Accent1 2 18" xfId="505" xr:uid="{00000000-0005-0000-0000-000017000000}"/>
    <cellStyle name="20% - Accent1 2 19" xfId="506" xr:uid="{00000000-0005-0000-0000-000018000000}"/>
    <cellStyle name="20% - Accent1 2 2" xfId="507" xr:uid="{00000000-0005-0000-0000-000019000000}"/>
    <cellStyle name="20% - Accent1 2 20" xfId="508" xr:uid="{00000000-0005-0000-0000-00001A000000}"/>
    <cellStyle name="20% - Accent1 2 21" xfId="509" xr:uid="{00000000-0005-0000-0000-00001B000000}"/>
    <cellStyle name="20% - Accent1 2 22" xfId="510" xr:uid="{00000000-0005-0000-0000-00001C000000}"/>
    <cellStyle name="20% - Accent1 2 23" xfId="511" xr:uid="{00000000-0005-0000-0000-00001D000000}"/>
    <cellStyle name="20% - Accent1 2 24" xfId="512" xr:uid="{00000000-0005-0000-0000-00001E000000}"/>
    <cellStyle name="20% - Accent1 2 25" xfId="513" xr:uid="{00000000-0005-0000-0000-00001F000000}"/>
    <cellStyle name="20% - Accent1 2 26" xfId="514" xr:uid="{00000000-0005-0000-0000-000020000000}"/>
    <cellStyle name="20% - Accent1 2 3" xfId="515" xr:uid="{00000000-0005-0000-0000-000021000000}"/>
    <cellStyle name="20% - Accent1 2 4" xfId="516" xr:uid="{00000000-0005-0000-0000-000022000000}"/>
    <cellStyle name="20% - Accent1 2 5" xfId="517" xr:uid="{00000000-0005-0000-0000-000023000000}"/>
    <cellStyle name="20% - Accent1 2 6" xfId="518" xr:uid="{00000000-0005-0000-0000-000024000000}"/>
    <cellStyle name="20% - Accent1 2 7" xfId="519" xr:uid="{00000000-0005-0000-0000-000025000000}"/>
    <cellStyle name="20% - Accent1 2 8" xfId="520" xr:uid="{00000000-0005-0000-0000-000026000000}"/>
    <cellStyle name="20% - Accent1 2 9" xfId="521" xr:uid="{00000000-0005-0000-0000-000027000000}"/>
    <cellStyle name="20% - Accent1 2_B" xfId="522" xr:uid="{00000000-0005-0000-0000-000028000000}"/>
    <cellStyle name="20% - Accent1 3" xfId="214" xr:uid="{00000000-0005-0000-0000-000029000000}"/>
    <cellStyle name="20% - Accent1 3 10" xfId="523" xr:uid="{00000000-0005-0000-0000-00002A000000}"/>
    <cellStyle name="20% - Accent1 3 11" xfId="524" xr:uid="{00000000-0005-0000-0000-00002B000000}"/>
    <cellStyle name="20% - Accent1 3 12" xfId="525" xr:uid="{00000000-0005-0000-0000-00002C000000}"/>
    <cellStyle name="20% - Accent1 3 13" xfId="526" xr:uid="{00000000-0005-0000-0000-00002D000000}"/>
    <cellStyle name="20% - Accent1 3 14" xfId="527" xr:uid="{00000000-0005-0000-0000-00002E000000}"/>
    <cellStyle name="20% - Accent1 3 15" xfId="528" xr:uid="{00000000-0005-0000-0000-00002F000000}"/>
    <cellStyle name="20% - Accent1 3 16" xfId="529" xr:uid="{00000000-0005-0000-0000-000030000000}"/>
    <cellStyle name="20% - Accent1 3 17" xfId="530" xr:uid="{00000000-0005-0000-0000-000031000000}"/>
    <cellStyle name="20% - Accent1 3 18" xfId="531" xr:uid="{00000000-0005-0000-0000-000032000000}"/>
    <cellStyle name="20% - Accent1 3 19" xfId="532" xr:uid="{00000000-0005-0000-0000-000033000000}"/>
    <cellStyle name="20% - Accent1 3 2" xfId="533" xr:uid="{00000000-0005-0000-0000-000034000000}"/>
    <cellStyle name="20% - Accent1 3 20" xfId="534" xr:uid="{00000000-0005-0000-0000-000035000000}"/>
    <cellStyle name="20% - Accent1 3 21" xfId="535" xr:uid="{00000000-0005-0000-0000-000036000000}"/>
    <cellStyle name="20% - Accent1 3 22" xfId="536" xr:uid="{00000000-0005-0000-0000-000037000000}"/>
    <cellStyle name="20% - Accent1 3 23" xfId="537" xr:uid="{00000000-0005-0000-0000-000038000000}"/>
    <cellStyle name="20% - Accent1 3 24" xfId="538" xr:uid="{00000000-0005-0000-0000-000039000000}"/>
    <cellStyle name="20% - Accent1 3 25" xfId="539" xr:uid="{00000000-0005-0000-0000-00003A000000}"/>
    <cellStyle name="20% - Accent1 3 26" xfId="540" xr:uid="{00000000-0005-0000-0000-00003B000000}"/>
    <cellStyle name="20% - Accent1 3 3" xfId="541" xr:uid="{00000000-0005-0000-0000-00003C000000}"/>
    <cellStyle name="20% - Accent1 3 4" xfId="542" xr:uid="{00000000-0005-0000-0000-00003D000000}"/>
    <cellStyle name="20% - Accent1 3 5" xfId="543" xr:uid="{00000000-0005-0000-0000-00003E000000}"/>
    <cellStyle name="20% - Accent1 3 6" xfId="544" xr:uid="{00000000-0005-0000-0000-00003F000000}"/>
    <cellStyle name="20% - Accent1 3 7" xfId="545" xr:uid="{00000000-0005-0000-0000-000040000000}"/>
    <cellStyle name="20% - Accent1 3 8" xfId="546" xr:uid="{00000000-0005-0000-0000-000041000000}"/>
    <cellStyle name="20% - Accent1 3 9" xfId="547" xr:uid="{00000000-0005-0000-0000-000042000000}"/>
    <cellStyle name="20% - Accent1 3_B" xfId="548" xr:uid="{00000000-0005-0000-0000-000043000000}"/>
    <cellStyle name="20% - Accent1 4" xfId="346" xr:uid="{00000000-0005-0000-0000-000044000000}"/>
    <cellStyle name="20% - Accent1 4 10" xfId="550" xr:uid="{00000000-0005-0000-0000-000045000000}"/>
    <cellStyle name="20% - Accent1 4 11" xfId="551" xr:uid="{00000000-0005-0000-0000-000046000000}"/>
    <cellStyle name="20% - Accent1 4 12" xfId="552" xr:uid="{00000000-0005-0000-0000-000047000000}"/>
    <cellStyle name="20% - Accent1 4 13" xfId="553" xr:uid="{00000000-0005-0000-0000-000048000000}"/>
    <cellStyle name="20% - Accent1 4 14" xfId="554" xr:uid="{00000000-0005-0000-0000-000049000000}"/>
    <cellStyle name="20% - Accent1 4 15" xfId="555" xr:uid="{00000000-0005-0000-0000-00004A000000}"/>
    <cellStyle name="20% - Accent1 4 16" xfId="556" xr:uid="{00000000-0005-0000-0000-00004B000000}"/>
    <cellStyle name="20% - Accent1 4 17" xfId="557" xr:uid="{00000000-0005-0000-0000-00004C000000}"/>
    <cellStyle name="20% - Accent1 4 18" xfId="558" xr:uid="{00000000-0005-0000-0000-00004D000000}"/>
    <cellStyle name="20% - Accent1 4 19" xfId="559" xr:uid="{00000000-0005-0000-0000-00004E000000}"/>
    <cellStyle name="20% - Accent1 4 2" xfId="560" xr:uid="{00000000-0005-0000-0000-00004F000000}"/>
    <cellStyle name="20% - Accent1 4 20" xfId="561" xr:uid="{00000000-0005-0000-0000-000050000000}"/>
    <cellStyle name="20% - Accent1 4 21" xfId="562" xr:uid="{00000000-0005-0000-0000-000051000000}"/>
    <cellStyle name="20% - Accent1 4 22" xfId="563" xr:uid="{00000000-0005-0000-0000-000052000000}"/>
    <cellStyle name="20% - Accent1 4 23" xfId="564" xr:uid="{00000000-0005-0000-0000-000053000000}"/>
    <cellStyle name="20% - Accent1 4 24" xfId="565" xr:uid="{00000000-0005-0000-0000-000054000000}"/>
    <cellStyle name="20% - Accent1 4 25" xfId="566" xr:uid="{00000000-0005-0000-0000-000055000000}"/>
    <cellStyle name="20% - Accent1 4 26" xfId="567" xr:uid="{00000000-0005-0000-0000-000056000000}"/>
    <cellStyle name="20% - Accent1 4 27" xfId="549" xr:uid="{00000000-0005-0000-0000-000057000000}"/>
    <cellStyle name="20% - Accent1 4 3" xfId="568" xr:uid="{00000000-0005-0000-0000-000058000000}"/>
    <cellStyle name="20% - Accent1 4 4" xfId="569" xr:uid="{00000000-0005-0000-0000-000059000000}"/>
    <cellStyle name="20% - Accent1 4 5" xfId="570" xr:uid="{00000000-0005-0000-0000-00005A000000}"/>
    <cellStyle name="20% - Accent1 4 6" xfId="571" xr:uid="{00000000-0005-0000-0000-00005B000000}"/>
    <cellStyle name="20% - Accent1 4 7" xfId="572" xr:uid="{00000000-0005-0000-0000-00005C000000}"/>
    <cellStyle name="20% - Accent1 4 8" xfId="573" xr:uid="{00000000-0005-0000-0000-00005D000000}"/>
    <cellStyle name="20% - Accent1 4 9" xfId="574" xr:uid="{00000000-0005-0000-0000-00005E000000}"/>
    <cellStyle name="20% - Accent1 4_B" xfId="575" xr:uid="{00000000-0005-0000-0000-00005F000000}"/>
    <cellStyle name="20% - Accent1 5" xfId="576" xr:uid="{00000000-0005-0000-0000-000060000000}"/>
    <cellStyle name="20% - Accent1 5 10" xfId="577" xr:uid="{00000000-0005-0000-0000-000061000000}"/>
    <cellStyle name="20% - Accent1 5 11" xfId="578" xr:uid="{00000000-0005-0000-0000-000062000000}"/>
    <cellStyle name="20% - Accent1 5 12" xfId="579" xr:uid="{00000000-0005-0000-0000-000063000000}"/>
    <cellStyle name="20% - Accent1 5 13" xfId="580" xr:uid="{00000000-0005-0000-0000-000064000000}"/>
    <cellStyle name="20% - Accent1 5 14" xfId="581" xr:uid="{00000000-0005-0000-0000-000065000000}"/>
    <cellStyle name="20% - Accent1 5 15" xfId="582" xr:uid="{00000000-0005-0000-0000-000066000000}"/>
    <cellStyle name="20% - Accent1 5 16" xfId="583" xr:uid="{00000000-0005-0000-0000-000067000000}"/>
    <cellStyle name="20% - Accent1 5 17" xfId="584" xr:uid="{00000000-0005-0000-0000-000068000000}"/>
    <cellStyle name="20% - Accent1 5 18" xfId="585" xr:uid="{00000000-0005-0000-0000-000069000000}"/>
    <cellStyle name="20% - Accent1 5 19" xfId="586" xr:uid="{00000000-0005-0000-0000-00006A000000}"/>
    <cellStyle name="20% - Accent1 5 2" xfId="587" xr:uid="{00000000-0005-0000-0000-00006B000000}"/>
    <cellStyle name="20% - Accent1 5 20" xfId="588" xr:uid="{00000000-0005-0000-0000-00006C000000}"/>
    <cellStyle name="20% - Accent1 5 21" xfId="589" xr:uid="{00000000-0005-0000-0000-00006D000000}"/>
    <cellStyle name="20% - Accent1 5 22" xfId="590" xr:uid="{00000000-0005-0000-0000-00006E000000}"/>
    <cellStyle name="20% - Accent1 5 23" xfId="591" xr:uid="{00000000-0005-0000-0000-00006F000000}"/>
    <cellStyle name="20% - Accent1 5 24" xfId="592" xr:uid="{00000000-0005-0000-0000-000070000000}"/>
    <cellStyle name="20% - Accent1 5 25" xfId="593" xr:uid="{00000000-0005-0000-0000-000071000000}"/>
    <cellStyle name="20% - Accent1 5 26" xfId="594" xr:uid="{00000000-0005-0000-0000-000072000000}"/>
    <cellStyle name="20% - Accent1 5 3" xfId="595" xr:uid="{00000000-0005-0000-0000-000073000000}"/>
    <cellStyle name="20% - Accent1 5 4" xfId="596" xr:uid="{00000000-0005-0000-0000-000074000000}"/>
    <cellStyle name="20% - Accent1 5 5" xfId="597" xr:uid="{00000000-0005-0000-0000-000075000000}"/>
    <cellStyle name="20% - Accent1 5 6" xfId="598" xr:uid="{00000000-0005-0000-0000-000076000000}"/>
    <cellStyle name="20% - Accent1 5 7" xfId="599" xr:uid="{00000000-0005-0000-0000-000077000000}"/>
    <cellStyle name="20% - Accent1 5 8" xfId="600" xr:uid="{00000000-0005-0000-0000-000078000000}"/>
    <cellStyle name="20% - Accent1 5 9" xfId="601" xr:uid="{00000000-0005-0000-0000-000079000000}"/>
    <cellStyle name="20% - Accent1 5_B" xfId="602" xr:uid="{00000000-0005-0000-0000-00007A000000}"/>
    <cellStyle name="20% - Accent1 6" xfId="603" xr:uid="{00000000-0005-0000-0000-00007B000000}"/>
    <cellStyle name="20% - Accent1 7" xfId="604" xr:uid="{00000000-0005-0000-0000-00007C000000}"/>
    <cellStyle name="20% - Accent1_popis" xfId="605" xr:uid="{00000000-0005-0000-0000-00007D000000}"/>
    <cellStyle name="20% - Accent2" xfId="2" xr:uid="{00000000-0005-0000-0000-00007E000000}"/>
    <cellStyle name="20% - Accent2 2" xfId="96" xr:uid="{00000000-0005-0000-0000-00007F000000}"/>
    <cellStyle name="20% - Accent2 2 10" xfId="606" xr:uid="{00000000-0005-0000-0000-000080000000}"/>
    <cellStyle name="20% - Accent2 2 11" xfId="607" xr:uid="{00000000-0005-0000-0000-000081000000}"/>
    <cellStyle name="20% - Accent2 2 12" xfId="608" xr:uid="{00000000-0005-0000-0000-000082000000}"/>
    <cellStyle name="20% - Accent2 2 13" xfId="609" xr:uid="{00000000-0005-0000-0000-000083000000}"/>
    <cellStyle name="20% - Accent2 2 14" xfId="610" xr:uid="{00000000-0005-0000-0000-000084000000}"/>
    <cellStyle name="20% - Accent2 2 15" xfId="611" xr:uid="{00000000-0005-0000-0000-000085000000}"/>
    <cellStyle name="20% - Accent2 2 16" xfId="612" xr:uid="{00000000-0005-0000-0000-000086000000}"/>
    <cellStyle name="20% - Accent2 2 17" xfId="613" xr:uid="{00000000-0005-0000-0000-000087000000}"/>
    <cellStyle name="20% - Accent2 2 18" xfId="614" xr:uid="{00000000-0005-0000-0000-000088000000}"/>
    <cellStyle name="20% - Accent2 2 19" xfId="615" xr:uid="{00000000-0005-0000-0000-000089000000}"/>
    <cellStyle name="20% - Accent2 2 2" xfId="616" xr:uid="{00000000-0005-0000-0000-00008A000000}"/>
    <cellStyle name="20% - Accent2 2 20" xfId="617" xr:uid="{00000000-0005-0000-0000-00008B000000}"/>
    <cellStyle name="20% - Accent2 2 21" xfId="618" xr:uid="{00000000-0005-0000-0000-00008C000000}"/>
    <cellStyle name="20% - Accent2 2 22" xfId="619" xr:uid="{00000000-0005-0000-0000-00008D000000}"/>
    <cellStyle name="20% - Accent2 2 23" xfId="620" xr:uid="{00000000-0005-0000-0000-00008E000000}"/>
    <cellStyle name="20% - Accent2 2 24" xfId="621" xr:uid="{00000000-0005-0000-0000-00008F000000}"/>
    <cellStyle name="20% - Accent2 2 25" xfId="622" xr:uid="{00000000-0005-0000-0000-000090000000}"/>
    <cellStyle name="20% - Accent2 2 26" xfId="623" xr:uid="{00000000-0005-0000-0000-000091000000}"/>
    <cellStyle name="20% - Accent2 2 3" xfId="624" xr:uid="{00000000-0005-0000-0000-000092000000}"/>
    <cellStyle name="20% - Accent2 2 4" xfId="625" xr:uid="{00000000-0005-0000-0000-000093000000}"/>
    <cellStyle name="20% - Accent2 2 5" xfId="626" xr:uid="{00000000-0005-0000-0000-000094000000}"/>
    <cellStyle name="20% - Accent2 2 6" xfId="627" xr:uid="{00000000-0005-0000-0000-000095000000}"/>
    <cellStyle name="20% - Accent2 2 7" xfId="628" xr:uid="{00000000-0005-0000-0000-000096000000}"/>
    <cellStyle name="20% - Accent2 2 8" xfId="629" xr:uid="{00000000-0005-0000-0000-000097000000}"/>
    <cellStyle name="20% - Accent2 2 9" xfId="630" xr:uid="{00000000-0005-0000-0000-000098000000}"/>
    <cellStyle name="20% - Accent2 2_B" xfId="631" xr:uid="{00000000-0005-0000-0000-000099000000}"/>
    <cellStyle name="20% - Accent2 3" xfId="215" xr:uid="{00000000-0005-0000-0000-00009A000000}"/>
    <cellStyle name="20% - Accent2 3 10" xfId="632" xr:uid="{00000000-0005-0000-0000-00009B000000}"/>
    <cellStyle name="20% - Accent2 3 11" xfId="633" xr:uid="{00000000-0005-0000-0000-00009C000000}"/>
    <cellStyle name="20% - Accent2 3 12" xfId="634" xr:uid="{00000000-0005-0000-0000-00009D000000}"/>
    <cellStyle name="20% - Accent2 3 13" xfId="635" xr:uid="{00000000-0005-0000-0000-00009E000000}"/>
    <cellStyle name="20% - Accent2 3 14" xfId="636" xr:uid="{00000000-0005-0000-0000-00009F000000}"/>
    <cellStyle name="20% - Accent2 3 15" xfId="637" xr:uid="{00000000-0005-0000-0000-0000A0000000}"/>
    <cellStyle name="20% - Accent2 3 16" xfId="638" xr:uid="{00000000-0005-0000-0000-0000A1000000}"/>
    <cellStyle name="20% - Accent2 3 17" xfId="639" xr:uid="{00000000-0005-0000-0000-0000A2000000}"/>
    <cellStyle name="20% - Accent2 3 18" xfId="640" xr:uid="{00000000-0005-0000-0000-0000A3000000}"/>
    <cellStyle name="20% - Accent2 3 19" xfId="641" xr:uid="{00000000-0005-0000-0000-0000A4000000}"/>
    <cellStyle name="20% - Accent2 3 2" xfId="642" xr:uid="{00000000-0005-0000-0000-0000A5000000}"/>
    <cellStyle name="20% - Accent2 3 20" xfId="643" xr:uid="{00000000-0005-0000-0000-0000A6000000}"/>
    <cellStyle name="20% - Accent2 3 21" xfId="644" xr:uid="{00000000-0005-0000-0000-0000A7000000}"/>
    <cellStyle name="20% - Accent2 3 22" xfId="645" xr:uid="{00000000-0005-0000-0000-0000A8000000}"/>
    <cellStyle name="20% - Accent2 3 23" xfId="646" xr:uid="{00000000-0005-0000-0000-0000A9000000}"/>
    <cellStyle name="20% - Accent2 3 24" xfId="647" xr:uid="{00000000-0005-0000-0000-0000AA000000}"/>
    <cellStyle name="20% - Accent2 3 25" xfId="648" xr:uid="{00000000-0005-0000-0000-0000AB000000}"/>
    <cellStyle name="20% - Accent2 3 26" xfId="649" xr:uid="{00000000-0005-0000-0000-0000AC000000}"/>
    <cellStyle name="20% - Accent2 3 3" xfId="650" xr:uid="{00000000-0005-0000-0000-0000AD000000}"/>
    <cellStyle name="20% - Accent2 3 4" xfId="651" xr:uid="{00000000-0005-0000-0000-0000AE000000}"/>
    <cellStyle name="20% - Accent2 3 5" xfId="652" xr:uid="{00000000-0005-0000-0000-0000AF000000}"/>
    <cellStyle name="20% - Accent2 3 6" xfId="653" xr:uid="{00000000-0005-0000-0000-0000B0000000}"/>
    <cellStyle name="20% - Accent2 3 7" xfId="654" xr:uid="{00000000-0005-0000-0000-0000B1000000}"/>
    <cellStyle name="20% - Accent2 3 8" xfId="655" xr:uid="{00000000-0005-0000-0000-0000B2000000}"/>
    <cellStyle name="20% - Accent2 3 9" xfId="656" xr:uid="{00000000-0005-0000-0000-0000B3000000}"/>
    <cellStyle name="20% - Accent2 3_B" xfId="657" xr:uid="{00000000-0005-0000-0000-0000B4000000}"/>
    <cellStyle name="20% - Accent2 4" xfId="347" xr:uid="{00000000-0005-0000-0000-0000B5000000}"/>
    <cellStyle name="20% - Accent2 4 10" xfId="659" xr:uid="{00000000-0005-0000-0000-0000B6000000}"/>
    <cellStyle name="20% - Accent2 4 11" xfId="660" xr:uid="{00000000-0005-0000-0000-0000B7000000}"/>
    <cellStyle name="20% - Accent2 4 12" xfId="661" xr:uid="{00000000-0005-0000-0000-0000B8000000}"/>
    <cellStyle name="20% - Accent2 4 13" xfId="662" xr:uid="{00000000-0005-0000-0000-0000B9000000}"/>
    <cellStyle name="20% - Accent2 4 14" xfId="663" xr:uid="{00000000-0005-0000-0000-0000BA000000}"/>
    <cellStyle name="20% - Accent2 4 15" xfId="664" xr:uid="{00000000-0005-0000-0000-0000BB000000}"/>
    <cellStyle name="20% - Accent2 4 16" xfId="665" xr:uid="{00000000-0005-0000-0000-0000BC000000}"/>
    <cellStyle name="20% - Accent2 4 17" xfId="666" xr:uid="{00000000-0005-0000-0000-0000BD000000}"/>
    <cellStyle name="20% - Accent2 4 18" xfId="667" xr:uid="{00000000-0005-0000-0000-0000BE000000}"/>
    <cellStyle name="20% - Accent2 4 19" xfId="668" xr:uid="{00000000-0005-0000-0000-0000BF000000}"/>
    <cellStyle name="20% - Accent2 4 2" xfId="669" xr:uid="{00000000-0005-0000-0000-0000C0000000}"/>
    <cellStyle name="20% - Accent2 4 20" xfId="670" xr:uid="{00000000-0005-0000-0000-0000C1000000}"/>
    <cellStyle name="20% - Accent2 4 21" xfId="671" xr:uid="{00000000-0005-0000-0000-0000C2000000}"/>
    <cellStyle name="20% - Accent2 4 22" xfId="672" xr:uid="{00000000-0005-0000-0000-0000C3000000}"/>
    <cellStyle name="20% - Accent2 4 23" xfId="673" xr:uid="{00000000-0005-0000-0000-0000C4000000}"/>
    <cellStyle name="20% - Accent2 4 24" xfId="674" xr:uid="{00000000-0005-0000-0000-0000C5000000}"/>
    <cellStyle name="20% - Accent2 4 25" xfId="675" xr:uid="{00000000-0005-0000-0000-0000C6000000}"/>
    <cellStyle name="20% - Accent2 4 26" xfId="676" xr:uid="{00000000-0005-0000-0000-0000C7000000}"/>
    <cellStyle name="20% - Accent2 4 27" xfId="658" xr:uid="{00000000-0005-0000-0000-0000C8000000}"/>
    <cellStyle name="20% - Accent2 4 3" xfId="677" xr:uid="{00000000-0005-0000-0000-0000C9000000}"/>
    <cellStyle name="20% - Accent2 4 4" xfId="678" xr:uid="{00000000-0005-0000-0000-0000CA000000}"/>
    <cellStyle name="20% - Accent2 4 5" xfId="679" xr:uid="{00000000-0005-0000-0000-0000CB000000}"/>
    <cellStyle name="20% - Accent2 4 6" xfId="680" xr:uid="{00000000-0005-0000-0000-0000CC000000}"/>
    <cellStyle name="20% - Accent2 4 7" xfId="681" xr:uid="{00000000-0005-0000-0000-0000CD000000}"/>
    <cellStyle name="20% - Accent2 4 8" xfId="682" xr:uid="{00000000-0005-0000-0000-0000CE000000}"/>
    <cellStyle name="20% - Accent2 4 9" xfId="683" xr:uid="{00000000-0005-0000-0000-0000CF000000}"/>
    <cellStyle name="20% - Accent2 4_B" xfId="684" xr:uid="{00000000-0005-0000-0000-0000D0000000}"/>
    <cellStyle name="20% - Accent2 5" xfId="685" xr:uid="{00000000-0005-0000-0000-0000D1000000}"/>
    <cellStyle name="20% - Accent2 5 10" xfId="686" xr:uid="{00000000-0005-0000-0000-0000D2000000}"/>
    <cellStyle name="20% - Accent2 5 11" xfId="687" xr:uid="{00000000-0005-0000-0000-0000D3000000}"/>
    <cellStyle name="20% - Accent2 5 12" xfId="688" xr:uid="{00000000-0005-0000-0000-0000D4000000}"/>
    <cellStyle name="20% - Accent2 5 13" xfId="689" xr:uid="{00000000-0005-0000-0000-0000D5000000}"/>
    <cellStyle name="20% - Accent2 5 14" xfId="690" xr:uid="{00000000-0005-0000-0000-0000D6000000}"/>
    <cellStyle name="20% - Accent2 5 15" xfId="691" xr:uid="{00000000-0005-0000-0000-0000D7000000}"/>
    <cellStyle name="20% - Accent2 5 16" xfId="692" xr:uid="{00000000-0005-0000-0000-0000D8000000}"/>
    <cellStyle name="20% - Accent2 5 17" xfId="693" xr:uid="{00000000-0005-0000-0000-0000D9000000}"/>
    <cellStyle name="20% - Accent2 5 18" xfId="694" xr:uid="{00000000-0005-0000-0000-0000DA000000}"/>
    <cellStyle name="20% - Accent2 5 19" xfId="695" xr:uid="{00000000-0005-0000-0000-0000DB000000}"/>
    <cellStyle name="20% - Accent2 5 2" xfId="696" xr:uid="{00000000-0005-0000-0000-0000DC000000}"/>
    <cellStyle name="20% - Accent2 5 20" xfId="697" xr:uid="{00000000-0005-0000-0000-0000DD000000}"/>
    <cellStyle name="20% - Accent2 5 21" xfId="698" xr:uid="{00000000-0005-0000-0000-0000DE000000}"/>
    <cellStyle name="20% - Accent2 5 22" xfId="699" xr:uid="{00000000-0005-0000-0000-0000DF000000}"/>
    <cellStyle name="20% - Accent2 5 23" xfId="700" xr:uid="{00000000-0005-0000-0000-0000E0000000}"/>
    <cellStyle name="20% - Accent2 5 24" xfId="701" xr:uid="{00000000-0005-0000-0000-0000E1000000}"/>
    <cellStyle name="20% - Accent2 5 25" xfId="702" xr:uid="{00000000-0005-0000-0000-0000E2000000}"/>
    <cellStyle name="20% - Accent2 5 26" xfId="703" xr:uid="{00000000-0005-0000-0000-0000E3000000}"/>
    <cellStyle name="20% - Accent2 5 3" xfId="704" xr:uid="{00000000-0005-0000-0000-0000E4000000}"/>
    <cellStyle name="20% - Accent2 5 4" xfId="705" xr:uid="{00000000-0005-0000-0000-0000E5000000}"/>
    <cellStyle name="20% - Accent2 5 5" xfId="706" xr:uid="{00000000-0005-0000-0000-0000E6000000}"/>
    <cellStyle name="20% - Accent2 5 6" xfId="707" xr:uid="{00000000-0005-0000-0000-0000E7000000}"/>
    <cellStyle name="20% - Accent2 5 7" xfId="708" xr:uid="{00000000-0005-0000-0000-0000E8000000}"/>
    <cellStyle name="20% - Accent2 5 8" xfId="709" xr:uid="{00000000-0005-0000-0000-0000E9000000}"/>
    <cellStyle name="20% - Accent2 5 9" xfId="710" xr:uid="{00000000-0005-0000-0000-0000EA000000}"/>
    <cellStyle name="20% - Accent2 5_B" xfId="711" xr:uid="{00000000-0005-0000-0000-0000EB000000}"/>
    <cellStyle name="20% - Accent2 6" xfId="712" xr:uid="{00000000-0005-0000-0000-0000EC000000}"/>
    <cellStyle name="20% - Accent2 7" xfId="713" xr:uid="{00000000-0005-0000-0000-0000ED000000}"/>
    <cellStyle name="20% - Accent2_popis" xfId="714" xr:uid="{00000000-0005-0000-0000-0000EE000000}"/>
    <cellStyle name="20% - Accent3" xfId="3" xr:uid="{00000000-0005-0000-0000-0000EF000000}"/>
    <cellStyle name="20% - Accent3 2" xfId="97" xr:uid="{00000000-0005-0000-0000-0000F0000000}"/>
    <cellStyle name="20% - Accent3 2 10" xfId="715" xr:uid="{00000000-0005-0000-0000-0000F1000000}"/>
    <cellStyle name="20% - Accent3 2 11" xfId="716" xr:uid="{00000000-0005-0000-0000-0000F2000000}"/>
    <cellStyle name="20% - Accent3 2 12" xfId="717" xr:uid="{00000000-0005-0000-0000-0000F3000000}"/>
    <cellStyle name="20% - Accent3 2 13" xfId="718" xr:uid="{00000000-0005-0000-0000-0000F4000000}"/>
    <cellStyle name="20% - Accent3 2 14" xfId="719" xr:uid="{00000000-0005-0000-0000-0000F5000000}"/>
    <cellStyle name="20% - Accent3 2 15" xfId="720" xr:uid="{00000000-0005-0000-0000-0000F6000000}"/>
    <cellStyle name="20% - Accent3 2 16" xfId="721" xr:uid="{00000000-0005-0000-0000-0000F7000000}"/>
    <cellStyle name="20% - Accent3 2 17" xfId="722" xr:uid="{00000000-0005-0000-0000-0000F8000000}"/>
    <cellStyle name="20% - Accent3 2 18" xfId="723" xr:uid="{00000000-0005-0000-0000-0000F9000000}"/>
    <cellStyle name="20% - Accent3 2 19" xfId="724" xr:uid="{00000000-0005-0000-0000-0000FA000000}"/>
    <cellStyle name="20% - Accent3 2 2" xfId="725" xr:uid="{00000000-0005-0000-0000-0000FB000000}"/>
    <cellStyle name="20% - Accent3 2 20" xfId="726" xr:uid="{00000000-0005-0000-0000-0000FC000000}"/>
    <cellStyle name="20% - Accent3 2 21" xfId="727" xr:uid="{00000000-0005-0000-0000-0000FD000000}"/>
    <cellStyle name="20% - Accent3 2 22" xfId="728" xr:uid="{00000000-0005-0000-0000-0000FE000000}"/>
    <cellStyle name="20% - Accent3 2 23" xfId="729" xr:uid="{00000000-0005-0000-0000-0000FF000000}"/>
    <cellStyle name="20% - Accent3 2 24" xfId="730" xr:uid="{00000000-0005-0000-0000-000000010000}"/>
    <cellStyle name="20% - Accent3 2 25" xfId="731" xr:uid="{00000000-0005-0000-0000-000001010000}"/>
    <cellStyle name="20% - Accent3 2 26" xfId="732" xr:uid="{00000000-0005-0000-0000-000002010000}"/>
    <cellStyle name="20% - Accent3 2 3" xfId="733" xr:uid="{00000000-0005-0000-0000-000003010000}"/>
    <cellStyle name="20% - Accent3 2 4" xfId="734" xr:uid="{00000000-0005-0000-0000-000004010000}"/>
    <cellStyle name="20% - Accent3 2 5" xfId="735" xr:uid="{00000000-0005-0000-0000-000005010000}"/>
    <cellStyle name="20% - Accent3 2 6" xfId="736" xr:uid="{00000000-0005-0000-0000-000006010000}"/>
    <cellStyle name="20% - Accent3 2 7" xfId="737" xr:uid="{00000000-0005-0000-0000-000007010000}"/>
    <cellStyle name="20% - Accent3 2 8" xfId="738" xr:uid="{00000000-0005-0000-0000-000008010000}"/>
    <cellStyle name="20% - Accent3 2 9" xfId="739" xr:uid="{00000000-0005-0000-0000-000009010000}"/>
    <cellStyle name="20% - Accent3 2_B" xfId="740" xr:uid="{00000000-0005-0000-0000-00000A010000}"/>
    <cellStyle name="20% - Accent3 3" xfId="216" xr:uid="{00000000-0005-0000-0000-00000B010000}"/>
    <cellStyle name="20% - Accent3 3 10" xfId="741" xr:uid="{00000000-0005-0000-0000-00000C010000}"/>
    <cellStyle name="20% - Accent3 3 11" xfId="742" xr:uid="{00000000-0005-0000-0000-00000D010000}"/>
    <cellStyle name="20% - Accent3 3 12" xfId="743" xr:uid="{00000000-0005-0000-0000-00000E010000}"/>
    <cellStyle name="20% - Accent3 3 13" xfId="744" xr:uid="{00000000-0005-0000-0000-00000F010000}"/>
    <cellStyle name="20% - Accent3 3 14" xfId="745" xr:uid="{00000000-0005-0000-0000-000010010000}"/>
    <cellStyle name="20% - Accent3 3 15" xfId="746" xr:uid="{00000000-0005-0000-0000-000011010000}"/>
    <cellStyle name="20% - Accent3 3 16" xfId="747" xr:uid="{00000000-0005-0000-0000-000012010000}"/>
    <cellStyle name="20% - Accent3 3 17" xfId="748" xr:uid="{00000000-0005-0000-0000-000013010000}"/>
    <cellStyle name="20% - Accent3 3 18" xfId="749" xr:uid="{00000000-0005-0000-0000-000014010000}"/>
    <cellStyle name="20% - Accent3 3 19" xfId="750" xr:uid="{00000000-0005-0000-0000-000015010000}"/>
    <cellStyle name="20% - Accent3 3 2" xfId="751" xr:uid="{00000000-0005-0000-0000-000016010000}"/>
    <cellStyle name="20% - Accent3 3 20" xfId="752" xr:uid="{00000000-0005-0000-0000-000017010000}"/>
    <cellStyle name="20% - Accent3 3 21" xfId="753" xr:uid="{00000000-0005-0000-0000-000018010000}"/>
    <cellStyle name="20% - Accent3 3 22" xfId="754" xr:uid="{00000000-0005-0000-0000-000019010000}"/>
    <cellStyle name="20% - Accent3 3 23" xfId="755" xr:uid="{00000000-0005-0000-0000-00001A010000}"/>
    <cellStyle name="20% - Accent3 3 24" xfId="756" xr:uid="{00000000-0005-0000-0000-00001B010000}"/>
    <cellStyle name="20% - Accent3 3 25" xfId="757" xr:uid="{00000000-0005-0000-0000-00001C010000}"/>
    <cellStyle name="20% - Accent3 3 26" xfId="758" xr:uid="{00000000-0005-0000-0000-00001D010000}"/>
    <cellStyle name="20% - Accent3 3 3" xfId="759" xr:uid="{00000000-0005-0000-0000-00001E010000}"/>
    <cellStyle name="20% - Accent3 3 4" xfId="760" xr:uid="{00000000-0005-0000-0000-00001F010000}"/>
    <cellStyle name="20% - Accent3 3 5" xfId="761" xr:uid="{00000000-0005-0000-0000-000020010000}"/>
    <cellStyle name="20% - Accent3 3 6" xfId="762" xr:uid="{00000000-0005-0000-0000-000021010000}"/>
    <cellStyle name="20% - Accent3 3 7" xfId="763" xr:uid="{00000000-0005-0000-0000-000022010000}"/>
    <cellStyle name="20% - Accent3 3 8" xfId="764" xr:uid="{00000000-0005-0000-0000-000023010000}"/>
    <cellStyle name="20% - Accent3 3 9" xfId="765" xr:uid="{00000000-0005-0000-0000-000024010000}"/>
    <cellStyle name="20% - Accent3 3_B" xfId="766" xr:uid="{00000000-0005-0000-0000-000025010000}"/>
    <cellStyle name="20% - Accent3 4" xfId="348" xr:uid="{00000000-0005-0000-0000-000026010000}"/>
    <cellStyle name="20% - Accent3 4 10" xfId="768" xr:uid="{00000000-0005-0000-0000-000027010000}"/>
    <cellStyle name="20% - Accent3 4 11" xfId="769" xr:uid="{00000000-0005-0000-0000-000028010000}"/>
    <cellStyle name="20% - Accent3 4 12" xfId="770" xr:uid="{00000000-0005-0000-0000-000029010000}"/>
    <cellStyle name="20% - Accent3 4 13" xfId="771" xr:uid="{00000000-0005-0000-0000-00002A010000}"/>
    <cellStyle name="20% - Accent3 4 14" xfId="772" xr:uid="{00000000-0005-0000-0000-00002B010000}"/>
    <cellStyle name="20% - Accent3 4 15" xfId="773" xr:uid="{00000000-0005-0000-0000-00002C010000}"/>
    <cellStyle name="20% - Accent3 4 16" xfId="774" xr:uid="{00000000-0005-0000-0000-00002D010000}"/>
    <cellStyle name="20% - Accent3 4 17" xfId="775" xr:uid="{00000000-0005-0000-0000-00002E010000}"/>
    <cellStyle name="20% - Accent3 4 18" xfId="776" xr:uid="{00000000-0005-0000-0000-00002F010000}"/>
    <cellStyle name="20% - Accent3 4 19" xfId="777" xr:uid="{00000000-0005-0000-0000-000030010000}"/>
    <cellStyle name="20% - Accent3 4 2" xfId="778" xr:uid="{00000000-0005-0000-0000-000031010000}"/>
    <cellStyle name="20% - Accent3 4 20" xfId="779" xr:uid="{00000000-0005-0000-0000-000032010000}"/>
    <cellStyle name="20% - Accent3 4 21" xfId="780" xr:uid="{00000000-0005-0000-0000-000033010000}"/>
    <cellStyle name="20% - Accent3 4 22" xfId="781" xr:uid="{00000000-0005-0000-0000-000034010000}"/>
    <cellStyle name="20% - Accent3 4 23" xfId="782" xr:uid="{00000000-0005-0000-0000-000035010000}"/>
    <cellStyle name="20% - Accent3 4 24" xfId="783" xr:uid="{00000000-0005-0000-0000-000036010000}"/>
    <cellStyle name="20% - Accent3 4 25" xfId="784" xr:uid="{00000000-0005-0000-0000-000037010000}"/>
    <cellStyle name="20% - Accent3 4 26" xfId="785" xr:uid="{00000000-0005-0000-0000-000038010000}"/>
    <cellStyle name="20% - Accent3 4 27" xfId="767" xr:uid="{00000000-0005-0000-0000-000039010000}"/>
    <cellStyle name="20% - Accent3 4 3" xfId="786" xr:uid="{00000000-0005-0000-0000-00003A010000}"/>
    <cellStyle name="20% - Accent3 4 4" xfId="787" xr:uid="{00000000-0005-0000-0000-00003B010000}"/>
    <cellStyle name="20% - Accent3 4 5" xfId="788" xr:uid="{00000000-0005-0000-0000-00003C010000}"/>
    <cellStyle name="20% - Accent3 4 6" xfId="789" xr:uid="{00000000-0005-0000-0000-00003D010000}"/>
    <cellStyle name="20% - Accent3 4 7" xfId="790" xr:uid="{00000000-0005-0000-0000-00003E010000}"/>
    <cellStyle name="20% - Accent3 4 8" xfId="791" xr:uid="{00000000-0005-0000-0000-00003F010000}"/>
    <cellStyle name="20% - Accent3 4 9" xfId="792" xr:uid="{00000000-0005-0000-0000-000040010000}"/>
    <cellStyle name="20% - Accent3 4_B" xfId="793" xr:uid="{00000000-0005-0000-0000-000041010000}"/>
    <cellStyle name="20% - Accent3 5" xfId="794" xr:uid="{00000000-0005-0000-0000-000042010000}"/>
    <cellStyle name="20% - Accent3 5 10" xfId="795" xr:uid="{00000000-0005-0000-0000-000043010000}"/>
    <cellStyle name="20% - Accent3 5 11" xfId="796" xr:uid="{00000000-0005-0000-0000-000044010000}"/>
    <cellStyle name="20% - Accent3 5 12" xfId="797" xr:uid="{00000000-0005-0000-0000-000045010000}"/>
    <cellStyle name="20% - Accent3 5 13" xfId="798" xr:uid="{00000000-0005-0000-0000-000046010000}"/>
    <cellStyle name="20% - Accent3 5 14" xfId="799" xr:uid="{00000000-0005-0000-0000-000047010000}"/>
    <cellStyle name="20% - Accent3 5 15" xfId="800" xr:uid="{00000000-0005-0000-0000-000048010000}"/>
    <cellStyle name="20% - Accent3 5 16" xfId="801" xr:uid="{00000000-0005-0000-0000-000049010000}"/>
    <cellStyle name="20% - Accent3 5 17" xfId="802" xr:uid="{00000000-0005-0000-0000-00004A010000}"/>
    <cellStyle name="20% - Accent3 5 18" xfId="803" xr:uid="{00000000-0005-0000-0000-00004B010000}"/>
    <cellStyle name="20% - Accent3 5 19" xfId="804" xr:uid="{00000000-0005-0000-0000-00004C010000}"/>
    <cellStyle name="20% - Accent3 5 2" xfId="805" xr:uid="{00000000-0005-0000-0000-00004D010000}"/>
    <cellStyle name="20% - Accent3 5 20" xfId="806" xr:uid="{00000000-0005-0000-0000-00004E010000}"/>
    <cellStyle name="20% - Accent3 5 21" xfId="807" xr:uid="{00000000-0005-0000-0000-00004F010000}"/>
    <cellStyle name="20% - Accent3 5 22" xfId="808" xr:uid="{00000000-0005-0000-0000-000050010000}"/>
    <cellStyle name="20% - Accent3 5 23" xfId="809" xr:uid="{00000000-0005-0000-0000-000051010000}"/>
    <cellStyle name="20% - Accent3 5 24" xfId="810" xr:uid="{00000000-0005-0000-0000-000052010000}"/>
    <cellStyle name="20% - Accent3 5 25" xfId="811" xr:uid="{00000000-0005-0000-0000-000053010000}"/>
    <cellStyle name="20% - Accent3 5 26" xfId="812" xr:uid="{00000000-0005-0000-0000-000054010000}"/>
    <cellStyle name="20% - Accent3 5 3" xfId="813" xr:uid="{00000000-0005-0000-0000-000055010000}"/>
    <cellStyle name="20% - Accent3 5 4" xfId="814" xr:uid="{00000000-0005-0000-0000-000056010000}"/>
    <cellStyle name="20% - Accent3 5 5" xfId="815" xr:uid="{00000000-0005-0000-0000-000057010000}"/>
    <cellStyle name="20% - Accent3 5 6" xfId="816" xr:uid="{00000000-0005-0000-0000-000058010000}"/>
    <cellStyle name="20% - Accent3 5 7" xfId="817" xr:uid="{00000000-0005-0000-0000-000059010000}"/>
    <cellStyle name="20% - Accent3 5 8" xfId="818" xr:uid="{00000000-0005-0000-0000-00005A010000}"/>
    <cellStyle name="20% - Accent3 5 9" xfId="819" xr:uid="{00000000-0005-0000-0000-00005B010000}"/>
    <cellStyle name="20% - Accent3 5_B" xfId="820" xr:uid="{00000000-0005-0000-0000-00005C010000}"/>
    <cellStyle name="20% - Accent3 6" xfId="821" xr:uid="{00000000-0005-0000-0000-00005D010000}"/>
    <cellStyle name="20% - Accent3 7" xfId="822" xr:uid="{00000000-0005-0000-0000-00005E010000}"/>
    <cellStyle name="20% - Accent3_popis" xfId="823" xr:uid="{00000000-0005-0000-0000-00005F010000}"/>
    <cellStyle name="20% - Accent4" xfId="4" xr:uid="{00000000-0005-0000-0000-000060010000}"/>
    <cellStyle name="20% - Accent4 2" xfId="98" xr:uid="{00000000-0005-0000-0000-000061010000}"/>
    <cellStyle name="20% - Accent4 2 10" xfId="824" xr:uid="{00000000-0005-0000-0000-000062010000}"/>
    <cellStyle name="20% - Accent4 2 11" xfId="825" xr:uid="{00000000-0005-0000-0000-000063010000}"/>
    <cellStyle name="20% - Accent4 2 12" xfId="826" xr:uid="{00000000-0005-0000-0000-000064010000}"/>
    <cellStyle name="20% - Accent4 2 13" xfId="827" xr:uid="{00000000-0005-0000-0000-000065010000}"/>
    <cellStyle name="20% - Accent4 2 14" xfId="828" xr:uid="{00000000-0005-0000-0000-000066010000}"/>
    <cellStyle name="20% - Accent4 2 15" xfId="829" xr:uid="{00000000-0005-0000-0000-000067010000}"/>
    <cellStyle name="20% - Accent4 2 16" xfId="830" xr:uid="{00000000-0005-0000-0000-000068010000}"/>
    <cellStyle name="20% - Accent4 2 17" xfId="831" xr:uid="{00000000-0005-0000-0000-000069010000}"/>
    <cellStyle name="20% - Accent4 2 18" xfId="832" xr:uid="{00000000-0005-0000-0000-00006A010000}"/>
    <cellStyle name="20% - Accent4 2 19" xfId="833" xr:uid="{00000000-0005-0000-0000-00006B010000}"/>
    <cellStyle name="20% - Accent4 2 2" xfId="834" xr:uid="{00000000-0005-0000-0000-00006C010000}"/>
    <cellStyle name="20% - Accent4 2 20" xfId="835" xr:uid="{00000000-0005-0000-0000-00006D010000}"/>
    <cellStyle name="20% - Accent4 2 21" xfId="836" xr:uid="{00000000-0005-0000-0000-00006E010000}"/>
    <cellStyle name="20% - Accent4 2 22" xfId="837" xr:uid="{00000000-0005-0000-0000-00006F010000}"/>
    <cellStyle name="20% - Accent4 2 23" xfId="838" xr:uid="{00000000-0005-0000-0000-000070010000}"/>
    <cellStyle name="20% - Accent4 2 24" xfId="839" xr:uid="{00000000-0005-0000-0000-000071010000}"/>
    <cellStyle name="20% - Accent4 2 25" xfId="840" xr:uid="{00000000-0005-0000-0000-000072010000}"/>
    <cellStyle name="20% - Accent4 2 26" xfId="841" xr:uid="{00000000-0005-0000-0000-000073010000}"/>
    <cellStyle name="20% - Accent4 2 3" xfId="842" xr:uid="{00000000-0005-0000-0000-000074010000}"/>
    <cellStyle name="20% - Accent4 2 4" xfId="843" xr:uid="{00000000-0005-0000-0000-000075010000}"/>
    <cellStyle name="20% - Accent4 2 5" xfId="844" xr:uid="{00000000-0005-0000-0000-000076010000}"/>
    <cellStyle name="20% - Accent4 2 6" xfId="845" xr:uid="{00000000-0005-0000-0000-000077010000}"/>
    <cellStyle name="20% - Accent4 2 7" xfId="846" xr:uid="{00000000-0005-0000-0000-000078010000}"/>
    <cellStyle name="20% - Accent4 2 8" xfId="847" xr:uid="{00000000-0005-0000-0000-000079010000}"/>
    <cellStyle name="20% - Accent4 2 9" xfId="848" xr:uid="{00000000-0005-0000-0000-00007A010000}"/>
    <cellStyle name="20% - Accent4 2_B" xfId="849" xr:uid="{00000000-0005-0000-0000-00007B010000}"/>
    <cellStyle name="20% - Accent4 3" xfId="217" xr:uid="{00000000-0005-0000-0000-00007C010000}"/>
    <cellStyle name="20% - Accent4 3 10" xfId="850" xr:uid="{00000000-0005-0000-0000-00007D010000}"/>
    <cellStyle name="20% - Accent4 3 11" xfId="851" xr:uid="{00000000-0005-0000-0000-00007E010000}"/>
    <cellStyle name="20% - Accent4 3 12" xfId="852" xr:uid="{00000000-0005-0000-0000-00007F010000}"/>
    <cellStyle name="20% - Accent4 3 13" xfId="853" xr:uid="{00000000-0005-0000-0000-000080010000}"/>
    <cellStyle name="20% - Accent4 3 14" xfId="854" xr:uid="{00000000-0005-0000-0000-000081010000}"/>
    <cellStyle name="20% - Accent4 3 15" xfId="855" xr:uid="{00000000-0005-0000-0000-000082010000}"/>
    <cellStyle name="20% - Accent4 3 16" xfId="856" xr:uid="{00000000-0005-0000-0000-000083010000}"/>
    <cellStyle name="20% - Accent4 3 17" xfId="857" xr:uid="{00000000-0005-0000-0000-000084010000}"/>
    <cellStyle name="20% - Accent4 3 18" xfId="858" xr:uid="{00000000-0005-0000-0000-000085010000}"/>
    <cellStyle name="20% - Accent4 3 19" xfId="859" xr:uid="{00000000-0005-0000-0000-000086010000}"/>
    <cellStyle name="20% - Accent4 3 2" xfId="860" xr:uid="{00000000-0005-0000-0000-000087010000}"/>
    <cellStyle name="20% - Accent4 3 20" xfId="861" xr:uid="{00000000-0005-0000-0000-000088010000}"/>
    <cellStyle name="20% - Accent4 3 21" xfId="862" xr:uid="{00000000-0005-0000-0000-000089010000}"/>
    <cellStyle name="20% - Accent4 3 22" xfId="863" xr:uid="{00000000-0005-0000-0000-00008A010000}"/>
    <cellStyle name="20% - Accent4 3 23" xfId="864" xr:uid="{00000000-0005-0000-0000-00008B010000}"/>
    <cellStyle name="20% - Accent4 3 24" xfId="865" xr:uid="{00000000-0005-0000-0000-00008C010000}"/>
    <cellStyle name="20% - Accent4 3 25" xfId="866" xr:uid="{00000000-0005-0000-0000-00008D010000}"/>
    <cellStyle name="20% - Accent4 3 26" xfId="867" xr:uid="{00000000-0005-0000-0000-00008E010000}"/>
    <cellStyle name="20% - Accent4 3 3" xfId="868" xr:uid="{00000000-0005-0000-0000-00008F010000}"/>
    <cellStyle name="20% - Accent4 3 4" xfId="869" xr:uid="{00000000-0005-0000-0000-000090010000}"/>
    <cellStyle name="20% - Accent4 3 5" xfId="870" xr:uid="{00000000-0005-0000-0000-000091010000}"/>
    <cellStyle name="20% - Accent4 3 6" xfId="871" xr:uid="{00000000-0005-0000-0000-000092010000}"/>
    <cellStyle name="20% - Accent4 3 7" xfId="872" xr:uid="{00000000-0005-0000-0000-000093010000}"/>
    <cellStyle name="20% - Accent4 3 8" xfId="873" xr:uid="{00000000-0005-0000-0000-000094010000}"/>
    <cellStyle name="20% - Accent4 3 9" xfId="874" xr:uid="{00000000-0005-0000-0000-000095010000}"/>
    <cellStyle name="20% - Accent4 3_B" xfId="875" xr:uid="{00000000-0005-0000-0000-000096010000}"/>
    <cellStyle name="20% - Accent4 4" xfId="349" xr:uid="{00000000-0005-0000-0000-000097010000}"/>
    <cellStyle name="20% - Accent4 4 10" xfId="877" xr:uid="{00000000-0005-0000-0000-000098010000}"/>
    <cellStyle name="20% - Accent4 4 11" xfId="878" xr:uid="{00000000-0005-0000-0000-000099010000}"/>
    <cellStyle name="20% - Accent4 4 12" xfId="879" xr:uid="{00000000-0005-0000-0000-00009A010000}"/>
    <cellStyle name="20% - Accent4 4 13" xfId="880" xr:uid="{00000000-0005-0000-0000-00009B010000}"/>
    <cellStyle name="20% - Accent4 4 14" xfId="881" xr:uid="{00000000-0005-0000-0000-00009C010000}"/>
    <cellStyle name="20% - Accent4 4 15" xfId="882" xr:uid="{00000000-0005-0000-0000-00009D010000}"/>
    <cellStyle name="20% - Accent4 4 16" xfId="883" xr:uid="{00000000-0005-0000-0000-00009E010000}"/>
    <cellStyle name="20% - Accent4 4 17" xfId="884" xr:uid="{00000000-0005-0000-0000-00009F010000}"/>
    <cellStyle name="20% - Accent4 4 18" xfId="885" xr:uid="{00000000-0005-0000-0000-0000A0010000}"/>
    <cellStyle name="20% - Accent4 4 19" xfId="886" xr:uid="{00000000-0005-0000-0000-0000A1010000}"/>
    <cellStyle name="20% - Accent4 4 2" xfId="887" xr:uid="{00000000-0005-0000-0000-0000A2010000}"/>
    <cellStyle name="20% - Accent4 4 20" xfId="888" xr:uid="{00000000-0005-0000-0000-0000A3010000}"/>
    <cellStyle name="20% - Accent4 4 21" xfId="889" xr:uid="{00000000-0005-0000-0000-0000A4010000}"/>
    <cellStyle name="20% - Accent4 4 22" xfId="890" xr:uid="{00000000-0005-0000-0000-0000A5010000}"/>
    <cellStyle name="20% - Accent4 4 23" xfId="891" xr:uid="{00000000-0005-0000-0000-0000A6010000}"/>
    <cellStyle name="20% - Accent4 4 24" xfId="892" xr:uid="{00000000-0005-0000-0000-0000A7010000}"/>
    <cellStyle name="20% - Accent4 4 25" xfId="893" xr:uid="{00000000-0005-0000-0000-0000A8010000}"/>
    <cellStyle name="20% - Accent4 4 26" xfId="894" xr:uid="{00000000-0005-0000-0000-0000A9010000}"/>
    <cellStyle name="20% - Accent4 4 27" xfId="876" xr:uid="{00000000-0005-0000-0000-0000AA010000}"/>
    <cellStyle name="20% - Accent4 4 3" xfId="895" xr:uid="{00000000-0005-0000-0000-0000AB010000}"/>
    <cellStyle name="20% - Accent4 4 4" xfId="896" xr:uid="{00000000-0005-0000-0000-0000AC010000}"/>
    <cellStyle name="20% - Accent4 4 5" xfId="897" xr:uid="{00000000-0005-0000-0000-0000AD010000}"/>
    <cellStyle name="20% - Accent4 4 6" xfId="898" xr:uid="{00000000-0005-0000-0000-0000AE010000}"/>
    <cellStyle name="20% - Accent4 4 7" xfId="899" xr:uid="{00000000-0005-0000-0000-0000AF010000}"/>
    <cellStyle name="20% - Accent4 4 8" xfId="900" xr:uid="{00000000-0005-0000-0000-0000B0010000}"/>
    <cellStyle name="20% - Accent4 4 9" xfId="901" xr:uid="{00000000-0005-0000-0000-0000B1010000}"/>
    <cellStyle name="20% - Accent4 4_B" xfId="902" xr:uid="{00000000-0005-0000-0000-0000B2010000}"/>
    <cellStyle name="20% - Accent4 5" xfId="903" xr:uid="{00000000-0005-0000-0000-0000B3010000}"/>
    <cellStyle name="20% - Accent4 5 10" xfId="904" xr:uid="{00000000-0005-0000-0000-0000B4010000}"/>
    <cellStyle name="20% - Accent4 5 11" xfId="905" xr:uid="{00000000-0005-0000-0000-0000B5010000}"/>
    <cellStyle name="20% - Accent4 5 12" xfId="906" xr:uid="{00000000-0005-0000-0000-0000B6010000}"/>
    <cellStyle name="20% - Accent4 5 13" xfId="907" xr:uid="{00000000-0005-0000-0000-0000B7010000}"/>
    <cellStyle name="20% - Accent4 5 14" xfId="908" xr:uid="{00000000-0005-0000-0000-0000B8010000}"/>
    <cellStyle name="20% - Accent4 5 15" xfId="909" xr:uid="{00000000-0005-0000-0000-0000B9010000}"/>
    <cellStyle name="20% - Accent4 5 16" xfId="910" xr:uid="{00000000-0005-0000-0000-0000BA010000}"/>
    <cellStyle name="20% - Accent4 5 17" xfId="911" xr:uid="{00000000-0005-0000-0000-0000BB010000}"/>
    <cellStyle name="20% - Accent4 5 18" xfId="912" xr:uid="{00000000-0005-0000-0000-0000BC010000}"/>
    <cellStyle name="20% - Accent4 5 19" xfId="913" xr:uid="{00000000-0005-0000-0000-0000BD010000}"/>
    <cellStyle name="20% - Accent4 5 2" xfId="914" xr:uid="{00000000-0005-0000-0000-0000BE010000}"/>
    <cellStyle name="20% - Accent4 5 20" xfId="915" xr:uid="{00000000-0005-0000-0000-0000BF010000}"/>
    <cellStyle name="20% - Accent4 5 21" xfId="916" xr:uid="{00000000-0005-0000-0000-0000C0010000}"/>
    <cellStyle name="20% - Accent4 5 22" xfId="917" xr:uid="{00000000-0005-0000-0000-0000C1010000}"/>
    <cellStyle name="20% - Accent4 5 23" xfId="918" xr:uid="{00000000-0005-0000-0000-0000C2010000}"/>
    <cellStyle name="20% - Accent4 5 24" xfId="919" xr:uid="{00000000-0005-0000-0000-0000C3010000}"/>
    <cellStyle name="20% - Accent4 5 25" xfId="920" xr:uid="{00000000-0005-0000-0000-0000C4010000}"/>
    <cellStyle name="20% - Accent4 5 26" xfId="921" xr:uid="{00000000-0005-0000-0000-0000C5010000}"/>
    <cellStyle name="20% - Accent4 5 3" xfId="922" xr:uid="{00000000-0005-0000-0000-0000C6010000}"/>
    <cellStyle name="20% - Accent4 5 4" xfId="923" xr:uid="{00000000-0005-0000-0000-0000C7010000}"/>
    <cellStyle name="20% - Accent4 5 5" xfId="924" xr:uid="{00000000-0005-0000-0000-0000C8010000}"/>
    <cellStyle name="20% - Accent4 5 6" xfId="925" xr:uid="{00000000-0005-0000-0000-0000C9010000}"/>
    <cellStyle name="20% - Accent4 5 7" xfId="926" xr:uid="{00000000-0005-0000-0000-0000CA010000}"/>
    <cellStyle name="20% - Accent4 5 8" xfId="927" xr:uid="{00000000-0005-0000-0000-0000CB010000}"/>
    <cellStyle name="20% - Accent4 5 9" xfId="928" xr:uid="{00000000-0005-0000-0000-0000CC010000}"/>
    <cellStyle name="20% - Accent4 5_B" xfId="929" xr:uid="{00000000-0005-0000-0000-0000CD010000}"/>
    <cellStyle name="20% - Accent4 6" xfId="930" xr:uid="{00000000-0005-0000-0000-0000CE010000}"/>
    <cellStyle name="20% - Accent4 7" xfId="931" xr:uid="{00000000-0005-0000-0000-0000CF010000}"/>
    <cellStyle name="20% - Accent4_popis" xfId="932" xr:uid="{00000000-0005-0000-0000-0000D0010000}"/>
    <cellStyle name="20% - Accent5" xfId="5" xr:uid="{00000000-0005-0000-0000-0000D1010000}"/>
    <cellStyle name="20% - Accent5 2" xfId="218" xr:uid="{00000000-0005-0000-0000-0000D2010000}"/>
    <cellStyle name="20% - Accent5 2 10" xfId="933" xr:uid="{00000000-0005-0000-0000-0000D3010000}"/>
    <cellStyle name="20% - Accent5 2 11" xfId="934" xr:uid="{00000000-0005-0000-0000-0000D4010000}"/>
    <cellStyle name="20% - Accent5 2 12" xfId="935" xr:uid="{00000000-0005-0000-0000-0000D5010000}"/>
    <cellStyle name="20% - Accent5 2 13" xfId="936" xr:uid="{00000000-0005-0000-0000-0000D6010000}"/>
    <cellStyle name="20% - Accent5 2 14" xfId="937" xr:uid="{00000000-0005-0000-0000-0000D7010000}"/>
    <cellStyle name="20% - Accent5 2 15" xfId="938" xr:uid="{00000000-0005-0000-0000-0000D8010000}"/>
    <cellStyle name="20% - Accent5 2 16" xfId="939" xr:uid="{00000000-0005-0000-0000-0000D9010000}"/>
    <cellStyle name="20% - Accent5 2 17" xfId="940" xr:uid="{00000000-0005-0000-0000-0000DA010000}"/>
    <cellStyle name="20% - Accent5 2 18" xfId="941" xr:uid="{00000000-0005-0000-0000-0000DB010000}"/>
    <cellStyle name="20% - Accent5 2 19" xfId="942" xr:uid="{00000000-0005-0000-0000-0000DC010000}"/>
    <cellStyle name="20% - Accent5 2 2" xfId="943" xr:uid="{00000000-0005-0000-0000-0000DD010000}"/>
    <cellStyle name="20% - Accent5 2 20" xfId="944" xr:uid="{00000000-0005-0000-0000-0000DE010000}"/>
    <cellStyle name="20% - Accent5 2 21" xfId="945" xr:uid="{00000000-0005-0000-0000-0000DF010000}"/>
    <cellStyle name="20% - Accent5 2 22" xfId="946" xr:uid="{00000000-0005-0000-0000-0000E0010000}"/>
    <cellStyle name="20% - Accent5 2 23" xfId="947" xr:uid="{00000000-0005-0000-0000-0000E1010000}"/>
    <cellStyle name="20% - Accent5 2 24" xfId="948" xr:uid="{00000000-0005-0000-0000-0000E2010000}"/>
    <cellStyle name="20% - Accent5 2 25" xfId="949" xr:uid="{00000000-0005-0000-0000-0000E3010000}"/>
    <cellStyle name="20% - Accent5 2 26" xfId="950" xr:uid="{00000000-0005-0000-0000-0000E4010000}"/>
    <cellStyle name="20% - Accent5 2 3" xfId="951" xr:uid="{00000000-0005-0000-0000-0000E5010000}"/>
    <cellStyle name="20% - Accent5 2 4" xfId="952" xr:uid="{00000000-0005-0000-0000-0000E6010000}"/>
    <cellStyle name="20% - Accent5 2 5" xfId="953" xr:uid="{00000000-0005-0000-0000-0000E7010000}"/>
    <cellStyle name="20% - Accent5 2 6" xfId="954" xr:uid="{00000000-0005-0000-0000-0000E8010000}"/>
    <cellStyle name="20% - Accent5 2 7" xfId="955" xr:uid="{00000000-0005-0000-0000-0000E9010000}"/>
    <cellStyle name="20% - Accent5 2 8" xfId="956" xr:uid="{00000000-0005-0000-0000-0000EA010000}"/>
    <cellStyle name="20% - Accent5 2 9" xfId="957" xr:uid="{00000000-0005-0000-0000-0000EB010000}"/>
    <cellStyle name="20% - Accent5 2_B" xfId="958" xr:uid="{00000000-0005-0000-0000-0000EC010000}"/>
    <cellStyle name="20% - Accent5 3" xfId="350" xr:uid="{00000000-0005-0000-0000-0000ED010000}"/>
    <cellStyle name="20% - Accent5 3 10" xfId="960" xr:uid="{00000000-0005-0000-0000-0000EE010000}"/>
    <cellStyle name="20% - Accent5 3 11" xfId="961" xr:uid="{00000000-0005-0000-0000-0000EF010000}"/>
    <cellStyle name="20% - Accent5 3 12" xfId="962" xr:uid="{00000000-0005-0000-0000-0000F0010000}"/>
    <cellStyle name="20% - Accent5 3 13" xfId="963" xr:uid="{00000000-0005-0000-0000-0000F1010000}"/>
    <cellStyle name="20% - Accent5 3 14" xfId="964" xr:uid="{00000000-0005-0000-0000-0000F2010000}"/>
    <cellStyle name="20% - Accent5 3 15" xfId="965" xr:uid="{00000000-0005-0000-0000-0000F3010000}"/>
    <cellStyle name="20% - Accent5 3 16" xfId="966" xr:uid="{00000000-0005-0000-0000-0000F4010000}"/>
    <cellStyle name="20% - Accent5 3 17" xfId="967" xr:uid="{00000000-0005-0000-0000-0000F5010000}"/>
    <cellStyle name="20% - Accent5 3 18" xfId="968" xr:uid="{00000000-0005-0000-0000-0000F6010000}"/>
    <cellStyle name="20% - Accent5 3 19" xfId="969" xr:uid="{00000000-0005-0000-0000-0000F7010000}"/>
    <cellStyle name="20% - Accent5 3 2" xfId="970" xr:uid="{00000000-0005-0000-0000-0000F8010000}"/>
    <cellStyle name="20% - Accent5 3 20" xfId="971" xr:uid="{00000000-0005-0000-0000-0000F9010000}"/>
    <cellStyle name="20% - Accent5 3 21" xfId="972" xr:uid="{00000000-0005-0000-0000-0000FA010000}"/>
    <cellStyle name="20% - Accent5 3 22" xfId="973" xr:uid="{00000000-0005-0000-0000-0000FB010000}"/>
    <cellStyle name="20% - Accent5 3 23" xfId="974" xr:uid="{00000000-0005-0000-0000-0000FC010000}"/>
    <cellStyle name="20% - Accent5 3 24" xfId="975" xr:uid="{00000000-0005-0000-0000-0000FD010000}"/>
    <cellStyle name="20% - Accent5 3 25" xfId="976" xr:uid="{00000000-0005-0000-0000-0000FE010000}"/>
    <cellStyle name="20% - Accent5 3 26" xfId="977" xr:uid="{00000000-0005-0000-0000-0000FF010000}"/>
    <cellStyle name="20% - Accent5 3 27" xfId="959" xr:uid="{00000000-0005-0000-0000-000000020000}"/>
    <cellStyle name="20% - Accent5 3 3" xfId="978" xr:uid="{00000000-0005-0000-0000-000001020000}"/>
    <cellStyle name="20% - Accent5 3 4" xfId="979" xr:uid="{00000000-0005-0000-0000-000002020000}"/>
    <cellStyle name="20% - Accent5 3 5" xfId="980" xr:uid="{00000000-0005-0000-0000-000003020000}"/>
    <cellStyle name="20% - Accent5 3 6" xfId="981" xr:uid="{00000000-0005-0000-0000-000004020000}"/>
    <cellStyle name="20% - Accent5 3 7" xfId="982" xr:uid="{00000000-0005-0000-0000-000005020000}"/>
    <cellStyle name="20% - Accent5 3 8" xfId="983" xr:uid="{00000000-0005-0000-0000-000006020000}"/>
    <cellStyle name="20% - Accent5 3 9" xfId="984" xr:uid="{00000000-0005-0000-0000-000007020000}"/>
    <cellStyle name="20% - Accent5 3_B" xfId="985" xr:uid="{00000000-0005-0000-0000-000008020000}"/>
    <cellStyle name="20% - Accent5 4" xfId="986" xr:uid="{00000000-0005-0000-0000-000009020000}"/>
    <cellStyle name="20% - Accent5 4 10" xfId="987" xr:uid="{00000000-0005-0000-0000-00000A020000}"/>
    <cellStyle name="20% - Accent5 4 11" xfId="988" xr:uid="{00000000-0005-0000-0000-00000B020000}"/>
    <cellStyle name="20% - Accent5 4 12" xfId="989" xr:uid="{00000000-0005-0000-0000-00000C020000}"/>
    <cellStyle name="20% - Accent5 4 13" xfId="990" xr:uid="{00000000-0005-0000-0000-00000D020000}"/>
    <cellStyle name="20% - Accent5 4 14" xfId="991" xr:uid="{00000000-0005-0000-0000-00000E020000}"/>
    <cellStyle name="20% - Accent5 4 15" xfId="992" xr:uid="{00000000-0005-0000-0000-00000F020000}"/>
    <cellStyle name="20% - Accent5 4 16" xfId="993" xr:uid="{00000000-0005-0000-0000-000010020000}"/>
    <cellStyle name="20% - Accent5 4 17" xfId="994" xr:uid="{00000000-0005-0000-0000-000011020000}"/>
    <cellStyle name="20% - Accent5 4 18" xfId="995" xr:uid="{00000000-0005-0000-0000-000012020000}"/>
    <cellStyle name="20% - Accent5 4 19" xfId="996" xr:uid="{00000000-0005-0000-0000-000013020000}"/>
    <cellStyle name="20% - Accent5 4 2" xfId="997" xr:uid="{00000000-0005-0000-0000-000014020000}"/>
    <cellStyle name="20% - Accent5 4 20" xfId="998" xr:uid="{00000000-0005-0000-0000-000015020000}"/>
    <cellStyle name="20% - Accent5 4 21" xfId="999" xr:uid="{00000000-0005-0000-0000-000016020000}"/>
    <cellStyle name="20% - Accent5 4 22" xfId="1000" xr:uid="{00000000-0005-0000-0000-000017020000}"/>
    <cellStyle name="20% - Accent5 4 23" xfId="1001" xr:uid="{00000000-0005-0000-0000-000018020000}"/>
    <cellStyle name="20% - Accent5 4 24" xfId="1002" xr:uid="{00000000-0005-0000-0000-000019020000}"/>
    <cellStyle name="20% - Accent5 4 25" xfId="1003" xr:uid="{00000000-0005-0000-0000-00001A020000}"/>
    <cellStyle name="20% - Accent5 4 26" xfId="1004" xr:uid="{00000000-0005-0000-0000-00001B020000}"/>
    <cellStyle name="20% - Accent5 4 3" xfId="1005" xr:uid="{00000000-0005-0000-0000-00001C020000}"/>
    <cellStyle name="20% - Accent5 4 4" xfId="1006" xr:uid="{00000000-0005-0000-0000-00001D020000}"/>
    <cellStyle name="20% - Accent5 4 5" xfId="1007" xr:uid="{00000000-0005-0000-0000-00001E020000}"/>
    <cellStyle name="20% - Accent5 4 6" xfId="1008" xr:uid="{00000000-0005-0000-0000-00001F020000}"/>
    <cellStyle name="20% - Accent5 4 7" xfId="1009" xr:uid="{00000000-0005-0000-0000-000020020000}"/>
    <cellStyle name="20% - Accent5 4 8" xfId="1010" xr:uid="{00000000-0005-0000-0000-000021020000}"/>
    <cellStyle name="20% - Accent5 4 9" xfId="1011" xr:uid="{00000000-0005-0000-0000-000022020000}"/>
    <cellStyle name="20% - Accent5 4_B" xfId="1012" xr:uid="{00000000-0005-0000-0000-000023020000}"/>
    <cellStyle name="20% - Accent5 5" xfId="1013" xr:uid="{00000000-0005-0000-0000-000024020000}"/>
    <cellStyle name="20% - Accent5 5 10" xfId="1014" xr:uid="{00000000-0005-0000-0000-000025020000}"/>
    <cellStyle name="20% - Accent5 5 11" xfId="1015" xr:uid="{00000000-0005-0000-0000-000026020000}"/>
    <cellStyle name="20% - Accent5 5 12" xfId="1016" xr:uid="{00000000-0005-0000-0000-000027020000}"/>
    <cellStyle name="20% - Accent5 5 13" xfId="1017" xr:uid="{00000000-0005-0000-0000-000028020000}"/>
    <cellStyle name="20% - Accent5 5 14" xfId="1018" xr:uid="{00000000-0005-0000-0000-000029020000}"/>
    <cellStyle name="20% - Accent5 5 15" xfId="1019" xr:uid="{00000000-0005-0000-0000-00002A020000}"/>
    <cellStyle name="20% - Accent5 5 16" xfId="1020" xr:uid="{00000000-0005-0000-0000-00002B020000}"/>
    <cellStyle name="20% - Accent5 5 17" xfId="1021" xr:uid="{00000000-0005-0000-0000-00002C020000}"/>
    <cellStyle name="20% - Accent5 5 18" xfId="1022" xr:uid="{00000000-0005-0000-0000-00002D020000}"/>
    <cellStyle name="20% - Accent5 5 19" xfId="1023" xr:uid="{00000000-0005-0000-0000-00002E020000}"/>
    <cellStyle name="20% - Accent5 5 2" xfId="1024" xr:uid="{00000000-0005-0000-0000-00002F020000}"/>
    <cellStyle name="20% - Accent5 5 20" xfId="1025" xr:uid="{00000000-0005-0000-0000-000030020000}"/>
    <cellStyle name="20% - Accent5 5 21" xfId="1026" xr:uid="{00000000-0005-0000-0000-000031020000}"/>
    <cellStyle name="20% - Accent5 5 22" xfId="1027" xr:uid="{00000000-0005-0000-0000-000032020000}"/>
    <cellStyle name="20% - Accent5 5 23" xfId="1028" xr:uid="{00000000-0005-0000-0000-000033020000}"/>
    <cellStyle name="20% - Accent5 5 24" xfId="1029" xr:uid="{00000000-0005-0000-0000-000034020000}"/>
    <cellStyle name="20% - Accent5 5 25" xfId="1030" xr:uid="{00000000-0005-0000-0000-000035020000}"/>
    <cellStyle name="20% - Accent5 5 26" xfId="1031" xr:uid="{00000000-0005-0000-0000-000036020000}"/>
    <cellStyle name="20% - Accent5 5 3" xfId="1032" xr:uid="{00000000-0005-0000-0000-000037020000}"/>
    <cellStyle name="20% - Accent5 5 4" xfId="1033" xr:uid="{00000000-0005-0000-0000-000038020000}"/>
    <cellStyle name="20% - Accent5 5 5" xfId="1034" xr:uid="{00000000-0005-0000-0000-000039020000}"/>
    <cellStyle name="20% - Accent5 5 6" xfId="1035" xr:uid="{00000000-0005-0000-0000-00003A020000}"/>
    <cellStyle name="20% - Accent5 5 7" xfId="1036" xr:uid="{00000000-0005-0000-0000-00003B020000}"/>
    <cellStyle name="20% - Accent5 5 8" xfId="1037" xr:uid="{00000000-0005-0000-0000-00003C020000}"/>
    <cellStyle name="20% - Accent5 5 9" xfId="1038" xr:uid="{00000000-0005-0000-0000-00003D020000}"/>
    <cellStyle name="20% - Accent5 5_B" xfId="1039" xr:uid="{00000000-0005-0000-0000-00003E020000}"/>
    <cellStyle name="20% - Accent5 6" xfId="1040" xr:uid="{00000000-0005-0000-0000-00003F020000}"/>
    <cellStyle name="20% - Accent5 7" xfId="1041" xr:uid="{00000000-0005-0000-0000-000040020000}"/>
    <cellStyle name="20% - Accent5_popis" xfId="1042" xr:uid="{00000000-0005-0000-0000-000041020000}"/>
    <cellStyle name="20% - Accent6" xfId="6" xr:uid="{00000000-0005-0000-0000-000042020000}"/>
    <cellStyle name="20% - Accent6 2" xfId="99" xr:uid="{00000000-0005-0000-0000-000043020000}"/>
    <cellStyle name="20% - Accent6 2 10" xfId="1043" xr:uid="{00000000-0005-0000-0000-000044020000}"/>
    <cellStyle name="20% - Accent6 2 11" xfId="1044" xr:uid="{00000000-0005-0000-0000-000045020000}"/>
    <cellStyle name="20% - Accent6 2 12" xfId="1045" xr:uid="{00000000-0005-0000-0000-000046020000}"/>
    <cellStyle name="20% - Accent6 2 13" xfId="1046" xr:uid="{00000000-0005-0000-0000-000047020000}"/>
    <cellStyle name="20% - Accent6 2 14" xfId="1047" xr:uid="{00000000-0005-0000-0000-000048020000}"/>
    <cellStyle name="20% - Accent6 2 15" xfId="1048" xr:uid="{00000000-0005-0000-0000-000049020000}"/>
    <cellStyle name="20% - Accent6 2 16" xfId="1049" xr:uid="{00000000-0005-0000-0000-00004A020000}"/>
    <cellStyle name="20% - Accent6 2 17" xfId="1050" xr:uid="{00000000-0005-0000-0000-00004B020000}"/>
    <cellStyle name="20% - Accent6 2 18" xfId="1051" xr:uid="{00000000-0005-0000-0000-00004C020000}"/>
    <cellStyle name="20% - Accent6 2 19" xfId="1052" xr:uid="{00000000-0005-0000-0000-00004D020000}"/>
    <cellStyle name="20% - Accent6 2 2" xfId="1053" xr:uid="{00000000-0005-0000-0000-00004E020000}"/>
    <cellStyle name="20% - Accent6 2 20" xfId="1054" xr:uid="{00000000-0005-0000-0000-00004F020000}"/>
    <cellStyle name="20% - Accent6 2 21" xfId="1055" xr:uid="{00000000-0005-0000-0000-000050020000}"/>
    <cellStyle name="20% - Accent6 2 22" xfId="1056" xr:uid="{00000000-0005-0000-0000-000051020000}"/>
    <cellStyle name="20% - Accent6 2 23" xfId="1057" xr:uid="{00000000-0005-0000-0000-000052020000}"/>
    <cellStyle name="20% - Accent6 2 24" xfId="1058" xr:uid="{00000000-0005-0000-0000-000053020000}"/>
    <cellStyle name="20% - Accent6 2 25" xfId="1059" xr:uid="{00000000-0005-0000-0000-000054020000}"/>
    <cellStyle name="20% - Accent6 2 26" xfId="1060" xr:uid="{00000000-0005-0000-0000-000055020000}"/>
    <cellStyle name="20% - Accent6 2 3" xfId="1061" xr:uid="{00000000-0005-0000-0000-000056020000}"/>
    <cellStyle name="20% - Accent6 2 4" xfId="1062" xr:uid="{00000000-0005-0000-0000-000057020000}"/>
    <cellStyle name="20% - Accent6 2 5" xfId="1063" xr:uid="{00000000-0005-0000-0000-000058020000}"/>
    <cellStyle name="20% - Accent6 2 6" xfId="1064" xr:uid="{00000000-0005-0000-0000-000059020000}"/>
    <cellStyle name="20% - Accent6 2 7" xfId="1065" xr:uid="{00000000-0005-0000-0000-00005A020000}"/>
    <cellStyle name="20% - Accent6 2 8" xfId="1066" xr:uid="{00000000-0005-0000-0000-00005B020000}"/>
    <cellStyle name="20% - Accent6 2 9" xfId="1067" xr:uid="{00000000-0005-0000-0000-00005C020000}"/>
    <cellStyle name="20% - Accent6 2_B" xfId="1068" xr:uid="{00000000-0005-0000-0000-00005D020000}"/>
    <cellStyle name="20% - Accent6 3" xfId="219" xr:uid="{00000000-0005-0000-0000-00005E020000}"/>
    <cellStyle name="20% - Accent6 3 10" xfId="1069" xr:uid="{00000000-0005-0000-0000-00005F020000}"/>
    <cellStyle name="20% - Accent6 3 11" xfId="1070" xr:uid="{00000000-0005-0000-0000-000060020000}"/>
    <cellStyle name="20% - Accent6 3 12" xfId="1071" xr:uid="{00000000-0005-0000-0000-000061020000}"/>
    <cellStyle name="20% - Accent6 3 13" xfId="1072" xr:uid="{00000000-0005-0000-0000-000062020000}"/>
    <cellStyle name="20% - Accent6 3 14" xfId="1073" xr:uid="{00000000-0005-0000-0000-000063020000}"/>
    <cellStyle name="20% - Accent6 3 15" xfId="1074" xr:uid="{00000000-0005-0000-0000-000064020000}"/>
    <cellStyle name="20% - Accent6 3 16" xfId="1075" xr:uid="{00000000-0005-0000-0000-000065020000}"/>
    <cellStyle name="20% - Accent6 3 17" xfId="1076" xr:uid="{00000000-0005-0000-0000-000066020000}"/>
    <cellStyle name="20% - Accent6 3 18" xfId="1077" xr:uid="{00000000-0005-0000-0000-000067020000}"/>
    <cellStyle name="20% - Accent6 3 19" xfId="1078" xr:uid="{00000000-0005-0000-0000-000068020000}"/>
    <cellStyle name="20% - Accent6 3 2" xfId="1079" xr:uid="{00000000-0005-0000-0000-000069020000}"/>
    <cellStyle name="20% - Accent6 3 20" xfId="1080" xr:uid="{00000000-0005-0000-0000-00006A020000}"/>
    <cellStyle name="20% - Accent6 3 21" xfId="1081" xr:uid="{00000000-0005-0000-0000-00006B020000}"/>
    <cellStyle name="20% - Accent6 3 22" xfId="1082" xr:uid="{00000000-0005-0000-0000-00006C020000}"/>
    <cellStyle name="20% - Accent6 3 23" xfId="1083" xr:uid="{00000000-0005-0000-0000-00006D020000}"/>
    <cellStyle name="20% - Accent6 3 24" xfId="1084" xr:uid="{00000000-0005-0000-0000-00006E020000}"/>
    <cellStyle name="20% - Accent6 3 25" xfId="1085" xr:uid="{00000000-0005-0000-0000-00006F020000}"/>
    <cellStyle name="20% - Accent6 3 26" xfId="1086" xr:uid="{00000000-0005-0000-0000-000070020000}"/>
    <cellStyle name="20% - Accent6 3 3" xfId="1087" xr:uid="{00000000-0005-0000-0000-000071020000}"/>
    <cellStyle name="20% - Accent6 3 4" xfId="1088" xr:uid="{00000000-0005-0000-0000-000072020000}"/>
    <cellStyle name="20% - Accent6 3 5" xfId="1089" xr:uid="{00000000-0005-0000-0000-000073020000}"/>
    <cellStyle name="20% - Accent6 3 6" xfId="1090" xr:uid="{00000000-0005-0000-0000-000074020000}"/>
    <cellStyle name="20% - Accent6 3 7" xfId="1091" xr:uid="{00000000-0005-0000-0000-000075020000}"/>
    <cellStyle name="20% - Accent6 3 8" xfId="1092" xr:uid="{00000000-0005-0000-0000-000076020000}"/>
    <cellStyle name="20% - Accent6 3 9" xfId="1093" xr:uid="{00000000-0005-0000-0000-000077020000}"/>
    <cellStyle name="20% - Accent6 3_B" xfId="1094" xr:uid="{00000000-0005-0000-0000-000078020000}"/>
    <cellStyle name="20% - Accent6 4" xfId="351" xr:uid="{00000000-0005-0000-0000-000079020000}"/>
    <cellStyle name="20% - Accent6 4 10" xfId="1096" xr:uid="{00000000-0005-0000-0000-00007A020000}"/>
    <cellStyle name="20% - Accent6 4 11" xfId="1097" xr:uid="{00000000-0005-0000-0000-00007B020000}"/>
    <cellStyle name="20% - Accent6 4 12" xfId="1098" xr:uid="{00000000-0005-0000-0000-00007C020000}"/>
    <cellStyle name="20% - Accent6 4 13" xfId="1099" xr:uid="{00000000-0005-0000-0000-00007D020000}"/>
    <cellStyle name="20% - Accent6 4 14" xfId="1100" xr:uid="{00000000-0005-0000-0000-00007E020000}"/>
    <cellStyle name="20% - Accent6 4 15" xfId="1101" xr:uid="{00000000-0005-0000-0000-00007F020000}"/>
    <cellStyle name="20% - Accent6 4 16" xfId="1102" xr:uid="{00000000-0005-0000-0000-000080020000}"/>
    <cellStyle name="20% - Accent6 4 17" xfId="1103" xr:uid="{00000000-0005-0000-0000-000081020000}"/>
    <cellStyle name="20% - Accent6 4 18" xfId="1104" xr:uid="{00000000-0005-0000-0000-000082020000}"/>
    <cellStyle name="20% - Accent6 4 19" xfId="1105" xr:uid="{00000000-0005-0000-0000-000083020000}"/>
    <cellStyle name="20% - Accent6 4 2" xfId="1106" xr:uid="{00000000-0005-0000-0000-000084020000}"/>
    <cellStyle name="20% - Accent6 4 20" xfId="1107" xr:uid="{00000000-0005-0000-0000-000085020000}"/>
    <cellStyle name="20% - Accent6 4 21" xfId="1108" xr:uid="{00000000-0005-0000-0000-000086020000}"/>
    <cellStyle name="20% - Accent6 4 22" xfId="1109" xr:uid="{00000000-0005-0000-0000-000087020000}"/>
    <cellStyle name="20% - Accent6 4 23" xfId="1110" xr:uid="{00000000-0005-0000-0000-000088020000}"/>
    <cellStyle name="20% - Accent6 4 24" xfId="1111" xr:uid="{00000000-0005-0000-0000-000089020000}"/>
    <cellStyle name="20% - Accent6 4 25" xfId="1112" xr:uid="{00000000-0005-0000-0000-00008A020000}"/>
    <cellStyle name="20% - Accent6 4 26" xfId="1113" xr:uid="{00000000-0005-0000-0000-00008B020000}"/>
    <cellStyle name="20% - Accent6 4 27" xfId="1095" xr:uid="{00000000-0005-0000-0000-00008C020000}"/>
    <cellStyle name="20% - Accent6 4 3" xfId="1114" xr:uid="{00000000-0005-0000-0000-00008D020000}"/>
    <cellStyle name="20% - Accent6 4 4" xfId="1115" xr:uid="{00000000-0005-0000-0000-00008E020000}"/>
    <cellStyle name="20% - Accent6 4 5" xfId="1116" xr:uid="{00000000-0005-0000-0000-00008F020000}"/>
    <cellStyle name="20% - Accent6 4 6" xfId="1117" xr:uid="{00000000-0005-0000-0000-000090020000}"/>
    <cellStyle name="20% - Accent6 4 7" xfId="1118" xr:uid="{00000000-0005-0000-0000-000091020000}"/>
    <cellStyle name="20% - Accent6 4 8" xfId="1119" xr:uid="{00000000-0005-0000-0000-000092020000}"/>
    <cellStyle name="20% - Accent6 4 9" xfId="1120" xr:uid="{00000000-0005-0000-0000-000093020000}"/>
    <cellStyle name="20% - Accent6 4_B" xfId="1121" xr:uid="{00000000-0005-0000-0000-000094020000}"/>
    <cellStyle name="20% - Accent6 5" xfId="1122" xr:uid="{00000000-0005-0000-0000-000095020000}"/>
    <cellStyle name="20% - Accent6 5 10" xfId="1123" xr:uid="{00000000-0005-0000-0000-000096020000}"/>
    <cellStyle name="20% - Accent6 5 11" xfId="1124" xr:uid="{00000000-0005-0000-0000-000097020000}"/>
    <cellStyle name="20% - Accent6 5 12" xfId="1125" xr:uid="{00000000-0005-0000-0000-000098020000}"/>
    <cellStyle name="20% - Accent6 5 13" xfId="1126" xr:uid="{00000000-0005-0000-0000-000099020000}"/>
    <cellStyle name="20% - Accent6 5 14" xfId="1127" xr:uid="{00000000-0005-0000-0000-00009A020000}"/>
    <cellStyle name="20% - Accent6 5 15" xfId="1128" xr:uid="{00000000-0005-0000-0000-00009B020000}"/>
    <cellStyle name="20% - Accent6 5 16" xfId="1129" xr:uid="{00000000-0005-0000-0000-00009C020000}"/>
    <cellStyle name="20% - Accent6 5 17" xfId="1130" xr:uid="{00000000-0005-0000-0000-00009D020000}"/>
    <cellStyle name="20% - Accent6 5 18" xfId="1131" xr:uid="{00000000-0005-0000-0000-00009E020000}"/>
    <cellStyle name="20% - Accent6 5 19" xfId="1132" xr:uid="{00000000-0005-0000-0000-00009F020000}"/>
    <cellStyle name="20% - Accent6 5 2" xfId="1133" xr:uid="{00000000-0005-0000-0000-0000A0020000}"/>
    <cellStyle name="20% - Accent6 5 20" xfId="1134" xr:uid="{00000000-0005-0000-0000-0000A1020000}"/>
    <cellStyle name="20% - Accent6 5 21" xfId="1135" xr:uid="{00000000-0005-0000-0000-0000A2020000}"/>
    <cellStyle name="20% - Accent6 5 22" xfId="1136" xr:uid="{00000000-0005-0000-0000-0000A3020000}"/>
    <cellStyle name="20% - Accent6 5 23" xfId="1137" xr:uid="{00000000-0005-0000-0000-0000A4020000}"/>
    <cellStyle name="20% - Accent6 5 24" xfId="1138" xr:uid="{00000000-0005-0000-0000-0000A5020000}"/>
    <cellStyle name="20% - Accent6 5 25" xfId="1139" xr:uid="{00000000-0005-0000-0000-0000A6020000}"/>
    <cellStyle name="20% - Accent6 5 26" xfId="1140" xr:uid="{00000000-0005-0000-0000-0000A7020000}"/>
    <cellStyle name="20% - Accent6 5 3" xfId="1141" xr:uid="{00000000-0005-0000-0000-0000A8020000}"/>
    <cellStyle name="20% - Accent6 5 4" xfId="1142" xr:uid="{00000000-0005-0000-0000-0000A9020000}"/>
    <cellStyle name="20% - Accent6 5 5" xfId="1143" xr:uid="{00000000-0005-0000-0000-0000AA020000}"/>
    <cellStyle name="20% - Accent6 5 6" xfId="1144" xr:uid="{00000000-0005-0000-0000-0000AB020000}"/>
    <cellStyle name="20% - Accent6 5 7" xfId="1145" xr:uid="{00000000-0005-0000-0000-0000AC020000}"/>
    <cellStyle name="20% - Accent6 5 8" xfId="1146" xr:uid="{00000000-0005-0000-0000-0000AD020000}"/>
    <cellStyle name="20% - Accent6 5 9" xfId="1147" xr:uid="{00000000-0005-0000-0000-0000AE020000}"/>
    <cellStyle name="20% - Accent6 5_B" xfId="1148" xr:uid="{00000000-0005-0000-0000-0000AF020000}"/>
    <cellStyle name="20% - Accent6 6" xfId="1149" xr:uid="{00000000-0005-0000-0000-0000B0020000}"/>
    <cellStyle name="20% - Accent6 7" xfId="1150" xr:uid="{00000000-0005-0000-0000-0000B1020000}"/>
    <cellStyle name="20% - Accent6_popis" xfId="1151" xr:uid="{00000000-0005-0000-0000-0000B2020000}"/>
    <cellStyle name="20% - Akzent1" xfId="1152" xr:uid="{00000000-0005-0000-0000-0000B3020000}"/>
    <cellStyle name="20% - Akzent1 2" xfId="1153" xr:uid="{00000000-0005-0000-0000-0000B4020000}"/>
    <cellStyle name="20% - Akzent2" xfId="1154" xr:uid="{00000000-0005-0000-0000-0000B5020000}"/>
    <cellStyle name="20% - Akzent2 2" xfId="1155" xr:uid="{00000000-0005-0000-0000-0000B6020000}"/>
    <cellStyle name="20% - Akzent3" xfId="1156" xr:uid="{00000000-0005-0000-0000-0000B7020000}"/>
    <cellStyle name="20% - Akzent3 2" xfId="1157" xr:uid="{00000000-0005-0000-0000-0000B8020000}"/>
    <cellStyle name="20% - Akzent4" xfId="1158" xr:uid="{00000000-0005-0000-0000-0000B9020000}"/>
    <cellStyle name="20% - Akzent4 2" xfId="1159" xr:uid="{00000000-0005-0000-0000-0000BA020000}"/>
    <cellStyle name="20% - Akzent5" xfId="1160" xr:uid="{00000000-0005-0000-0000-0000BB020000}"/>
    <cellStyle name="20% - Akzent5 2" xfId="1161" xr:uid="{00000000-0005-0000-0000-0000BC020000}"/>
    <cellStyle name="20% - Akzent6" xfId="1162" xr:uid="{00000000-0005-0000-0000-0000BD020000}"/>
    <cellStyle name="20% - Akzent6 2" xfId="1163" xr:uid="{00000000-0005-0000-0000-0000BE020000}"/>
    <cellStyle name="40 % – Poudarek1 2" xfId="100" xr:uid="{00000000-0005-0000-0000-0000BF020000}"/>
    <cellStyle name="40 % – Poudarek1 3" xfId="396" xr:uid="{00000000-0005-0000-0000-0000C0020000}"/>
    <cellStyle name="40 % – Poudarek2 2" xfId="101" xr:uid="{00000000-0005-0000-0000-0000C1020000}"/>
    <cellStyle name="40 % – Poudarek3 2" xfId="102" xr:uid="{00000000-0005-0000-0000-0000C2020000}"/>
    <cellStyle name="40 % – Poudarek3 3" xfId="397" xr:uid="{00000000-0005-0000-0000-0000C3020000}"/>
    <cellStyle name="40 % – Poudarek4 2" xfId="103" xr:uid="{00000000-0005-0000-0000-0000C4020000}"/>
    <cellStyle name="40 % – Poudarek4 3" xfId="398" xr:uid="{00000000-0005-0000-0000-0000C5020000}"/>
    <cellStyle name="40 % – Poudarek5 2" xfId="104" xr:uid="{00000000-0005-0000-0000-0000C6020000}"/>
    <cellStyle name="40 % – Poudarek6 2" xfId="105" xr:uid="{00000000-0005-0000-0000-0000C7020000}"/>
    <cellStyle name="40 % – Poudarek6 3" xfId="399" xr:uid="{00000000-0005-0000-0000-0000C8020000}"/>
    <cellStyle name="40% - Accent1" xfId="7" xr:uid="{00000000-0005-0000-0000-0000C9020000}"/>
    <cellStyle name="40% - Accent1 2" xfId="106" xr:uid="{00000000-0005-0000-0000-0000CA020000}"/>
    <cellStyle name="40% - Accent1 2 10" xfId="1164" xr:uid="{00000000-0005-0000-0000-0000CB020000}"/>
    <cellStyle name="40% - Accent1 2 11" xfId="1165" xr:uid="{00000000-0005-0000-0000-0000CC020000}"/>
    <cellStyle name="40% - Accent1 2 12" xfId="1166" xr:uid="{00000000-0005-0000-0000-0000CD020000}"/>
    <cellStyle name="40% - Accent1 2 13" xfId="1167" xr:uid="{00000000-0005-0000-0000-0000CE020000}"/>
    <cellStyle name="40% - Accent1 2 14" xfId="1168" xr:uid="{00000000-0005-0000-0000-0000CF020000}"/>
    <cellStyle name="40% - Accent1 2 15" xfId="1169" xr:uid="{00000000-0005-0000-0000-0000D0020000}"/>
    <cellStyle name="40% - Accent1 2 16" xfId="1170" xr:uid="{00000000-0005-0000-0000-0000D1020000}"/>
    <cellStyle name="40% - Accent1 2 17" xfId="1171" xr:uid="{00000000-0005-0000-0000-0000D2020000}"/>
    <cellStyle name="40% - Accent1 2 18" xfId="1172" xr:uid="{00000000-0005-0000-0000-0000D3020000}"/>
    <cellStyle name="40% - Accent1 2 19" xfId="1173" xr:uid="{00000000-0005-0000-0000-0000D4020000}"/>
    <cellStyle name="40% - Accent1 2 2" xfId="1174" xr:uid="{00000000-0005-0000-0000-0000D5020000}"/>
    <cellStyle name="40% - Accent1 2 20" xfId="1175" xr:uid="{00000000-0005-0000-0000-0000D6020000}"/>
    <cellStyle name="40% - Accent1 2 21" xfId="1176" xr:uid="{00000000-0005-0000-0000-0000D7020000}"/>
    <cellStyle name="40% - Accent1 2 22" xfId="1177" xr:uid="{00000000-0005-0000-0000-0000D8020000}"/>
    <cellStyle name="40% - Accent1 2 23" xfId="1178" xr:uid="{00000000-0005-0000-0000-0000D9020000}"/>
    <cellStyle name="40% - Accent1 2 24" xfId="1179" xr:uid="{00000000-0005-0000-0000-0000DA020000}"/>
    <cellStyle name="40% - Accent1 2 25" xfId="1180" xr:uid="{00000000-0005-0000-0000-0000DB020000}"/>
    <cellStyle name="40% - Accent1 2 26" xfId="1181" xr:uid="{00000000-0005-0000-0000-0000DC020000}"/>
    <cellStyle name="40% - Accent1 2 3" xfId="1182" xr:uid="{00000000-0005-0000-0000-0000DD020000}"/>
    <cellStyle name="40% - Accent1 2 4" xfId="1183" xr:uid="{00000000-0005-0000-0000-0000DE020000}"/>
    <cellStyle name="40% - Accent1 2 5" xfId="1184" xr:uid="{00000000-0005-0000-0000-0000DF020000}"/>
    <cellStyle name="40% - Accent1 2 6" xfId="1185" xr:uid="{00000000-0005-0000-0000-0000E0020000}"/>
    <cellStyle name="40% - Accent1 2 7" xfId="1186" xr:uid="{00000000-0005-0000-0000-0000E1020000}"/>
    <cellStyle name="40% - Accent1 2 8" xfId="1187" xr:uid="{00000000-0005-0000-0000-0000E2020000}"/>
    <cellStyle name="40% - Accent1 2 9" xfId="1188" xr:uid="{00000000-0005-0000-0000-0000E3020000}"/>
    <cellStyle name="40% - Accent1 2_B" xfId="1189" xr:uid="{00000000-0005-0000-0000-0000E4020000}"/>
    <cellStyle name="40% - Accent1 3" xfId="220" xr:uid="{00000000-0005-0000-0000-0000E5020000}"/>
    <cellStyle name="40% - Accent1 3 10" xfId="1190" xr:uid="{00000000-0005-0000-0000-0000E6020000}"/>
    <cellStyle name="40% - Accent1 3 11" xfId="1191" xr:uid="{00000000-0005-0000-0000-0000E7020000}"/>
    <cellStyle name="40% - Accent1 3 12" xfId="1192" xr:uid="{00000000-0005-0000-0000-0000E8020000}"/>
    <cellStyle name="40% - Accent1 3 13" xfId="1193" xr:uid="{00000000-0005-0000-0000-0000E9020000}"/>
    <cellStyle name="40% - Accent1 3 14" xfId="1194" xr:uid="{00000000-0005-0000-0000-0000EA020000}"/>
    <cellStyle name="40% - Accent1 3 15" xfId="1195" xr:uid="{00000000-0005-0000-0000-0000EB020000}"/>
    <cellStyle name="40% - Accent1 3 16" xfId="1196" xr:uid="{00000000-0005-0000-0000-0000EC020000}"/>
    <cellStyle name="40% - Accent1 3 17" xfId="1197" xr:uid="{00000000-0005-0000-0000-0000ED020000}"/>
    <cellStyle name="40% - Accent1 3 18" xfId="1198" xr:uid="{00000000-0005-0000-0000-0000EE020000}"/>
    <cellStyle name="40% - Accent1 3 19" xfId="1199" xr:uid="{00000000-0005-0000-0000-0000EF020000}"/>
    <cellStyle name="40% - Accent1 3 2" xfId="1200" xr:uid="{00000000-0005-0000-0000-0000F0020000}"/>
    <cellStyle name="40% - Accent1 3 20" xfId="1201" xr:uid="{00000000-0005-0000-0000-0000F1020000}"/>
    <cellStyle name="40% - Accent1 3 21" xfId="1202" xr:uid="{00000000-0005-0000-0000-0000F2020000}"/>
    <cellStyle name="40% - Accent1 3 22" xfId="1203" xr:uid="{00000000-0005-0000-0000-0000F3020000}"/>
    <cellStyle name="40% - Accent1 3 23" xfId="1204" xr:uid="{00000000-0005-0000-0000-0000F4020000}"/>
    <cellStyle name="40% - Accent1 3 24" xfId="1205" xr:uid="{00000000-0005-0000-0000-0000F5020000}"/>
    <cellStyle name="40% - Accent1 3 25" xfId="1206" xr:uid="{00000000-0005-0000-0000-0000F6020000}"/>
    <cellStyle name="40% - Accent1 3 26" xfId="1207" xr:uid="{00000000-0005-0000-0000-0000F7020000}"/>
    <cellStyle name="40% - Accent1 3 3" xfId="1208" xr:uid="{00000000-0005-0000-0000-0000F8020000}"/>
    <cellStyle name="40% - Accent1 3 4" xfId="1209" xr:uid="{00000000-0005-0000-0000-0000F9020000}"/>
    <cellStyle name="40% - Accent1 3 5" xfId="1210" xr:uid="{00000000-0005-0000-0000-0000FA020000}"/>
    <cellStyle name="40% - Accent1 3 6" xfId="1211" xr:uid="{00000000-0005-0000-0000-0000FB020000}"/>
    <cellStyle name="40% - Accent1 3 7" xfId="1212" xr:uid="{00000000-0005-0000-0000-0000FC020000}"/>
    <cellStyle name="40% - Accent1 3 8" xfId="1213" xr:uid="{00000000-0005-0000-0000-0000FD020000}"/>
    <cellStyle name="40% - Accent1 3 9" xfId="1214" xr:uid="{00000000-0005-0000-0000-0000FE020000}"/>
    <cellStyle name="40% - Accent1 3_B" xfId="1215" xr:uid="{00000000-0005-0000-0000-0000FF020000}"/>
    <cellStyle name="40% - Accent1 4" xfId="352" xr:uid="{00000000-0005-0000-0000-000000030000}"/>
    <cellStyle name="40% - Accent1 4 10" xfId="1217" xr:uid="{00000000-0005-0000-0000-000001030000}"/>
    <cellStyle name="40% - Accent1 4 11" xfId="1218" xr:uid="{00000000-0005-0000-0000-000002030000}"/>
    <cellStyle name="40% - Accent1 4 12" xfId="1219" xr:uid="{00000000-0005-0000-0000-000003030000}"/>
    <cellStyle name="40% - Accent1 4 13" xfId="1220" xr:uid="{00000000-0005-0000-0000-000004030000}"/>
    <cellStyle name="40% - Accent1 4 14" xfId="1221" xr:uid="{00000000-0005-0000-0000-000005030000}"/>
    <cellStyle name="40% - Accent1 4 15" xfId="1222" xr:uid="{00000000-0005-0000-0000-000006030000}"/>
    <cellStyle name="40% - Accent1 4 16" xfId="1223" xr:uid="{00000000-0005-0000-0000-000007030000}"/>
    <cellStyle name="40% - Accent1 4 17" xfId="1224" xr:uid="{00000000-0005-0000-0000-000008030000}"/>
    <cellStyle name="40% - Accent1 4 18" xfId="1225" xr:uid="{00000000-0005-0000-0000-000009030000}"/>
    <cellStyle name="40% - Accent1 4 19" xfId="1226" xr:uid="{00000000-0005-0000-0000-00000A030000}"/>
    <cellStyle name="40% - Accent1 4 2" xfId="1227" xr:uid="{00000000-0005-0000-0000-00000B030000}"/>
    <cellStyle name="40% - Accent1 4 20" xfId="1228" xr:uid="{00000000-0005-0000-0000-00000C030000}"/>
    <cellStyle name="40% - Accent1 4 21" xfId="1229" xr:uid="{00000000-0005-0000-0000-00000D030000}"/>
    <cellStyle name="40% - Accent1 4 22" xfId="1230" xr:uid="{00000000-0005-0000-0000-00000E030000}"/>
    <cellStyle name="40% - Accent1 4 23" xfId="1231" xr:uid="{00000000-0005-0000-0000-00000F030000}"/>
    <cellStyle name="40% - Accent1 4 24" xfId="1232" xr:uid="{00000000-0005-0000-0000-000010030000}"/>
    <cellStyle name="40% - Accent1 4 25" xfId="1233" xr:uid="{00000000-0005-0000-0000-000011030000}"/>
    <cellStyle name="40% - Accent1 4 26" xfId="1234" xr:uid="{00000000-0005-0000-0000-000012030000}"/>
    <cellStyle name="40% - Accent1 4 27" xfId="1216" xr:uid="{00000000-0005-0000-0000-000013030000}"/>
    <cellStyle name="40% - Accent1 4 3" xfId="1235" xr:uid="{00000000-0005-0000-0000-000014030000}"/>
    <cellStyle name="40% - Accent1 4 4" xfId="1236" xr:uid="{00000000-0005-0000-0000-000015030000}"/>
    <cellStyle name="40% - Accent1 4 5" xfId="1237" xr:uid="{00000000-0005-0000-0000-000016030000}"/>
    <cellStyle name="40% - Accent1 4 6" xfId="1238" xr:uid="{00000000-0005-0000-0000-000017030000}"/>
    <cellStyle name="40% - Accent1 4 7" xfId="1239" xr:uid="{00000000-0005-0000-0000-000018030000}"/>
    <cellStyle name="40% - Accent1 4 8" xfId="1240" xr:uid="{00000000-0005-0000-0000-000019030000}"/>
    <cellStyle name="40% - Accent1 4 9" xfId="1241" xr:uid="{00000000-0005-0000-0000-00001A030000}"/>
    <cellStyle name="40% - Accent1 4_B" xfId="1242" xr:uid="{00000000-0005-0000-0000-00001B030000}"/>
    <cellStyle name="40% - Accent1 5" xfId="1243" xr:uid="{00000000-0005-0000-0000-00001C030000}"/>
    <cellStyle name="40% - Accent1 5 10" xfId="1244" xr:uid="{00000000-0005-0000-0000-00001D030000}"/>
    <cellStyle name="40% - Accent1 5 11" xfId="1245" xr:uid="{00000000-0005-0000-0000-00001E030000}"/>
    <cellStyle name="40% - Accent1 5 12" xfId="1246" xr:uid="{00000000-0005-0000-0000-00001F030000}"/>
    <cellStyle name="40% - Accent1 5 13" xfId="1247" xr:uid="{00000000-0005-0000-0000-000020030000}"/>
    <cellStyle name="40% - Accent1 5 14" xfId="1248" xr:uid="{00000000-0005-0000-0000-000021030000}"/>
    <cellStyle name="40% - Accent1 5 15" xfId="1249" xr:uid="{00000000-0005-0000-0000-000022030000}"/>
    <cellStyle name="40% - Accent1 5 16" xfId="1250" xr:uid="{00000000-0005-0000-0000-000023030000}"/>
    <cellStyle name="40% - Accent1 5 17" xfId="1251" xr:uid="{00000000-0005-0000-0000-000024030000}"/>
    <cellStyle name="40% - Accent1 5 18" xfId="1252" xr:uid="{00000000-0005-0000-0000-000025030000}"/>
    <cellStyle name="40% - Accent1 5 19" xfId="1253" xr:uid="{00000000-0005-0000-0000-000026030000}"/>
    <cellStyle name="40% - Accent1 5 2" xfId="1254" xr:uid="{00000000-0005-0000-0000-000027030000}"/>
    <cellStyle name="40% - Accent1 5 20" xfId="1255" xr:uid="{00000000-0005-0000-0000-000028030000}"/>
    <cellStyle name="40% - Accent1 5 21" xfId="1256" xr:uid="{00000000-0005-0000-0000-000029030000}"/>
    <cellStyle name="40% - Accent1 5 22" xfId="1257" xr:uid="{00000000-0005-0000-0000-00002A030000}"/>
    <cellStyle name="40% - Accent1 5 23" xfId="1258" xr:uid="{00000000-0005-0000-0000-00002B030000}"/>
    <cellStyle name="40% - Accent1 5 24" xfId="1259" xr:uid="{00000000-0005-0000-0000-00002C030000}"/>
    <cellStyle name="40% - Accent1 5 25" xfId="1260" xr:uid="{00000000-0005-0000-0000-00002D030000}"/>
    <cellStyle name="40% - Accent1 5 26" xfId="1261" xr:uid="{00000000-0005-0000-0000-00002E030000}"/>
    <cellStyle name="40% - Accent1 5 3" xfId="1262" xr:uid="{00000000-0005-0000-0000-00002F030000}"/>
    <cellStyle name="40% - Accent1 5 4" xfId="1263" xr:uid="{00000000-0005-0000-0000-000030030000}"/>
    <cellStyle name="40% - Accent1 5 5" xfId="1264" xr:uid="{00000000-0005-0000-0000-000031030000}"/>
    <cellStyle name="40% - Accent1 5 6" xfId="1265" xr:uid="{00000000-0005-0000-0000-000032030000}"/>
    <cellStyle name="40% - Accent1 5 7" xfId="1266" xr:uid="{00000000-0005-0000-0000-000033030000}"/>
    <cellStyle name="40% - Accent1 5 8" xfId="1267" xr:uid="{00000000-0005-0000-0000-000034030000}"/>
    <cellStyle name="40% - Accent1 5 9" xfId="1268" xr:uid="{00000000-0005-0000-0000-000035030000}"/>
    <cellStyle name="40% - Accent1 5_B" xfId="1269" xr:uid="{00000000-0005-0000-0000-000036030000}"/>
    <cellStyle name="40% - Accent1 6" xfId="1270" xr:uid="{00000000-0005-0000-0000-000037030000}"/>
    <cellStyle name="40% - Accent1 7" xfId="1271" xr:uid="{00000000-0005-0000-0000-000038030000}"/>
    <cellStyle name="40% - Accent1_popis" xfId="1272" xr:uid="{00000000-0005-0000-0000-000039030000}"/>
    <cellStyle name="40% - Accent2" xfId="8" xr:uid="{00000000-0005-0000-0000-00003A030000}"/>
    <cellStyle name="40% - Accent2 2" xfId="221" xr:uid="{00000000-0005-0000-0000-00003B030000}"/>
    <cellStyle name="40% - Accent2 2 10" xfId="1273" xr:uid="{00000000-0005-0000-0000-00003C030000}"/>
    <cellStyle name="40% - Accent2 2 11" xfId="1274" xr:uid="{00000000-0005-0000-0000-00003D030000}"/>
    <cellStyle name="40% - Accent2 2 12" xfId="1275" xr:uid="{00000000-0005-0000-0000-00003E030000}"/>
    <cellStyle name="40% - Accent2 2 13" xfId="1276" xr:uid="{00000000-0005-0000-0000-00003F030000}"/>
    <cellStyle name="40% - Accent2 2 14" xfId="1277" xr:uid="{00000000-0005-0000-0000-000040030000}"/>
    <cellStyle name="40% - Accent2 2 15" xfId="1278" xr:uid="{00000000-0005-0000-0000-000041030000}"/>
    <cellStyle name="40% - Accent2 2 16" xfId="1279" xr:uid="{00000000-0005-0000-0000-000042030000}"/>
    <cellStyle name="40% - Accent2 2 17" xfId="1280" xr:uid="{00000000-0005-0000-0000-000043030000}"/>
    <cellStyle name="40% - Accent2 2 18" xfId="1281" xr:uid="{00000000-0005-0000-0000-000044030000}"/>
    <cellStyle name="40% - Accent2 2 19" xfId="1282" xr:uid="{00000000-0005-0000-0000-000045030000}"/>
    <cellStyle name="40% - Accent2 2 2" xfId="1283" xr:uid="{00000000-0005-0000-0000-000046030000}"/>
    <cellStyle name="40% - Accent2 2 20" xfId="1284" xr:uid="{00000000-0005-0000-0000-000047030000}"/>
    <cellStyle name="40% - Accent2 2 21" xfId="1285" xr:uid="{00000000-0005-0000-0000-000048030000}"/>
    <cellStyle name="40% - Accent2 2 22" xfId="1286" xr:uid="{00000000-0005-0000-0000-000049030000}"/>
    <cellStyle name="40% - Accent2 2 23" xfId="1287" xr:uid="{00000000-0005-0000-0000-00004A030000}"/>
    <cellStyle name="40% - Accent2 2 24" xfId="1288" xr:uid="{00000000-0005-0000-0000-00004B030000}"/>
    <cellStyle name="40% - Accent2 2 25" xfId="1289" xr:uid="{00000000-0005-0000-0000-00004C030000}"/>
    <cellStyle name="40% - Accent2 2 26" xfId="1290" xr:uid="{00000000-0005-0000-0000-00004D030000}"/>
    <cellStyle name="40% - Accent2 2 3" xfId="1291" xr:uid="{00000000-0005-0000-0000-00004E030000}"/>
    <cellStyle name="40% - Accent2 2 4" xfId="1292" xr:uid="{00000000-0005-0000-0000-00004F030000}"/>
    <cellStyle name="40% - Accent2 2 5" xfId="1293" xr:uid="{00000000-0005-0000-0000-000050030000}"/>
    <cellStyle name="40% - Accent2 2 6" xfId="1294" xr:uid="{00000000-0005-0000-0000-000051030000}"/>
    <cellStyle name="40% - Accent2 2 7" xfId="1295" xr:uid="{00000000-0005-0000-0000-000052030000}"/>
    <cellStyle name="40% - Accent2 2 8" xfId="1296" xr:uid="{00000000-0005-0000-0000-000053030000}"/>
    <cellStyle name="40% - Accent2 2 9" xfId="1297" xr:uid="{00000000-0005-0000-0000-000054030000}"/>
    <cellStyle name="40% - Accent2 2_B" xfId="1298" xr:uid="{00000000-0005-0000-0000-000055030000}"/>
    <cellStyle name="40% - Accent2 3" xfId="353" xr:uid="{00000000-0005-0000-0000-000056030000}"/>
    <cellStyle name="40% - Accent2 3 10" xfId="1300" xr:uid="{00000000-0005-0000-0000-000057030000}"/>
    <cellStyle name="40% - Accent2 3 11" xfId="1301" xr:uid="{00000000-0005-0000-0000-000058030000}"/>
    <cellStyle name="40% - Accent2 3 12" xfId="1302" xr:uid="{00000000-0005-0000-0000-000059030000}"/>
    <cellStyle name="40% - Accent2 3 13" xfId="1303" xr:uid="{00000000-0005-0000-0000-00005A030000}"/>
    <cellStyle name="40% - Accent2 3 14" xfId="1304" xr:uid="{00000000-0005-0000-0000-00005B030000}"/>
    <cellStyle name="40% - Accent2 3 15" xfId="1305" xr:uid="{00000000-0005-0000-0000-00005C030000}"/>
    <cellStyle name="40% - Accent2 3 16" xfId="1306" xr:uid="{00000000-0005-0000-0000-00005D030000}"/>
    <cellStyle name="40% - Accent2 3 17" xfId="1307" xr:uid="{00000000-0005-0000-0000-00005E030000}"/>
    <cellStyle name="40% - Accent2 3 18" xfId="1308" xr:uid="{00000000-0005-0000-0000-00005F030000}"/>
    <cellStyle name="40% - Accent2 3 19" xfId="1309" xr:uid="{00000000-0005-0000-0000-000060030000}"/>
    <cellStyle name="40% - Accent2 3 2" xfId="1310" xr:uid="{00000000-0005-0000-0000-000061030000}"/>
    <cellStyle name="40% - Accent2 3 20" xfId="1311" xr:uid="{00000000-0005-0000-0000-000062030000}"/>
    <cellStyle name="40% - Accent2 3 21" xfId="1312" xr:uid="{00000000-0005-0000-0000-000063030000}"/>
    <cellStyle name="40% - Accent2 3 22" xfId="1313" xr:uid="{00000000-0005-0000-0000-000064030000}"/>
    <cellStyle name="40% - Accent2 3 23" xfId="1314" xr:uid="{00000000-0005-0000-0000-000065030000}"/>
    <cellStyle name="40% - Accent2 3 24" xfId="1315" xr:uid="{00000000-0005-0000-0000-000066030000}"/>
    <cellStyle name="40% - Accent2 3 25" xfId="1316" xr:uid="{00000000-0005-0000-0000-000067030000}"/>
    <cellStyle name="40% - Accent2 3 26" xfId="1317" xr:uid="{00000000-0005-0000-0000-000068030000}"/>
    <cellStyle name="40% - Accent2 3 27" xfId="1299" xr:uid="{00000000-0005-0000-0000-000069030000}"/>
    <cellStyle name="40% - Accent2 3 3" xfId="1318" xr:uid="{00000000-0005-0000-0000-00006A030000}"/>
    <cellStyle name="40% - Accent2 3 4" xfId="1319" xr:uid="{00000000-0005-0000-0000-00006B030000}"/>
    <cellStyle name="40% - Accent2 3 5" xfId="1320" xr:uid="{00000000-0005-0000-0000-00006C030000}"/>
    <cellStyle name="40% - Accent2 3 6" xfId="1321" xr:uid="{00000000-0005-0000-0000-00006D030000}"/>
    <cellStyle name="40% - Accent2 3 7" xfId="1322" xr:uid="{00000000-0005-0000-0000-00006E030000}"/>
    <cellStyle name="40% - Accent2 3 8" xfId="1323" xr:uid="{00000000-0005-0000-0000-00006F030000}"/>
    <cellStyle name="40% - Accent2 3 9" xfId="1324" xr:uid="{00000000-0005-0000-0000-000070030000}"/>
    <cellStyle name="40% - Accent2 3_B" xfId="1325" xr:uid="{00000000-0005-0000-0000-000071030000}"/>
    <cellStyle name="40% - Accent2 4" xfId="1326" xr:uid="{00000000-0005-0000-0000-000072030000}"/>
    <cellStyle name="40% - Accent2 4 10" xfId="1327" xr:uid="{00000000-0005-0000-0000-000073030000}"/>
    <cellStyle name="40% - Accent2 4 11" xfId="1328" xr:uid="{00000000-0005-0000-0000-000074030000}"/>
    <cellStyle name="40% - Accent2 4 12" xfId="1329" xr:uid="{00000000-0005-0000-0000-000075030000}"/>
    <cellStyle name="40% - Accent2 4 13" xfId="1330" xr:uid="{00000000-0005-0000-0000-000076030000}"/>
    <cellStyle name="40% - Accent2 4 14" xfId="1331" xr:uid="{00000000-0005-0000-0000-000077030000}"/>
    <cellStyle name="40% - Accent2 4 15" xfId="1332" xr:uid="{00000000-0005-0000-0000-000078030000}"/>
    <cellStyle name="40% - Accent2 4 16" xfId="1333" xr:uid="{00000000-0005-0000-0000-000079030000}"/>
    <cellStyle name="40% - Accent2 4 17" xfId="1334" xr:uid="{00000000-0005-0000-0000-00007A030000}"/>
    <cellStyle name="40% - Accent2 4 18" xfId="1335" xr:uid="{00000000-0005-0000-0000-00007B030000}"/>
    <cellStyle name="40% - Accent2 4 19" xfId="1336" xr:uid="{00000000-0005-0000-0000-00007C030000}"/>
    <cellStyle name="40% - Accent2 4 2" xfId="1337" xr:uid="{00000000-0005-0000-0000-00007D030000}"/>
    <cellStyle name="40% - Accent2 4 20" xfId="1338" xr:uid="{00000000-0005-0000-0000-00007E030000}"/>
    <cellStyle name="40% - Accent2 4 21" xfId="1339" xr:uid="{00000000-0005-0000-0000-00007F030000}"/>
    <cellStyle name="40% - Accent2 4 22" xfId="1340" xr:uid="{00000000-0005-0000-0000-000080030000}"/>
    <cellStyle name="40% - Accent2 4 23" xfId="1341" xr:uid="{00000000-0005-0000-0000-000081030000}"/>
    <cellStyle name="40% - Accent2 4 24" xfId="1342" xr:uid="{00000000-0005-0000-0000-000082030000}"/>
    <cellStyle name="40% - Accent2 4 25" xfId="1343" xr:uid="{00000000-0005-0000-0000-000083030000}"/>
    <cellStyle name="40% - Accent2 4 26" xfId="1344" xr:uid="{00000000-0005-0000-0000-000084030000}"/>
    <cellStyle name="40% - Accent2 4 3" xfId="1345" xr:uid="{00000000-0005-0000-0000-000085030000}"/>
    <cellStyle name="40% - Accent2 4 4" xfId="1346" xr:uid="{00000000-0005-0000-0000-000086030000}"/>
    <cellStyle name="40% - Accent2 4 5" xfId="1347" xr:uid="{00000000-0005-0000-0000-000087030000}"/>
    <cellStyle name="40% - Accent2 4 6" xfId="1348" xr:uid="{00000000-0005-0000-0000-000088030000}"/>
    <cellStyle name="40% - Accent2 4 7" xfId="1349" xr:uid="{00000000-0005-0000-0000-000089030000}"/>
    <cellStyle name="40% - Accent2 4 8" xfId="1350" xr:uid="{00000000-0005-0000-0000-00008A030000}"/>
    <cellStyle name="40% - Accent2 4 9" xfId="1351" xr:uid="{00000000-0005-0000-0000-00008B030000}"/>
    <cellStyle name="40% - Accent2 4_B" xfId="1352" xr:uid="{00000000-0005-0000-0000-00008C030000}"/>
    <cellStyle name="40% - Accent2 5" xfId="1353" xr:uid="{00000000-0005-0000-0000-00008D030000}"/>
    <cellStyle name="40% - Accent2 5 10" xfId="1354" xr:uid="{00000000-0005-0000-0000-00008E030000}"/>
    <cellStyle name="40% - Accent2 5 11" xfId="1355" xr:uid="{00000000-0005-0000-0000-00008F030000}"/>
    <cellStyle name="40% - Accent2 5 12" xfId="1356" xr:uid="{00000000-0005-0000-0000-000090030000}"/>
    <cellStyle name="40% - Accent2 5 13" xfId="1357" xr:uid="{00000000-0005-0000-0000-000091030000}"/>
    <cellStyle name="40% - Accent2 5 14" xfId="1358" xr:uid="{00000000-0005-0000-0000-000092030000}"/>
    <cellStyle name="40% - Accent2 5 15" xfId="1359" xr:uid="{00000000-0005-0000-0000-000093030000}"/>
    <cellStyle name="40% - Accent2 5 16" xfId="1360" xr:uid="{00000000-0005-0000-0000-000094030000}"/>
    <cellStyle name="40% - Accent2 5 17" xfId="1361" xr:uid="{00000000-0005-0000-0000-000095030000}"/>
    <cellStyle name="40% - Accent2 5 18" xfId="1362" xr:uid="{00000000-0005-0000-0000-000096030000}"/>
    <cellStyle name="40% - Accent2 5 19" xfId="1363" xr:uid="{00000000-0005-0000-0000-000097030000}"/>
    <cellStyle name="40% - Accent2 5 2" xfId="1364" xr:uid="{00000000-0005-0000-0000-000098030000}"/>
    <cellStyle name="40% - Accent2 5 20" xfId="1365" xr:uid="{00000000-0005-0000-0000-000099030000}"/>
    <cellStyle name="40% - Accent2 5 21" xfId="1366" xr:uid="{00000000-0005-0000-0000-00009A030000}"/>
    <cellStyle name="40% - Accent2 5 22" xfId="1367" xr:uid="{00000000-0005-0000-0000-00009B030000}"/>
    <cellStyle name="40% - Accent2 5 23" xfId="1368" xr:uid="{00000000-0005-0000-0000-00009C030000}"/>
    <cellStyle name="40% - Accent2 5 24" xfId="1369" xr:uid="{00000000-0005-0000-0000-00009D030000}"/>
    <cellStyle name="40% - Accent2 5 25" xfId="1370" xr:uid="{00000000-0005-0000-0000-00009E030000}"/>
    <cellStyle name="40% - Accent2 5 26" xfId="1371" xr:uid="{00000000-0005-0000-0000-00009F030000}"/>
    <cellStyle name="40% - Accent2 5 3" xfId="1372" xr:uid="{00000000-0005-0000-0000-0000A0030000}"/>
    <cellStyle name="40% - Accent2 5 4" xfId="1373" xr:uid="{00000000-0005-0000-0000-0000A1030000}"/>
    <cellStyle name="40% - Accent2 5 5" xfId="1374" xr:uid="{00000000-0005-0000-0000-0000A2030000}"/>
    <cellStyle name="40% - Accent2 5 6" xfId="1375" xr:uid="{00000000-0005-0000-0000-0000A3030000}"/>
    <cellStyle name="40% - Accent2 5 7" xfId="1376" xr:uid="{00000000-0005-0000-0000-0000A4030000}"/>
    <cellStyle name="40% - Accent2 5 8" xfId="1377" xr:uid="{00000000-0005-0000-0000-0000A5030000}"/>
    <cellStyle name="40% - Accent2 5 9" xfId="1378" xr:uid="{00000000-0005-0000-0000-0000A6030000}"/>
    <cellStyle name="40% - Accent2 5_B" xfId="1379" xr:uid="{00000000-0005-0000-0000-0000A7030000}"/>
    <cellStyle name="40% - Accent2 6" xfId="1380" xr:uid="{00000000-0005-0000-0000-0000A8030000}"/>
    <cellStyle name="40% - Accent2 7" xfId="1381" xr:uid="{00000000-0005-0000-0000-0000A9030000}"/>
    <cellStyle name="40% - Accent2_popis" xfId="1382" xr:uid="{00000000-0005-0000-0000-0000AA030000}"/>
    <cellStyle name="40% - Accent3" xfId="9" xr:uid="{00000000-0005-0000-0000-0000AB030000}"/>
    <cellStyle name="40% - Accent3 2" xfId="107" xr:uid="{00000000-0005-0000-0000-0000AC030000}"/>
    <cellStyle name="40% - Accent3 2 10" xfId="1383" xr:uid="{00000000-0005-0000-0000-0000AD030000}"/>
    <cellStyle name="40% - Accent3 2 11" xfId="1384" xr:uid="{00000000-0005-0000-0000-0000AE030000}"/>
    <cellStyle name="40% - Accent3 2 12" xfId="1385" xr:uid="{00000000-0005-0000-0000-0000AF030000}"/>
    <cellStyle name="40% - Accent3 2 13" xfId="1386" xr:uid="{00000000-0005-0000-0000-0000B0030000}"/>
    <cellStyle name="40% - Accent3 2 14" xfId="1387" xr:uid="{00000000-0005-0000-0000-0000B1030000}"/>
    <cellStyle name="40% - Accent3 2 15" xfId="1388" xr:uid="{00000000-0005-0000-0000-0000B2030000}"/>
    <cellStyle name="40% - Accent3 2 16" xfId="1389" xr:uid="{00000000-0005-0000-0000-0000B3030000}"/>
    <cellStyle name="40% - Accent3 2 17" xfId="1390" xr:uid="{00000000-0005-0000-0000-0000B4030000}"/>
    <cellStyle name="40% - Accent3 2 18" xfId="1391" xr:uid="{00000000-0005-0000-0000-0000B5030000}"/>
    <cellStyle name="40% - Accent3 2 19" xfId="1392" xr:uid="{00000000-0005-0000-0000-0000B6030000}"/>
    <cellStyle name="40% - Accent3 2 2" xfId="1393" xr:uid="{00000000-0005-0000-0000-0000B7030000}"/>
    <cellStyle name="40% - Accent3 2 20" xfId="1394" xr:uid="{00000000-0005-0000-0000-0000B8030000}"/>
    <cellStyle name="40% - Accent3 2 21" xfId="1395" xr:uid="{00000000-0005-0000-0000-0000B9030000}"/>
    <cellStyle name="40% - Accent3 2 22" xfId="1396" xr:uid="{00000000-0005-0000-0000-0000BA030000}"/>
    <cellStyle name="40% - Accent3 2 23" xfId="1397" xr:uid="{00000000-0005-0000-0000-0000BB030000}"/>
    <cellStyle name="40% - Accent3 2 24" xfId="1398" xr:uid="{00000000-0005-0000-0000-0000BC030000}"/>
    <cellStyle name="40% - Accent3 2 25" xfId="1399" xr:uid="{00000000-0005-0000-0000-0000BD030000}"/>
    <cellStyle name="40% - Accent3 2 26" xfId="1400" xr:uid="{00000000-0005-0000-0000-0000BE030000}"/>
    <cellStyle name="40% - Accent3 2 3" xfId="1401" xr:uid="{00000000-0005-0000-0000-0000BF030000}"/>
    <cellStyle name="40% - Accent3 2 4" xfId="1402" xr:uid="{00000000-0005-0000-0000-0000C0030000}"/>
    <cellStyle name="40% - Accent3 2 5" xfId="1403" xr:uid="{00000000-0005-0000-0000-0000C1030000}"/>
    <cellStyle name="40% - Accent3 2 6" xfId="1404" xr:uid="{00000000-0005-0000-0000-0000C2030000}"/>
    <cellStyle name="40% - Accent3 2 7" xfId="1405" xr:uid="{00000000-0005-0000-0000-0000C3030000}"/>
    <cellStyle name="40% - Accent3 2 8" xfId="1406" xr:uid="{00000000-0005-0000-0000-0000C4030000}"/>
    <cellStyle name="40% - Accent3 2 9" xfId="1407" xr:uid="{00000000-0005-0000-0000-0000C5030000}"/>
    <cellStyle name="40% - Accent3 2_B" xfId="1408" xr:uid="{00000000-0005-0000-0000-0000C6030000}"/>
    <cellStyle name="40% - Accent3 3" xfId="222" xr:uid="{00000000-0005-0000-0000-0000C7030000}"/>
    <cellStyle name="40% - Accent3 3 10" xfId="1409" xr:uid="{00000000-0005-0000-0000-0000C8030000}"/>
    <cellStyle name="40% - Accent3 3 11" xfId="1410" xr:uid="{00000000-0005-0000-0000-0000C9030000}"/>
    <cellStyle name="40% - Accent3 3 12" xfId="1411" xr:uid="{00000000-0005-0000-0000-0000CA030000}"/>
    <cellStyle name="40% - Accent3 3 13" xfId="1412" xr:uid="{00000000-0005-0000-0000-0000CB030000}"/>
    <cellStyle name="40% - Accent3 3 14" xfId="1413" xr:uid="{00000000-0005-0000-0000-0000CC030000}"/>
    <cellStyle name="40% - Accent3 3 15" xfId="1414" xr:uid="{00000000-0005-0000-0000-0000CD030000}"/>
    <cellStyle name="40% - Accent3 3 16" xfId="1415" xr:uid="{00000000-0005-0000-0000-0000CE030000}"/>
    <cellStyle name="40% - Accent3 3 17" xfId="1416" xr:uid="{00000000-0005-0000-0000-0000CF030000}"/>
    <cellStyle name="40% - Accent3 3 18" xfId="1417" xr:uid="{00000000-0005-0000-0000-0000D0030000}"/>
    <cellStyle name="40% - Accent3 3 19" xfId="1418" xr:uid="{00000000-0005-0000-0000-0000D1030000}"/>
    <cellStyle name="40% - Accent3 3 2" xfId="1419" xr:uid="{00000000-0005-0000-0000-0000D2030000}"/>
    <cellStyle name="40% - Accent3 3 20" xfId="1420" xr:uid="{00000000-0005-0000-0000-0000D3030000}"/>
    <cellStyle name="40% - Accent3 3 21" xfId="1421" xr:uid="{00000000-0005-0000-0000-0000D4030000}"/>
    <cellStyle name="40% - Accent3 3 22" xfId="1422" xr:uid="{00000000-0005-0000-0000-0000D5030000}"/>
    <cellStyle name="40% - Accent3 3 23" xfId="1423" xr:uid="{00000000-0005-0000-0000-0000D6030000}"/>
    <cellStyle name="40% - Accent3 3 24" xfId="1424" xr:uid="{00000000-0005-0000-0000-0000D7030000}"/>
    <cellStyle name="40% - Accent3 3 25" xfId="1425" xr:uid="{00000000-0005-0000-0000-0000D8030000}"/>
    <cellStyle name="40% - Accent3 3 26" xfId="1426" xr:uid="{00000000-0005-0000-0000-0000D9030000}"/>
    <cellStyle name="40% - Accent3 3 3" xfId="1427" xr:uid="{00000000-0005-0000-0000-0000DA030000}"/>
    <cellStyle name="40% - Accent3 3 4" xfId="1428" xr:uid="{00000000-0005-0000-0000-0000DB030000}"/>
    <cellStyle name="40% - Accent3 3 5" xfId="1429" xr:uid="{00000000-0005-0000-0000-0000DC030000}"/>
    <cellStyle name="40% - Accent3 3 6" xfId="1430" xr:uid="{00000000-0005-0000-0000-0000DD030000}"/>
    <cellStyle name="40% - Accent3 3 7" xfId="1431" xr:uid="{00000000-0005-0000-0000-0000DE030000}"/>
    <cellStyle name="40% - Accent3 3 8" xfId="1432" xr:uid="{00000000-0005-0000-0000-0000DF030000}"/>
    <cellStyle name="40% - Accent3 3 9" xfId="1433" xr:uid="{00000000-0005-0000-0000-0000E0030000}"/>
    <cellStyle name="40% - Accent3 3_B" xfId="1434" xr:uid="{00000000-0005-0000-0000-0000E1030000}"/>
    <cellStyle name="40% - Accent3 4" xfId="354" xr:uid="{00000000-0005-0000-0000-0000E2030000}"/>
    <cellStyle name="40% - Accent3 4 10" xfId="1436" xr:uid="{00000000-0005-0000-0000-0000E3030000}"/>
    <cellStyle name="40% - Accent3 4 11" xfId="1437" xr:uid="{00000000-0005-0000-0000-0000E4030000}"/>
    <cellStyle name="40% - Accent3 4 12" xfId="1438" xr:uid="{00000000-0005-0000-0000-0000E5030000}"/>
    <cellStyle name="40% - Accent3 4 13" xfId="1439" xr:uid="{00000000-0005-0000-0000-0000E6030000}"/>
    <cellStyle name="40% - Accent3 4 14" xfId="1440" xr:uid="{00000000-0005-0000-0000-0000E7030000}"/>
    <cellStyle name="40% - Accent3 4 15" xfId="1441" xr:uid="{00000000-0005-0000-0000-0000E8030000}"/>
    <cellStyle name="40% - Accent3 4 16" xfId="1442" xr:uid="{00000000-0005-0000-0000-0000E9030000}"/>
    <cellStyle name="40% - Accent3 4 17" xfId="1443" xr:uid="{00000000-0005-0000-0000-0000EA030000}"/>
    <cellStyle name="40% - Accent3 4 18" xfId="1444" xr:uid="{00000000-0005-0000-0000-0000EB030000}"/>
    <cellStyle name="40% - Accent3 4 19" xfId="1445" xr:uid="{00000000-0005-0000-0000-0000EC030000}"/>
    <cellStyle name="40% - Accent3 4 2" xfId="1446" xr:uid="{00000000-0005-0000-0000-0000ED030000}"/>
    <cellStyle name="40% - Accent3 4 20" xfId="1447" xr:uid="{00000000-0005-0000-0000-0000EE030000}"/>
    <cellStyle name="40% - Accent3 4 21" xfId="1448" xr:uid="{00000000-0005-0000-0000-0000EF030000}"/>
    <cellStyle name="40% - Accent3 4 22" xfId="1449" xr:uid="{00000000-0005-0000-0000-0000F0030000}"/>
    <cellStyle name="40% - Accent3 4 23" xfId="1450" xr:uid="{00000000-0005-0000-0000-0000F1030000}"/>
    <cellStyle name="40% - Accent3 4 24" xfId="1451" xr:uid="{00000000-0005-0000-0000-0000F2030000}"/>
    <cellStyle name="40% - Accent3 4 25" xfId="1452" xr:uid="{00000000-0005-0000-0000-0000F3030000}"/>
    <cellStyle name="40% - Accent3 4 26" xfId="1453" xr:uid="{00000000-0005-0000-0000-0000F4030000}"/>
    <cellStyle name="40% - Accent3 4 27" xfId="1435" xr:uid="{00000000-0005-0000-0000-0000F5030000}"/>
    <cellStyle name="40% - Accent3 4 3" xfId="1454" xr:uid="{00000000-0005-0000-0000-0000F6030000}"/>
    <cellStyle name="40% - Accent3 4 4" xfId="1455" xr:uid="{00000000-0005-0000-0000-0000F7030000}"/>
    <cellStyle name="40% - Accent3 4 5" xfId="1456" xr:uid="{00000000-0005-0000-0000-0000F8030000}"/>
    <cellStyle name="40% - Accent3 4 6" xfId="1457" xr:uid="{00000000-0005-0000-0000-0000F9030000}"/>
    <cellStyle name="40% - Accent3 4 7" xfId="1458" xr:uid="{00000000-0005-0000-0000-0000FA030000}"/>
    <cellStyle name="40% - Accent3 4 8" xfId="1459" xr:uid="{00000000-0005-0000-0000-0000FB030000}"/>
    <cellStyle name="40% - Accent3 4 9" xfId="1460" xr:uid="{00000000-0005-0000-0000-0000FC030000}"/>
    <cellStyle name="40% - Accent3 4_B" xfId="1461" xr:uid="{00000000-0005-0000-0000-0000FD030000}"/>
    <cellStyle name="40% - Accent3 5" xfId="1462" xr:uid="{00000000-0005-0000-0000-0000FE030000}"/>
    <cellStyle name="40% - Accent3 5 10" xfId="1463" xr:uid="{00000000-0005-0000-0000-0000FF030000}"/>
    <cellStyle name="40% - Accent3 5 11" xfId="1464" xr:uid="{00000000-0005-0000-0000-000000040000}"/>
    <cellStyle name="40% - Accent3 5 12" xfId="1465" xr:uid="{00000000-0005-0000-0000-000001040000}"/>
    <cellStyle name="40% - Accent3 5 13" xfId="1466" xr:uid="{00000000-0005-0000-0000-000002040000}"/>
    <cellStyle name="40% - Accent3 5 14" xfId="1467" xr:uid="{00000000-0005-0000-0000-000003040000}"/>
    <cellStyle name="40% - Accent3 5 15" xfId="1468" xr:uid="{00000000-0005-0000-0000-000004040000}"/>
    <cellStyle name="40% - Accent3 5 16" xfId="1469" xr:uid="{00000000-0005-0000-0000-000005040000}"/>
    <cellStyle name="40% - Accent3 5 17" xfId="1470" xr:uid="{00000000-0005-0000-0000-000006040000}"/>
    <cellStyle name="40% - Accent3 5 18" xfId="1471" xr:uid="{00000000-0005-0000-0000-000007040000}"/>
    <cellStyle name="40% - Accent3 5 19" xfId="1472" xr:uid="{00000000-0005-0000-0000-000008040000}"/>
    <cellStyle name="40% - Accent3 5 2" xfId="1473" xr:uid="{00000000-0005-0000-0000-000009040000}"/>
    <cellStyle name="40% - Accent3 5 20" xfId="1474" xr:uid="{00000000-0005-0000-0000-00000A040000}"/>
    <cellStyle name="40% - Accent3 5 21" xfId="1475" xr:uid="{00000000-0005-0000-0000-00000B040000}"/>
    <cellStyle name="40% - Accent3 5 22" xfId="1476" xr:uid="{00000000-0005-0000-0000-00000C040000}"/>
    <cellStyle name="40% - Accent3 5 23" xfId="1477" xr:uid="{00000000-0005-0000-0000-00000D040000}"/>
    <cellStyle name="40% - Accent3 5 24" xfId="1478" xr:uid="{00000000-0005-0000-0000-00000E040000}"/>
    <cellStyle name="40% - Accent3 5 25" xfId="1479" xr:uid="{00000000-0005-0000-0000-00000F040000}"/>
    <cellStyle name="40% - Accent3 5 26" xfId="1480" xr:uid="{00000000-0005-0000-0000-000010040000}"/>
    <cellStyle name="40% - Accent3 5 3" xfId="1481" xr:uid="{00000000-0005-0000-0000-000011040000}"/>
    <cellStyle name="40% - Accent3 5 4" xfId="1482" xr:uid="{00000000-0005-0000-0000-000012040000}"/>
    <cellStyle name="40% - Accent3 5 5" xfId="1483" xr:uid="{00000000-0005-0000-0000-000013040000}"/>
    <cellStyle name="40% - Accent3 5 6" xfId="1484" xr:uid="{00000000-0005-0000-0000-000014040000}"/>
    <cellStyle name="40% - Accent3 5 7" xfId="1485" xr:uid="{00000000-0005-0000-0000-000015040000}"/>
    <cellStyle name="40% - Accent3 5 8" xfId="1486" xr:uid="{00000000-0005-0000-0000-000016040000}"/>
    <cellStyle name="40% - Accent3 5 9" xfId="1487" xr:uid="{00000000-0005-0000-0000-000017040000}"/>
    <cellStyle name="40% - Accent3 5_B" xfId="1488" xr:uid="{00000000-0005-0000-0000-000018040000}"/>
    <cellStyle name="40% - Accent3 6" xfId="1489" xr:uid="{00000000-0005-0000-0000-000019040000}"/>
    <cellStyle name="40% - Accent3 7" xfId="1490" xr:uid="{00000000-0005-0000-0000-00001A040000}"/>
    <cellStyle name="40% - Accent3_popis" xfId="1491" xr:uid="{00000000-0005-0000-0000-00001B040000}"/>
    <cellStyle name="40% - Accent4" xfId="10" xr:uid="{00000000-0005-0000-0000-00001C040000}"/>
    <cellStyle name="40% - Accent4 2" xfId="108" xr:uid="{00000000-0005-0000-0000-00001D040000}"/>
    <cellStyle name="40% - Accent4 2 10" xfId="1492" xr:uid="{00000000-0005-0000-0000-00001E040000}"/>
    <cellStyle name="40% - Accent4 2 11" xfId="1493" xr:uid="{00000000-0005-0000-0000-00001F040000}"/>
    <cellStyle name="40% - Accent4 2 12" xfId="1494" xr:uid="{00000000-0005-0000-0000-000020040000}"/>
    <cellStyle name="40% - Accent4 2 13" xfId="1495" xr:uid="{00000000-0005-0000-0000-000021040000}"/>
    <cellStyle name="40% - Accent4 2 14" xfId="1496" xr:uid="{00000000-0005-0000-0000-000022040000}"/>
    <cellStyle name="40% - Accent4 2 15" xfId="1497" xr:uid="{00000000-0005-0000-0000-000023040000}"/>
    <cellStyle name="40% - Accent4 2 16" xfId="1498" xr:uid="{00000000-0005-0000-0000-000024040000}"/>
    <cellStyle name="40% - Accent4 2 17" xfId="1499" xr:uid="{00000000-0005-0000-0000-000025040000}"/>
    <cellStyle name="40% - Accent4 2 18" xfId="1500" xr:uid="{00000000-0005-0000-0000-000026040000}"/>
    <cellStyle name="40% - Accent4 2 19" xfId="1501" xr:uid="{00000000-0005-0000-0000-000027040000}"/>
    <cellStyle name="40% - Accent4 2 2" xfId="1502" xr:uid="{00000000-0005-0000-0000-000028040000}"/>
    <cellStyle name="40% - Accent4 2 20" xfId="1503" xr:uid="{00000000-0005-0000-0000-000029040000}"/>
    <cellStyle name="40% - Accent4 2 21" xfId="1504" xr:uid="{00000000-0005-0000-0000-00002A040000}"/>
    <cellStyle name="40% - Accent4 2 22" xfId="1505" xr:uid="{00000000-0005-0000-0000-00002B040000}"/>
    <cellStyle name="40% - Accent4 2 23" xfId="1506" xr:uid="{00000000-0005-0000-0000-00002C040000}"/>
    <cellStyle name="40% - Accent4 2 24" xfId="1507" xr:uid="{00000000-0005-0000-0000-00002D040000}"/>
    <cellStyle name="40% - Accent4 2 25" xfId="1508" xr:uid="{00000000-0005-0000-0000-00002E040000}"/>
    <cellStyle name="40% - Accent4 2 26" xfId="1509" xr:uid="{00000000-0005-0000-0000-00002F040000}"/>
    <cellStyle name="40% - Accent4 2 3" xfId="1510" xr:uid="{00000000-0005-0000-0000-000030040000}"/>
    <cellStyle name="40% - Accent4 2 4" xfId="1511" xr:uid="{00000000-0005-0000-0000-000031040000}"/>
    <cellStyle name="40% - Accent4 2 5" xfId="1512" xr:uid="{00000000-0005-0000-0000-000032040000}"/>
    <cellStyle name="40% - Accent4 2 6" xfId="1513" xr:uid="{00000000-0005-0000-0000-000033040000}"/>
    <cellStyle name="40% - Accent4 2 7" xfId="1514" xr:uid="{00000000-0005-0000-0000-000034040000}"/>
    <cellStyle name="40% - Accent4 2 8" xfId="1515" xr:uid="{00000000-0005-0000-0000-000035040000}"/>
    <cellStyle name="40% - Accent4 2 9" xfId="1516" xr:uid="{00000000-0005-0000-0000-000036040000}"/>
    <cellStyle name="40% - Accent4 2_B" xfId="1517" xr:uid="{00000000-0005-0000-0000-000037040000}"/>
    <cellStyle name="40% - Accent4 3" xfId="223" xr:uid="{00000000-0005-0000-0000-000038040000}"/>
    <cellStyle name="40% - Accent4 3 10" xfId="1518" xr:uid="{00000000-0005-0000-0000-000039040000}"/>
    <cellStyle name="40% - Accent4 3 11" xfId="1519" xr:uid="{00000000-0005-0000-0000-00003A040000}"/>
    <cellStyle name="40% - Accent4 3 12" xfId="1520" xr:uid="{00000000-0005-0000-0000-00003B040000}"/>
    <cellStyle name="40% - Accent4 3 13" xfId="1521" xr:uid="{00000000-0005-0000-0000-00003C040000}"/>
    <cellStyle name="40% - Accent4 3 14" xfId="1522" xr:uid="{00000000-0005-0000-0000-00003D040000}"/>
    <cellStyle name="40% - Accent4 3 15" xfId="1523" xr:uid="{00000000-0005-0000-0000-00003E040000}"/>
    <cellStyle name="40% - Accent4 3 16" xfId="1524" xr:uid="{00000000-0005-0000-0000-00003F040000}"/>
    <cellStyle name="40% - Accent4 3 17" xfId="1525" xr:uid="{00000000-0005-0000-0000-000040040000}"/>
    <cellStyle name="40% - Accent4 3 18" xfId="1526" xr:uid="{00000000-0005-0000-0000-000041040000}"/>
    <cellStyle name="40% - Accent4 3 19" xfId="1527" xr:uid="{00000000-0005-0000-0000-000042040000}"/>
    <cellStyle name="40% - Accent4 3 2" xfId="1528" xr:uid="{00000000-0005-0000-0000-000043040000}"/>
    <cellStyle name="40% - Accent4 3 20" xfId="1529" xr:uid="{00000000-0005-0000-0000-000044040000}"/>
    <cellStyle name="40% - Accent4 3 21" xfId="1530" xr:uid="{00000000-0005-0000-0000-000045040000}"/>
    <cellStyle name="40% - Accent4 3 22" xfId="1531" xr:uid="{00000000-0005-0000-0000-000046040000}"/>
    <cellStyle name="40% - Accent4 3 23" xfId="1532" xr:uid="{00000000-0005-0000-0000-000047040000}"/>
    <cellStyle name="40% - Accent4 3 24" xfId="1533" xr:uid="{00000000-0005-0000-0000-000048040000}"/>
    <cellStyle name="40% - Accent4 3 25" xfId="1534" xr:uid="{00000000-0005-0000-0000-000049040000}"/>
    <cellStyle name="40% - Accent4 3 26" xfId="1535" xr:uid="{00000000-0005-0000-0000-00004A040000}"/>
    <cellStyle name="40% - Accent4 3 3" xfId="1536" xr:uid="{00000000-0005-0000-0000-00004B040000}"/>
    <cellStyle name="40% - Accent4 3 4" xfId="1537" xr:uid="{00000000-0005-0000-0000-00004C040000}"/>
    <cellStyle name="40% - Accent4 3 5" xfId="1538" xr:uid="{00000000-0005-0000-0000-00004D040000}"/>
    <cellStyle name="40% - Accent4 3 6" xfId="1539" xr:uid="{00000000-0005-0000-0000-00004E040000}"/>
    <cellStyle name="40% - Accent4 3 7" xfId="1540" xr:uid="{00000000-0005-0000-0000-00004F040000}"/>
    <cellStyle name="40% - Accent4 3 8" xfId="1541" xr:uid="{00000000-0005-0000-0000-000050040000}"/>
    <cellStyle name="40% - Accent4 3 9" xfId="1542" xr:uid="{00000000-0005-0000-0000-000051040000}"/>
    <cellStyle name="40% - Accent4 3_B" xfId="1543" xr:uid="{00000000-0005-0000-0000-000052040000}"/>
    <cellStyle name="40% - Accent4 4" xfId="355" xr:uid="{00000000-0005-0000-0000-000053040000}"/>
    <cellStyle name="40% - Accent4 4 10" xfId="1545" xr:uid="{00000000-0005-0000-0000-000054040000}"/>
    <cellStyle name="40% - Accent4 4 11" xfId="1546" xr:uid="{00000000-0005-0000-0000-000055040000}"/>
    <cellStyle name="40% - Accent4 4 12" xfId="1547" xr:uid="{00000000-0005-0000-0000-000056040000}"/>
    <cellStyle name="40% - Accent4 4 13" xfId="1548" xr:uid="{00000000-0005-0000-0000-000057040000}"/>
    <cellStyle name="40% - Accent4 4 14" xfId="1549" xr:uid="{00000000-0005-0000-0000-000058040000}"/>
    <cellStyle name="40% - Accent4 4 15" xfId="1550" xr:uid="{00000000-0005-0000-0000-000059040000}"/>
    <cellStyle name="40% - Accent4 4 16" xfId="1551" xr:uid="{00000000-0005-0000-0000-00005A040000}"/>
    <cellStyle name="40% - Accent4 4 17" xfId="1552" xr:uid="{00000000-0005-0000-0000-00005B040000}"/>
    <cellStyle name="40% - Accent4 4 18" xfId="1553" xr:uid="{00000000-0005-0000-0000-00005C040000}"/>
    <cellStyle name="40% - Accent4 4 19" xfId="1554" xr:uid="{00000000-0005-0000-0000-00005D040000}"/>
    <cellStyle name="40% - Accent4 4 2" xfId="1555" xr:uid="{00000000-0005-0000-0000-00005E040000}"/>
    <cellStyle name="40% - Accent4 4 20" xfId="1556" xr:uid="{00000000-0005-0000-0000-00005F040000}"/>
    <cellStyle name="40% - Accent4 4 21" xfId="1557" xr:uid="{00000000-0005-0000-0000-000060040000}"/>
    <cellStyle name="40% - Accent4 4 22" xfId="1558" xr:uid="{00000000-0005-0000-0000-000061040000}"/>
    <cellStyle name="40% - Accent4 4 23" xfId="1559" xr:uid="{00000000-0005-0000-0000-000062040000}"/>
    <cellStyle name="40% - Accent4 4 24" xfId="1560" xr:uid="{00000000-0005-0000-0000-000063040000}"/>
    <cellStyle name="40% - Accent4 4 25" xfId="1561" xr:uid="{00000000-0005-0000-0000-000064040000}"/>
    <cellStyle name="40% - Accent4 4 26" xfId="1562" xr:uid="{00000000-0005-0000-0000-000065040000}"/>
    <cellStyle name="40% - Accent4 4 27" xfId="1544" xr:uid="{00000000-0005-0000-0000-000066040000}"/>
    <cellStyle name="40% - Accent4 4 3" xfId="1563" xr:uid="{00000000-0005-0000-0000-000067040000}"/>
    <cellStyle name="40% - Accent4 4 4" xfId="1564" xr:uid="{00000000-0005-0000-0000-000068040000}"/>
    <cellStyle name="40% - Accent4 4 5" xfId="1565" xr:uid="{00000000-0005-0000-0000-000069040000}"/>
    <cellStyle name="40% - Accent4 4 6" xfId="1566" xr:uid="{00000000-0005-0000-0000-00006A040000}"/>
    <cellStyle name="40% - Accent4 4 7" xfId="1567" xr:uid="{00000000-0005-0000-0000-00006B040000}"/>
    <cellStyle name="40% - Accent4 4 8" xfId="1568" xr:uid="{00000000-0005-0000-0000-00006C040000}"/>
    <cellStyle name="40% - Accent4 4 9" xfId="1569" xr:uid="{00000000-0005-0000-0000-00006D040000}"/>
    <cellStyle name="40% - Accent4 4_B" xfId="1570" xr:uid="{00000000-0005-0000-0000-00006E040000}"/>
    <cellStyle name="40% - Accent4 5" xfId="1571" xr:uid="{00000000-0005-0000-0000-00006F040000}"/>
    <cellStyle name="40% - Accent4 5 10" xfId="1572" xr:uid="{00000000-0005-0000-0000-000070040000}"/>
    <cellStyle name="40% - Accent4 5 11" xfId="1573" xr:uid="{00000000-0005-0000-0000-000071040000}"/>
    <cellStyle name="40% - Accent4 5 12" xfId="1574" xr:uid="{00000000-0005-0000-0000-000072040000}"/>
    <cellStyle name="40% - Accent4 5 13" xfId="1575" xr:uid="{00000000-0005-0000-0000-000073040000}"/>
    <cellStyle name="40% - Accent4 5 14" xfId="1576" xr:uid="{00000000-0005-0000-0000-000074040000}"/>
    <cellStyle name="40% - Accent4 5 15" xfId="1577" xr:uid="{00000000-0005-0000-0000-000075040000}"/>
    <cellStyle name="40% - Accent4 5 16" xfId="1578" xr:uid="{00000000-0005-0000-0000-000076040000}"/>
    <cellStyle name="40% - Accent4 5 17" xfId="1579" xr:uid="{00000000-0005-0000-0000-000077040000}"/>
    <cellStyle name="40% - Accent4 5 18" xfId="1580" xr:uid="{00000000-0005-0000-0000-000078040000}"/>
    <cellStyle name="40% - Accent4 5 19" xfId="1581" xr:uid="{00000000-0005-0000-0000-000079040000}"/>
    <cellStyle name="40% - Accent4 5 2" xfId="1582" xr:uid="{00000000-0005-0000-0000-00007A040000}"/>
    <cellStyle name="40% - Accent4 5 20" xfId="1583" xr:uid="{00000000-0005-0000-0000-00007B040000}"/>
    <cellStyle name="40% - Accent4 5 21" xfId="1584" xr:uid="{00000000-0005-0000-0000-00007C040000}"/>
    <cellStyle name="40% - Accent4 5 22" xfId="1585" xr:uid="{00000000-0005-0000-0000-00007D040000}"/>
    <cellStyle name="40% - Accent4 5 23" xfId="1586" xr:uid="{00000000-0005-0000-0000-00007E040000}"/>
    <cellStyle name="40% - Accent4 5 24" xfId="1587" xr:uid="{00000000-0005-0000-0000-00007F040000}"/>
    <cellStyle name="40% - Accent4 5 25" xfId="1588" xr:uid="{00000000-0005-0000-0000-000080040000}"/>
    <cellStyle name="40% - Accent4 5 26" xfId="1589" xr:uid="{00000000-0005-0000-0000-000081040000}"/>
    <cellStyle name="40% - Accent4 5 3" xfId="1590" xr:uid="{00000000-0005-0000-0000-000082040000}"/>
    <cellStyle name="40% - Accent4 5 4" xfId="1591" xr:uid="{00000000-0005-0000-0000-000083040000}"/>
    <cellStyle name="40% - Accent4 5 5" xfId="1592" xr:uid="{00000000-0005-0000-0000-000084040000}"/>
    <cellStyle name="40% - Accent4 5 6" xfId="1593" xr:uid="{00000000-0005-0000-0000-000085040000}"/>
    <cellStyle name="40% - Accent4 5 7" xfId="1594" xr:uid="{00000000-0005-0000-0000-000086040000}"/>
    <cellStyle name="40% - Accent4 5 8" xfId="1595" xr:uid="{00000000-0005-0000-0000-000087040000}"/>
    <cellStyle name="40% - Accent4 5 9" xfId="1596" xr:uid="{00000000-0005-0000-0000-000088040000}"/>
    <cellStyle name="40% - Accent4 5_B" xfId="1597" xr:uid="{00000000-0005-0000-0000-000089040000}"/>
    <cellStyle name="40% - Accent4 6" xfId="1598" xr:uid="{00000000-0005-0000-0000-00008A040000}"/>
    <cellStyle name="40% - Accent4 7" xfId="1599" xr:uid="{00000000-0005-0000-0000-00008B040000}"/>
    <cellStyle name="40% - Accent4_popis" xfId="1600" xr:uid="{00000000-0005-0000-0000-00008C040000}"/>
    <cellStyle name="40% - Accent5" xfId="11" xr:uid="{00000000-0005-0000-0000-00008D040000}"/>
    <cellStyle name="40% - Accent5 2" xfId="109" xr:uid="{00000000-0005-0000-0000-00008E040000}"/>
    <cellStyle name="40% - Accent5 2 10" xfId="1601" xr:uid="{00000000-0005-0000-0000-00008F040000}"/>
    <cellStyle name="40% - Accent5 2 11" xfId="1602" xr:uid="{00000000-0005-0000-0000-000090040000}"/>
    <cellStyle name="40% - Accent5 2 12" xfId="1603" xr:uid="{00000000-0005-0000-0000-000091040000}"/>
    <cellStyle name="40% - Accent5 2 13" xfId="1604" xr:uid="{00000000-0005-0000-0000-000092040000}"/>
    <cellStyle name="40% - Accent5 2 14" xfId="1605" xr:uid="{00000000-0005-0000-0000-000093040000}"/>
    <cellStyle name="40% - Accent5 2 15" xfId="1606" xr:uid="{00000000-0005-0000-0000-000094040000}"/>
    <cellStyle name="40% - Accent5 2 16" xfId="1607" xr:uid="{00000000-0005-0000-0000-000095040000}"/>
    <cellStyle name="40% - Accent5 2 17" xfId="1608" xr:uid="{00000000-0005-0000-0000-000096040000}"/>
    <cellStyle name="40% - Accent5 2 18" xfId="1609" xr:uid="{00000000-0005-0000-0000-000097040000}"/>
    <cellStyle name="40% - Accent5 2 19" xfId="1610" xr:uid="{00000000-0005-0000-0000-000098040000}"/>
    <cellStyle name="40% - Accent5 2 2" xfId="1611" xr:uid="{00000000-0005-0000-0000-000099040000}"/>
    <cellStyle name="40% - Accent5 2 20" xfId="1612" xr:uid="{00000000-0005-0000-0000-00009A040000}"/>
    <cellStyle name="40% - Accent5 2 21" xfId="1613" xr:uid="{00000000-0005-0000-0000-00009B040000}"/>
    <cellStyle name="40% - Accent5 2 22" xfId="1614" xr:uid="{00000000-0005-0000-0000-00009C040000}"/>
    <cellStyle name="40% - Accent5 2 23" xfId="1615" xr:uid="{00000000-0005-0000-0000-00009D040000}"/>
    <cellStyle name="40% - Accent5 2 24" xfId="1616" xr:uid="{00000000-0005-0000-0000-00009E040000}"/>
    <cellStyle name="40% - Accent5 2 25" xfId="1617" xr:uid="{00000000-0005-0000-0000-00009F040000}"/>
    <cellStyle name="40% - Accent5 2 26" xfId="1618" xr:uid="{00000000-0005-0000-0000-0000A0040000}"/>
    <cellStyle name="40% - Accent5 2 3" xfId="1619" xr:uid="{00000000-0005-0000-0000-0000A1040000}"/>
    <cellStyle name="40% - Accent5 2 4" xfId="1620" xr:uid="{00000000-0005-0000-0000-0000A2040000}"/>
    <cellStyle name="40% - Accent5 2 5" xfId="1621" xr:uid="{00000000-0005-0000-0000-0000A3040000}"/>
    <cellStyle name="40% - Accent5 2 6" xfId="1622" xr:uid="{00000000-0005-0000-0000-0000A4040000}"/>
    <cellStyle name="40% - Accent5 2 7" xfId="1623" xr:uid="{00000000-0005-0000-0000-0000A5040000}"/>
    <cellStyle name="40% - Accent5 2 8" xfId="1624" xr:uid="{00000000-0005-0000-0000-0000A6040000}"/>
    <cellStyle name="40% - Accent5 2 9" xfId="1625" xr:uid="{00000000-0005-0000-0000-0000A7040000}"/>
    <cellStyle name="40% - Accent5 2_B" xfId="1626" xr:uid="{00000000-0005-0000-0000-0000A8040000}"/>
    <cellStyle name="40% - Accent5 3" xfId="224" xr:uid="{00000000-0005-0000-0000-0000A9040000}"/>
    <cellStyle name="40% - Accent5 3 10" xfId="1627" xr:uid="{00000000-0005-0000-0000-0000AA040000}"/>
    <cellStyle name="40% - Accent5 3 11" xfId="1628" xr:uid="{00000000-0005-0000-0000-0000AB040000}"/>
    <cellStyle name="40% - Accent5 3 12" xfId="1629" xr:uid="{00000000-0005-0000-0000-0000AC040000}"/>
    <cellStyle name="40% - Accent5 3 13" xfId="1630" xr:uid="{00000000-0005-0000-0000-0000AD040000}"/>
    <cellStyle name="40% - Accent5 3 14" xfId="1631" xr:uid="{00000000-0005-0000-0000-0000AE040000}"/>
    <cellStyle name="40% - Accent5 3 15" xfId="1632" xr:uid="{00000000-0005-0000-0000-0000AF040000}"/>
    <cellStyle name="40% - Accent5 3 16" xfId="1633" xr:uid="{00000000-0005-0000-0000-0000B0040000}"/>
    <cellStyle name="40% - Accent5 3 17" xfId="1634" xr:uid="{00000000-0005-0000-0000-0000B1040000}"/>
    <cellStyle name="40% - Accent5 3 18" xfId="1635" xr:uid="{00000000-0005-0000-0000-0000B2040000}"/>
    <cellStyle name="40% - Accent5 3 19" xfId="1636" xr:uid="{00000000-0005-0000-0000-0000B3040000}"/>
    <cellStyle name="40% - Accent5 3 2" xfId="1637" xr:uid="{00000000-0005-0000-0000-0000B4040000}"/>
    <cellStyle name="40% - Accent5 3 20" xfId="1638" xr:uid="{00000000-0005-0000-0000-0000B5040000}"/>
    <cellStyle name="40% - Accent5 3 21" xfId="1639" xr:uid="{00000000-0005-0000-0000-0000B6040000}"/>
    <cellStyle name="40% - Accent5 3 22" xfId="1640" xr:uid="{00000000-0005-0000-0000-0000B7040000}"/>
    <cellStyle name="40% - Accent5 3 23" xfId="1641" xr:uid="{00000000-0005-0000-0000-0000B8040000}"/>
    <cellStyle name="40% - Accent5 3 24" xfId="1642" xr:uid="{00000000-0005-0000-0000-0000B9040000}"/>
    <cellStyle name="40% - Accent5 3 25" xfId="1643" xr:uid="{00000000-0005-0000-0000-0000BA040000}"/>
    <cellStyle name="40% - Accent5 3 26" xfId="1644" xr:uid="{00000000-0005-0000-0000-0000BB040000}"/>
    <cellStyle name="40% - Accent5 3 3" xfId="1645" xr:uid="{00000000-0005-0000-0000-0000BC040000}"/>
    <cellStyle name="40% - Accent5 3 4" xfId="1646" xr:uid="{00000000-0005-0000-0000-0000BD040000}"/>
    <cellStyle name="40% - Accent5 3 5" xfId="1647" xr:uid="{00000000-0005-0000-0000-0000BE040000}"/>
    <cellStyle name="40% - Accent5 3 6" xfId="1648" xr:uid="{00000000-0005-0000-0000-0000BF040000}"/>
    <cellStyle name="40% - Accent5 3 7" xfId="1649" xr:uid="{00000000-0005-0000-0000-0000C0040000}"/>
    <cellStyle name="40% - Accent5 3 8" xfId="1650" xr:uid="{00000000-0005-0000-0000-0000C1040000}"/>
    <cellStyle name="40% - Accent5 3 9" xfId="1651" xr:uid="{00000000-0005-0000-0000-0000C2040000}"/>
    <cellStyle name="40% - Accent5 3_B" xfId="1652" xr:uid="{00000000-0005-0000-0000-0000C3040000}"/>
    <cellStyle name="40% - Accent5 4" xfId="356" xr:uid="{00000000-0005-0000-0000-0000C4040000}"/>
    <cellStyle name="40% - Accent5 4 10" xfId="1654" xr:uid="{00000000-0005-0000-0000-0000C5040000}"/>
    <cellStyle name="40% - Accent5 4 11" xfId="1655" xr:uid="{00000000-0005-0000-0000-0000C6040000}"/>
    <cellStyle name="40% - Accent5 4 12" xfId="1656" xr:uid="{00000000-0005-0000-0000-0000C7040000}"/>
    <cellStyle name="40% - Accent5 4 13" xfId="1657" xr:uid="{00000000-0005-0000-0000-0000C8040000}"/>
    <cellStyle name="40% - Accent5 4 14" xfId="1658" xr:uid="{00000000-0005-0000-0000-0000C9040000}"/>
    <cellStyle name="40% - Accent5 4 15" xfId="1659" xr:uid="{00000000-0005-0000-0000-0000CA040000}"/>
    <cellStyle name="40% - Accent5 4 16" xfId="1660" xr:uid="{00000000-0005-0000-0000-0000CB040000}"/>
    <cellStyle name="40% - Accent5 4 17" xfId="1661" xr:uid="{00000000-0005-0000-0000-0000CC040000}"/>
    <cellStyle name="40% - Accent5 4 18" xfId="1662" xr:uid="{00000000-0005-0000-0000-0000CD040000}"/>
    <cellStyle name="40% - Accent5 4 19" xfId="1663" xr:uid="{00000000-0005-0000-0000-0000CE040000}"/>
    <cellStyle name="40% - Accent5 4 2" xfId="1664" xr:uid="{00000000-0005-0000-0000-0000CF040000}"/>
    <cellStyle name="40% - Accent5 4 20" xfId="1665" xr:uid="{00000000-0005-0000-0000-0000D0040000}"/>
    <cellStyle name="40% - Accent5 4 21" xfId="1666" xr:uid="{00000000-0005-0000-0000-0000D1040000}"/>
    <cellStyle name="40% - Accent5 4 22" xfId="1667" xr:uid="{00000000-0005-0000-0000-0000D2040000}"/>
    <cellStyle name="40% - Accent5 4 23" xfId="1668" xr:uid="{00000000-0005-0000-0000-0000D3040000}"/>
    <cellStyle name="40% - Accent5 4 24" xfId="1669" xr:uid="{00000000-0005-0000-0000-0000D4040000}"/>
    <cellStyle name="40% - Accent5 4 25" xfId="1670" xr:uid="{00000000-0005-0000-0000-0000D5040000}"/>
    <cellStyle name="40% - Accent5 4 26" xfId="1671" xr:uid="{00000000-0005-0000-0000-0000D6040000}"/>
    <cellStyle name="40% - Accent5 4 27" xfId="1653" xr:uid="{00000000-0005-0000-0000-0000D7040000}"/>
    <cellStyle name="40% - Accent5 4 3" xfId="1672" xr:uid="{00000000-0005-0000-0000-0000D8040000}"/>
    <cellStyle name="40% - Accent5 4 4" xfId="1673" xr:uid="{00000000-0005-0000-0000-0000D9040000}"/>
    <cellStyle name="40% - Accent5 4 5" xfId="1674" xr:uid="{00000000-0005-0000-0000-0000DA040000}"/>
    <cellStyle name="40% - Accent5 4 6" xfId="1675" xr:uid="{00000000-0005-0000-0000-0000DB040000}"/>
    <cellStyle name="40% - Accent5 4 7" xfId="1676" xr:uid="{00000000-0005-0000-0000-0000DC040000}"/>
    <cellStyle name="40% - Accent5 4 8" xfId="1677" xr:uid="{00000000-0005-0000-0000-0000DD040000}"/>
    <cellStyle name="40% - Accent5 4 9" xfId="1678" xr:uid="{00000000-0005-0000-0000-0000DE040000}"/>
    <cellStyle name="40% - Accent5 4_B" xfId="1679" xr:uid="{00000000-0005-0000-0000-0000DF040000}"/>
    <cellStyle name="40% - Accent5 5" xfId="1680" xr:uid="{00000000-0005-0000-0000-0000E0040000}"/>
    <cellStyle name="40% - Accent5 5 10" xfId="1681" xr:uid="{00000000-0005-0000-0000-0000E1040000}"/>
    <cellStyle name="40% - Accent5 5 11" xfId="1682" xr:uid="{00000000-0005-0000-0000-0000E2040000}"/>
    <cellStyle name="40% - Accent5 5 12" xfId="1683" xr:uid="{00000000-0005-0000-0000-0000E3040000}"/>
    <cellStyle name="40% - Accent5 5 13" xfId="1684" xr:uid="{00000000-0005-0000-0000-0000E4040000}"/>
    <cellStyle name="40% - Accent5 5 14" xfId="1685" xr:uid="{00000000-0005-0000-0000-0000E5040000}"/>
    <cellStyle name="40% - Accent5 5 15" xfId="1686" xr:uid="{00000000-0005-0000-0000-0000E6040000}"/>
    <cellStyle name="40% - Accent5 5 16" xfId="1687" xr:uid="{00000000-0005-0000-0000-0000E7040000}"/>
    <cellStyle name="40% - Accent5 5 17" xfId="1688" xr:uid="{00000000-0005-0000-0000-0000E8040000}"/>
    <cellStyle name="40% - Accent5 5 18" xfId="1689" xr:uid="{00000000-0005-0000-0000-0000E9040000}"/>
    <cellStyle name="40% - Accent5 5 19" xfId="1690" xr:uid="{00000000-0005-0000-0000-0000EA040000}"/>
    <cellStyle name="40% - Accent5 5 2" xfId="1691" xr:uid="{00000000-0005-0000-0000-0000EB040000}"/>
    <cellStyle name="40% - Accent5 5 20" xfId="1692" xr:uid="{00000000-0005-0000-0000-0000EC040000}"/>
    <cellStyle name="40% - Accent5 5 21" xfId="1693" xr:uid="{00000000-0005-0000-0000-0000ED040000}"/>
    <cellStyle name="40% - Accent5 5 22" xfId="1694" xr:uid="{00000000-0005-0000-0000-0000EE040000}"/>
    <cellStyle name="40% - Accent5 5 23" xfId="1695" xr:uid="{00000000-0005-0000-0000-0000EF040000}"/>
    <cellStyle name="40% - Accent5 5 24" xfId="1696" xr:uid="{00000000-0005-0000-0000-0000F0040000}"/>
    <cellStyle name="40% - Accent5 5 25" xfId="1697" xr:uid="{00000000-0005-0000-0000-0000F1040000}"/>
    <cellStyle name="40% - Accent5 5 26" xfId="1698" xr:uid="{00000000-0005-0000-0000-0000F2040000}"/>
    <cellStyle name="40% - Accent5 5 3" xfId="1699" xr:uid="{00000000-0005-0000-0000-0000F3040000}"/>
    <cellStyle name="40% - Accent5 5 4" xfId="1700" xr:uid="{00000000-0005-0000-0000-0000F4040000}"/>
    <cellStyle name="40% - Accent5 5 5" xfId="1701" xr:uid="{00000000-0005-0000-0000-0000F5040000}"/>
    <cellStyle name="40% - Accent5 5 6" xfId="1702" xr:uid="{00000000-0005-0000-0000-0000F6040000}"/>
    <cellStyle name="40% - Accent5 5 7" xfId="1703" xr:uid="{00000000-0005-0000-0000-0000F7040000}"/>
    <cellStyle name="40% - Accent5 5 8" xfId="1704" xr:uid="{00000000-0005-0000-0000-0000F8040000}"/>
    <cellStyle name="40% - Accent5 5 9" xfId="1705" xr:uid="{00000000-0005-0000-0000-0000F9040000}"/>
    <cellStyle name="40% - Accent5 5_B" xfId="1706" xr:uid="{00000000-0005-0000-0000-0000FA040000}"/>
    <cellStyle name="40% - Accent5 6" xfId="1707" xr:uid="{00000000-0005-0000-0000-0000FB040000}"/>
    <cellStyle name="40% - Accent5 7" xfId="1708" xr:uid="{00000000-0005-0000-0000-0000FC040000}"/>
    <cellStyle name="40% - Accent5_popis" xfId="1709" xr:uid="{00000000-0005-0000-0000-0000FD040000}"/>
    <cellStyle name="40% - Accent6" xfId="12" xr:uid="{00000000-0005-0000-0000-0000FE040000}"/>
    <cellStyle name="40% - Accent6 2" xfId="110" xr:uid="{00000000-0005-0000-0000-0000FF040000}"/>
    <cellStyle name="40% - Accent6 2 10" xfId="1710" xr:uid="{00000000-0005-0000-0000-000000050000}"/>
    <cellStyle name="40% - Accent6 2 11" xfId="1711" xr:uid="{00000000-0005-0000-0000-000001050000}"/>
    <cellStyle name="40% - Accent6 2 12" xfId="1712" xr:uid="{00000000-0005-0000-0000-000002050000}"/>
    <cellStyle name="40% - Accent6 2 13" xfId="1713" xr:uid="{00000000-0005-0000-0000-000003050000}"/>
    <cellStyle name="40% - Accent6 2 14" xfId="1714" xr:uid="{00000000-0005-0000-0000-000004050000}"/>
    <cellStyle name="40% - Accent6 2 15" xfId="1715" xr:uid="{00000000-0005-0000-0000-000005050000}"/>
    <cellStyle name="40% - Accent6 2 16" xfId="1716" xr:uid="{00000000-0005-0000-0000-000006050000}"/>
    <cellStyle name="40% - Accent6 2 17" xfId="1717" xr:uid="{00000000-0005-0000-0000-000007050000}"/>
    <cellStyle name="40% - Accent6 2 18" xfId="1718" xr:uid="{00000000-0005-0000-0000-000008050000}"/>
    <cellStyle name="40% - Accent6 2 19" xfId="1719" xr:uid="{00000000-0005-0000-0000-000009050000}"/>
    <cellStyle name="40% - Accent6 2 2" xfId="1720" xr:uid="{00000000-0005-0000-0000-00000A050000}"/>
    <cellStyle name="40% - Accent6 2 20" xfId="1721" xr:uid="{00000000-0005-0000-0000-00000B050000}"/>
    <cellStyle name="40% - Accent6 2 21" xfId="1722" xr:uid="{00000000-0005-0000-0000-00000C050000}"/>
    <cellStyle name="40% - Accent6 2 22" xfId="1723" xr:uid="{00000000-0005-0000-0000-00000D050000}"/>
    <cellStyle name="40% - Accent6 2 23" xfId="1724" xr:uid="{00000000-0005-0000-0000-00000E050000}"/>
    <cellStyle name="40% - Accent6 2 24" xfId="1725" xr:uid="{00000000-0005-0000-0000-00000F050000}"/>
    <cellStyle name="40% - Accent6 2 25" xfId="1726" xr:uid="{00000000-0005-0000-0000-000010050000}"/>
    <cellStyle name="40% - Accent6 2 26" xfId="1727" xr:uid="{00000000-0005-0000-0000-000011050000}"/>
    <cellStyle name="40% - Accent6 2 3" xfId="1728" xr:uid="{00000000-0005-0000-0000-000012050000}"/>
    <cellStyle name="40% - Accent6 2 4" xfId="1729" xr:uid="{00000000-0005-0000-0000-000013050000}"/>
    <cellStyle name="40% - Accent6 2 5" xfId="1730" xr:uid="{00000000-0005-0000-0000-000014050000}"/>
    <cellStyle name="40% - Accent6 2 6" xfId="1731" xr:uid="{00000000-0005-0000-0000-000015050000}"/>
    <cellStyle name="40% - Accent6 2 7" xfId="1732" xr:uid="{00000000-0005-0000-0000-000016050000}"/>
    <cellStyle name="40% - Accent6 2 8" xfId="1733" xr:uid="{00000000-0005-0000-0000-000017050000}"/>
    <cellStyle name="40% - Accent6 2 9" xfId="1734" xr:uid="{00000000-0005-0000-0000-000018050000}"/>
    <cellStyle name="40% - Accent6 2_B" xfId="1735" xr:uid="{00000000-0005-0000-0000-000019050000}"/>
    <cellStyle name="40% - Accent6 3" xfId="225" xr:uid="{00000000-0005-0000-0000-00001A050000}"/>
    <cellStyle name="40% - Accent6 3 10" xfId="1736" xr:uid="{00000000-0005-0000-0000-00001B050000}"/>
    <cellStyle name="40% - Accent6 3 11" xfId="1737" xr:uid="{00000000-0005-0000-0000-00001C050000}"/>
    <cellStyle name="40% - Accent6 3 12" xfId="1738" xr:uid="{00000000-0005-0000-0000-00001D050000}"/>
    <cellStyle name="40% - Accent6 3 13" xfId="1739" xr:uid="{00000000-0005-0000-0000-00001E050000}"/>
    <cellStyle name="40% - Accent6 3 14" xfId="1740" xr:uid="{00000000-0005-0000-0000-00001F050000}"/>
    <cellStyle name="40% - Accent6 3 15" xfId="1741" xr:uid="{00000000-0005-0000-0000-000020050000}"/>
    <cellStyle name="40% - Accent6 3 16" xfId="1742" xr:uid="{00000000-0005-0000-0000-000021050000}"/>
    <cellStyle name="40% - Accent6 3 17" xfId="1743" xr:uid="{00000000-0005-0000-0000-000022050000}"/>
    <cellStyle name="40% - Accent6 3 18" xfId="1744" xr:uid="{00000000-0005-0000-0000-000023050000}"/>
    <cellStyle name="40% - Accent6 3 19" xfId="1745" xr:uid="{00000000-0005-0000-0000-000024050000}"/>
    <cellStyle name="40% - Accent6 3 2" xfId="1746" xr:uid="{00000000-0005-0000-0000-000025050000}"/>
    <cellStyle name="40% - Accent6 3 20" xfId="1747" xr:uid="{00000000-0005-0000-0000-000026050000}"/>
    <cellStyle name="40% - Accent6 3 21" xfId="1748" xr:uid="{00000000-0005-0000-0000-000027050000}"/>
    <cellStyle name="40% - Accent6 3 22" xfId="1749" xr:uid="{00000000-0005-0000-0000-000028050000}"/>
    <cellStyle name="40% - Accent6 3 23" xfId="1750" xr:uid="{00000000-0005-0000-0000-000029050000}"/>
    <cellStyle name="40% - Accent6 3 24" xfId="1751" xr:uid="{00000000-0005-0000-0000-00002A050000}"/>
    <cellStyle name="40% - Accent6 3 25" xfId="1752" xr:uid="{00000000-0005-0000-0000-00002B050000}"/>
    <cellStyle name="40% - Accent6 3 26" xfId="1753" xr:uid="{00000000-0005-0000-0000-00002C050000}"/>
    <cellStyle name="40% - Accent6 3 3" xfId="1754" xr:uid="{00000000-0005-0000-0000-00002D050000}"/>
    <cellStyle name="40% - Accent6 3 4" xfId="1755" xr:uid="{00000000-0005-0000-0000-00002E050000}"/>
    <cellStyle name="40% - Accent6 3 5" xfId="1756" xr:uid="{00000000-0005-0000-0000-00002F050000}"/>
    <cellStyle name="40% - Accent6 3 6" xfId="1757" xr:uid="{00000000-0005-0000-0000-000030050000}"/>
    <cellStyle name="40% - Accent6 3 7" xfId="1758" xr:uid="{00000000-0005-0000-0000-000031050000}"/>
    <cellStyle name="40% - Accent6 3 8" xfId="1759" xr:uid="{00000000-0005-0000-0000-000032050000}"/>
    <cellStyle name="40% - Accent6 3 9" xfId="1760" xr:uid="{00000000-0005-0000-0000-000033050000}"/>
    <cellStyle name="40% - Accent6 3_B" xfId="1761" xr:uid="{00000000-0005-0000-0000-000034050000}"/>
    <cellStyle name="40% - Accent6 4" xfId="357" xr:uid="{00000000-0005-0000-0000-000035050000}"/>
    <cellStyle name="40% - Accent6 4 10" xfId="1763" xr:uid="{00000000-0005-0000-0000-000036050000}"/>
    <cellStyle name="40% - Accent6 4 11" xfId="1764" xr:uid="{00000000-0005-0000-0000-000037050000}"/>
    <cellStyle name="40% - Accent6 4 12" xfId="1765" xr:uid="{00000000-0005-0000-0000-000038050000}"/>
    <cellStyle name="40% - Accent6 4 13" xfId="1766" xr:uid="{00000000-0005-0000-0000-000039050000}"/>
    <cellStyle name="40% - Accent6 4 14" xfId="1767" xr:uid="{00000000-0005-0000-0000-00003A050000}"/>
    <cellStyle name="40% - Accent6 4 15" xfId="1768" xr:uid="{00000000-0005-0000-0000-00003B050000}"/>
    <cellStyle name="40% - Accent6 4 16" xfId="1769" xr:uid="{00000000-0005-0000-0000-00003C050000}"/>
    <cellStyle name="40% - Accent6 4 17" xfId="1770" xr:uid="{00000000-0005-0000-0000-00003D050000}"/>
    <cellStyle name="40% - Accent6 4 18" xfId="1771" xr:uid="{00000000-0005-0000-0000-00003E050000}"/>
    <cellStyle name="40% - Accent6 4 19" xfId="1772" xr:uid="{00000000-0005-0000-0000-00003F050000}"/>
    <cellStyle name="40% - Accent6 4 2" xfId="1773" xr:uid="{00000000-0005-0000-0000-000040050000}"/>
    <cellStyle name="40% - Accent6 4 20" xfId="1774" xr:uid="{00000000-0005-0000-0000-000041050000}"/>
    <cellStyle name="40% - Accent6 4 21" xfId="1775" xr:uid="{00000000-0005-0000-0000-000042050000}"/>
    <cellStyle name="40% - Accent6 4 22" xfId="1776" xr:uid="{00000000-0005-0000-0000-000043050000}"/>
    <cellStyle name="40% - Accent6 4 23" xfId="1777" xr:uid="{00000000-0005-0000-0000-000044050000}"/>
    <cellStyle name="40% - Accent6 4 24" xfId="1778" xr:uid="{00000000-0005-0000-0000-000045050000}"/>
    <cellStyle name="40% - Accent6 4 25" xfId="1779" xr:uid="{00000000-0005-0000-0000-000046050000}"/>
    <cellStyle name="40% - Accent6 4 26" xfId="1780" xr:uid="{00000000-0005-0000-0000-000047050000}"/>
    <cellStyle name="40% - Accent6 4 27" xfId="1762" xr:uid="{00000000-0005-0000-0000-000048050000}"/>
    <cellStyle name="40% - Accent6 4 3" xfId="1781" xr:uid="{00000000-0005-0000-0000-000049050000}"/>
    <cellStyle name="40% - Accent6 4 4" xfId="1782" xr:uid="{00000000-0005-0000-0000-00004A050000}"/>
    <cellStyle name="40% - Accent6 4 5" xfId="1783" xr:uid="{00000000-0005-0000-0000-00004B050000}"/>
    <cellStyle name="40% - Accent6 4 6" xfId="1784" xr:uid="{00000000-0005-0000-0000-00004C050000}"/>
    <cellStyle name="40% - Accent6 4 7" xfId="1785" xr:uid="{00000000-0005-0000-0000-00004D050000}"/>
    <cellStyle name="40% - Accent6 4 8" xfId="1786" xr:uid="{00000000-0005-0000-0000-00004E050000}"/>
    <cellStyle name="40% - Accent6 4 9" xfId="1787" xr:uid="{00000000-0005-0000-0000-00004F050000}"/>
    <cellStyle name="40% - Accent6 4_B" xfId="1788" xr:uid="{00000000-0005-0000-0000-000050050000}"/>
    <cellStyle name="40% - Accent6 5" xfId="1789" xr:uid="{00000000-0005-0000-0000-000051050000}"/>
    <cellStyle name="40% - Accent6 5 10" xfId="1790" xr:uid="{00000000-0005-0000-0000-000052050000}"/>
    <cellStyle name="40% - Accent6 5 11" xfId="1791" xr:uid="{00000000-0005-0000-0000-000053050000}"/>
    <cellStyle name="40% - Accent6 5 12" xfId="1792" xr:uid="{00000000-0005-0000-0000-000054050000}"/>
    <cellStyle name="40% - Accent6 5 13" xfId="1793" xr:uid="{00000000-0005-0000-0000-000055050000}"/>
    <cellStyle name="40% - Accent6 5 14" xfId="1794" xr:uid="{00000000-0005-0000-0000-000056050000}"/>
    <cellStyle name="40% - Accent6 5 15" xfId="1795" xr:uid="{00000000-0005-0000-0000-000057050000}"/>
    <cellStyle name="40% - Accent6 5 16" xfId="1796" xr:uid="{00000000-0005-0000-0000-000058050000}"/>
    <cellStyle name="40% - Accent6 5 17" xfId="1797" xr:uid="{00000000-0005-0000-0000-000059050000}"/>
    <cellStyle name="40% - Accent6 5 18" xfId="1798" xr:uid="{00000000-0005-0000-0000-00005A050000}"/>
    <cellStyle name="40% - Accent6 5 19" xfId="1799" xr:uid="{00000000-0005-0000-0000-00005B050000}"/>
    <cellStyle name="40% - Accent6 5 2" xfId="1800" xr:uid="{00000000-0005-0000-0000-00005C050000}"/>
    <cellStyle name="40% - Accent6 5 20" xfId="1801" xr:uid="{00000000-0005-0000-0000-00005D050000}"/>
    <cellStyle name="40% - Accent6 5 21" xfId="1802" xr:uid="{00000000-0005-0000-0000-00005E050000}"/>
    <cellStyle name="40% - Accent6 5 22" xfId="1803" xr:uid="{00000000-0005-0000-0000-00005F050000}"/>
    <cellStyle name="40% - Accent6 5 23" xfId="1804" xr:uid="{00000000-0005-0000-0000-000060050000}"/>
    <cellStyle name="40% - Accent6 5 24" xfId="1805" xr:uid="{00000000-0005-0000-0000-000061050000}"/>
    <cellStyle name="40% - Accent6 5 25" xfId="1806" xr:uid="{00000000-0005-0000-0000-000062050000}"/>
    <cellStyle name="40% - Accent6 5 26" xfId="1807" xr:uid="{00000000-0005-0000-0000-000063050000}"/>
    <cellStyle name="40% - Accent6 5 3" xfId="1808" xr:uid="{00000000-0005-0000-0000-000064050000}"/>
    <cellStyle name="40% - Accent6 5 4" xfId="1809" xr:uid="{00000000-0005-0000-0000-000065050000}"/>
    <cellStyle name="40% - Accent6 5 5" xfId="1810" xr:uid="{00000000-0005-0000-0000-000066050000}"/>
    <cellStyle name="40% - Accent6 5 6" xfId="1811" xr:uid="{00000000-0005-0000-0000-000067050000}"/>
    <cellStyle name="40% - Accent6 5 7" xfId="1812" xr:uid="{00000000-0005-0000-0000-000068050000}"/>
    <cellStyle name="40% - Accent6 5 8" xfId="1813" xr:uid="{00000000-0005-0000-0000-000069050000}"/>
    <cellStyle name="40% - Accent6 5 9" xfId="1814" xr:uid="{00000000-0005-0000-0000-00006A050000}"/>
    <cellStyle name="40% - Accent6 5_B" xfId="1815" xr:uid="{00000000-0005-0000-0000-00006B050000}"/>
    <cellStyle name="40% - Accent6 6" xfId="1816" xr:uid="{00000000-0005-0000-0000-00006C050000}"/>
    <cellStyle name="40% - Accent6 7" xfId="1817" xr:uid="{00000000-0005-0000-0000-00006D050000}"/>
    <cellStyle name="40% - Accent6_popis" xfId="1818" xr:uid="{00000000-0005-0000-0000-00006E050000}"/>
    <cellStyle name="40% - Akzent1" xfId="1819" xr:uid="{00000000-0005-0000-0000-00006F050000}"/>
    <cellStyle name="40% - Akzent1 2" xfId="1820" xr:uid="{00000000-0005-0000-0000-000070050000}"/>
    <cellStyle name="40% - Akzent2" xfId="1821" xr:uid="{00000000-0005-0000-0000-000071050000}"/>
    <cellStyle name="40% - Akzent2 2" xfId="1822" xr:uid="{00000000-0005-0000-0000-000072050000}"/>
    <cellStyle name="40% - Akzent3" xfId="1823" xr:uid="{00000000-0005-0000-0000-000073050000}"/>
    <cellStyle name="40% - Akzent3 2" xfId="1824" xr:uid="{00000000-0005-0000-0000-000074050000}"/>
    <cellStyle name="40% - Akzent4" xfId="1825" xr:uid="{00000000-0005-0000-0000-000075050000}"/>
    <cellStyle name="40% - Akzent4 2" xfId="1826" xr:uid="{00000000-0005-0000-0000-000076050000}"/>
    <cellStyle name="40% - Akzent5" xfId="1827" xr:uid="{00000000-0005-0000-0000-000077050000}"/>
    <cellStyle name="40% - Akzent5 2" xfId="1828" xr:uid="{00000000-0005-0000-0000-000078050000}"/>
    <cellStyle name="40% - Akzent6" xfId="1829" xr:uid="{00000000-0005-0000-0000-000079050000}"/>
    <cellStyle name="40% - Akzent6 2" xfId="1830" xr:uid="{00000000-0005-0000-0000-00007A050000}"/>
    <cellStyle name="60 % – Poudarek1 2" xfId="111" xr:uid="{00000000-0005-0000-0000-00007B050000}"/>
    <cellStyle name="60 % – Poudarek1 3" xfId="400" xr:uid="{00000000-0005-0000-0000-00007C050000}"/>
    <cellStyle name="60 % – Poudarek2 2" xfId="112" xr:uid="{00000000-0005-0000-0000-00007D050000}"/>
    <cellStyle name="60 % – Poudarek2 3" xfId="401" xr:uid="{00000000-0005-0000-0000-00007E050000}"/>
    <cellStyle name="60 % – Poudarek3 2" xfId="113" xr:uid="{00000000-0005-0000-0000-00007F050000}"/>
    <cellStyle name="60 % – Poudarek3 3" xfId="402" xr:uid="{00000000-0005-0000-0000-000080050000}"/>
    <cellStyle name="60 % – Poudarek4 2" xfId="114" xr:uid="{00000000-0005-0000-0000-000081050000}"/>
    <cellStyle name="60 % – Poudarek4 3" xfId="403" xr:uid="{00000000-0005-0000-0000-000082050000}"/>
    <cellStyle name="60 % – Poudarek5 2" xfId="115" xr:uid="{00000000-0005-0000-0000-000083050000}"/>
    <cellStyle name="60 % – Poudarek5 3" xfId="404" xr:uid="{00000000-0005-0000-0000-000084050000}"/>
    <cellStyle name="60 % – Poudarek6 2" xfId="116" xr:uid="{00000000-0005-0000-0000-000085050000}"/>
    <cellStyle name="60 % – Poudarek6 3" xfId="405" xr:uid="{00000000-0005-0000-0000-000086050000}"/>
    <cellStyle name="60% - Accent1" xfId="13" xr:uid="{00000000-0005-0000-0000-000087050000}"/>
    <cellStyle name="60% - Accent1 2" xfId="117" xr:uid="{00000000-0005-0000-0000-000088050000}"/>
    <cellStyle name="60% - Accent1 2 2" xfId="1831" xr:uid="{00000000-0005-0000-0000-000089050000}"/>
    <cellStyle name="60% - Accent1 2 3" xfId="1832" xr:uid="{00000000-0005-0000-0000-00008A050000}"/>
    <cellStyle name="60% - Accent1 3" xfId="226" xr:uid="{00000000-0005-0000-0000-00008B050000}"/>
    <cellStyle name="60% - Accent1 3 2" xfId="1833" xr:uid="{00000000-0005-0000-0000-00008C050000}"/>
    <cellStyle name="60% - Accent1 3 3" xfId="1834" xr:uid="{00000000-0005-0000-0000-00008D050000}"/>
    <cellStyle name="60% - Accent1 4" xfId="358" xr:uid="{00000000-0005-0000-0000-00008E050000}"/>
    <cellStyle name="60% - Accent1 4 2" xfId="1836" xr:uid="{00000000-0005-0000-0000-00008F050000}"/>
    <cellStyle name="60% - Accent1 4 3" xfId="1837" xr:uid="{00000000-0005-0000-0000-000090050000}"/>
    <cellStyle name="60% - Accent1 4 4" xfId="1835" xr:uid="{00000000-0005-0000-0000-000091050000}"/>
    <cellStyle name="60% - Accent1 5" xfId="1838" xr:uid="{00000000-0005-0000-0000-000092050000}"/>
    <cellStyle name="60% - Accent1 5 2" xfId="1839" xr:uid="{00000000-0005-0000-0000-000093050000}"/>
    <cellStyle name="60% - Accent1 5 3" xfId="1840" xr:uid="{00000000-0005-0000-0000-000094050000}"/>
    <cellStyle name="60% - Accent1 6" xfId="1841" xr:uid="{00000000-0005-0000-0000-000095050000}"/>
    <cellStyle name="60% - Accent1_popis" xfId="1842" xr:uid="{00000000-0005-0000-0000-000096050000}"/>
    <cellStyle name="60% - Accent2" xfId="14" xr:uid="{00000000-0005-0000-0000-000097050000}"/>
    <cellStyle name="60% - Accent2 2" xfId="118" xr:uid="{00000000-0005-0000-0000-000098050000}"/>
    <cellStyle name="60% - Accent2 2 2" xfId="1843" xr:uid="{00000000-0005-0000-0000-000099050000}"/>
    <cellStyle name="60% - Accent2 2 3" xfId="1844" xr:uid="{00000000-0005-0000-0000-00009A050000}"/>
    <cellStyle name="60% - Accent2 3" xfId="227" xr:uid="{00000000-0005-0000-0000-00009B050000}"/>
    <cellStyle name="60% - Accent2 3 2" xfId="1845" xr:uid="{00000000-0005-0000-0000-00009C050000}"/>
    <cellStyle name="60% - Accent2 3 3" xfId="1846" xr:uid="{00000000-0005-0000-0000-00009D050000}"/>
    <cellStyle name="60% - Accent2 4" xfId="359" xr:uid="{00000000-0005-0000-0000-00009E050000}"/>
    <cellStyle name="60% - Accent2 4 2" xfId="1848" xr:uid="{00000000-0005-0000-0000-00009F050000}"/>
    <cellStyle name="60% - Accent2 4 3" xfId="1849" xr:uid="{00000000-0005-0000-0000-0000A0050000}"/>
    <cellStyle name="60% - Accent2 4 4" xfId="1847" xr:uid="{00000000-0005-0000-0000-0000A1050000}"/>
    <cellStyle name="60% - Accent2 5" xfId="1850" xr:uid="{00000000-0005-0000-0000-0000A2050000}"/>
    <cellStyle name="60% - Accent2 5 2" xfId="1851" xr:uid="{00000000-0005-0000-0000-0000A3050000}"/>
    <cellStyle name="60% - Accent2 5 3" xfId="1852" xr:uid="{00000000-0005-0000-0000-0000A4050000}"/>
    <cellStyle name="60% - Accent2 6" xfId="1853" xr:uid="{00000000-0005-0000-0000-0000A5050000}"/>
    <cellStyle name="60% - Accent2_popis" xfId="1854" xr:uid="{00000000-0005-0000-0000-0000A6050000}"/>
    <cellStyle name="60% - Accent3" xfId="15" xr:uid="{00000000-0005-0000-0000-0000A7050000}"/>
    <cellStyle name="60% - Accent3 2" xfId="119" xr:uid="{00000000-0005-0000-0000-0000A8050000}"/>
    <cellStyle name="60% - Accent3 2 2" xfId="1855" xr:uid="{00000000-0005-0000-0000-0000A9050000}"/>
    <cellStyle name="60% - Accent3 2 3" xfId="1856" xr:uid="{00000000-0005-0000-0000-0000AA050000}"/>
    <cellStyle name="60% - Accent3 3" xfId="228" xr:uid="{00000000-0005-0000-0000-0000AB050000}"/>
    <cellStyle name="60% - Accent3 3 2" xfId="1857" xr:uid="{00000000-0005-0000-0000-0000AC050000}"/>
    <cellStyle name="60% - Accent3 3 3" xfId="1858" xr:uid="{00000000-0005-0000-0000-0000AD050000}"/>
    <cellStyle name="60% - Accent3 4" xfId="360" xr:uid="{00000000-0005-0000-0000-0000AE050000}"/>
    <cellStyle name="60% - Accent3 4 2" xfId="1860" xr:uid="{00000000-0005-0000-0000-0000AF050000}"/>
    <cellStyle name="60% - Accent3 4 3" xfId="1861" xr:uid="{00000000-0005-0000-0000-0000B0050000}"/>
    <cellStyle name="60% - Accent3 4 4" xfId="1859" xr:uid="{00000000-0005-0000-0000-0000B1050000}"/>
    <cellStyle name="60% - Accent3 5" xfId="1862" xr:uid="{00000000-0005-0000-0000-0000B2050000}"/>
    <cellStyle name="60% - Accent3 5 2" xfId="1863" xr:uid="{00000000-0005-0000-0000-0000B3050000}"/>
    <cellStyle name="60% - Accent3 5 3" xfId="1864" xr:uid="{00000000-0005-0000-0000-0000B4050000}"/>
    <cellStyle name="60% - Accent3 6" xfId="1865" xr:uid="{00000000-0005-0000-0000-0000B5050000}"/>
    <cellStyle name="60% - Accent3_popis" xfId="1866" xr:uid="{00000000-0005-0000-0000-0000B6050000}"/>
    <cellStyle name="60% - Accent4" xfId="16" xr:uid="{00000000-0005-0000-0000-0000B7050000}"/>
    <cellStyle name="60% - Accent4 2" xfId="120" xr:uid="{00000000-0005-0000-0000-0000B8050000}"/>
    <cellStyle name="60% - Accent4 2 2" xfId="1867" xr:uid="{00000000-0005-0000-0000-0000B9050000}"/>
    <cellStyle name="60% - Accent4 2 3" xfId="1868" xr:uid="{00000000-0005-0000-0000-0000BA050000}"/>
    <cellStyle name="60% - Accent4 3" xfId="229" xr:uid="{00000000-0005-0000-0000-0000BB050000}"/>
    <cellStyle name="60% - Accent4 3 2" xfId="1869" xr:uid="{00000000-0005-0000-0000-0000BC050000}"/>
    <cellStyle name="60% - Accent4 3 3" xfId="1870" xr:uid="{00000000-0005-0000-0000-0000BD050000}"/>
    <cellStyle name="60% - Accent4 4" xfId="361" xr:uid="{00000000-0005-0000-0000-0000BE050000}"/>
    <cellStyle name="60% - Accent4 4 2" xfId="1872" xr:uid="{00000000-0005-0000-0000-0000BF050000}"/>
    <cellStyle name="60% - Accent4 4 3" xfId="1873" xr:uid="{00000000-0005-0000-0000-0000C0050000}"/>
    <cellStyle name="60% - Accent4 4 4" xfId="1871" xr:uid="{00000000-0005-0000-0000-0000C1050000}"/>
    <cellStyle name="60% - Accent4 5" xfId="1874" xr:uid="{00000000-0005-0000-0000-0000C2050000}"/>
    <cellStyle name="60% - Accent4 5 2" xfId="1875" xr:uid="{00000000-0005-0000-0000-0000C3050000}"/>
    <cellStyle name="60% - Accent4 5 3" xfId="1876" xr:uid="{00000000-0005-0000-0000-0000C4050000}"/>
    <cellStyle name="60% - Accent4 6" xfId="1877" xr:uid="{00000000-0005-0000-0000-0000C5050000}"/>
    <cellStyle name="60% - Accent4_popis" xfId="1878" xr:uid="{00000000-0005-0000-0000-0000C6050000}"/>
    <cellStyle name="60% - Accent5" xfId="17" xr:uid="{00000000-0005-0000-0000-0000C7050000}"/>
    <cellStyle name="60% - Accent5 2" xfId="121" xr:uid="{00000000-0005-0000-0000-0000C8050000}"/>
    <cellStyle name="60% - Accent5 2 2" xfId="1879" xr:uid="{00000000-0005-0000-0000-0000C9050000}"/>
    <cellStyle name="60% - Accent5 2 3" xfId="1880" xr:uid="{00000000-0005-0000-0000-0000CA050000}"/>
    <cellStyle name="60% - Accent5 3" xfId="230" xr:uid="{00000000-0005-0000-0000-0000CB050000}"/>
    <cellStyle name="60% - Accent5 3 2" xfId="1881" xr:uid="{00000000-0005-0000-0000-0000CC050000}"/>
    <cellStyle name="60% - Accent5 3 3" xfId="1882" xr:uid="{00000000-0005-0000-0000-0000CD050000}"/>
    <cellStyle name="60% - Accent5 4" xfId="362" xr:uid="{00000000-0005-0000-0000-0000CE050000}"/>
    <cellStyle name="60% - Accent5 4 2" xfId="1884" xr:uid="{00000000-0005-0000-0000-0000CF050000}"/>
    <cellStyle name="60% - Accent5 4 3" xfId="1885" xr:uid="{00000000-0005-0000-0000-0000D0050000}"/>
    <cellStyle name="60% - Accent5 4 4" xfId="1883" xr:uid="{00000000-0005-0000-0000-0000D1050000}"/>
    <cellStyle name="60% - Accent5 5" xfId="1886" xr:uid="{00000000-0005-0000-0000-0000D2050000}"/>
    <cellStyle name="60% - Accent5 5 2" xfId="1887" xr:uid="{00000000-0005-0000-0000-0000D3050000}"/>
    <cellStyle name="60% - Accent5 5 3" xfId="1888" xr:uid="{00000000-0005-0000-0000-0000D4050000}"/>
    <cellStyle name="60% - Accent5 6" xfId="1889" xr:uid="{00000000-0005-0000-0000-0000D5050000}"/>
    <cellStyle name="60% - Accent5_popis" xfId="1890" xr:uid="{00000000-0005-0000-0000-0000D6050000}"/>
    <cellStyle name="60% - Accent6" xfId="18" xr:uid="{00000000-0005-0000-0000-0000D7050000}"/>
    <cellStyle name="60% - Accent6 2" xfId="122" xr:uid="{00000000-0005-0000-0000-0000D8050000}"/>
    <cellStyle name="60% - Accent6 2 2" xfId="1891" xr:uid="{00000000-0005-0000-0000-0000D9050000}"/>
    <cellStyle name="60% - Accent6 2 3" xfId="1892" xr:uid="{00000000-0005-0000-0000-0000DA050000}"/>
    <cellStyle name="60% - Accent6 3" xfId="231" xr:uid="{00000000-0005-0000-0000-0000DB050000}"/>
    <cellStyle name="60% - Accent6 3 2" xfId="1893" xr:uid="{00000000-0005-0000-0000-0000DC050000}"/>
    <cellStyle name="60% - Accent6 3 3" xfId="1894" xr:uid="{00000000-0005-0000-0000-0000DD050000}"/>
    <cellStyle name="60% - Accent6 4" xfId="363" xr:uid="{00000000-0005-0000-0000-0000DE050000}"/>
    <cellStyle name="60% - Accent6 4 2" xfId="1896" xr:uid="{00000000-0005-0000-0000-0000DF050000}"/>
    <cellStyle name="60% - Accent6 4 3" xfId="1897" xr:uid="{00000000-0005-0000-0000-0000E0050000}"/>
    <cellStyle name="60% - Accent6 4 4" xfId="1895" xr:uid="{00000000-0005-0000-0000-0000E1050000}"/>
    <cellStyle name="60% - Accent6 5" xfId="1898" xr:uid="{00000000-0005-0000-0000-0000E2050000}"/>
    <cellStyle name="60% - Accent6 5 2" xfId="1899" xr:uid="{00000000-0005-0000-0000-0000E3050000}"/>
    <cellStyle name="60% - Accent6 5 3" xfId="1900" xr:uid="{00000000-0005-0000-0000-0000E4050000}"/>
    <cellStyle name="60% - Accent6 6" xfId="1901" xr:uid="{00000000-0005-0000-0000-0000E5050000}"/>
    <cellStyle name="60% - Accent6_popis" xfId="1902" xr:uid="{00000000-0005-0000-0000-0000E6050000}"/>
    <cellStyle name="60% - Akzent1" xfId="1903" xr:uid="{00000000-0005-0000-0000-0000E7050000}"/>
    <cellStyle name="60% - Akzent1 2" xfId="1904" xr:uid="{00000000-0005-0000-0000-0000E8050000}"/>
    <cellStyle name="60% - Akzent2" xfId="1905" xr:uid="{00000000-0005-0000-0000-0000E9050000}"/>
    <cellStyle name="60% - Akzent2 2" xfId="1906" xr:uid="{00000000-0005-0000-0000-0000EA050000}"/>
    <cellStyle name="60% - Akzent3" xfId="1907" xr:uid="{00000000-0005-0000-0000-0000EB050000}"/>
    <cellStyle name="60% - Akzent3 2" xfId="1908" xr:uid="{00000000-0005-0000-0000-0000EC050000}"/>
    <cellStyle name="60% - Akzent4" xfId="1909" xr:uid="{00000000-0005-0000-0000-0000ED050000}"/>
    <cellStyle name="60% - Akzent4 2" xfId="1910" xr:uid="{00000000-0005-0000-0000-0000EE050000}"/>
    <cellStyle name="60% - Akzent5" xfId="1911" xr:uid="{00000000-0005-0000-0000-0000EF050000}"/>
    <cellStyle name="60% - Akzent5 2" xfId="1912" xr:uid="{00000000-0005-0000-0000-0000F0050000}"/>
    <cellStyle name="60% - Akzent6" xfId="1913" xr:uid="{00000000-0005-0000-0000-0000F1050000}"/>
    <cellStyle name="60% - Akzent6 2" xfId="1914" xr:uid="{00000000-0005-0000-0000-0000F2050000}"/>
    <cellStyle name="A4 Small 210 x 297 mm" xfId="1915" xr:uid="{00000000-0005-0000-0000-0000F3050000}"/>
    <cellStyle name="Accent1" xfId="19" xr:uid="{00000000-0005-0000-0000-0000F4050000}"/>
    <cellStyle name="Accent1 - 20%" xfId="20" xr:uid="{00000000-0005-0000-0000-0000F5050000}"/>
    <cellStyle name="Accent1 - 20% 2" xfId="233" xr:uid="{00000000-0005-0000-0000-0000F6050000}"/>
    <cellStyle name="Accent1 - 20% 2 2" xfId="449" xr:uid="{00000000-0005-0000-0000-0000F7050000}"/>
    <cellStyle name="Accent1 - 20% 3" xfId="448" xr:uid="{00000000-0005-0000-0000-0000F8050000}"/>
    <cellStyle name="Accent1 - 40%" xfId="21" xr:uid="{00000000-0005-0000-0000-0000F9050000}"/>
    <cellStyle name="Accent1 - 40% 2" xfId="234" xr:uid="{00000000-0005-0000-0000-0000FA050000}"/>
    <cellStyle name="Accent1 - 40% 2 2" xfId="447" xr:uid="{00000000-0005-0000-0000-0000FB050000}"/>
    <cellStyle name="Accent1 - 40% 3" xfId="446" xr:uid="{00000000-0005-0000-0000-0000FC050000}"/>
    <cellStyle name="Accent1 - 60%" xfId="22" xr:uid="{00000000-0005-0000-0000-0000FD050000}"/>
    <cellStyle name="Accent1 - 60% 2" xfId="235" xr:uid="{00000000-0005-0000-0000-0000FE050000}"/>
    <cellStyle name="Accent1 2" xfId="123" xr:uid="{00000000-0005-0000-0000-0000FF050000}"/>
    <cellStyle name="Accent1 2 2" xfId="1916" xr:uid="{00000000-0005-0000-0000-000000060000}"/>
    <cellStyle name="Accent1 2 3" xfId="1917" xr:uid="{00000000-0005-0000-0000-000001060000}"/>
    <cellStyle name="Accent1 3" xfId="197" xr:uid="{00000000-0005-0000-0000-000002060000}"/>
    <cellStyle name="Accent1 3 2" xfId="1918" xr:uid="{00000000-0005-0000-0000-000003060000}"/>
    <cellStyle name="Accent1 3 3" xfId="1919" xr:uid="{00000000-0005-0000-0000-000004060000}"/>
    <cellStyle name="Accent1 4" xfId="232" xr:uid="{00000000-0005-0000-0000-000005060000}"/>
    <cellStyle name="Accent1 4 2" xfId="1920" xr:uid="{00000000-0005-0000-0000-000006060000}"/>
    <cellStyle name="Accent1 4 3" xfId="1921" xr:uid="{00000000-0005-0000-0000-000007060000}"/>
    <cellStyle name="Accent1 5" xfId="364" xr:uid="{00000000-0005-0000-0000-000008060000}"/>
    <cellStyle name="Accent1 5 2" xfId="1923" xr:uid="{00000000-0005-0000-0000-000009060000}"/>
    <cellStyle name="Accent1 5 3" xfId="1924" xr:uid="{00000000-0005-0000-0000-00000A060000}"/>
    <cellStyle name="Accent1 5 4" xfId="1922" xr:uid="{00000000-0005-0000-0000-00000B060000}"/>
    <cellStyle name="Accent1 6" xfId="1925" xr:uid="{00000000-0005-0000-0000-00000C060000}"/>
    <cellStyle name="Accent1 7" xfId="1926" xr:uid="{00000000-0005-0000-0000-00000D060000}"/>
    <cellStyle name="Accent1_popis" xfId="1927" xr:uid="{00000000-0005-0000-0000-00000E060000}"/>
    <cellStyle name="Accent2" xfId="23" xr:uid="{00000000-0005-0000-0000-00000F060000}"/>
    <cellStyle name="Accent2 - 20%" xfId="24" xr:uid="{00000000-0005-0000-0000-000010060000}"/>
    <cellStyle name="Accent2 - 20% 2" xfId="237" xr:uid="{00000000-0005-0000-0000-000011060000}"/>
    <cellStyle name="Accent2 - 20% 2 2" xfId="445" xr:uid="{00000000-0005-0000-0000-000012060000}"/>
    <cellStyle name="Accent2 - 20% 3" xfId="444" xr:uid="{00000000-0005-0000-0000-000013060000}"/>
    <cellStyle name="Accent2 - 40%" xfId="25" xr:uid="{00000000-0005-0000-0000-000014060000}"/>
    <cellStyle name="Accent2 - 40% 2" xfId="238" xr:uid="{00000000-0005-0000-0000-000015060000}"/>
    <cellStyle name="Accent2 - 40% 2 2" xfId="443" xr:uid="{00000000-0005-0000-0000-000016060000}"/>
    <cellStyle name="Accent2 - 40% 3" xfId="442" xr:uid="{00000000-0005-0000-0000-000017060000}"/>
    <cellStyle name="Accent2 - 60%" xfId="26" xr:uid="{00000000-0005-0000-0000-000018060000}"/>
    <cellStyle name="Accent2 - 60% 2" xfId="239" xr:uid="{00000000-0005-0000-0000-000019060000}"/>
    <cellStyle name="Accent2 2" xfId="124" xr:uid="{00000000-0005-0000-0000-00001A060000}"/>
    <cellStyle name="Accent2 2 2" xfId="1928" xr:uid="{00000000-0005-0000-0000-00001B060000}"/>
    <cellStyle name="Accent2 2 3" xfId="1929" xr:uid="{00000000-0005-0000-0000-00001C060000}"/>
    <cellStyle name="Accent2 3" xfId="198" xr:uid="{00000000-0005-0000-0000-00001D060000}"/>
    <cellStyle name="Accent2 3 2" xfId="1930" xr:uid="{00000000-0005-0000-0000-00001E060000}"/>
    <cellStyle name="Accent2 3 3" xfId="1931" xr:uid="{00000000-0005-0000-0000-00001F060000}"/>
    <cellStyle name="Accent2 4" xfId="236" xr:uid="{00000000-0005-0000-0000-000020060000}"/>
    <cellStyle name="Accent2 4 2" xfId="1932" xr:uid="{00000000-0005-0000-0000-000021060000}"/>
    <cellStyle name="Accent2 4 3" xfId="1933" xr:uid="{00000000-0005-0000-0000-000022060000}"/>
    <cellStyle name="Accent2 5" xfId="365" xr:uid="{00000000-0005-0000-0000-000023060000}"/>
    <cellStyle name="Accent2 5 2" xfId="1935" xr:uid="{00000000-0005-0000-0000-000024060000}"/>
    <cellStyle name="Accent2 5 3" xfId="1936" xr:uid="{00000000-0005-0000-0000-000025060000}"/>
    <cellStyle name="Accent2 5 4" xfId="1934" xr:uid="{00000000-0005-0000-0000-000026060000}"/>
    <cellStyle name="Accent2 6" xfId="1937" xr:uid="{00000000-0005-0000-0000-000027060000}"/>
    <cellStyle name="Accent2 7" xfId="1938" xr:uid="{00000000-0005-0000-0000-000028060000}"/>
    <cellStyle name="Accent2_popis" xfId="1939" xr:uid="{00000000-0005-0000-0000-000029060000}"/>
    <cellStyle name="Accent3" xfId="27" xr:uid="{00000000-0005-0000-0000-00002A060000}"/>
    <cellStyle name="Accent3 - 20%" xfId="28" xr:uid="{00000000-0005-0000-0000-00002B060000}"/>
    <cellStyle name="Accent3 - 20% 2" xfId="241" xr:uid="{00000000-0005-0000-0000-00002C060000}"/>
    <cellStyle name="Accent3 - 20% 2 2" xfId="441" xr:uid="{00000000-0005-0000-0000-00002D060000}"/>
    <cellStyle name="Accent3 - 20% 3" xfId="440" xr:uid="{00000000-0005-0000-0000-00002E060000}"/>
    <cellStyle name="Accent3 - 40%" xfId="29" xr:uid="{00000000-0005-0000-0000-00002F060000}"/>
    <cellStyle name="Accent3 - 40% 2" xfId="242" xr:uid="{00000000-0005-0000-0000-000030060000}"/>
    <cellStyle name="Accent3 - 40% 2 2" xfId="439" xr:uid="{00000000-0005-0000-0000-000031060000}"/>
    <cellStyle name="Accent3 - 40% 3" xfId="438" xr:uid="{00000000-0005-0000-0000-000032060000}"/>
    <cellStyle name="Accent3 - 60%" xfId="30" xr:uid="{00000000-0005-0000-0000-000033060000}"/>
    <cellStyle name="Accent3 - 60% 2" xfId="243" xr:uid="{00000000-0005-0000-0000-000034060000}"/>
    <cellStyle name="Accent3 2" xfId="125" xr:uid="{00000000-0005-0000-0000-000035060000}"/>
    <cellStyle name="Accent3 2 2" xfId="1940" xr:uid="{00000000-0005-0000-0000-000036060000}"/>
    <cellStyle name="Accent3 2 3" xfId="1941" xr:uid="{00000000-0005-0000-0000-000037060000}"/>
    <cellStyle name="Accent3 3" xfId="199" xr:uid="{00000000-0005-0000-0000-000038060000}"/>
    <cellStyle name="Accent3 3 2" xfId="1942" xr:uid="{00000000-0005-0000-0000-000039060000}"/>
    <cellStyle name="Accent3 3 3" xfId="1943" xr:uid="{00000000-0005-0000-0000-00003A060000}"/>
    <cellStyle name="Accent3 4" xfId="240" xr:uid="{00000000-0005-0000-0000-00003B060000}"/>
    <cellStyle name="Accent3 4 2" xfId="1944" xr:uid="{00000000-0005-0000-0000-00003C060000}"/>
    <cellStyle name="Accent3 4 3" xfId="1945" xr:uid="{00000000-0005-0000-0000-00003D060000}"/>
    <cellStyle name="Accent3 5" xfId="366" xr:uid="{00000000-0005-0000-0000-00003E060000}"/>
    <cellStyle name="Accent3 5 2" xfId="1947" xr:uid="{00000000-0005-0000-0000-00003F060000}"/>
    <cellStyle name="Accent3 5 3" xfId="1948" xr:uid="{00000000-0005-0000-0000-000040060000}"/>
    <cellStyle name="Accent3 5 4" xfId="1946" xr:uid="{00000000-0005-0000-0000-000041060000}"/>
    <cellStyle name="Accent3 6" xfId="1949" xr:uid="{00000000-0005-0000-0000-000042060000}"/>
    <cellStyle name="Accent3 7" xfId="1950" xr:uid="{00000000-0005-0000-0000-000043060000}"/>
    <cellStyle name="Accent3_popis" xfId="1951" xr:uid="{00000000-0005-0000-0000-000044060000}"/>
    <cellStyle name="Accent4" xfId="31" xr:uid="{00000000-0005-0000-0000-000045060000}"/>
    <cellStyle name="Accent4 - 20%" xfId="32" xr:uid="{00000000-0005-0000-0000-000046060000}"/>
    <cellStyle name="Accent4 - 20% 2" xfId="245" xr:uid="{00000000-0005-0000-0000-000047060000}"/>
    <cellStyle name="Accent4 - 20% 2 2" xfId="437" xr:uid="{00000000-0005-0000-0000-000048060000}"/>
    <cellStyle name="Accent4 - 20% 3" xfId="436" xr:uid="{00000000-0005-0000-0000-000049060000}"/>
    <cellStyle name="Accent4 - 40%" xfId="33" xr:uid="{00000000-0005-0000-0000-00004A060000}"/>
    <cellStyle name="Accent4 - 40% 2" xfId="246" xr:uid="{00000000-0005-0000-0000-00004B060000}"/>
    <cellStyle name="Accent4 - 40% 2 2" xfId="435" xr:uid="{00000000-0005-0000-0000-00004C060000}"/>
    <cellStyle name="Accent4 - 40% 3" xfId="434" xr:uid="{00000000-0005-0000-0000-00004D060000}"/>
    <cellStyle name="Accent4 - 60%" xfId="34" xr:uid="{00000000-0005-0000-0000-00004E060000}"/>
    <cellStyle name="Accent4 - 60% 2" xfId="247" xr:uid="{00000000-0005-0000-0000-00004F060000}"/>
    <cellStyle name="Accent4 2" xfId="126" xr:uid="{00000000-0005-0000-0000-000050060000}"/>
    <cellStyle name="Accent4 2 2" xfId="1952" xr:uid="{00000000-0005-0000-0000-000051060000}"/>
    <cellStyle name="Accent4 2 3" xfId="1953" xr:uid="{00000000-0005-0000-0000-000052060000}"/>
    <cellStyle name="Accent4 3" xfId="200" xr:uid="{00000000-0005-0000-0000-000053060000}"/>
    <cellStyle name="Accent4 3 2" xfId="1954" xr:uid="{00000000-0005-0000-0000-000054060000}"/>
    <cellStyle name="Accent4 3 3" xfId="1955" xr:uid="{00000000-0005-0000-0000-000055060000}"/>
    <cellStyle name="Accent4 4" xfId="244" xr:uid="{00000000-0005-0000-0000-000056060000}"/>
    <cellStyle name="Accent4 4 2" xfId="1956" xr:uid="{00000000-0005-0000-0000-000057060000}"/>
    <cellStyle name="Accent4 4 3" xfId="1957" xr:uid="{00000000-0005-0000-0000-000058060000}"/>
    <cellStyle name="Accent4 5" xfId="367" xr:uid="{00000000-0005-0000-0000-000059060000}"/>
    <cellStyle name="Accent4 5 2" xfId="1959" xr:uid="{00000000-0005-0000-0000-00005A060000}"/>
    <cellStyle name="Accent4 5 3" xfId="1960" xr:uid="{00000000-0005-0000-0000-00005B060000}"/>
    <cellStyle name="Accent4 5 4" xfId="1958" xr:uid="{00000000-0005-0000-0000-00005C060000}"/>
    <cellStyle name="Accent4 6" xfId="1961" xr:uid="{00000000-0005-0000-0000-00005D060000}"/>
    <cellStyle name="Accent4 7" xfId="1962" xr:uid="{00000000-0005-0000-0000-00005E060000}"/>
    <cellStyle name="Accent4_popis" xfId="1963" xr:uid="{00000000-0005-0000-0000-00005F060000}"/>
    <cellStyle name="Accent5" xfId="35" xr:uid="{00000000-0005-0000-0000-000060060000}"/>
    <cellStyle name="Accent5 - 20%" xfId="36" xr:uid="{00000000-0005-0000-0000-000061060000}"/>
    <cellStyle name="Accent5 - 20% 2" xfId="249" xr:uid="{00000000-0005-0000-0000-000062060000}"/>
    <cellStyle name="Accent5 - 20% 2 2" xfId="433" xr:uid="{00000000-0005-0000-0000-000063060000}"/>
    <cellStyle name="Accent5 - 20% 3" xfId="432" xr:uid="{00000000-0005-0000-0000-000064060000}"/>
    <cellStyle name="Accent5 - 40%" xfId="37" xr:uid="{00000000-0005-0000-0000-000065060000}"/>
    <cellStyle name="Accent5 - 40% 2" xfId="250" xr:uid="{00000000-0005-0000-0000-000066060000}"/>
    <cellStyle name="Accent5 - 40% 2 2" xfId="412" xr:uid="{00000000-0005-0000-0000-000067060000}"/>
    <cellStyle name="Accent5 - 40% 3" xfId="431" xr:uid="{00000000-0005-0000-0000-000068060000}"/>
    <cellStyle name="Accent5 - 60%" xfId="38" xr:uid="{00000000-0005-0000-0000-000069060000}"/>
    <cellStyle name="Accent5 - 60% 2" xfId="251" xr:uid="{00000000-0005-0000-0000-00006A060000}"/>
    <cellStyle name="Accent5 2" xfId="127" xr:uid="{00000000-0005-0000-0000-00006B060000}"/>
    <cellStyle name="Accent5 2 2" xfId="1964" xr:uid="{00000000-0005-0000-0000-00006C060000}"/>
    <cellStyle name="Accent5 2 3" xfId="1965" xr:uid="{00000000-0005-0000-0000-00006D060000}"/>
    <cellStyle name="Accent5 3" xfId="201" xr:uid="{00000000-0005-0000-0000-00006E060000}"/>
    <cellStyle name="Accent5 3 2" xfId="1966" xr:uid="{00000000-0005-0000-0000-00006F060000}"/>
    <cellStyle name="Accent5 3 3" xfId="1967" xr:uid="{00000000-0005-0000-0000-000070060000}"/>
    <cellStyle name="Accent5 4" xfId="248" xr:uid="{00000000-0005-0000-0000-000071060000}"/>
    <cellStyle name="Accent5 4 2" xfId="1968" xr:uid="{00000000-0005-0000-0000-000072060000}"/>
    <cellStyle name="Accent5 4 3" xfId="1969" xr:uid="{00000000-0005-0000-0000-000073060000}"/>
    <cellStyle name="Accent5 5" xfId="368" xr:uid="{00000000-0005-0000-0000-000074060000}"/>
    <cellStyle name="Accent5 5 2" xfId="1971" xr:uid="{00000000-0005-0000-0000-000075060000}"/>
    <cellStyle name="Accent5 5 3" xfId="1972" xr:uid="{00000000-0005-0000-0000-000076060000}"/>
    <cellStyle name="Accent5 5 4" xfId="1970" xr:uid="{00000000-0005-0000-0000-000077060000}"/>
    <cellStyle name="Accent5 6" xfId="1973" xr:uid="{00000000-0005-0000-0000-000078060000}"/>
    <cellStyle name="Accent5 7" xfId="1974" xr:uid="{00000000-0005-0000-0000-000079060000}"/>
    <cellStyle name="Accent5_popis" xfId="1975" xr:uid="{00000000-0005-0000-0000-00007A060000}"/>
    <cellStyle name="Accent6" xfId="39" xr:uid="{00000000-0005-0000-0000-00007B060000}"/>
    <cellStyle name="Accent6 - 20%" xfId="40" xr:uid="{00000000-0005-0000-0000-00007C060000}"/>
    <cellStyle name="Accent6 - 20% 2" xfId="253" xr:uid="{00000000-0005-0000-0000-00007D060000}"/>
    <cellStyle name="Accent6 - 20% 2 2" xfId="430" xr:uid="{00000000-0005-0000-0000-00007E060000}"/>
    <cellStyle name="Accent6 - 20% 3" xfId="429" xr:uid="{00000000-0005-0000-0000-00007F060000}"/>
    <cellStyle name="Accent6 - 40%" xfId="41" xr:uid="{00000000-0005-0000-0000-000080060000}"/>
    <cellStyle name="Accent6 - 40% 2" xfId="254" xr:uid="{00000000-0005-0000-0000-000081060000}"/>
    <cellStyle name="Accent6 - 40% 2 2" xfId="428" xr:uid="{00000000-0005-0000-0000-000082060000}"/>
    <cellStyle name="Accent6 - 40% 3" xfId="427" xr:uid="{00000000-0005-0000-0000-000083060000}"/>
    <cellStyle name="Accent6 - 60%" xfId="42" xr:uid="{00000000-0005-0000-0000-000084060000}"/>
    <cellStyle name="Accent6 - 60% 2" xfId="255" xr:uid="{00000000-0005-0000-0000-000085060000}"/>
    <cellStyle name="Accent6 2" xfId="128" xr:uid="{00000000-0005-0000-0000-000086060000}"/>
    <cellStyle name="Accent6 2 2" xfId="1976" xr:uid="{00000000-0005-0000-0000-000087060000}"/>
    <cellStyle name="Accent6 2 3" xfId="1977" xr:uid="{00000000-0005-0000-0000-000088060000}"/>
    <cellStyle name="Accent6 3" xfId="202" xr:uid="{00000000-0005-0000-0000-000089060000}"/>
    <cellStyle name="Accent6 3 2" xfId="1978" xr:uid="{00000000-0005-0000-0000-00008A060000}"/>
    <cellStyle name="Accent6 3 3" xfId="1979" xr:uid="{00000000-0005-0000-0000-00008B060000}"/>
    <cellStyle name="Accent6 4" xfId="252" xr:uid="{00000000-0005-0000-0000-00008C060000}"/>
    <cellStyle name="Accent6 4 2" xfId="1980" xr:uid="{00000000-0005-0000-0000-00008D060000}"/>
    <cellStyle name="Accent6 4 3" xfId="1981" xr:uid="{00000000-0005-0000-0000-00008E060000}"/>
    <cellStyle name="Accent6 5" xfId="369" xr:uid="{00000000-0005-0000-0000-00008F060000}"/>
    <cellStyle name="Accent6 5 2" xfId="1983" xr:uid="{00000000-0005-0000-0000-000090060000}"/>
    <cellStyle name="Accent6 5 3" xfId="1984" xr:uid="{00000000-0005-0000-0000-000091060000}"/>
    <cellStyle name="Accent6 5 4" xfId="1982" xr:uid="{00000000-0005-0000-0000-000092060000}"/>
    <cellStyle name="Accent6 6" xfId="1985" xr:uid="{00000000-0005-0000-0000-000093060000}"/>
    <cellStyle name="Accent6 7" xfId="1986" xr:uid="{00000000-0005-0000-0000-000094060000}"/>
    <cellStyle name="Accent6_popis" xfId="1987" xr:uid="{00000000-0005-0000-0000-000095060000}"/>
    <cellStyle name="Akzent1" xfId="1988" xr:uid="{00000000-0005-0000-0000-000096060000}"/>
    <cellStyle name="Akzent2" xfId="1989" xr:uid="{00000000-0005-0000-0000-000097060000}"/>
    <cellStyle name="Akzent3" xfId="1990" xr:uid="{00000000-0005-0000-0000-000098060000}"/>
    <cellStyle name="Akzent4" xfId="1991" xr:uid="{00000000-0005-0000-0000-000099060000}"/>
    <cellStyle name="Akzent5" xfId="1992" xr:uid="{00000000-0005-0000-0000-00009A060000}"/>
    <cellStyle name="Akzent6" xfId="1993" xr:uid="{00000000-0005-0000-0000-00009B060000}"/>
    <cellStyle name="Ausgabe" xfId="1994" xr:uid="{00000000-0005-0000-0000-00009C060000}"/>
    <cellStyle name="Bad" xfId="43" xr:uid="{00000000-0005-0000-0000-00009D060000}"/>
    <cellStyle name="Bad 2" xfId="129" xr:uid="{00000000-0005-0000-0000-00009E060000}"/>
    <cellStyle name="Bad 2 2" xfId="1995" xr:uid="{00000000-0005-0000-0000-00009F060000}"/>
    <cellStyle name="Bad 2 3" xfId="1996" xr:uid="{00000000-0005-0000-0000-0000A0060000}"/>
    <cellStyle name="Bad 3" xfId="256" xr:uid="{00000000-0005-0000-0000-0000A1060000}"/>
    <cellStyle name="Bad 3 2" xfId="1997" xr:uid="{00000000-0005-0000-0000-0000A2060000}"/>
    <cellStyle name="Bad 3 3" xfId="1998" xr:uid="{00000000-0005-0000-0000-0000A3060000}"/>
    <cellStyle name="Bad 4" xfId="370" xr:uid="{00000000-0005-0000-0000-0000A4060000}"/>
    <cellStyle name="Bad 4 2" xfId="2000" xr:uid="{00000000-0005-0000-0000-0000A5060000}"/>
    <cellStyle name="Bad 4 3" xfId="2001" xr:uid="{00000000-0005-0000-0000-0000A6060000}"/>
    <cellStyle name="Bad 4 4" xfId="1999" xr:uid="{00000000-0005-0000-0000-0000A7060000}"/>
    <cellStyle name="Bad 5" xfId="2002" xr:uid="{00000000-0005-0000-0000-0000A8060000}"/>
    <cellStyle name="Bad 5 2" xfId="2003" xr:uid="{00000000-0005-0000-0000-0000A9060000}"/>
    <cellStyle name="Bad 5 3" xfId="2004" xr:uid="{00000000-0005-0000-0000-0000AA060000}"/>
    <cellStyle name="Bad 6" xfId="2005" xr:uid="{00000000-0005-0000-0000-0000AB060000}"/>
    <cellStyle name="Bad_popis" xfId="2006" xr:uid="{00000000-0005-0000-0000-0000AC060000}"/>
    <cellStyle name="Berechnung" xfId="2007" xr:uid="{00000000-0005-0000-0000-0000AD060000}"/>
    <cellStyle name="Calculation" xfId="44" xr:uid="{00000000-0005-0000-0000-0000AE060000}"/>
    <cellStyle name="Calculation 2" xfId="130" xr:uid="{00000000-0005-0000-0000-0000AF060000}"/>
    <cellStyle name="Calculation 2 2" xfId="2008" xr:uid="{00000000-0005-0000-0000-0000B0060000}"/>
    <cellStyle name="Calculation 2 3" xfId="2009" xr:uid="{00000000-0005-0000-0000-0000B1060000}"/>
    <cellStyle name="Calculation 3" xfId="257" xr:uid="{00000000-0005-0000-0000-0000B2060000}"/>
    <cellStyle name="Calculation 3 2" xfId="2010" xr:uid="{00000000-0005-0000-0000-0000B3060000}"/>
    <cellStyle name="Calculation 3 3" xfId="2011" xr:uid="{00000000-0005-0000-0000-0000B4060000}"/>
    <cellStyle name="Calculation 4" xfId="371" xr:uid="{00000000-0005-0000-0000-0000B5060000}"/>
    <cellStyle name="Calculation 4 2" xfId="2013" xr:uid="{00000000-0005-0000-0000-0000B6060000}"/>
    <cellStyle name="Calculation 4 3" xfId="2014" xr:uid="{00000000-0005-0000-0000-0000B7060000}"/>
    <cellStyle name="Calculation 4 4" xfId="2012" xr:uid="{00000000-0005-0000-0000-0000B8060000}"/>
    <cellStyle name="Calculation 5" xfId="2015" xr:uid="{00000000-0005-0000-0000-0000B9060000}"/>
    <cellStyle name="Calculation 5 2" xfId="2016" xr:uid="{00000000-0005-0000-0000-0000BA060000}"/>
    <cellStyle name="Calculation 5 3" xfId="2017" xr:uid="{00000000-0005-0000-0000-0000BB060000}"/>
    <cellStyle name="Calculation 6" xfId="2018" xr:uid="{00000000-0005-0000-0000-0000BC060000}"/>
    <cellStyle name="Calculation_popis" xfId="2019" xr:uid="{00000000-0005-0000-0000-0000BD060000}"/>
    <cellStyle name="Check Cell" xfId="45" xr:uid="{00000000-0005-0000-0000-0000BE060000}"/>
    <cellStyle name="Check Cell 2" xfId="131" xr:uid="{00000000-0005-0000-0000-0000BF060000}"/>
    <cellStyle name="Check Cell 2 2" xfId="2020" xr:uid="{00000000-0005-0000-0000-0000C0060000}"/>
    <cellStyle name="Check Cell 2 3" xfId="2021" xr:uid="{00000000-0005-0000-0000-0000C1060000}"/>
    <cellStyle name="Check Cell 3" xfId="258" xr:uid="{00000000-0005-0000-0000-0000C2060000}"/>
    <cellStyle name="Check Cell 3 2" xfId="2022" xr:uid="{00000000-0005-0000-0000-0000C3060000}"/>
    <cellStyle name="Check Cell 3 3" xfId="2023" xr:uid="{00000000-0005-0000-0000-0000C4060000}"/>
    <cellStyle name="Check Cell 4" xfId="372" xr:uid="{00000000-0005-0000-0000-0000C5060000}"/>
    <cellStyle name="Check Cell 4 2" xfId="2025" xr:uid="{00000000-0005-0000-0000-0000C6060000}"/>
    <cellStyle name="Check Cell 4 3" xfId="2026" xr:uid="{00000000-0005-0000-0000-0000C7060000}"/>
    <cellStyle name="Check Cell 4 4" xfId="2024" xr:uid="{00000000-0005-0000-0000-0000C8060000}"/>
    <cellStyle name="Check Cell 5" xfId="2027" xr:uid="{00000000-0005-0000-0000-0000C9060000}"/>
    <cellStyle name="Check Cell 5 2" xfId="2028" xr:uid="{00000000-0005-0000-0000-0000CA060000}"/>
    <cellStyle name="Check Cell 5 3" xfId="2029" xr:uid="{00000000-0005-0000-0000-0000CB060000}"/>
    <cellStyle name="Check Cell 6" xfId="2030" xr:uid="{00000000-0005-0000-0000-0000CC060000}"/>
    <cellStyle name="Check Cell_popis" xfId="2031" xr:uid="{00000000-0005-0000-0000-0000CD060000}"/>
    <cellStyle name="Comma [0] 2" xfId="2032" xr:uid="{00000000-0005-0000-0000-0000CE060000}"/>
    <cellStyle name="Comma [0]_Popis Etk" xfId="86" xr:uid="{00000000-0005-0000-0000-0000CF060000}"/>
    <cellStyle name="Comma 10" xfId="480" xr:uid="{00000000-0005-0000-0000-0000D0060000}"/>
    <cellStyle name="Comma 2" xfId="329" xr:uid="{00000000-0005-0000-0000-0000D1060000}"/>
    <cellStyle name="Comma 2 2" xfId="2034" xr:uid="{00000000-0005-0000-0000-0000D2060000}"/>
    <cellStyle name="Comma 2 2 2" xfId="2035" xr:uid="{00000000-0005-0000-0000-0000D3060000}"/>
    <cellStyle name="Comma 2 3" xfId="2036" xr:uid="{00000000-0005-0000-0000-0000D4060000}"/>
    <cellStyle name="Comma 2 4" xfId="2033" xr:uid="{00000000-0005-0000-0000-0000D5060000}"/>
    <cellStyle name="Comma 3" xfId="310" xr:uid="{00000000-0005-0000-0000-0000D6060000}"/>
    <cellStyle name="Comma 3 2" xfId="2038" xr:uid="{00000000-0005-0000-0000-0000D7060000}"/>
    <cellStyle name="Comma 3 2 2" xfId="2039" xr:uid="{00000000-0005-0000-0000-0000D8060000}"/>
    <cellStyle name="Comma 3 3" xfId="2040" xr:uid="{00000000-0005-0000-0000-0000D9060000}"/>
    <cellStyle name="Comma 3 4" xfId="2037" xr:uid="{00000000-0005-0000-0000-0000DA060000}"/>
    <cellStyle name="Comma 4" xfId="2041" xr:uid="{00000000-0005-0000-0000-0000DB060000}"/>
    <cellStyle name="Comma 4 2" xfId="2042" xr:uid="{00000000-0005-0000-0000-0000DC060000}"/>
    <cellStyle name="Comma 4 2 2" xfId="2043" xr:uid="{00000000-0005-0000-0000-0000DD060000}"/>
    <cellStyle name="Comma 4 3" xfId="2044" xr:uid="{00000000-0005-0000-0000-0000DE060000}"/>
    <cellStyle name="Comma 5" xfId="212" xr:uid="{00000000-0005-0000-0000-0000DF060000}"/>
    <cellStyle name="Comma 5 2" xfId="2045" xr:uid="{00000000-0005-0000-0000-0000E0060000}"/>
    <cellStyle name="Comma 5 2 2" xfId="2046" xr:uid="{00000000-0005-0000-0000-0000E1060000}"/>
    <cellStyle name="Comma 5 3" xfId="2047" xr:uid="{00000000-0005-0000-0000-0000E2060000}"/>
    <cellStyle name="Comma 6" xfId="2048" xr:uid="{00000000-0005-0000-0000-0000E3060000}"/>
    <cellStyle name="Comma 6 2" xfId="2049" xr:uid="{00000000-0005-0000-0000-0000E4060000}"/>
    <cellStyle name="Comma 6 2 2" xfId="2050" xr:uid="{00000000-0005-0000-0000-0000E5060000}"/>
    <cellStyle name="Comma 6 3" xfId="2051" xr:uid="{00000000-0005-0000-0000-0000E6060000}"/>
    <cellStyle name="Comma_CNS-DP-SPECIAL" xfId="2052" xr:uid="{00000000-0005-0000-0000-0000E7060000}"/>
    <cellStyle name="Comma_Sheet1 2 2" xfId="14808" xr:uid="{00000000-0005-0000-0000-0000E8060000}"/>
    <cellStyle name="Comma0" xfId="2053" xr:uid="{00000000-0005-0000-0000-0000E9060000}"/>
    <cellStyle name="Comma0 2" xfId="2054" xr:uid="{00000000-0005-0000-0000-0000EA060000}"/>
    <cellStyle name="Currency [0]_Popis Etk" xfId="76" xr:uid="{00000000-0005-0000-0000-0000EB060000}"/>
    <cellStyle name="Currency 2" xfId="2055" xr:uid="{00000000-0005-0000-0000-0000EC060000}"/>
    <cellStyle name="Currency 2 2" xfId="2056" xr:uid="{00000000-0005-0000-0000-0000ED060000}"/>
    <cellStyle name="Currency 2 2 2" xfId="2057" xr:uid="{00000000-0005-0000-0000-0000EE060000}"/>
    <cellStyle name="Currency 2 3" xfId="2058" xr:uid="{00000000-0005-0000-0000-0000EF060000}"/>
    <cellStyle name="Currency 3" xfId="2059" xr:uid="{00000000-0005-0000-0000-0000F0060000}"/>
    <cellStyle name="Currency 3 2" xfId="2060" xr:uid="{00000000-0005-0000-0000-0000F1060000}"/>
    <cellStyle name="Currency 3 2 2" xfId="2061" xr:uid="{00000000-0005-0000-0000-0000F2060000}"/>
    <cellStyle name="Currency 3 3" xfId="2062" xr:uid="{00000000-0005-0000-0000-0000F3060000}"/>
    <cellStyle name="Currency 4" xfId="2063" xr:uid="{00000000-0005-0000-0000-0000F4060000}"/>
    <cellStyle name="Currency 4 2" xfId="2064" xr:uid="{00000000-0005-0000-0000-0000F5060000}"/>
    <cellStyle name="Currency 4 2 2" xfId="2065" xr:uid="{00000000-0005-0000-0000-0000F6060000}"/>
    <cellStyle name="Currency 4 3" xfId="2066" xr:uid="{00000000-0005-0000-0000-0000F7060000}"/>
    <cellStyle name="Currency 5" xfId="2067" xr:uid="{00000000-0005-0000-0000-0000F8060000}"/>
    <cellStyle name="Currency 5 2" xfId="2068" xr:uid="{00000000-0005-0000-0000-0000F9060000}"/>
    <cellStyle name="Currency 5 2 2" xfId="2069" xr:uid="{00000000-0005-0000-0000-0000FA060000}"/>
    <cellStyle name="Currency 5 3" xfId="2070" xr:uid="{00000000-0005-0000-0000-0000FB060000}"/>
    <cellStyle name="Currency 6" xfId="2071" xr:uid="{00000000-0005-0000-0000-0000FC060000}"/>
    <cellStyle name="Currency 6 2" xfId="2072" xr:uid="{00000000-0005-0000-0000-0000FD060000}"/>
    <cellStyle name="Currency 6 2 2" xfId="2073" xr:uid="{00000000-0005-0000-0000-0000FE060000}"/>
    <cellStyle name="Currency 6 3" xfId="2074" xr:uid="{00000000-0005-0000-0000-0000FF060000}"/>
    <cellStyle name="Currency 7" xfId="2075" xr:uid="{00000000-0005-0000-0000-000000070000}"/>
    <cellStyle name="Currency 8" xfId="2076" xr:uid="{00000000-0005-0000-0000-000001070000}"/>
    <cellStyle name="Currency_CNS-DP-SPECIAL" xfId="2077" xr:uid="{00000000-0005-0000-0000-000002070000}"/>
    <cellStyle name="Currency0" xfId="2078" xr:uid="{00000000-0005-0000-0000-000003070000}"/>
    <cellStyle name="Currency0 2" xfId="2079" xr:uid="{00000000-0005-0000-0000-000004070000}"/>
    <cellStyle name="dataf" xfId="2080" xr:uid="{00000000-0005-0000-0000-000005070000}"/>
    <cellStyle name="datag" xfId="2081" xr:uid="{00000000-0005-0000-0000-000006070000}"/>
    <cellStyle name="Date" xfId="2082" xr:uid="{00000000-0005-0000-0000-000007070000}"/>
    <cellStyle name="Date 2" xfId="2083" xr:uid="{00000000-0005-0000-0000-000008070000}"/>
    <cellStyle name="Denar [0]_V3 plin" xfId="298" xr:uid="{00000000-0005-0000-0000-000009070000}"/>
    <cellStyle name="Denar_V3 plin" xfId="299" xr:uid="{00000000-0005-0000-0000-00000A070000}"/>
    <cellStyle name="Dezimal [0]_Akt.Typen" xfId="2084" xr:uid="{00000000-0005-0000-0000-00000B070000}"/>
    <cellStyle name="Dezimal_Akt.Typen" xfId="2085" xr:uid="{00000000-0005-0000-0000-00000C070000}"/>
    <cellStyle name="Dobro 2" xfId="132" xr:uid="{00000000-0005-0000-0000-00000D070000}"/>
    <cellStyle name="Dobro 2 2" xfId="2086" xr:uid="{00000000-0005-0000-0000-00000E070000}"/>
    <cellStyle name="Dobro 2 3" xfId="2087" xr:uid="{00000000-0005-0000-0000-00000F070000}"/>
    <cellStyle name="Dobro 3" xfId="2088" xr:uid="{00000000-0005-0000-0000-000010070000}"/>
    <cellStyle name="down" xfId="2089" xr:uid="{00000000-0005-0000-0000-000011070000}"/>
    <cellStyle name="Eingabe" xfId="2090" xr:uid="{00000000-0005-0000-0000-000012070000}"/>
    <cellStyle name="Element-delo" xfId="2091" xr:uid="{00000000-0005-0000-0000-000013070000}"/>
    <cellStyle name="Element-delo 2" xfId="2092" xr:uid="{00000000-0005-0000-0000-000014070000}"/>
    <cellStyle name="Element-delo 3" xfId="2093" xr:uid="{00000000-0005-0000-0000-000015070000}"/>
    <cellStyle name="Element-delo 3 2" xfId="2094" xr:uid="{00000000-0005-0000-0000-000016070000}"/>
    <cellStyle name="Element-delo 4" xfId="2095" xr:uid="{00000000-0005-0000-0000-000017070000}"/>
    <cellStyle name="Element-delo 5" xfId="2096" xr:uid="{00000000-0005-0000-0000-000018070000}"/>
    <cellStyle name="Element-delo 5 2" xfId="2097" xr:uid="{00000000-0005-0000-0000-000019070000}"/>
    <cellStyle name="Element-delo 6" xfId="2098" xr:uid="{00000000-0005-0000-0000-00001A070000}"/>
    <cellStyle name="Element-delo_Gorenje Indop_cerberus_693" xfId="2099" xr:uid="{00000000-0005-0000-0000-00001B070000}"/>
    <cellStyle name="Emphasis 1" xfId="46" xr:uid="{00000000-0005-0000-0000-00001C070000}"/>
    <cellStyle name="Emphasis 1 2" xfId="259" xr:uid="{00000000-0005-0000-0000-00001D070000}"/>
    <cellStyle name="Emphasis 2" xfId="47" xr:uid="{00000000-0005-0000-0000-00001E070000}"/>
    <cellStyle name="Emphasis 2 2" xfId="260" xr:uid="{00000000-0005-0000-0000-00001F070000}"/>
    <cellStyle name="Emphasis 3" xfId="48" xr:uid="{00000000-0005-0000-0000-000020070000}"/>
    <cellStyle name="Emphasis 3 2" xfId="261" xr:uid="{00000000-0005-0000-0000-000021070000}"/>
    <cellStyle name="Ergebnis" xfId="2100" xr:uid="{00000000-0005-0000-0000-000022070000}"/>
    <cellStyle name="Erklärender Text" xfId="2101" xr:uid="{00000000-0005-0000-0000-000023070000}"/>
    <cellStyle name="Euro" xfId="133" xr:uid="{00000000-0005-0000-0000-000024070000}"/>
    <cellStyle name="Euro 2" xfId="300" xr:uid="{00000000-0005-0000-0000-000025070000}"/>
    <cellStyle name="Euro 2 2" xfId="2103" xr:uid="{00000000-0005-0000-0000-000026070000}"/>
    <cellStyle name="Euro 2 3" xfId="2104" xr:uid="{00000000-0005-0000-0000-000027070000}"/>
    <cellStyle name="Euro 2 4" xfId="2105" xr:uid="{00000000-0005-0000-0000-000028070000}"/>
    <cellStyle name="Euro 2 5" xfId="2102" xr:uid="{00000000-0005-0000-0000-000029070000}"/>
    <cellStyle name="Euro 3" xfId="323" xr:uid="{00000000-0005-0000-0000-00002A070000}"/>
    <cellStyle name="Euro 3 2" xfId="2106" xr:uid="{00000000-0005-0000-0000-00002B070000}"/>
    <cellStyle name="Euro 4" xfId="2107" xr:uid="{00000000-0005-0000-0000-00002C070000}"/>
    <cellStyle name="Euro 4 2" xfId="2108" xr:uid="{00000000-0005-0000-0000-00002D070000}"/>
    <cellStyle name="Euro 5" xfId="2109" xr:uid="{00000000-0005-0000-0000-00002E070000}"/>
    <cellStyle name="Euro 6" xfId="2110" xr:uid="{00000000-0005-0000-0000-00002F070000}"/>
    <cellStyle name="Euro 7" xfId="2111" xr:uid="{00000000-0005-0000-0000-000030070000}"/>
    <cellStyle name="Euro_Kalk_MCB domžale" xfId="2112" xr:uid="{00000000-0005-0000-0000-000031070000}"/>
    <cellStyle name="Excel Built-in Normal" xfId="2113" xr:uid="{00000000-0005-0000-0000-000032070000}"/>
    <cellStyle name="Explanatory Text" xfId="49" xr:uid="{00000000-0005-0000-0000-000033070000}"/>
    <cellStyle name="Explanatory Text 2" xfId="373" xr:uid="{00000000-0005-0000-0000-000034070000}"/>
    <cellStyle name="Explanatory Text 2 2" xfId="2115" xr:uid="{00000000-0005-0000-0000-000035070000}"/>
    <cellStyle name="Explanatory Text 2 3" xfId="2116" xr:uid="{00000000-0005-0000-0000-000036070000}"/>
    <cellStyle name="Explanatory Text 2 4" xfId="2114" xr:uid="{00000000-0005-0000-0000-000037070000}"/>
    <cellStyle name="Explanatory Text 3" xfId="2117" xr:uid="{00000000-0005-0000-0000-000038070000}"/>
    <cellStyle name="Explanatory Text 3 2" xfId="2118" xr:uid="{00000000-0005-0000-0000-000039070000}"/>
    <cellStyle name="Explanatory Text 3 3" xfId="2119" xr:uid="{00000000-0005-0000-0000-00003A070000}"/>
    <cellStyle name="Explanatory Text 4" xfId="2120" xr:uid="{00000000-0005-0000-0000-00003B070000}"/>
    <cellStyle name="Explanatory Text 4 2" xfId="2121" xr:uid="{00000000-0005-0000-0000-00003C070000}"/>
    <cellStyle name="Explanatory Text 4 3" xfId="2122" xr:uid="{00000000-0005-0000-0000-00003D070000}"/>
    <cellStyle name="Explanatory Text 5" xfId="2123" xr:uid="{00000000-0005-0000-0000-00003E070000}"/>
    <cellStyle name="Explanatory Text 5 2" xfId="2124" xr:uid="{00000000-0005-0000-0000-00003F070000}"/>
    <cellStyle name="Explanatory Text 5 3" xfId="2125" xr:uid="{00000000-0005-0000-0000-000040070000}"/>
    <cellStyle name="Explanatory Text 6" xfId="2126" xr:uid="{00000000-0005-0000-0000-000041070000}"/>
    <cellStyle name="Explanatory Text_POPIS" xfId="2127" xr:uid="{00000000-0005-0000-0000-000042070000}"/>
    <cellStyle name="Fixed" xfId="2128" xr:uid="{00000000-0005-0000-0000-000043070000}"/>
    <cellStyle name="Fixed 2" xfId="2129" xr:uid="{00000000-0005-0000-0000-000044070000}"/>
    <cellStyle name="Followed Hyperlink" xfId="2130" xr:uid="{00000000-0005-0000-0000-000045070000}"/>
    <cellStyle name="Good" xfId="50" xr:uid="{00000000-0005-0000-0000-000046070000}"/>
    <cellStyle name="Good 2" xfId="134" xr:uid="{00000000-0005-0000-0000-000047070000}"/>
    <cellStyle name="Good 2 2" xfId="2131" xr:uid="{00000000-0005-0000-0000-000048070000}"/>
    <cellStyle name="Good 2 3" xfId="2132" xr:uid="{00000000-0005-0000-0000-000049070000}"/>
    <cellStyle name="Good 3" xfId="262" xr:uid="{00000000-0005-0000-0000-00004A070000}"/>
    <cellStyle name="Good 3 2" xfId="2133" xr:uid="{00000000-0005-0000-0000-00004B070000}"/>
    <cellStyle name="Good 3 3" xfId="2134" xr:uid="{00000000-0005-0000-0000-00004C070000}"/>
    <cellStyle name="Good 4" xfId="374" xr:uid="{00000000-0005-0000-0000-00004D070000}"/>
    <cellStyle name="Good 4 2" xfId="2136" xr:uid="{00000000-0005-0000-0000-00004E070000}"/>
    <cellStyle name="Good 4 3" xfId="2137" xr:uid="{00000000-0005-0000-0000-00004F070000}"/>
    <cellStyle name="Good 4 4" xfId="2135" xr:uid="{00000000-0005-0000-0000-000050070000}"/>
    <cellStyle name="Good 5" xfId="2138" xr:uid="{00000000-0005-0000-0000-000051070000}"/>
    <cellStyle name="Good 5 2" xfId="2139" xr:uid="{00000000-0005-0000-0000-000052070000}"/>
    <cellStyle name="Good 5 3" xfId="2140" xr:uid="{00000000-0005-0000-0000-000053070000}"/>
    <cellStyle name="Good 6" xfId="2141" xr:uid="{00000000-0005-0000-0000-000054070000}"/>
    <cellStyle name="Good_popis" xfId="2142" xr:uid="{00000000-0005-0000-0000-000055070000}"/>
    <cellStyle name="Gut" xfId="2143" xr:uid="{00000000-0005-0000-0000-000056070000}"/>
    <cellStyle name="Heading" xfId="280" xr:uid="{00000000-0005-0000-0000-000057070000}"/>
    <cellStyle name="Heading 1" xfId="51" xr:uid="{00000000-0005-0000-0000-000058070000}"/>
    <cellStyle name="Heading 1 10" xfId="2144" xr:uid="{00000000-0005-0000-0000-000059070000}"/>
    <cellStyle name="Heading 1 10 2" xfId="2145" xr:uid="{00000000-0005-0000-0000-00005A070000}"/>
    <cellStyle name="Heading 1 10 3" xfId="2146" xr:uid="{00000000-0005-0000-0000-00005B070000}"/>
    <cellStyle name="Heading 1 11" xfId="2147" xr:uid="{00000000-0005-0000-0000-00005C070000}"/>
    <cellStyle name="Heading 1 2" xfId="135" xr:uid="{00000000-0005-0000-0000-00005D070000}"/>
    <cellStyle name="Heading 1 2 2" xfId="2148" xr:uid="{00000000-0005-0000-0000-00005E070000}"/>
    <cellStyle name="Heading 1 2 3" xfId="2149" xr:uid="{00000000-0005-0000-0000-00005F070000}"/>
    <cellStyle name="Heading 1 3" xfId="375" xr:uid="{00000000-0005-0000-0000-000060070000}"/>
    <cellStyle name="Heading 1 3 2" xfId="2151" xr:uid="{00000000-0005-0000-0000-000061070000}"/>
    <cellStyle name="Heading 1 3 3" xfId="2152" xr:uid="{00000000-0005-0000-0000-000062070000}"/>
    <cellStyle name="Heading 1 3 4" xfId="2150" xr:uid="{00000000-0005-0000-0000-000063070000}"/>
    <cellStyle name="Heading 1 4" xfId="2153" xr:uid="{00000000-0005-0000-0000-000064070000}"/>
    <cellStyle name="Heading 1 4 2" xfId="2154" xr:uid="{00000000-0005-0000-0000-000065070000}"/>
    <cellStyle name="Heading 1 4 3" xfId="2155" xr:uid="{00000000-0005-0000-0000-000066070000}"/>
    <cellStyle name="Heading 1 5" xfId="2156" xr:uid="{00000000-0005-0000-0000-000067070000}"/>
    <cellStyle name="Heading 1 5 2" xfId="2157" xr:uid="{00000000-0005-0000-0000-000068070000}"/>
    <cellStyle name="Heading 1 5 3" xfId="2158" xr:uid="{00000000-0005-0000-0000-000069070000}"/>
    <cellStyle name="Heading 1 6" xfId="2159" xr:uid="{00000000-0005-0000-0000-00006A070000}"/>
    <cellStyle name="Heading 1 6 2" xfId="2160" xr:uid="{00000000-0005-0000-0000-00006B070000}"/>
    <cellStyle name="Heading 1 6 3" xfId="2161" xr:uid="{00000000-0005-0000-0000-00006C070000}"/>
    <cellStyle name="Heading 1 7" xfId="2162" xr:uid="{00000000-0005-0000-0000-00006D070000}"/>
    <cellStyle name="Heading 1 7 2" xfId="2163" xr:uid="{00000000-0005-0000-0000-00006E070000}"/>
    <cellStyle name="Heading 1 7 3" xfId="2164" xr:uid="{00000000-0005-0000-0000-00006F070000}"/>
    <cellStyle name="Heading 1 8" xfId="2165" xr:uid="{00000000-0005-0000-0000-000070070000}"/>
    <cellStyle name="Heading 1 8 2" xfId="2166" xr:uid="{00000000-0005-0000-0000-000071070000}"/>
    <cellStyle name="Heading 1 8 3" xfId="2167" xr:uid="{00000000-0005-0000-0000-000072070000}"/>
    <cellStyle name="Heading 1 9" xfId="2168" xr:uid="{00000000-0005-0000-0000-000073070000}"/>
    <cellStyle name="Heading 1 9 2" xfId="2169" xr:uid="{00000000-0005-0000-0000-000074070000}"/>
    <cellStyle name="Heading 1 9 3" xfId="2170" xr:uid="{00000000-0005-0000-0000-000075070000}"/>
    <cellStyle name="Heading 1_popis" xfId="2171" xr:uid="{00000000-0005-0000-0000-000076070000}"/>
    <cellStyle name="Heading 2" xfId="52" xr:uid="{00000000-0005-0000-0000-000077070000}"/>
    <cellStyle name="Heading 2 10" xfId="2172" xr:uid="{00000000-0005-0000-0000-000078070000}"/>
    <cellStyle name="Heading 2 10 2" xfId="2173" xr:uid="{00000000-0005-0000-0000-000079070000}"/>
    <cellStyle name="Heading 2 10 3" xfId="2174" xr:uid="{00000000-0005-0000-0000-00007A070000}"/>
    <cellStyle name="Heading 2 11" xfId="2175" xr:uid="{00000000-0005-0000-0000-00007B070000}"/>
    <cellStyle name="Heading 2 2" xfId="136" xr:uid="{00000000-0005-0000-0000-00007C070000}"/>
    <cellStyle name="Heading 2 2 2" xfId="2176" xr:uid="{00000000-0005-0000-0000-00007D070000}"/>
    <cellStyle name="Heading 2 2 3" xfId="2177" xr:uid="{00000000-0005-0000-0000-00007E070000}"/>
    <cellStyle name="Heading 2 3" xfId="376" xr:uid="{00000000-0005-0000-0000-00007F070000}"/>
    <cellStyle name="Heading 2 3 2" xfId="2179" xr:uid="{00000000-0005-0000-0000-000080070000}"/>
    <cellStyle name="Heading 2 3 3" xfId="2180" xr:uid="{00000000-0005-0000-0000-000081070000}"/>
    <cellStyle name="Heading 2 3 4" xfId="2178" xr:uid="{00000000-0005-0000-0000-000082070000}"/>
    <cellStyle name="Heading 2 4" xfId="2181" xr:uid="{00000000-0005-0000-0000-000083070000}"/>
    <cellStyle name="Heading 2 4 2" xfId="2182" xr:uid="{00000000-0005-0000-0000-000084070000}"/>
    <cellStyle name="Heading 2 4 3" xfId="2183" xr:uid="{00000000-0005-0000-0000-000085070000}"/>
    <cellStyle name="Heading 2 5" xfId="2184" xr:uid="{00000000-0005-0000-0000-000086070000}"/>
    <cellStyle name="Heading 2 5 2" xfId="2185" xr:uid="{00000000-0005-0000-0000-000087070000}"/>
    <cellStyle name="Heading 2 5 3" xfId="2186" xr:uid="{00000000-0005-0000-0000-000088070000}"/>
    <cellStyle name="Heading 2 6" xfId="2187" xr:uid="{00000000-0005-0000-0000-000089070000}"/>
    <cellStyle name="Heading 2 6 2" xfId="2188" xr:uid="{00000000-0005-0000-0000-00008A070000}"/>
    <cellStyle name="Heading 2 6 3" xfId="2189" xr:uid="{00000000-0005-0000-0000-00008B070000}"/>
    <cellStyle name="Heading 2 7" xfId="2190" xr:uid="{00000000-0005-0000-0000-00008C070000}"/>
    <cellStyle name="Heading 2 7 2" xfId="2191" xr:uid="{00000000-0005-0000-0000-00008D070000}"/>
    <cellStyle name="Heading 2 7 3" xfId="2192" xr:uid="{00000000-0005-0000-0000-00008E070000}"/>
    <cellStyle name="Heading 2 8" xfId="2193" xr:uid="{00000000-0005-0000-0000-00008F070000}"/>
    <cellStyle name="Heading 2 8 2" xfId="2194" xr:uid="{00000000-0005-0000-0000-000090070000}"/>
    <cellStyle name="Heading 2 8 3" xfId="2195" xr:uid="{00000000-0005-0000-0000-000091070000}"/>
    <cellStyle name="Heading 2 9" xfId="2196" xr:uid="{00000000-0005-0000-0000-000092070000}"/>
    <cellStyle name="Heading 2 9 2" xfId="2197" xr:uid="{00000000-0005-0000-0000-000093070000}"/>
    <cellStyle name="Heading 2 9 3" xfId="2198" xr:uid="{00000000-0005-0000-0000-000094070000}"/>
    <cellStyle name="Heading 2_popis" xfId="2199" xr:uid="{00000000-0005-0000-0000-000095070000}"/>
    <cellStyle name="Heading 3" xfId="53" xr:uid="{00000000-0005-0000-0000-000096070000}"/>
    <cellStyle name="Heading 3 2" xfId="137" xr:uid="{00000000-0005-0000-0000-000097070000}"/>
    <cellStyle name="Heading 3 2 2" xfId="2200" xr:uid="{00000000-0005-0000-0000-000098070000}"/>
    <cellStyle name="Heading 3 2 3" xfId="2201" xr:uid="{00000000-0005-0000-0000-000099070000}"/>
    <cellStyle name="Heading 3 3" xfId="377" xr:uid="{00000000-0005-0000-0000-00009A070000}"/>
    <cellStyle name="Heading 3 3 2" xfId="2203" xr:uid="{00000000-0005-0000-0000-00009B070000}"/>
    <cellStyle name="Heading 3 3 3" xfId="2204" xr:uid="{00000000-0005-0000-0000-00009C070000}"/>
    <cellStyle name="Heading 3 3 4" xfId="2202" xr:uid="{00000000-0005-0000-0000-00009D070000}"/>
    <cellStyle name="Heading 3 4" xfId="2205" xr:uid="{00000000-0005-0000-0000-00009E070000}"/>
    <cellStyle name="Heading 3 4 2" xfId="2206" xr:uid="{00000000-0005-0000-0000-00009F070000}"/>
    <cellStyle name="Heading 3 4 3" xfId="2207" xr:uid="{00000000-0005-0000-0000-0000A0070000}"/>
    <cellStyle name="Heading 3 5" xfId="2208" xr:uid="{00000000-0005-0000-0000-0000A1070000}"/>
    <cellStyle name="Heading 3 5 2" xfId="2209" xr:uid="{00000000-0005-0000-0000-0000A2070000}"/>
    <cellStyle name="Heading 3 5 3" xfId="2210" xr:uid="{00000000-0005-0000-0000-0000A3070000}"/>
    <cellStyle name="Heading 3 6" xfId="2211" xr:uid="{00000000-0005-0000-0000-0000A4070000}"/>
    <cellStyle name="Heading 3_popis" xfId="2212" xr:uid="{00000000-0005-0000-0000-0000A5070000}"/>
    <cellStyle name="Heading 4" xfId="54" xr:uid="{00000000-0005-0000-0000-0000A6070000}"/>
    <cellStyle name="Heading 4 2" xfId="378" xr:uid="{00000000-0005-0000-0000-0000A7070000}"/>
    <cellStyle name="Heading 4 2 2" xfId="2214" xr:uid="{00000000-0005-0000-0000-0000A8070000}"/>
    <cellStyle name="Heading 4 2 3" xfId="2215" xr:uid="{00000000-0005-0000-0000-0000A9070000}"/>
    <cellStyle name="Heading 4 2 4" xfId="2213" xr:uid="{00000000-0005-0000-0000-0000AA070000}"/>
    <cellStyle name="Heading 4 3" xfId="2216" xr:uid="{00000000-0005-0000-0000-0000AB070000}"/>
    <cellStyle name="Heading 4 3 2" xfId="2217" xr:uid="{00000000-0005-0000-0000-0000AC070000}"/>
    <cellStyle name="Heading 4 3 3" xfId="2218" xr:uid="{00000000-0005-0000-0000-0000AD070000}"/>
    <cellStyle name="Heading 4 4" xfId="2219" xr:uid="{00000000-0005-0000-0000-0000AE070000}"/>
    <cellStyle name="Heading 4 4 2" xfId="2220" xr:uid="{00000000-0005-0000-0000-0000AF070000}"/>
    <cellStyle name="Heading 4 4 3" xfId="2221" xr:uid="{00000000-0005-0000-0000-0000B0070000}"/>
    <cellStyle name="Heading 4 5" xfId="2222" xr:uid="{00000000-0005-0000-0000-0000B1070000}"/>
    <cellStyle name="Heading 4 5 2" xfId="2223" xr:uid="{00000000-0005-0000-0000-0000B2070000}"/>
    <cellStyle name="Heading 4 5 3" xfId="2224" xr:uid="{00000000-0005-0000-0000-0000B3070000}"/>
    <cellStyle name="Heading 4 6" xfId="2225" xr:uid="{00000000-0005-0000-0000-0000B4070000}"/>
    <cellStyle name="Heading 4_popis" xfId="2226" xr:uid="{00000000-0005-0000-0000-0000B5070000}"/>
    <cellStyle name="Heading1" xfId="281" xr:uid="{00000000-0005-0000-0000-0000B6070000}"/>
    <cellStyle name="HEADING2" xfId="2227" xr:uid="{00000000-0005-0000-0000-0000B7070000}"/>
    <cellStyle name="Hiperpovezava" xfId="14811" builtinId="8"/>
    <cellStyle name="Hiperpovezava 2" xfId="2228" xr:uid="{00000000-0005-0000-0000-0000B9070000}"/>
    <cellStyle name="Hiperpovezava 2 2" xfId="2229" xr:uid="{00000000-0005-0000-0000-0000BA070000}"/>
    <cellStyle name="Hiperpovezava 2 2 2" xfId="2230" xr:uid="{00000000-0005-0000-0000-0000BB070000}"/>
    <cellStyle name="Hiperpovezava 2 2 3" xfId="2231" xr:uid="{00000000-0005-0000-0000-0000BC070000}"/>
    <cellStyle name="Hiperpovezava 2 3" xfId="2232" xr:uid="{00000000-0005-0000-0000-0000BD070000}"/>
    <cellStyle name="Hiperpovezava 2 4" xfId="2233" xr:uid="{00000000-0005-0000-0000-0000BE070000}"/>
    <cellStyle name="Hiperpovezava 3" xfId="2234" xr:uid="{00000000-0005-0000-0000-0000BF070000}"/>
    <cellStyle name="Hiperpovezava 3 2" xfId="2235" xr:uid="{00000000-0005-0000-0000-0000C0070000}"/>
    <cellStyle name="Hiperpovezava 4" xfId="2236" xr:uid="{00000000-0005-0000-0000-0000C1070000}"/>
    <cellStyle name="Hiperpovezava 5" xfId="2237" xr:uid="{00000000-0005-0000-0000-0000C2070000}"/>
    <cellStyle name="Hiperpovezava 6" xfId="2238" xr:uid="{00000000-0005-0000-0000-0000C3070000}"/>
    <cellStyle name="Hyperlink" xfId="2239" xr:uid="{00000000-0005-0000-0000-0000C4070000}"/>
    <cellStyle name="Input" xfId="55" xr:uid="{00000000-0005-0000-0000-0000C5070000}"/>
    <cellStyle name="Input 2" xfId="138" xr:uid="{00000000-0005-0000-0000-0000C6070000}"/>
    <cellStyle name="Input 2 2" xfId="2240" xr:uid="{00000000-0005-0000-0000-0000C7070000}"/>
    <cellStyle name="Input 2 3" xfId="2241" xr:uid="{00000000-0005-0000-0000-0000C8070000}"/>
    <cellStyle name="Input 3" xfId="263" xr:uid="{00000000-0005-0000-0000-0000C9070000}"/>
    <cellStyle name="Input 3 2" xfId="2242" xr:uid="{00000000-0005-0000-0000-0000CA070000}"/>
    <cellStyle name="Input 3 3" xfId="2243" xr:uid="{00000000-0005-0000-0000-0000CB070000}"/>
    <cellStyle name="Input 4" xfId="379" xr:uid="{00000000-0005-0000-0000-0000CC070000}"/>
    <cellStyle name="Input 4 2" xfId="2245" xr:uid="{00000000-0005-0000-0000-0000CD070000}"/>
    <cellStyle name="Input 4 3" xfId="2246" xr:uid="{00000000-0005-0000-0000-0000CE070000}"/>
    <cellStyle name="Input 4 4" xfId="2244" xr:uid="{00000000-0005-0000-0000-0000CF070000}"/>
    <cellStyle name="Input 5" xfId="2247" xr:uid="{00000000-0005-0000-0000-0000D0070000}"/>
    <cellStyle name="Input 5 2" xfId="2248" xr:uid="{00000000-0005-0000-0000-0000D1070000}"/>
    <cellStyle name="Input 5 3" xfId="2249" xr:uid="{00000000-0005-0000-0000-0000D2070000}"/>
    <cellStyle name="Input 6" xfId="2250" xr:uid="{00000000-0005-0000-0000-0000D3070000}"/>
    <cellStyle name="Input_popis" xfId="2251" xr:uid="{00000000-0005-0000-0000-0000D4070000}"/>
    <cellStyle name="Item" xfId="2252" xr:uid="{00000000-0005-0000-0000-0000D5070000}"/>
    <cellStyle name="Izhod 2" xfId="139" xr:uid="{00000000-0005-0000-0000-0000D6070000}"/>
    <cellStyle name="Izhod 3" xfId="406" xr:uid="{00000000-0005-0000-0000-0000D7070000}"/>
    <cellStyle name="Keš" xfId="2253" xr:uid="{00000000-0005-0000-0000-0000D8070000}"/>
    <cellStyle name="Komma0" xfId="2254" xr:uid="{00000000-0005-0000-0000-0000D9070000}"/>
    <cellStyle name="Kos" xfId="2255" xr:uid="{00000000-0005-0000-0000-0000DA070000}"/>
    <cellStyle name="Linked Cell" xfId="56" xr:uid="{00000000-0005-0000-0000-0000DB070000}"/>
    <cellStyle name="Linked Cell 2" xfId="140" xr:uid="{00000000-0005-0000-0000-0000DC070000}"/>
    <cellStyle name="Linked Cell 2 2" xfId="460" xr:uid="{00000000-0005-0000-0000-0000DD070000}"/>
    <cellStyle name="Linked Cell 2 2 2" xfId="2256" xr:uid="{00000000-0005-0000-0000-0000DE070000}"/>
    <cellStyle name="Linked Cell 2 3" xfId="2257" xr:uid="{00000000-0005-0000-0000-0000DF070000}"/>
    <cellStyle name="Linked Cell 3" xfId="380" xr:uid="{00000000-0005-0000-0000-0000E0070000}"/>
    <cellStyle name="Linked Cell 3 2" xfId="2259" xr:uid="{00000000-0005-0000-0000-0000E1070000}"/>
    <cellStyle name="Linked Cell 3 3" xfId="2260" xr:uid="{00000000-0005-0000-0000-0000E2070000}"/>
    <cellStyle name="Linked Cell 3 4" xfId="2258" xr:uid="{00000000-0005-0000-0000-0000E3070000}"/>
    <cellStyle name="Linked Cell 4" xfId="2261" xr:uid="{00000000-0005-0000-0000-0000E4070000}"/>
    <cellStyle name="Linked Cell 4 2" xfId="2262" xr:uid="{00000000-0005-0000-0000-0000E5070000}"/>
    <cellStyle name="Linked Cell 4 3" xfId="2263" xr:uid="{00000000-0005-0000-0000-0000E6070000}"/>
    <cellStyle name="Linked Cell 5" xfId="2264" xr:uid="{00000000-0005-0000-0000-0000E7070000}"/>
    <cellStyle name="Linked Cell 5 2" xfId="2265" xr:uid="{00000000-0005-0000-0000-0000E8070000}"/>
    <cellStyle name="Linked Cell 5 3" xfId="2266" xr:uid="{00000000-0005-0000-0000-0000E9070000}"/>
    <cellStyle name="Linked Cell 6" xfId="2267" xr:uid="{00000000-0005-0000-0000-0000EA070000}"/>
    <cellStyle name="Linked Cell_popis" xfId="2268" xr:uid="{00000000-0005-0000-0000-0000EB070000}"/>
    <cellStyle name="MASTER STEVILKE" xfId="2269" xr:uid="{00000000-0005-0000-0000-0000EC070000}"/>
    <cellStyle name="Naslov 1 1" xfId="2270" xr:uid="{00000000-0005-0000-0000-0000ED070000}"/>
    <cellStyle name="Naslov 1 1 2" xfId="2271" xr:uid="{00000000-0005-0000-0000-0000EE070000}"/>
    <cellStyle name="Naslov 1 2" xfId="142" xr:uid="{00000000-0005-0000-0000-0000EF070000}"/>
    <cellStyle name="Naslov 1 3" xfId="408" xr:uid="{00000000-0005-0000-0000-0000F0070000}"/>
    <cellStyle name="Naslov 1 3 2" xfId="2272" xr:uid="{00000000-0005-0000-0000-0000F1070000}"/>
    <cellStyle name="Naslov 1 4" xfId="2273" xr:uid="{00000000-0005-0000-0000-0000F2070000}"/>
    <cellStyle name="Naslov 1 5" xfId="2274" xr:uid="{00000000-0005-0000-0000-0000F3070000}"/>
    <cellStyle name="Naslov 1 6" xfId="2275" xr:uid="{00000000-0005-0000-0000-0000F4070000}"/>
    <cellStyle name="Naslov 1 7" xfId="2276" xr:uid="{00000000-0005-0000-0000-0000F5070000}"/>
    <cellStyle name="Naslov 2 2" xfId="143" xr:uid="{00000000-0005-0000-0000-0000F6070000}"/>
    <cellStyle name="Naslov 2 3" xfId="409" xr:uid="{00000000-0005-0000-0000-0000F7070000}"/>
    <cellStyle name="Naslov 2 3 2" xfId="2277" xr:uid="{00000000-0005-0000-0000-0000F8070000}"/>
    <cellStyle name="Naslov 2 4" xfId="2278" xr:uid="{00000000-0005-0000-0000-0000F9070000}"/>
    <cellStyle name="Naslov 2 5" xfId="2279" xr:uid="{00000000-0005-0000-0000-0000FA070000}"/>
    <cellStyle name="Naslov 2 6" xfId="2280" xr:uid="{00000000-0005-0000-0000-0000FB070000}"/>
    <cellStyle name="Naslov 2 7" xfId="2281" xr:uid="{00000000-0005-0000-0000-0000FC070000}"/>
    <cellStyle name="Naslov 3 2" xfId="144" xr:uid="{00000000-0005-0000-0000-0000FD070000}"/>
    <cellStyle name="Naslov 3 3" xfId="410" xr:uid="{00000000-0005-0000-0000-0000FE070000}"/>
    <cellStyle name="Naslov 4 2" xfId="145" xr:uid="{00000000-0005-0000-0000-0000FF070000}"/>
    <cellStyle name="Naslov 4 3" xfId="411" xr:uid="{00000000-0005-0000-0000-000000080000}"/>
    <cellStyle name="Naslov 5" xfId="141" xr:uid="{00000000-0005-0000-0000-000001080000}"/>
    <cellStyle name="Naslov 5 2" xfId="2282" xr:uid="{00000000-0005-0000-0000-000002080000}"/>
    <cellStyle name="Naslov 6" xfId="407" xr:uid="{00000000-0005-0000-0000-000003080000}"/>
    <cellStyle name="naslov2" xfId="2283" xr:uid="{00000000-0005-0000-0000-000004080000}"/>
    <cellStyle name="NASLOVI 2" xfId="2284" xr:uid="{00000000-0005-0000-0000-000005080000}"/>
    <cellStyle name="Navadno" xfId="0" builtinId="0"/>
    <cellStyle name="Navadno 10" xfId="203" xr:uid="{00000000-0005-0000-0000-000007080000}"/>
    <cellStyle name="Navadno 10 10" xfId="2285" xr:uid="{00000000-0005-0000-0000-000008080000}"/>
    <cellStyle name="Navadno 10 10 2" xfId="2286" xr:uid="{00000000-0005-0000-0000-000009080000}"/>
    <cellStyle name="Navadno 10 10 2 2" xfId="2287" xr:uid="{00000000-0005-0000-0000-00000A080000}"/>
    <cellStyle name="Navadno 10 10 3" xfId="2288" xr:uid="{00000000-0005-0000-0000-00000B080000}"/>
    <cellStyle name="Navadno 10 10 4" xfId="2289" xr:uid="{00000000-0005-0000-0000-00000C080000}"/>
    <cellStyle name="Navadno 10 10 4 2" xfId="2290" xr:uid="{00000000-0005-0000-0000-00000D080000}"/>
    <cellStyle name="Navadno 10 10 4 2 2" xfId="2291" xr:uid="{00000000-0005-0000-0000-00000E080000}"/>
    <cellStyle name="Navadno 10 10 4 3" xfId="2292" xr:uid="{00000000-0005-0000-0000-00000F080000}"/>
    <cellStyle name="Navadno 10 11" xfId="2293" xr:uid="{00000000-0005-0000-0000-000010080000}"/>
    <cellStyle name="Navadno 10 11 2" xfId="2294" xr:uid="{00000000-0005-0000-0000-000011080000}"/>
    <cellStyle name="Navadno 10 11 2 2" xfId="2295" xr:uid="{00000000-0005-0000-0000-000012080000}"/>
    <cellStyle name="Navadno 10 11 3" xfId="2296" xr:uid="{00000000-0005-0000-0000-000013080000}"/>
    <cellStyle name="Navadno 10 12" xfId="2297" xr:uid="{00000000-0005-0000-0000-000014080000}"/>
    <cellStyle name="Navadno 10 12 2" xfId="2298" xr:uid="{00000000-0005-0000-0000-000015080000}"/>
    <cellStyle name="Navadno 10 12 2 2" xfId="2299" xr:uid="{00000000-0005-0000-0000-000016080000}"/>
    <cellStyle name="Navadno 10 12 3" xfId="2300" xr:uid="{00000000-0005-0000-0000-000017080000}"/>
    <cellStyle name="Navadno 10 13" xfId="2301" xr:uid="{00000000-0005-0000-0000-000018080000}"/>
    <cellStyle name="Navadno 10 13 2" xfId="2302" xr:uid="{00000000-0005-0000-0000-000019080000}"/>
    <cellStyle name="Navadno 10 13 2 2" xfId="2303" xr:uid="{00000000-0005-0000-0000-00001A080000}"/>
    <cellStyle name="Navadno 10 13 3" xfId="2304" xr:uid="{00000000-0005-0000-0000-00001B080000}"/>
    <cellStyle name="Navadno 10 14" xfId="2305" xr:uid="{00000000-0005-0000-0000-00001C080000}"/>
    <cellStyle name="Navadno 10 14 2" xfId="2306" xr:uid="{00000000-0005-0000-0000-00001D080000}"/>
    <cellStyle name="Navadno 10 14 2 2" xfId="2307" xr:uid="{00000000-0005-0000-0000-00001E080000}"/>
    <cellStyle name="Navadno 10 14 3" xfId="2308" xr:uid="{00000000-0005-0000-0000-00001F080000}"/>
    <cellStyle name="Navadno 10 15" xfId="2309" xr:uid="{00000000-0005-0000-0000-000020080000}"/>
    <cellStyle name="Navadno 10 15 2" xfId="2310" xr:uid="{00000000-0005-0000-0000-000021080000}"/>
    <cellStyle name="Navadno 10 15 2 2" xfId="2311" xr:uid="{00000000-0005-0000-0000-000022080000}"/>
    <cellStyle name="Navadno 10 15 3" xfId="2312" xr:uid="{00000000-0005-0000-0000-000023080000}"/>
    <cellStyle name="Navadno 10 16" xfId="2313" xr:uid="{00000000-0005-0000-0000-000024080000}"/>
    <cellStyle name="Navadno 10 16 2" xfId="2314" xr:uid="{00000000-0005-0000-0000-000025080000}"/>
    <cellStyle name="Navadno 10 16 2 2" xfId="2315" xr:uid="{00000000-0005-0000-0000-000026080000}"/>
    <cellStyle name="Navadno 10 16 3" xfId="2316" xr:uid="{00000000-0005-0000-0000-000027080000}"/>
    <cellStyle name="Navadno 10 17" xfId="2317" xr:uid="{00000000-0005-0000-0000-000028080000}"/>
    <cellStyle name="Navadno 10 17 2" xfId="2318" xr:uid="{00000000-0005-0000-0000-000029080000}"/>
    <cellStyle name="Navadno 10 17 2 2" xfId="2319" xr:uid="{00000000-0005-0000-0000-00002A080000}"/>
    <cellStyle name="Navadno 10 17 3" xfId="2320" xr:uid="{00000000-0005-0000-0000-00002B080000}"/>
    <cellStyle name="Navadno 10 18" xfId="2321" xr:uid="{00000000-0005-0000-0000-00002C080000}"/>
    <cellStyle name="Navadno 10 18 2" xfId="2322" xr:uid="{00000000-0005-0000-0000-00002D080000}"/>
    <cellStyle name="Navadno 10 18 2 2" xfId="2323" xr:uid="{00000000-0005-0000-0000-00002E080000}"/>
    <cellStyle name="Navadno 10 18 3" xfId="2324" xr:uid="{00000000-0005-0000-0000-00002F080000}"/>
    <cellStyle name="Navadno 10 19" xfId="2325" xr:uid="{00000000-0005-0000-0000-000030080000}"/>
    <cellStyle name="Navadno 10 19 2" xfId="2326" xr:uid="{00000000-0005-0000-0000-000031080000}"/>
    <cellStyle name="Navadno 10 19 2 2" xfId="2327" xr:uid="{00000000-0005-0000-0000-000032080000}"/>
    <cellStyle name="Navadno 10 19 3" xfId="2328" xr:uid="{00000000-0005-0000-0000-000033080000}"/>
    <cellStyle name="Navadno 10 2" xfId="204" xr:uid="{00000000-0005-0000-0000-000034080000}"/>
    <cellStyle name="Navadno 10 2 2" xfId="2329" xr:uid="{00000000-0005-0000-0000-000035080000}"/>
    <cellStyle name="Navadno 10 2 2 2" xfId="2330" xr:uid="{00000000-0005-0000-0000-000036080000}"/>
    <cellStyle name="Navadno 10 2 3" xfId="2331" xr:uid="{00000000-0005-0000-0000-000037080000}"/>
    <cellStyle name="Navadno 10 2 4" xfId="205" xr:uid="{00000000-0005-0000-0000-000038080000}"/>
    <cellStyle name="Navadno 10 2 4 2" xfId="14800" xr:uid="{00000000-0005-0000-0000-000039080000}"/>
    <cellStyle name="Navadno 10 2 5" xfId="473" xr:uid="{00000000-0005-0000-0000-00003A080000}"/>
    <cellStyle name="Navadno 10 20" xfId="2332" xr:uid="{00000000-0005-0000-0000-00003B080000}"/>
    <cellStyle name="Navadno 10 20 2" xfId="2333" xr:uid="{00000000-0005-0000-0000-00003C080000}"/>
    <cellStyle name="Navadno 10 20 2 2" xfId="2334" xr:uid="{00000000-0005-0000-0000-00003D080000}"/>
    <cellStyle name="Navadno 10 20 3" xfId="2335" xr:uid="{00000000-0005-0000-0000-00003E080000}"/>
    <cellStyle name="Navadno 10 21" xfId="2336" xr:uid="{00000000-0005-0000-0000-00003F080000}"/>
    <cellStyle name="Navadno 10 21 2" xfId="2337" xr:uid="{00000000-0005-0000-0000-000040080000}"/>
    <cellStyle name="Navadno 10 21 2 2" xfId="2338" xr:uid="{00000000-0005-0000-0000-000041080000}"/>
    <cellStyle name="Navadno 10 21 3" xfId="2339" xr:uid="{00000000-0005-0000-0000-000042080000}"/>
    <cellStyle name="Navadno 10 22" xfId="2340" xr:uid="{00000000-0005-0000-0000-000043080000}"/>
    <cellStyle name="Navadno 10 22 2" xfId="2341" xr:uid="{00000000-0005-0000-0000-000044080000}"/>
    <cellStyle name="Navadno 10 22 2 2" xfId="2342" xr:uid="{00000000-0005-0000-0000-000045080000}"/>
    <cellStyle name="Navadno 10 22 3" xfId="2343" xr:uid="{00000000-0005-0000-0000-000046080000}"/>
    <cellStyle name="Navadno 10 23" xfId="2344" xr:uid="{00000000-0005-0000-0000-000047080000}"/>
    <cellStyle name="Navadno 10 23 2" xfId="2345" xr:uid="{00000000-0005-0000-0000-000048080000}"/>
    <cellStyle name="Navadno 10 23 2 2" xfId="2346" xr:uid="{00000000-0005-0000-0000-000049080000}"/>
    <cellStyle name="Navadno 10 23 3" xfId="2347" xr:uid="{00000000-0005-0000-0000-00004A080000}"/>
    <cellStyle name="Navadno 10 24" xfId="2348" xr:uid="{00000000-0005-0000-0000-00004B080000}"/>
    <cellStyle name="Navadno 10 24 2" xfId="2349" xr:uid="{00000000-0005-0000-0000-00004C080000}"/>
    <cellStyle name="Navadno 10 24 2 2" xfId="2350" xr:uid="{00000000-0005-0000-0000-00004D080000}"/>
    <cellStyle name="Navadno 10 24 3" xfId="2351" xr:uid="{00000000-0005-0000-0000-00004E080000}"/>
    <cellStyle name="Navadno 10 25" xfId="2352" xr:uid="{00000000-0005-0000-0000-00004F080000}"/>
    <cellStyle name="Navadno 10 25 2" xfId="2353" xr:uid="{00000000-0005-0000-0000-000050080000}"/>
    <cellStyle name="Navadno 10 25 2 2" xfId="2354" xr:uid="{00000000-0005-0000-0000-000051080000}"/>
    <cellStyle name="Navadno 10 25 3" xfId="2355" xr:uid="{00000000-0005-0000-0000-000052080000}"/>
    <cellStyle name="Navadno 10 26" xfId="2356" xr:uid="{00000000-0005-0000-0000-000053080000}"/>
    <cellStyle name="Navadno 10 26 2" xfId="2357" xr:uid="{00000000-0005-0000-0000-000054080000}"/>
    <cellStyle name="Navadno 10 26 2 2" xfId="2358" xr:uid="{00000000-0005-0000-0000-000055080000}"/>
    <cellStyle name="Navadno 10 26 3" xfId="2359" xr:uid="{00000000-0005-0000-0000-000056080000}"/>
    <cellStyle name="Navadno 10 27" xfId="2360" xr:uid="{00000000-0005-0000-0000-000057080000}"/>
    <cellStyle name="Navadno 10 27 2" xfId="2361" xr:uid="{00000000-0005-0000-0000-000058080000}"/>
    <cellStyle name="Navadno 10 27 2 2" xfId="2362" xr:uid="{00000000-0005-0000-0000-000059080000}"/>
    <cellStyle name="Navadno 10 27 3" xfId="2363" xr:uid="{00000000-0005-0000-0000-00005A080000}"/>
    <cellStyle name="Navadno 10 28" xfId="2364" xr:uid="{00000000-0005-0000-0000-00005B080000}"/>
    <cellStyle name="Navadno 10 28 2" xfId="2365" xr:uid="{00000000-0005-0000-0000-00005C080000}"/>
    <cellStyle name="Navadno 10 28 2 2" xfId="2366" xr:uid="{00000000-0005-0000-0000-00005D080000}"/>
    <cellStyle name="Navadno 10 28 3" xfId="2367" xr:uid="{00000000-0005-0000-0000-00005E080000}"/>
    <cellStyle name="Navadno 10 29" xfId="2368" xr:uid="{00000000-0005-0000-0000-00005F080000}"/>
    <cellStyle name="Navadno 10 29 2" xfId="2369" xr:uid="{00000000-0005-0000-0000-000060080000}"/>
    <cellStyle name="Navadno 10 29 2 2" xfId="2370" xr:uid="{00000000-0005-0000-0000-000061080000}"/>
    <cellStyle name="Navadno 10 29 3" xfId="2371" xr:uid="{00000000-0005-0000-0000-000062080000}"/>
    <cellStyle name="Navadno 10 3" xfId="2372" xr:uid="{00000000-0005-0000-0000-000063080000}"/>
    <cellStyle name="Navadno 10 3 2" xfId="2373" xr:uid="{00000000-0005-0000-0000-000064080000}"/>
    <cellStyle name="Navadno 10 3 2 2" xfId="2374" xr:uid="{00000000-0005-0000-0000-000065080000}"/>
    <cellStyle name="Navadno 10 3 3" xfId="2375" xr:uid="{00000000-0005-0000-0000-000066080000}"/>
    <cellStyle name="Navadno 10 30" xfId="2376" xr:uid="{00000000-0005-0000-0000-000067080000}"/>
    <cellStyle name="Navadno 10 30 2" xfId="2377" xr:uid="{00000000-0005-0000-0000-000068080000}"/>
    <cellStyle name="Navadno 10 30 2 2" xfId="2378" xr:uid="{00000000-0005-0000-0000-000069080000}"/>
    <cellStyle name="Navadno 10 30 3" xfId="2379" xr:uid="{00000000-0005-0000-0000-00006A080000}"/>
    <cellStyle name="Navadno 10 31" xfId="2380" xr:uid="{00000000-0005-0000-0000-00006B080000}"/>
    <cellStyle name="Navadno 10 31 2" xfId="2381" xr:uid="{00000000-0005-0000-0000-00006C080000}"/>
    <cellStyle name="Navadno 10 31 2 2" xfId="2382" xr:uid="{00000000-0005-0000-0000-00006D080000}"/>
    <cellStyle name="Navadno 10 31 3" xfId="2383" xr:uid="{00000000-0005-0000-0000-00006E080000}"/>
    <cellStyle name="Navadno 10 32" xfId="2384" xr:uid="{00000000-0005-0000-0000-00006F080000}"/>
    <cellStyle name="Navadno 10 32 2" xfId="2385" xr:uid="{00000000-0005-0000-0000-000070080000}"/>
    <cellStyle name="Navadno 10 32 2 2" xfId="2386" xr:uid="{00000000-0005-0000-0000-000071080000}"/>
    <cellStyle name="Navadno 10 32 3" xfId="2387" xr:uid="{00000000-0005-0000-0000-000072080000}"/>
    <cellStyle name="Navadno 10 33" xfId="2388" xr:uid="{00000000-0005-0000-0000-000073080000}"/>
    <cellStyle name="Navadno 10 33 2" xfId="2389" xr:uid="{00000000-0005-0000-0000-000074080000}"/>
    <cellStyle name="Navadno 10 33 2 2" xfId="2390" xr:uid="{00000000-0005-0000-0000-000075080000}"/>
    <cellStyle name="Navadno 10 33 3" xfId="2391" xr:uid="{00000000-0005-0000-0000-000076080000}"/>
    <cellStyle name="Navadno 10 34" xfId="2392" xr:uid="{00000000-0005-0000-0000-000077080000}"/>
    <cellStyle name="Navadno 10 34 2" xfId="2393" xr:uid="{00000000-0005-0000-0000-000078080000}"/>
    <cellStyle name="Navadno 10 34 2 2" xfId="2394" xr:uid="{00000000-0005-0000-0000-000079080000}"/>
    <cellStyle name="Navadno 10 34 3" xfId="2395" xr:uid="{00000000-0005-0000-0000-00007A080000}"/>
    <cellStyle name="Navadno 10 35" xfId="2396" xr:uid="{00000000-0005-0000-0000-00007B080000}"/>
    <cellStyle name="Navadno 10 35 2" xfId="2397" xr:uid="{00000000-0005-0000-0000-00007C080000}"/>
    <cellStyle name="Navadno 10 35 2 2" xfId="2398" xr:uid="{00000000-0005-0000-0000-00007D080000}"/>
    <cellStyle name="Navadno 10 35 3" xfId="2399" xr:uid="{00000000-0005-0000-0000-00007E080000}"/>
    <cellStyle name="Navadno 10 36" xfId="2400" xr:uid="{00000000-0005-0000-0000-00007F080000}"/>
    <cellStyle name="Navadno 10 36 2" xfId="2401" xr:uid="{00000000-0005-0000-0000-000080080000}"/>
    <cellStyle name="Navadno 10 36 2 2" xfId="2402" xr:uid="{00000000-0005-0000-0000-000081080000}"/>
    <cellStyle name="Navadno 10 36 3" xfId="2403" xr:uid="{00000000-0005-0000-0000-000082080000}"/>
    <cellStyle name="Navadno 10 37" xfId="2404" xr:uid="{00000000-0005-0000-0000-000083080000}"/>
    <cellStyle name="Navadno 10 37 2" xfId="2405" xr:uid="{00000000-0005-0000-0000-000084080000}"/>
    <cellStyle name="Navadno 10 37 2 2" xfId="2406" xr:uid="{00000000-0005-0000-0000-000085080000}"/>
    <cellStyle name="Navadno 10 37 3" xfId="2407" xr:uid="{00000000-0005-0000-0000-000086080000}"/>
    <cellStyle name="Navadno 10 38" xfId="2408" xr:uid="{00000000-0005-0000-0000-000087080000}"/>
    <cellStyle name="Navadno 10 38 2" xfId="2409" xr:uid="{00000000-0005-0000-0000-000088080000}"/>
    <cellStyle name="Navadno 10 38 2 2" xfId="2410" xr:uid="{00000000-0005-0000-0000-000089080000}"/>
    <cellStyle name="Navadno 10 38 3" xfId="2411" xr:uid="{00000000-0005-0000-0000-00008A080000}"/>
    <cellStyle name="Navadno 10 39" xfId="2412" xr:uid="{00000000-0005-0000-0000-00008B080000}"/>
    <cellStyle name="Navadno 10 39 2" xfId="2413" xr:uid="{00000000-0005-0000-0000-00008C080000}"/>
    <cellStyle name="Navadno 10 39 2 2" xfId="2414" xr:uid="{00000000-0005-0000-0000-00008D080000}"/>
    <cellStyle name="Navadno 10 39 3" xfId="2415" xr:uid="{00000000-0005-0000-0000-00008E080000}"/>
    <cellStyle name="Navadno 10 4" xfId="2416" xr:uid="{00000000-0005-0000-0000-00008F080000}"/>
    <cellStyle name="Navadno 10 4 2" xfId="2417" xr:uid="{00000000-0005-0000-0000-000090080000}"/>
    <cellStyle name="Navadno 10 4 2 2" xfId="2418" xr:uid="{00000000-0005-0000-0000-000091080000}"/>
    <cellStyle name="Navadno 10 4 3" xfId="2419" xr:uid="{00000000-0005-0000-0000-000092080000}"/>
    <cellStyle name="Navadno 10 40" xfId="2420" xr:uid="{00000000-0005-0000-0000-000093080000}"/>
    <cellStyle name="Navadno 10 40 2" xfId="2421" xr:uid="{00000000-0005-0000-0000-000094080000}"/>
    <cellStyle name="Navadno 10 40 2 2" xfId="2422" xr:uid="{00000000-0005-0000-0000-000095080000}"/>
    <cellStyle name="Navadno 10 40 3" xfId="2423" xr:uid="{00000000-0005-0000-0000-000096080000}"/>
    <cellStyle name="Navadno 10 41" xfId="2424" xr:uid="{00000000-0005-0000-0000-000097080000}"/>
    <cellStyle name="Navadno 10 41 2" xfId="2425" xr:uid="{00000000-0005-0000-0000-000098080000}"/>
    <cellStyle name="Navadno 10 41 2 2" xfId="2426" xr:uid="{00000000-0005-0000-0000-000099080000}"/>
    <cellStyle name="Navadno 10 41 3" xfId="2427" xr:uid="{00000000-0005-0000-0000-00009A080000}"/>
    <cellStyle name="Navadno 10 42" xfId="2428" xr:uid="{00000000-0005-0000-0000-00009B080000}"/>
    <cellStyle name="Navadno 10 42 2" xfId="2429" xr:uid="{00000000-0005-0000-0000-00009C080000}"/>
    <cellStyle name="Navadno 10 42 2 2" xfId="2430" xr:uid="{00000000-0005-0000-0000-00009D080000}"/>
    <cellStyle name="Navadno 10 42 3" xfId="2431" xr:uid="{00000000-0005-0000-0000-00009E080000}"/>
    <cellStyle name="Navadno 10 43" xfId="2432" xr:uid="{00000000-0005-0000-0000-00009F080000}"/>
    <cellStyle name="Navadno 10 43 2" xfId="2433" xr:uid="{00000000-0005-0000-0000-0000A0080000}"/>
    <cellStyle name="Navadno 10 43 2 2" xfId="2434" xr:uid="{00000000-0005-0000-0000-0000A1080000}"/>
    <cellStyle name="Navadno 10 43 3" xfId="2435" xr:uid="{00000000-0005-0000-0000-0000A2080000}"/>
    <cellStyle name="Navadno 10 44" xfId="2436" xr:uid="{00000000-0005-0000-0000-0000A3080000}"/>
    <cellStyle name="Navadno 10 44 2" xfId="2437" xr:uid="{00000000-0005-0000-0000-0000A4080000}"/>
    <cellStyle name="Navadno 10 44 2 2" xfId="2438" xr:uid="{00000000-0005-0000-0000-0000A5080000}"/>
    <cellStyle name="Navadno 10 44 3" xfId="2439" xr:uid="{00000000-0005-0000-0000-0000A6080000}"/>
    <cellStyle name="Navadno 10 45" xfId="2440" xr:uid="{00000000-0005-0000-0000-0000A7080000}"/>
    <cellStyle name="Navadno 10 45 2" xfId="2441" xr:uid="{00000000-0005-0000-0000-0000A8080000}"/>
    <cellStyle name="Navadno 10 45 2 2" xfId="2442" xr:uid="{00000000-0005-0000-0000-0000A9080000}"/>
    <cellStyle name="Navadno 10 45 3" xfId="2443" xr:uid="{00000000-0005-0000-0000-0000AA080000}"/>
    <cellStyle name="Navadno 10 46" xfId="2444" xr:uid="{00000000-0005-0000-0000-0000AB080000}"/>
    <cellStyle name="Navadno 10 46 2" xfId="2445" xr:uid="{00000000-0005-0000-0000-0000AC080000}"/>
    <cellStyle name="Navadno 10 46 2 2" xfId="2446" xr:uid="{00000000-0005-0000-0000-0000AD080000}"/>
    <cellStyle name="Navadno 10 46 3" xfId="2447" xr:uid="{00000000-0005-0000-0000-0000AE080000}"/>
    <cellStyle name="Navadno 10 47" xfId="2448" xr:uid="{00000000-0005-0000-0000-0000AF080000}"/>
    <cellStyle name="Navadno 10 47 2" xfId="2449" xr:uid="{00000000-0005-0000-0000-0000B0080000}"/>
    <cellStyle name="Navadno 10 47 2 2" xfId="2450" xr:uid="{00000000-0005-0000-0000-0000B1080000}"/>
    <cellStyle name="Navadno 10 47 3" xfId="2451" xr:uid="{00000000-0005-0000-0000-0000B2080000}"/>
    <cellStyle name="Navadno 10 48" xfId="2452" xr:uid="{00000000-0005-0000-0000-0000B3080000}"/>
    <cellStyle name="Navadno 10 48 2" xfId="2453" xr:uid="{00000000-0005-0000-0000-0000B4080000}"/>
    <cellStyle name="Navadno 10 48 2 2" xfId="2454" xr:uid="{00000000-0005-0000-0000-0000B5080000}"/>
    <cellStyle name="Navadno 10 48 3" xfId="2455" xr:uid="{00000000-0005-0000-0000-0000B6080000}"/>
    <cellStyle name="Navadno 10 49" xfId="2456" xr:uid="{00000000-0005-0000-0000-0000B7080000}"/>
    <cellStyle name="Navadno 10 49 2" xfId="2457" xr:uid="{00000000-0005-0000-0000-0000B8080000}"/>
    <cellStyle name="Navadno 10 49 2 2" xfId="2458" xr:uid="{00000000-0005-0000-0000-0000B9080000}"/>
    <cellStyle name="Navadno 10 49 3" xfId="2459" xr:uid="{00000000-0005-0000-0000-0000BA080000}"/>
    <cellStyle name="Navadno 10 5" xfId="2460" xr:uid="{00000000-0005-0000-0000-0000BB080000}"/>
    <cellStyle name="Navadno 10 5 2" xfId="2461" xr:uid="{00000000-0005-0000-0000-0000BC080000}"/>
    <cellStyle name="Navadno 10 5 2 2" xfId="2462" xr:uid="{00000000-0005-0000-0000-0000BD080000}"/>
    <cellStyle name="Navadno 10 5 3" xfId="2463" xr:uid="{00000000-0005-0000-0000-0000BE080000}"/>
    <cellStyle name="Navadno 10 50" xfId="2464" xr:uid="{00000000-0005-0000-0000-0000BF080000}"/>
    <cellStyle name="Navadno 10 50 2" xfId="2465" xr:uid="{00000000-0005-0000-0000-0000C0080000}"/>
    <cellStyle name="Navadno 10 50 2 2" xfId="2466" xr:uid="{00000000-0005-0000-0000-0000C1080000}"/>
    <cellStyle name="Navadno 10 50 3" xfId="2467" xr:uid="{00000000-0005-0000-0000-0000C2080000}"/>
    <cellStyle name="Navadno 10 51" xfId="2468" xr:uid="{00000000-0005-0000-0000-0000C3080000}"/>
    <cellStyle name="Navadno 10 51 2" xfId="2469" xr:uid="{00000000-0005-0000-0000-0000C4080000}"/>
    <cellStyle name="Navadno 10 51 2 2" xfId="2470" xr:uid="{00000000-0005-0000-0000-0000C5080000}"/>
    <cellStyle name="Navadno 10 51 3" xfId="2471" xr:uid="{00000000-0005-0000-0000-0000C6080000}"/>
    <cellStyle name="Navadno 10 52" xfId="2472" xr:uid="{00000000-0005-0000-0000-0000C7080000}"/>
    <cellStyle name="Navadno 10 52 2" xfId="2473" xr:uid="{00000000-0005-0000-0000-0000C8080000}"/>
    <cellStyle name="Navadno 10 52 2 2" xfId="2474" xr:uid="{00000000-0005-0000-0000-0000C9080000}"/>
    <cellStyle name="Navadno 10 52 3" xfId="2475" xr:uid="{00000000-0005-0000-0000-0000CA080000}"/>
    <cellStyle name="Navadno 10 53" xfId="2476" xr:uid="{00000000-0005-0000-0000-0000CB080000}"/>
    <cellStyle name="Navadno 10 53 2" xfId="2477" xr:uid="{00000000-0005-0000-0000-0000CC080000}"/>
    <cellStyle name="Navadno 10 53 2 2" xfId="2478" xr:uid="{00000000-0005-0000-0000-0000CD080000}"/>
    <cellStyle name="Navadno 10 53 3" xfId="2479" xr:uid="{00000000-0005-0000-0000-0000CE080000}"/>
    <cellStyle name="Navadno 10 54" xfId="2480" xr:uid="{00000000-0005-0000-0000-0000CF080000}"/>
    <cellStyle name="Navadno 10 54 2" xfId="2481" xr:uid="{00000000-0005-0000-0000-0000D0080000}"/>
    <cellStyle name="Navadno 10 54 2 2" xfId="2482" xr:uid="{00000000-0005-0000-0000-0000D1080000}"/>
    <cellStyle name="Navadno 10 54 3" xfId="2483" xr:uid="{00000000-0005-0000-0000-0000D2080000}"/>
    <cellStyle name="Navadno 10 55" xfId="2484" xr:uid="{00000000-0005-0000-0000-0000D3080000}"/>
    <cellStyle name="Navadno 10 55 2" xfId="2485" xr:uid="{00000000-0005-0000-0000-0000D4080000}"/>
    <cellStyle name="Navadno 10 55 2 2" xfId="2486" xr:uid="{00000000-0005-0000-0000-0000D5080000}"/>
    <cellStyle name="Navadno 10 55 3" xfId="2487" xr:uid="{00000000-0005-0000-0000-0000D6080000}"/>
    <cellStyle name="Navadno 10 56" xfId="2488" xr:uid="{00000000-0005-0000-0000-0000D7080000}"/>
    <cellStyle name="Navadno 10 56 2" xfId="2489" xr:uid="{00000000-0005-0000-0000-0000D8080000}"/>
    <cellStyle name="Navadno 10 56 2 2" xfId="2490" xr:uid="{00000000-0005-0000-0000-0000D9080000}"/>
    <cellStyle name="Navadno 10 56 3" xfId="2491" xr:uid="{00000000-0005-0000-0000-0000DA080000}"/>
    <cellStyle name="Navadno 10 57" xfId="2492" xr:uid="{00000000-0005-0000-0000-0000DB080000}"/>
    <cellStyle name="Navadno 10 57 2" xfId="2493" xr:uid="{00000000-0005-0000-0000-0000DC080000}"/>
    <cellStyle name="Navadno 10 57 2 2" xfId="2494" xr:uid="{00000000-0005-0000-0000-0000DD080000}"/>
    <cellStyle name="Navadno 10 57 3" xfId="2495" xr:uid="{00000000-0005-0000-0000-0000DE080000}"/>
    <cellStyle name="Navadno 10 58" xfId="2496" xr:uid="{00000000-0005-0000-0000-0000DF080000}"/>
    <cellStyle name="Navadno 10 58 2" xfId="2497" xr:uid="{00000000-0005-0000-0000-0000E0080000}"/>
    <cellStyle name="Navadno 10 58 2 2" xfId="2498" xr:uid="{00000000-0005-0000-0000-0000E1080000}"/>
    <cellStyle name="Navadno 10 58 3" xfId="2499" xr:uid="{00000000-0005-0000-0000-0000E2080000}"/>
    <cellStyle name="Navadno 10 59" xfId="2500" xr:uid="{00000000-0005-0000-0000-0000E3080000}"/>
    <cellStyle name="Navadno 10 59 2" xfId="2501" xr:uid="{00000000-0005-0000-0000-0000E4080000}"/>
    <cellStyle name="Navadno 10 59 2 2" xfId="2502" xr:uid="{00000000-0005-0000-0000-0000E5080000}"/>
    <cellStyle name="Navadno 10 59 3" xfId="2503" xr:uid="{00000000-0005-0000-0000-0000E6080000}"/>
    <cellStyle name="Navadno 10 6" xfId="2504" xr:uid="{00000000-0005-0000-0000-0000E7080000}"/>
    <cellStyle name="Navadno 10 6 2" xfId="2505" xr:uid="{00000000-0005-0000-0000-0000E8080000}"/>
    <cellStyle name="Navadno 10 6 2 2" xfId="2506" xr:uid="{00000000-0005-0000-0000-0000E9080000}"/>
    <cellStyle name="Navadno 10 6 3" xfId="2507" xr:uid="{00000000-0005-0000-0000-0000EA080000}"/>
    <cellStyle name="Navadno 10 60" xfId="2508" xr:uid="{00000000-0005-0000-0000-0000EB080000}"/>
    <cellStyle name="Navadno 10 60 2" xfId="2509" xr:uid="{00000000-0005-0000-0000-0000EC080000}"/>
    <cellStyle name="Navadno 10 61" xfId="2510" xr:uid="{00000000-0005-0000-0000-0000ED080000}"/>
    <cellStyle name="Navadno 10 62" xfId="2511" xr:uid="{00000000-0005-0000-0000-0000EE080000}"/>
    <cellStyle name="Navadno 10 7" xfId="2512" xr:uid="{00000000-0005-0000-0000-0000EF080000}"/>
    <cellStyle name="Navadno 10 7 2" xfId="2513" xr:uid="{00000000-0005-0000-0000-0000F0080000}"/>
    <cellStyle name="Navadno 10 7 2 2" xfId="2514" xr:uid="{00000000-0005-0000-0000-0000F1080000}"/>
    <cellStyle name="Navadno 10 7 3" xfId="2515" xr:uid="{00000000-0005-0000-0000-0000F2080000}"/>
    <cellStyle name="Navadno 10 8" xfId="2516" xr:uid="{00000000-0005-0000-0000-0000F3080000}"/>
    <cellStyle name="Navadno 10 8 2" xfId="2517" xr:uid="{00000000-0005-0000-0000-0000F4080000}"/>
    <cellStyle name="Navadno 10 8 2 2" xfId="2518" xr:uid="{00000000-0005-0000-0000-0000F5080000}"/>
    <cellStyle name="Navadno 10 8 3" xfId="2519" xr:uid="{00000000-0005-0000-0000-0000F6080000}"/>
    <cellStyle name="Navadno 10 9" xfId="2520" xr:uid="{00000000-0005-0000-0000-0000F7080000}"/>
    <cellStyle name="Navadno 10 9 2" xfId="2521" xr:uid="{00000000-0005-0000-0000-0000F8080000}"/>
    <cellStyle name="Navadno 10 9 2 2" xfId="2522" xr:uid="{00000000-0005-0000-0000-0000F9080000}"/>
    <cellStyle name="Navadno 10 9 3" xfId="2523" xr:uid="{00000000-0005-0000-0000-0000FA080000}"/>
    <cellStyle name="Navadno 10_CELICE" xfId="2524" xr:uid="{00000000-0005-0000-0000-0000FB080000}"/>
    <cellStyle name="Navadno 100" xfId="2525" xr:uid="{00000000-0005-0000-0000-0000FC080000}"/>
    <cellStyle name="Navadno 100 2" xfId="2526" xr:uid="{00000000-0005-0000-0000-0000FD080000}"/>
    <cellStyle name="Navadno 101" xfId="2527" xr:uid="{00000000-0005-0000-0000-0000FE080000}"/>
    <cellStyle name="Navadno 101 2" xfId="2528" xr:uid="{00000000-0005-0000-0000-0000FF080000}"/>
    <cellStyle name="Navadno 102" xfId="2529" xr:uid="{00000000-0005-0000-0000-000000090000}"/>
    <cellStyle name="Navadno 102 2" xfId="2530" xr:uid="{00000000-0005-0000-0000-000001090000}"/>
    <cellStyle name="Navadno 103" xfId="2531" xr:uid="{00000000-0005-0000-0000-000002090000}"/>
    <cellStyle name="Navadno 103 2" xfId="2532" xr:uid="{00000000-0005-0000-0000-000003090000}"/>
    <cellStyle name="Navadno 104" xfId="2533" xr:uid="{00000000-0005-0000-0000-000004090000}"/>
    <cellStyle name="Navadno 104 2" xfId="2534" xr:uid="{00000000-0005-0000-0000-000005090000}"/>
    <cellStyle name="Navadno 105" xfId="2535" xr:uid="{00000000-0005-0000-0000-000006090000}"/>
    <cellStyle name="Navadno 105 2" xfId="2536" xr:uid="{00000000-0005-0000-0000-000007090000}"/>
    <cellStyle name="Navadno 106" xfId="2537" xr:uid="{00000000-0005-0000-0000-000008090000}"/>
    <cellStyle name="Navadno 106 2" xfId="2538" xr:uid="{00000000-0005-0000-0000-000009090000}"/>
    <cellStyle name="Navadno 107" xfId="2539" xr:uid="{00000000-0005-0000-0000-00000A090000}"/>
    <cellStyle name="Navadno 107 2" xfId="2540" xr:uid="{00000000-0005-0000-0000-00000B090000}"/>
    <cellStyle name="Navadno 108" xfId="2541" xr:uid="{00000000-0005-0000-0000-00000C090000}"/>
    <cellStyle name="Navadno 108 2" xfId="2542" xr:uid="{00000000-0005-0000-0000-00000D090000}"/>
    <cellStyle name="Navadno 109" xfId="2543" xr:uid="{00000000-0005-0000-0000-00000E090000}"/>
    <cellStyle name="Navadno 109 2" xfId="2544" xr:uid="{00000000-0005-0000-0000-00000F090000}"/>
    <cellStyle name="Navadno 11" xfId="213" xr:uid="{00000000-0005-0000-0000-000010090000}"/>
    <cellStyle name="Navadno 11 10" xfId="2545" xr:uid="{00000000-0005-0000-0000-000011090000}"/>
    <cellStyle name="Navadno 11 10 2" xfId="2546" xr:uid="{00000000-0005-0000-0000-000012090000}"/>
    <cellStyle name="Navadno 11 10 2 2" xfId="2547" xr:uid="{00000000-0005-0000-0000-000013090000}"/>
    <cellStyle name="Navadno 11 10 3" xfId="2548" xr:uid="{00000000-0005-0000-0000-000014090000}"/>
    <cellStyle name="Navadno 11 11" xfId="2549" xr:uid="{00000000-0005-0000-0000-000015090000}"/>
    <cellStyle name="Navadno 11 11 2" xfId="2550" xr:uid="{00000000-0005-0000-0000-000016090000}"/>
    <cellStyle name="Navadno 11 11 2 2" xfId="2551" xr:uid="{00000000-0005-0000-0000-000017090000}"/>
    <cellStyle name="Navadno 11 11 3" xfId="2552" xr:uid="{00000000-0005-0000-0000-000018090000}"/>
    <cellStyle name="Navadno 11 12" xfId="2553" xr:uid="{00000000-0005-0000-0000-000019090000}"/>
    <cellStyle name="Navadno 11 12 2" xfId="2554" xr:uid="{00000000-0005-0000-0000-00001A090000}"/>
    <cellStyle name="Navadno 11 12 2 2" xfId="2555" xr:uid="{00000000-0005-0000-0000-00001B090000}"/>
    <cellStyle name="Navadno 11 12 3" xfId="2556" xr:uid="{00000000-0005-0000-0000-00001C090000}"/>
    <cellStyle name="Navadno 11 13" xfId="2557" xr:uid="{00000000-0005-0000-0000-00001D090000}"/>
    <cellStyle name="Navadno 11 13 2" xfId="2558" xr:uid="{00000000-0005-0000-0000-00001E090000}"/>
    <cellStyle name="Navadno 11 13 2 2" xfId="2559" xr:uid="{00000000-0005-0000-0000-00001F090000}"/>
    <cellStyle name="Navadno 11 13 3" xfId="2560" xr:uid="{00000000-0005-0000-0000-000020090000}"/>
    <cellStyle name="Navadno 11 14" xfId="2561" xr:uid="{00000000-0005-0000-0000-000021090000}"/>
    <cellStyle name="Navadno 11 14 2" xfId="2562" xr:uid="{00000000-0005-0000-0000-000022090000}"/>
    <cellStyle name="Navadno 11 14 2 2" xfId="2563" xr:uid="{00000000-0005-0000-0000-000023090000}"/>
    <cellStyle name="Navadno 11 14 3" xfId="2564" xr:uid="{00000000-0005-0000-0000-000024090000}"/>
    <cellStyle name="Navadno 11 15" xfId="2565" xr:uid="{00000000-0005-0000-0000-000025090000}"/>
    <cellStyle name="Navadno 11 15 2" xfId="2566" xr:uid="{00000000-0005-0000-0000-000026090000}"/>
    <cellStyle name="Navadno 11 15 2 2" xfId="2567" xr:uid="{00000000-0005-0000-0000-000027090000}"/>
    <cellStyle name="Navadno 11 15 3" xfId="2568" xr:uid="{00000000-0005-0000-0000-000028090000}"/>
    <cellStyle name="Navadno 11 16" xfId="2569" xr:uid="{00000000-0005-0000-0000-000029090000}"/>
    <cellStyle name="Navadno 11 16 2" xfId="2570" xr:uid="{00000000-0005-0000-0000-00002A090000}"/>
    <cellStyle name="Navadno 11 16 2 2" xfId="2571" xr:uid="{00000000-0005-0000-0000-00002B090000}"/>
    <cellStyle name="Navadno 11 16 3" xfId="2572" xr:uid="{00000000-0005-0000-0000-00002C090000}"/>
    <cellStyle name="Navadno 11 17" xfId="2573" xr:uid="{00000000-0005-0000-0000-00002D090000}"/>
    <cellStyle name="Navadno 11 17 2" xfId="2574" xr:uid="{00000000-0005-0000-0000-00002E090000}"/>
    <cellStyle name="Navadno 11 17 2 2" xfId="2575" xr:uid="{00000000-0005-0000-0000-00002F090000}"/>
    <cellStyle name="Navadno 11 17 3" xfId="2576" xr:uid="{00000000-0005-0000-0000-000030090000}"/>
    <cellStyle name="Navadno 11 18" xfId="2577" xr:uid="{00000000-0005-0000-0000-000031090000}"/>
    <cellStyle name="Navadno 11 18 2" xfId="2578" xr:uid="{00000000-0005-0000-0000-000032090000}"/>
    <cellStyle name="Navadno 11 18 2 2" xfId="2579" xr:uid="{00000000-0005-0000-0000-000033090000}"/>
    <cellStyle name="Navadno 11 18 3" xfId="2580" xr:uid="{00000000-0005-0000-0000-000034090000}"/>
    <cellStyle name="Navadno 11 19" xfId="2581" xr:uid="{00000000-0005-0000-0000-000035090000}"/>
    <cellStyle name="Navadno 11 19 2" xfId="2582" xr:uid="{00000000-0005-0000-0000-000036090000}"/>
    <cellStyle name="Navadno 11 19 2 2" xfId="2583" xr:uid="{00000000-0005-0000-0000-000037090000}"/>
    <cellStyle name="Navadno 11 19 3" xfId="2584" xr:uid="{00000000-0005-0000-0000-000038090000}"/>
    <cellStyle name="Navadno 11 2" xfId="285" xr:uid="{00000000-0005-0000-0000-000039090000}"/>
    <cellStyle name="Navadno 11 2 2" xfId="2585" xr:uid="{00000000-0005-0000-0000-00003A090000}"/>
    <cellStyle name="Navadno 11 2 2 2" xfId="2586" xr:uid="{00000000-0005-0000-0000-00003B090000}"/>
    <cellStyle name="Navadno 11 2 3" xfId="2587" xr:uid="{00000000-0005-0000-0000-00003C090000}"/>
    <cellStyle name="Navadno 11 2 4" xfId="487" xr:uid="{00000000-0005-0000-0000-00003D090000}"/>
    <cellStyle name="Navadno 11 20" xfId="2588" xr:uid="{00000000-0005-0000-0000-00003E090000}"/>
    <cellStyle name="Navadno 11 20 2" xfId="2589" xr:uid="{00000000-0005-0000-0000-00003F090000}"/>
    <cellStyle name="Navadno 11 20 2 2" xfId="2590" xr:uid="{00000000-0005-0000-0000-000040090000}"/>
    <cellStyle name="Navadno 11 20 3" xfId="2591" xr:uid="{00000000-0005-0000-0000-000041090000}"/>
    <cellStyle name="Navadno 11 21" xfId="2592" xr:uid="{00000000-0005-0000-0000-000042090000}"/>
    <cellStyle name="Navadno 11 21 2" xfId="2593" xr:uid="{00000000-0005-0000-0000-000043090000}"/>
    <cellStyle name="Navadno 11 21 2 2" xfId="2594" xr:uid="{00000000-0005-0000-0000-000044090000}"/>
    <cellStyle name="Navadno 11 21 3" xfId="2595" xr:uid="{00000000-0005-0000-0000-000045090000}"/>
    <cellStyle name="Navadno 11 22" xfId="2596" xr:uid="{00000000-0005-0000-0000-000046090000}"/>
    <cellStyle name="Navadno 11 22 2" xfId="2597" xr:uid="{00000000-0005-0000-0000-000047090000}"/>
    <cellStyle name="Navadno 11 22 2 2" xfId="2598" xr:uid="{00000000-0005-0000-0000-000048090000}"/>
    <cellStyle name="Navadno 11 22 3" xfId="2599" xr:uid="{00000000-0005-0000-0000-000049090000}"/>
    <cellStyle name="Navadno 11 23" xfId="2600" xr:uid="{00000000-0005-0000-0000-00004A090000}"/>
    <cellStyle name="Navadno 11 23 2" xfId="2601" xr:uid="{00000000-0005-0000-0000-00004B090000}"/>
    <cellStyle name="Navadno 11 23 2 2" xfId="2602" xr:uid="{00000000-0005-0000-0000-00004C090000}"/>
    <cellStyle name="Navadno 11 23 3" xfId="2603" xr:uid="{00000000-0005-0000-0000-00004D090000}"/>
    <cellStyle name="Navadno 11 24" xfId="2604" xr:uid="{00000000-0005-0000-0000-00004E090000}"/>
    <cellStyle name="Navadno 11 24 2" xfId="2605" xr:uid="{00000000-0005-0000-0000-00004F090000}"/>
    <cellStyle name="Navadno 11 24 2 2" xfId="2606" xr:uid="{00000000-0005-0000-0000-000050090000}"/>
    <cellStyle name="Navadno 11 24 3" xfId="2607" xr:uid="{00000000-0005-0000-0000-000051090000}"/>
    <cellStyle name="Navadno 11 25" xfId="2608" xr:uid="{00000000-0005-0000-0000-000052090000}"/>
    <cellStyle name="Navadno 11 25 2" xfId="2609" xr:uid="{00000000-0005-0000-0000-000053090000}"/>
    <cellStyle name="Navadno 11 25 2 2" xfId="2610" xr:uid="{00000000-0005-0000-0000-000054090000}"/>
    <cellStyle name="Navadno 11 25 3" xfId="2611" xr:uid="{00000000-0005-0000-0000-000055090000}"/>
    <cellStyle name="Navadno 11 26" xfId="2612" xr:uid="{00000000-0005-0000-0000-000056090000}"/>
    <cellStyle name="Navadno 11 26 2" xfId="2613" xr:uid="{00000000-0005-0000-0000-000057090000}"/>
    <cellStyle name="Navadno 11 26 2 2" xfId="2614" xr:uid="{00000000-0005-0000-0000-000058090000}"/>
    <cellStyle name="Navadno 11 26 3" xfId="2615" xr:uid="{00000000-0005-0000-0000-000059090000}"/>
    <cellStyle name="Navadno 11 27" xfId="2616" xr:uid="{00000000-0005-0000-0000-00005A090000}"/>
    <cellStyle name="Navadno 11 27 2" xfId="2617" xr:uid="{00000000-0005-0000-0000-00005B090000}"/>
    <cellStyle name="Navadno 11 27 2 2" xfId="2618" xr:uid="{00000000-0005-0000-0000-00005C090000}"/>
    <cellStyle name="Navadno 11 27 3" xfId="2619" xr:uid="{00000000-0005-0000-0000-00005D090000}"/>
    <cellStyle name="Navadno 11 28" xfId="2620" xr:uid="{00000000-0005-0000-0000-00005E090000}"/>
    <cellStyle name="Navadno 11 28 2" xfId="2621" xr:uid="{00000000-0005-0000-0000-00005F090000}"/>
    <cellStyle name="Navadno 11 28 2 2" xfId="2622" xr:uid="{00000000-0005-0000-0000-000060090000}"/>
    <cellStyle name="Navadno 11 28 3" xfId="2623" xr:uid="{00000000-0005-0000-0000-000061090000}"/>
    <cellStyle name="Navadno 11 29" xfId="2624" xr:uid="{00000000-0005-0000-0000-000062090000}"/>
    <cellStyle name="Navadno 11 29 2" xfId="2625" xr:uid="{00000000-0005-0000-0000-000063090000}"/>
    <cellStyle name="Navadno 11 29 2 2" xfId="2626" xr:uid="{00000000-0005-0000-0000-000064090000}"/>
    <cellStyle name="Navadno 11 29 3" xfId="2627" xr:uid="{00000000-0005-0000-0000-000065090000}"/>
    <cellStyle name="Navadno 11 3" xfId="345" xr:uid="{00000000-0005-0000-0000-000066090000}"/>
    <cellStyle name="Navadno 11 3 2" xfId="2629" xr:uid="{00000000-0005-0000-0000-000067090000}"/>
    <cellStyle name="Navadno 11 3 2 2" xfId="2630" xr:uid="{00000000-0005-0000-0000-000068090000}"/>
    <cellStyle name="Navadno 11 3 3" xfId="2631" xr:uid="{00000000-0005-0000-0000-000069090000}"/>
    <cellStyle name="Navadno 11 3 4" xfId="2628" xr:uid="{00000000-0005-0000-0000-00006A090000}"/>
    <cellStyle name="Navadno 11 30" xfId="2632" xr:uid="{00000000-0005-0000-0000-00006B090000}"/>
    <cellStyle name="Navadno 11 30 2" xfId="2633" xr:uid="{00000000-0005-0000-0000-00006C090000}"/>
    <cellStyle name="Navadno 11 30 2 2" xfId="2634" xr:uid="{00000000-0005-0000-0000-00006D090000}"/>
    <cellStyle name="Navadno 11 30 3" xfId="2635" xr:uid="{00000000-0005-0000-0000-00006E090000}"/>
    <cellStyle name="Navadno 11 31" xfId="2636" xr:uid="{00000000-0005-0000-0000-00006F090000}"/>
    <cellStyle name="Navadno 11 31 2" xfId="2637" xr:uid="{00000000-0005-0000-0000-000070090000}"/>
    <cellStyle name="Navadno 11 31 2 2" xfId="2638" xr:uid="{00000000-0005-0000-0000-000071090000}"/>
    <cellStyle name="Navadno 11 31 3" xfId="2639" xr:uid="{00000000-0005-0000-0000-000072090000}"/>
    <cellStyle name="Navadno 11 32" xfId="2640" xr:uid="{00000000-0005-0000-0000-000073090000}"/>
    <cellStyle name="Navadno 11 32 2" xfId="2641" xr:uid="{00000000-0005-0000-0000-000074090000}"/>
    <cellStyle name="Navadno 11 32 2 2" xfId="2642" xr:uid="{00000000-0005-0000-0000-000075090000}"/>
    <cellStyle name="Navadno 11 32 3" xfId="2643" xr:uid="{00000000-0005-0000-0000-000076090000}"/>
    <cellStyle name="Navadno 11 33" xfId="2644" xr:uid="{00000000-0005-0000-0000-000077090000}"/>
    <cellStyle name="Navadno 11 33 2" xfId="2645" xr:uid="{00000000-0005-0000-0000-000078090000}"/>
    <cellStyle name="Navadno 11 33 2 2" xfId="2646" xr:uid="{00000000-0005-0000-0000-000079090000}"/>
    <cellStyle name="Navadno 11 33 3" xfId="2647" xr:uid="{00000000-0005-0000-0000-00007A090000}"/>
    <cellStyle name="Navadno 11 34" xfId="2648" xr:uid="{00000000-0005-0000-0000-00007B090000}"/>
    <cellStyle name="Navadno 11 34 2" xfId="2649" xr:uid="{00000000-0005-0000-0000-00007C090000}"/>
    <cellStyle name="Navadno 11 34 2 2" xfId="2650" xr:uid="{00000000-0005-0000-0000-00007D090000}"/>
    <cellStyle name="Navadno 11 34 3" xfId="2651" xr:uid="{00000000-0005-0000-0000-00007E090000}"/>
    <cellStyle name="Navadno 11 35" xfId="2652" xr:uid="{00000000-0005-0000-0000-00007F090000}"/>
    <cellStyle name="Navadno 11 35 2" xfId="2653" xr:uid="{00000000-0005-0000-0000-000080090000}"/>
    <cellStyle name="Navadno 11 35 2 2" xfId="2654" xr:uid="{00000000-0005-0000-0000-000081090000}"/>
    <cellStyle name="Navadno 11 35 3" xfId="2655" xr:uid="{00000000-0005-0000-0000-000082090000}"/>
    <cellStyle name="Navadno 11 36" xfId="2656" xr:uid="{00000000-0005-0000-0000-000083090000}"/>
    <cellStyle name="Navadno 11 36 2" xfId="2657" xr:uid="{00000000-0005-0000-0000-000084090000}"/>
    <cellStyle name="Navadno 11 36 2 2" xfId="2658" xr:uid="{00000000-0005-0000-0000-000085090000}"/>
    <cellStyle name="Navadno 11 36 3" xfId="2659" xr:uid="{00000000-0005-0000-0000-000086090000}"/>
    <cellStyle name="Navadno 11 37" xfId="2660" xr:uid="{00000000-0005-0000-0000-000087090000}"/>
    <cellStyle name="Navadno 11 37 2" xfId="2661" xr:uid="{00000000-0005-0000-0000-000088090000}"/>
    <cellStyle name="Navadno 11 37 2 2" xfId="2662" xr:uid="{00000000-0005-0000-0000-000089090000}"/>
    <cellStyle name="Navadno 11 37 3" xfId="2663" xr:uid="{00000000-0005-0000-0000-00008A090000}"/>
    <cellStyle name="Navadno 11 38" xfId="2664" xr:uid="{00000000-0005-0000-0000-00008B090000}"/>
    <cellStyle name="Navadno 11 38 2" xfId="2665" xr:uid="{00000000-0005-0000-0000-00008C090000}"/>
    <cellStyle name="Navadno 11 38 2 2" xfId="2666" xr:uid="{00000000-0005-0000-0000-00008D090000}"/>
    <cellStyle name="Navadno 11 38 3" xfId="2667" xr:uid="{00000000-0005-0000-0000-00008E090000}"/>
    <cellStyle name="Navadno 11 39" xfId="2668" xr:uid="{00000000-0005-0000-0000-00008F090000}"/>
    <cellStyle name="Navadno 11 39 2" xfId="2669" xr:uid="{00000000-0005-0000-0000-000090090000}"/>
    <cellStyle name="Navadno 11 39 2 2" xfId="2670" xr:uid="{00000000-0005-0000-0000-000091090000}"/>
    <cellStyle name="Navadno 11 39 3" xfId="2671" xr:uid="{00000000-0005-0000-0000-000092090000}"/>
    <cellStyle name="Navadno 11 4" xfId="311" xr:uid="{00000000-0005-0000-0000-000093090000}"/>
    <cellStyle name="Navadno 11 4 2" xfId="2673" xr:uid="{00000000-0005-0000-0000-000094090000}"/>
    <cellStyle name="Navadno 11 4 2 2" xfId="2674" xr:uid="{00000000-0005-0000-0000-000095090000}"/>
    <cellStyle name="Navadno 11 4 3" xfId="2675" xr:uid="{00000000-0005-0000-0000-000096090000}"/>
    <cellStyle name="Navadno 11 4 4" xfId="2672" xr:uid="{00000000-0005-0000-0000-000097090000}"/>
    <cellStyle name="Navadno 11 40" xfId="2676" xr:uid="{00000000-0005-0000-0000-000098090000}"/>
    <cellStyle name="Navadno 11 40 2" xfId="2677" xr:uid="{00000000-0005-0000-0000-000099090000}"/>
    <cellStyle name="Navadno 11 40 2 2" xfId="2678" xr:uid="{00000000-0005-0000-0000-00009A090000}"/>
    <cellStyle name="Navadno 11 40 3" xfId="2679" xr:uid="{00000000-0005-0000-0000-00009B090000}"/>
    <cellStyle name="Navadno 11 41" xfId="2680" xr:uid="{00000000-0005-0000-0000-00009C090000}"/>
    <cellStyle name="Navadno 11 41 2" xfId="2681" xr:uid="{00000000-0005-0000-0000-00009D090000}"/>
    <cellStyle name="Navadno 11 41 2 2" xfId="2682" xr:uid="{00000000-0005-0000-0000-00009E090000}"/>
    <cellStyle name="Navadno 11 41 3" xfId="2683" xr:uid="{00000000-0005-0000-0000-00009F090000}"/>
    <cellStyle name="Navadno 11 42" xfId="2684" xr:uid="{00000000-0005-0000-0000-0000A0090000}"/>
    <cellStyle name="Navadno 11 42 2" xfId="2685" xr:uid="{00000000-0005-0000-0000-0000A1090000}"/>
    <cellStyle name="Navadno 11 42 2 2" xfId="2686" xr:uid="{00000000-0005-0000-0000-0000A2090000}"/>
    <cellStyle name="Navadno 11 42 3" xfId="2687" xr:uid="{00000000-0005-0000-0000-0000A3090000}"/>
    <cellStyle name="Navadno 11 43" xfId="2688" xr:uid="{00000000-0005-0000-0000-0000A4090000}"/>
    <cellStyle name="Navadno 11 43 2" xfId="2689" xr:uid="{00000000-0005-0000-0000-0000A5090000}"/>
    <cellStyle name="Navadno 11 43 2 2" xfId="2690" xr:uid="{00000000-0005-0000-0000-0000A6090000}"/>
    <cellStyle name="Navadno 11 43 3" xfId="2691" xr:uid="{00000000-0005-0000-0000-0000A7090000}"/>
    <cellStyle name="Navadno 11 44" xfId="2692" xr:uid="{00000000-0005-0000-0000-0000A8090000}"/>
    <cellStyle name="Navadno 11 44 2" xfId="2693" xr:uid="{00000000-0005-0000-0000-0000A9090000}"/>
    <cellStyle name="Navadno 11 44 2 2" xfId="2694" xr:uid="{00000000-0005-0000-0000-0000AA090000}"/>
    <cellStyle name="Navadno 11 44 3" xfId="2695" xr:uid="{00000000-0005-0000-0000-0000AB090000}"/>
    <cellStyle name="Navadno 11 45" xfId="2696" xr:uid="{00000000-0005-0000-0000-0000AC090000}"/>
    <cellStyle name="Navadno 11 45 2" xfId="2697" xr:uid="{00000000-0005-0000-0000-0000AD090000}"/>
    <cellStyle name="Navadno 11 45 2 2" xfId="2698" xr:uid="{00000000-0005-0000-0000-0000AE090000}"/>
    <cellStyle name="Navadno 11 45 3" xfId="2699" xr:uid="{00000000-0005-0000-0000-0000AF090000}"/>
    <cellStyle name="Navadno 11 46" xfId="2700" xr:uid="{00000000-0005-0000-0000-0000B0090000}"/>
    <cellStyle name="Navadno 11 46 2" xfId="2701" xr:uid="{00000000-0005-0000-0000-0000B1090000}"/>
    <cellStyle name="Navadno 11 46 2 2" xfId="2702" xr:uid="{00000000-0005-0000-0000-0000B2090000}"/>
    <cellStyle name="Navadno 11 46 3" xfId="2703" xr:uid="{00000000-0005-0000-0000-0000B3090000}"/>
    <cellStyle name="Navadno 11 47" xfId="2704" xr:uid="{00000000-0005-0000-0000-0000B4090000}"/>
    <cellStyle name="Navadno 11 47 2" xfId="2705" xr:uid="{00000000-0005-0000-0000-0000B5090000}"/>
    <cellStyle name="Navadno 11 47 2 2" xfId="2706" xr:uid="{00000000-0005-0000-0000-0000B6090000}"/>
    <cellStyle name="Navadno 11 47 3" xfId="2707" xr:uid="{00000000-0005-0000-0000-0000B7090000}"/>
    <cellStyle name="Navadno 11 48" xfId="2708" xr:uid="{00000000-0005-0000-0000-0000B8090000}"/>
    <cellStyle name="Navadno 11 48 2" xfId="2709" xr:uid="{00000000-0005-0000-0000-0000B9090000}"/>
    <cellStyle name="Navadno 11 48 2 2" xfId="2710" xr:uid="{00000000-0005-0000-0000-0000BA090000}"/>
    <cellStyle name="Navadno 11 48 3" xfId="2711" xr:uid="{00000000-0005-0000-0000-0000BB090000}"/>
    <cellStyle name="Navadno 11 49" xfId="2712" xr:uid="{00000000-0005-0000-0000-0000BC090000}"/>
    <cellStyle name="Navadno 11 49 2" xfId="2713" xr:uid="{00000000-0005-0000-0000-0000BD090000}"/>
    <cellStyle name="Navadno 11 49 2 2" xfId="2714" xr:uid="{00000000-0005-0000-0000-0000BE090000}"/>
    <cellStyle name="Navadno 11 49 3" xfId="2715" xr:uid="{00000000-0005-0000-0000-0000BF090000}"/>
    <cellStyle name="Navadno 11 5" xfId="2716" xr:uid="{00000000-0005-0000-0000-0000C0090000}"/>
    <cellStyle name="Navadno 11 5 2" xfId="2717" xr:uid="{00000000-0005-0000-0000-0000C1090000}"/>
    <cellStyle name="Navadno 11 5 2 2" xfId="2718" xr:uid="{00000000-0005-0000-0000-0000C2090000}"/>
    <cellStyle name="Navadno 11 5 3" xfId="2719" xr:uid="{00000000-0005-0000-0000-0000C3090000}"/>
    <cellStyle name="Navadno 11 50" xfId="2720" xr:uid="{00000000-0005-0000-0000-0000C4090000}"/>
    <cellStyle name="Navadno 11 50 2" xfId="2721" xr:uid="{00000000-0005-0000-0000-0000C5090000}"/>
    <cellStyle name="Navadno 11 50 2 2" xfId="2722" xr:uid="{00000000-0005-0000-0000-0000C6090000}"/>
    <cellStyle name="Navadno 11 50 3" xfId="2723" xr:uid="{00000000-0005-0000-0000-0000C7090000}"/>
    <cellStyle name="Navadno 11 51" xfId="2724" xr:uid="{00000000-0005-0000-0000-0000C8090000}"/>
    <cellStyle name="Navadno 11 51 2" xfId="2725" xr:uid="{00000000-0005-0000-0000-0000C9090000}"/>
    <cellStyle name="Navadno 11 51 2 2" xfId="2726" xr:uid="{00000000-0005-0000-0000-0000CA090000}"/>
    <cellStyle name="Navadno 11 51 3" xfId="2727" xr:uid="{00000000-0005-0000-0000-0000CB090000}"/>
    <cellStyle name="Navadno 11 52" xfId="2728" xr:uid="{00000000-0005-0000-0000-0000CC090000}"/>
    <cellStyle name="Navadno 11 52 2" xfId="2729" xr:uid="{00000000-0005-0000-0000-0000CD090000}"/>
    <cellStyle name="Navadno 11 52 2 2" xfId="2730" xr:uid="{00000000-0005-0000-0000-0000CE090000}"/>
    <cellStyle name="Navadno 11 52 3" xfId="2731" xr:uid="{00000000-0005-0000-0000-0000CF090000}"/>
    <cellStyle name="Navadno 11 53" xfId="2732" xr:uid="{00000000-0005-0000-0000-0000D0090000}"/>
    <cellStyle name="Navadno 11 53 2" xfId="2733" xr:uid="{00000000-0005-0000-0000-0000D1090000}"/>
    <cellStyle name="Navadno 11 53 2 2" xfId="2734" xr:uid="{00000000-0005-0000-0000-0000D2090000}"/>
    <cellStyle name="Navadno 11 53 3" xfId="2735" xr:uid="{00000000-0005-0000-0000-0000D3090000}"/>
    <cellStyle name="Navadno 11 54" xfId="2736" xr:uid="{00000000-0005-0000-0000-0000D4090000}"/>
    <cellStyle name="Navadno 11 54 2" xfId="2737" xr:uid="{00000000-0005-0000-0000-0000D5090000}"/>
    <cellStyle name="Navadno 11 54 2 2" xfId="2738" xr:uid="{00000000-0005-0000-0000-0000D6090000}"/>
    <cellStyle name="Navadno 11 54 3" xfId="2739" xr:uid="{00000000-0005-0000-0000-0000D7090000}"/>
    <cellStyle name="Navadno 11 55" xfId="2740" xr:uid="{00000000-0005-0000-0000-0000D8090000}"/>
    <cellStyle name="Navadno 11 55 2" xfId="2741" xr:uid="{00000000-0005-0000-0000-0000D9090000}"/>
    <cellStyle name="Navadno 11 55 2 2" xfId="2742" xr:uid="{00000000-0005-0000-0000-0000DA090000}"/>
    <cellStyle name="Navadno 11 55 3" xfId="2743" xr:uid="{00000000-0005-0000-0000-0000DB090000}"/>
    <cellStyle name="Navadno 11 56" xfId="2744" xr:uid="{00000000-0005-0000-0000-0000DC090000}"/>
    <cellStyle name="Navadno 11 56 2" xfId="2745" xr:uid="{00000000-0005-0000-0000-0000DD090000}"/>
    <cellStyle name="Navadno 11 56 2 2" xfId="2746" xr:uid="{00000000-0005-0000-0000-0000DE090000}"/>
    <cellStyle name="Navadno 11 56 3" xfId="2747" xr:uid="{00000000-0005-0000-0000-0000DF090000}"/>
    <cellStyle name="Navadno 11 57" xfId="2748" xr:uid="{00000000-0005-0000-0000-0000E0090000}"/>
    <cellStyle name="Navadno 11 57 2" xfId="2749" xr:uid="{00000000-0005-0000-0000-0000E1090000}"/>
    <cellStyle name="Navadno 11 57 2 2" xfId="2750" xr:uid="{00000000-0005-0000-0000-0000E2090000}"/>
    <cellStyle name="Navadno 11 57 3" xfId="2751" xr:uid="{00000000-0005-0000-0000-0000E3090000}"/>
    <cellStyle name="Navadno 11 58" xfId="2752" xr:uid="{00000000-0005-0000-0000-0000E4090000}"/>
    <cellStyle name="Navadno 11 58 2" xfId="2753" xr:uid="{00000000-0005-0000-0000-0000E5090000}"/>
    <cellStyle name="Navadno 11 58 2 2" xfId="2754" xr:uid="{00000000-0005-0000-0000-0000E6090000}"/>
    <cellStyle name="Navadno 11 58 3" xfId="2755" xr:uid="{00000000-0005-0000-0000-0000E7090000}"/>
    <cellStyle name="Navadno 11 59" xfId="2756" xr:uid="{00000000-0005-0000-0000-0000E8090000}"/>
    <cellStyle name="Navadno 11 59 2" xfId="2757" xr:uid="{00000000-0005-0000-0000-0000E9090000}"/>
    <cellStyle name="Navadno 11 59 2 2" xfId="2758" xr:uid="{00000000-0005-0000-0000-0000EA090000}"/>
    <cellStyle name="Navadno 11 59 3" xfId="2759" xr:uid="{00000000-0005-0000-0000-0000EB090000}"/>
    <cellStyle name="Navadno 11 6" xfId="2760" xr:uid="{00000000-0005-0000-0000-0000EC090000}"/>
    <cellStyle name="Navadno 11 6 2" xfId="2761" xr:uid="{00000000-0005-0000-0000-0000ED090000}"/>
    <cellStyle name="Navadno 11 6 2 2" xfId="2762" xr:uid="{00000000-0005-0000-0000-0000EE090000}"/>
    <cellStyle name="Navadno 11 6 3" xfId="2763" xr:uid="{00000000-0005-0000-0000-0000EF090000}"/>
    <cellStyle name="Navadno 11 60" xfId="2764" xr:uid="{00000000-0005-0000-0000-0000F0090000}"/>
    <cellStyle name="Navadno 11 60 2" xfId="2765" xr:uid="{00000000-0005-0000-0000-0000F1090000}"/>
    <cellStyle name="Navadno 11 61" xfId="2766" xr:uid="{00000000-0005-0000-0000-0000F2090000}"/>
    <cellStyle name="Navadno 11 62" xfId="2767" xr:uid="{00000000-0005-0000-0000-0000F3090000}"/>
    <cellStyle name="Navadno 11 63" xfId="478" xr:uid="{00000000-0005-0000-0000-0000F4090000}"/>
    <cellStyle name="Navadno 11 7" xfId="2768" xr:uid="{00000000-0005-0000-0000-0000F5090000}"/>
    <cellStyle name="Navadno 11 7 2" xfId="2769" xr:uid="{00000000-0005-0000-0000-0000F6090000}"/>
    <cellStyle name="Navadno 11 7 2 2" xfId="2770" xr:uid="{00000000-0005-0000-0000-0000F7090000}"/>
    <cellStyle name="Navadno 11 7 3" xfId="2771" xr:uid="{00000000-0005-0000-0000-0000F8090000}"/>
    <cellStyle name="Navadno 11 8" xfId="2772" xr:uid="{00000000-0005-0000-0000-0000F9090000}"/>
    <cellStyle name="Navadno 11 8 2" xfId="2773" xr:uid="{00000000-0005-0000-0000-0000FA090000}"/>
    <cellStyle name="Navadno 11 8 2 2" xfId="2774" xr:uid="{00000000-0005-0000-0000-0000FB090000}"/>
    <cellStyle name="Navadno 11 8 3" xfId="2775" xr:uid="{00000000-0005-0000-0000-0000FC090000}"/>
    <cellStyle name="Navadno 11 9" xfId="2776" xr:uid="{00000000-0005-0000-0000-0000FD090000}"/>
    <cellStyle name="Navadno 11 9 2" xfId="2777" xr:uid="{00000000-0005-0000-0000-0000FE090000}"/>
    <cellStyle name="Navadno 11 9 2 2" xfId="2778" xr:uid="{00000000-0005-0000-0000-0000FF090000}"/>
    <cellStyle name="Navadno 11 9 3" xfId="2779" xr:uid="{00000000-0005-0000-0000-0000000A0000}"/>
    <cellStyle name="Navadno 11_CELICE" xfId="2780" xr:uid="{00000000-0005-0000-0000-0000010A0000}"/>
    <cellStyle name="Navadno 110" xfId="2781" xr:uid="{00000000-0005-0000-0000-0000020A0000}"/>
    <cellStyle name="Navadno 110 2" xfId="2782" xr:uid="{00000000-0005-0000-0000-0000030A0000}"/>
    <cellStyle name="Navadno 111" xfId="2783" xr:uid="{00000000-0005-0000-0000-0000040A0000}"/>
    <cellStyle name="Navadno 111 2" xfId="2784" xr:uid="{00000000-0005-0000-0000-0000050A0000}"/>
    <cellStyle name="Navadno 112" xfId="2785" xr:uid="{00000000-0005-0000-0000-0000060A0000}"/>
    <cellStyle name="Navadno 112 2" xfId="2786" xr:uid="{00000000-0005-0000-0000-0000070A0000}"/>
    <cellStyle name="Navadno 113" xfId="2787" xr:uid="{00000000-0005-0000-0000-0000080A0000}"/>
    <cellStyle name="Navadno 113 2" xfId="2788" xr:uid="{00000000-0005-0000-0000-0000090A0000}"/>
    <cellStyle name="Navadno 114" xfId="2789" xr:uid="{00000000-0005-0000-0000-00000A0A0000}"/>
    <cellStyle name="Navadno 114 2" xfId="2790" xr:uid="{00000000-0005-0000-0000-00000B0A0000}"/>
    <cellStyle name="Navadno 115" xfId="2791" xr:uid="{00000000-0005-0000-0000-00000C0A0000}"/>
    <cellStyle name="Navadno 115 2" xfId="2792" xr:uid="{00000000-0005-0000-0000-00000D0A0000}"/>
    <cellStyle name="Navadno 116" xfId="2793" xr:uid="{00000000-0005-0000-0000-00000E0A0000}"/>
    <cellStyle name="Navadno 116 2" xfId="2794" xr:uid="{00000000-0005-0000-0000-00000F0A0000}"/>
    <cellStyle name="Navadno 117" xfId="2795" xr:uid="{00000000-0005-0000-0000-0000100A0000}"/>
    <cellStyle name="Navadno 117 2" xfId="2796" xr:uid="{00000000-0005-0000-0000-0000110A0000}"/>
    <cellStyle name="Navadno 118" xfId="2797" xr:uid="{00000000-0005-0000-0000-0000120A0000}"/>
    <cellStyle name="Navadno 118 2" xfId="2798" xr:uid="{00000000-0005-0000-0000-0000130A0000}"/>
    <cellStyle name="Navadno 119" xfId="2799" xr:uid="{00000000-0005-0000-0000-0000140A0000}"/>
    <cellStyle name="Navadno 119 2" xfId="2800" xr:uid="{00000000-0005-0000-0000-0000150A0000}"/>
    <cellStyle name="Navadno 12" xfId="279" xr:uid="{00000000-0005-0000-0000-0000160A0000}"/>
    <cellStyle name="Navadno 12 10" xfId="2801" xr:uid="{00000000-0005-0000-0000-0000170A0000}"/>
    <cellStyle name="Navadno 12 10 2" xfId="2802" xr:uid="{00000000-0005-0000-0000-0000180A0000}"/>
    <cellStyle name="Navadno 12 10 2 2" xfId="2803" xr:uid="{00000000-0005-0000-0000-0000190A0000}"/>
    <cellStyle name="Navadno 12 10 3" xfId="2804" xr:uid="{00000000-0005-0000-0000-00001A0A0000}"/>
    <cellStyle name="Navadno 12 11" xfId="2805" xr:uid="{00000000-0005-0000-0000-00001B0A0000}"/>
    <cellStyle name="Navadno 12 11 2" xfId="2806" xr:uid="{00000000-0005-0000-0000-00001C0A0000}"/>
    <cellStyle name="Navadno 12 11 2 2" xfId="2807" xr:uid="{00000000-0005-0000-0000-00001D0A0000}"/>
    <cellStyle name="Navadno 12 11 3" xfId="2808" xr:uid="{00000000-0005-0000-0000-00001E0A0000}"/>
    <cellStyle name="Navadno 12 12" xfId="2809" xr:uid="{00000000-0005-0000-0000-00001F0A0000}"/>
    <cellStyle name="Navadno 12 12 2" xfId="2810" xr:uid="{00000000-0005-0000-0000-0000200A0000}"/>
    <cellStyle name="Navadno 12 12 2 2" xfId="2811" xr:uid="{00000000-0005-0000-0000-0000210A0000}"/>
    <cellStyle name="Navadno 12 12 3" xfId="2812" xr:uid="{00000000-0005-0000-0000-0000220A0000}"/>
    <cellStyle name="Navadno 12 13" xfId="2813" xr:uid="{00000000-0005-0000-0000-0000230A0000}"/>
    <cellStyle name="Navadno 12 13 2" xfId="2814" xr:uid="{00000000-0005-0000-0000-0000240A0000}"/>
    <cellStyle name="Navadno 12 13 2 2" xfId="2815" xr:uid="{00000000-0005-0000-0000-0000250A0000}"/>
    <cellStyle name="Navadno 12 13 3" xfId="2816" xr:uid="{00000000-0005-0000-0000-0000260A0000}"/>
    <cellStyle name="Navadno 12 14" xfId="2817" xr:uid="{00000000-0005-0000-0000-0000270A0000}"/>
    <cellStyle name="Navadno 12 14 2" xfId="2818" xr:uid="{00000000-0005-0000-0000-0000280A0000}"/>
    <cellStyle name="Navadno 12 14 2 2" xfId="2819" xr:uid="{00000000-0005-0000-0000-0000290A0000}"/>
    <cellStyle name="Navadno 12 14 3" xfId="2820" xr:uid="{00000000-0005-0000-0000-00002A0A0000}"/>
    <cellStyle name="Navadno 12 15" xfId="2821" xr:uid="{00000000-0005-0000-0000-00002B0A0000}"/>
    <cellStyle name="Navadno 12 15 2" xfId="2822" xr:uid="{00000000-0005-0000-0000-00002C0A0000}"/>
    <cellStyle name="Navadno 12 15 2 2" xfId="2823" xr:uid="{00000000-0005-0000-0000-00002D0A0000}"/>
    <cellStyle name="Navadno 12 15 3" xfId="2824" xr:uid="{00000000-0005-0000-0000-00002E0A0000}"/>
    <cellStyle name="Navadno 12 16" xfId="2825" xr:uid="{00000000-0005-0000-0000-00002F0A0000}"/>
    <cellStyle name="Navadno 12 16 2" xfId="2826" xr:uid="{00000000-0005-0000-0000-0000300A0000}"/>
    <cellStyle name="Navadno 12 16 2 2" xfId="2827" xr:uid="{00000000-0005-0000-0000-0000310A0000}"/>
    <cellStyle name="Navadno 12 16 3" xfId="2828" xr:uid="{00000000-0005-0000-0000-0000320A0000}"/>
    <cellStyle name="Navadno 12 17" xfId="2829" xr:uid="{00000000-0005-0000-0000-0000330A0000}"/>
    <cellStyle name="Navadno 12 17 2" xfId="2830" xr:uid="{00000000-0005-0000-0000-0000340A0000}"/>
    <cellStyle name="Navadno 12 17 2 2" xfId="2831" xr:uid="{00000000-0005-0000-0000-0000350A0000}"/>
    <cellStyle name="Navadno 12 17 3" xfId="2832" xr:uid="{00000000-0005-0000-0000-0000360A0000}"/>
    <cellStyle name="Navadno 12 18" xfId="2833" xr:uid="{00000000-0005-0000-0000-0000370A0000}"/>
    <cellStyle name="Navadno 12 18 2" xfId="2834" xr:uid="{00000000-0005-0000-0000-0000380A0000}"/>
    <cellStyle name="Navadno 12 18 2 2" xfId="2835" xr:uid="{00000000-0005-0000-0000-0000390A0000}"/>
    <cellStyle name="Navadno 12 18 3" xfId="2836" xr:uid="{00000000-0005-0000-0000-00003A0A0000}"/>
    <cellStyle name="Navadno 12 19" xfId="2837" xr:uid="{00000000-0005-0000-0000-00003B0A0000}"/>
    <cellStyle name="Navadno 12 19 2" xfId="2838" xr:uid="{00000000-0005-0000-0000-00003C0A0000}"/>
    <cellStyle name="Navadno 12 19 2 2" xfId="2839" xr:uid="{00000000-0005-0000-0000-00003D0A0000}"/>
    <cellStyle name="Navadno 12 19 3" xfId="2840" xr:uid="{00000000-0005-0000-0000-00003E0A0000}"/>
    <cellStyle name="Navadno 12 2" xfId="2841" xr:uid="{00000000-0005-0000-0000-00003F0A0000}"/>
    <cellStyle name="Navadno 12 2 2" xfId="2842" xr:uid="{00000000-0005-0000-0000-0000400A0000}"/>
    <cellStyle name="Navadno 12 2 2 2" xfId="2843" xr:uid="{00000000-0005-0000-0000-0000410A0000}"/>
    <cellStyle name="Navadno 12 2 3" xfId="2844" xr:uid="{00000000-0005-0000-0000-0000420A0000}"/>
    <cellStyle name="Navadno 12 20" xfId="2845" xr:uid="{00000000-0005-0000-0000-0000430A0000}"/>
    <cellStyle name="Navadno 12 20 2" xfId="2846" xr:uid="{00000000-0005-0000-0000-0000440A0000}"/>
    <cellStyle name="Navadno 12 20 2 2" xfId="2847" xr:uid="{00000000-0005-0000-0000-0000450A0000}"/>
    <cellStyle name="Navadno 12 20 3" xfId="2848" xr:uid="{00000000-0005-0000-0000-0000460A0000}"/>
    <cellStyle name="Navadno 12 21" xfId="2849" xr:uid="{00000000-0005-0000-0000-0000470A0000}"/>
    <cellStyle name="Navadno 12 21 2" xfId="2850" xr:uid="{00000000-0005-0000-0000-0000480A0000}"/>
    <cellStyle name="Navadno 12 21 2 2" xfId="2851" xr:uid="{00000000-0005-0000-0000-0000490A0000}"/>
    <cellStyle name="Navadno 12 21 3" xfId="2852" xr:uid="{00000000-0005-0000-0000-00004A0A0000}"/>
    <cellStyle name="Navadno 12 22" xfId="2853" xr:uid="{00000000-0005-0000-0000-00004B0A0000}"/>
    <cellStyle name="Navadno 12 22 2" xfId="2854" xr:uid="{00000000-0005-0000-0000-00004C0A0000}"/>
    <cellStyle name="Navadno 12 22 2 2" xfId="2855" xr:uid="{00000000-0005-0000-0000-00004D0A0000}"/>
    <cellStyle name="Navadno 12 22 3" xfId="2856" xr:uid="{00000000-0005-0000-0000-00004E0A0000}"/>
    <cellStyle name="Navadno 12 23" xfId="2857" xr:uid="{00000000-0005-0000-0000-00004F0A0000}"/>
    <cellStyle name="Navadno 12 23 2" xfId="2858" xr:uid="{00000000-0005-0000-0000-0000500A0000}"/>
    <cellStyle name="Navadno 12 23 2 2" xfId="2859" xr:uid="{00000000-0005-0000-0000-0000510A0000}"/>
    <cellStyle name="Navadno 12 23 3" xfId="2860" xr:uid="{00000000-0005-0000-0000-0000520A0000}"/>
    <cellStyle name="Navadno 12 24" xfId="2861" xr:uid="{00000000-0005-0000-0000-0000530A0000}"/>
    <cellStyle name="Navadno 12 24 2" xfId="2862" xr:uid="{00000000-0005-0000-0000-0000540A0000}"/>
    <cellStyle name="Navadno 12 24 2 2" xfId="2863" xr:uid="{00000000-0005-0000-0000-0000550A0000}"/>
    <cellStyle name="Navadno 12 24 3" xfId="2864" xr:uid="{00000000-0005-0000-0000-0000560A0000}"/>
    <cellStyle name="Navadno 12 25" xfId="2865" xr:uid="{00000000-0005-0000-0000-0000570A0000}"/>
    <cellStyle name="Navadno 12 25 2" xfId="2866" xr:uid="{00000000-0005-0000-0000-0000580A0000}"/>
    <cellStyle name="Navadno 12 25 2 2" xfId="2867" xr:uid="{00000000-0005-0000-0000-0000590A0000}"/>
    <cellStyle name="Navadno 12 25 3" xfId="2868" xr:uid="{00000000-0005-0000-0000-00005A0A0000}"/>
    <cellStyle name="Navadno 12 26" xfId="2869" xr:uid="{00000000-0005-0000-0000-00005B0A0000}"/>
    <cellStyle name="Navadno 12 26 2" xfId="2870" xr:uid="{00000000-0005-0000-0000-00005C0A0000}"/>
    <cellStyle name="Navadno 12 26 2 2" xfId="2871" xr:uid="{00000000-0005-0000-0000-00005D0A0000}"/>
    <cellStyle name="Navadno 12 26 3" xfId="2872" xr:uid="{00000000-0005-0000-0000-00005E0A0000}"/>
    <cellStyle name="Navadno 12 27" xfId="2873" xr:uid="{00000000-0005-0000-0000-00005F0A0000}"/>
    <cellStyle name="Navadno 12 27 2" xfId="2874" xr:uid="{00000000-0005-0000-0000-0000600A0000}"/>
    <cellStyle name="Navadno 12 27 2 2" xfId="2875" xr:uid="{00000000-0005-0000-0000-0000610A0000}"/>
    <cellStyle name="Navadno 12 27 3" xfId="2876" xr:uid="{00000000-0005-0000-0000-0000620A0000}"/>
    <cellStyle name="Navadno 12 28" xfId="2877" xr:uid="{00000000-0005-0000-0000-0000630A0000}"/>
    <cellStyle name="Navadno 12 28 2" xfId="2878" xr:uid="{00000000-0005-0000-0000-0000640A0000}"/>
    <cellStyle name="Navadno 12 28 2 2" xfId="2879" xr:uid="{00000000-0005-0000-0000-0000650A0000}"/>
    <cellStyle name="Navadno 12 28 3" xfId="2880" xr:uid="{00000000-0005-0000-0000-0000660A0000}"/>
    <cellStyle name="Navadno 12 29" xfId="2881" xr:uid="{00000000-0005-0000-0000-0000670A0000}"/>
    <cellStyle name="Navadno 12 29 2" xfId="2882" xr:uid="{00000000-0005-0000-0000-0000680A0000}"/>
    <cellStyle name="Navadno 12 29 2 2" xfId="2883" xr:uid="{00000000-0005-0000-0000-0000690A0000}"/>
    <cellStyle name="Navadno 12 29 3" xfId="2884" xr:uid="{00000000-0005-0000-0000-00006A0A0000}"/>
    <cellStyle name="Navadno 12 3" xfId="2885" xr:uid="{00000000-0005-0000-0000-00006B0A0000}"/>
    <cellStyle name="Navadno 12 3 2" xfId="2886" xr:uid="{00000000-0005-0000-0000-00006C0A0000}"/>
    <cellStyle name="Navadno 12 3 2 2" xfId="2887" xr:uid="{00000000-0005-0000-0000-00006D0A0000}"/>
    <cellStyle name="Navadno 12 3 3" xfId="2888" xr:uid="{00000000-0005-0000-0000-00006E0A0000}"/>
    <cellStyle name="Navadno 12 30" xfId="2889" xr:uid="{00000000-0005-0000-0000-00006F0A0000}"/>
    <cellStyle name="Navadno 12 30 2" xfId="2890" xr:uid="{00000000-0005-0000-0000-0000700A0000}"/>
    <cellStyle name="Navadno 12 30 2 2" xfId="2891" xr:uid="{00000000-0005-0000-0000-0000710A0000}"/>
    <cellStyle name="Navadno 12 30 3" xfId="2892" xr:uid="{00000000-0005-0000-0000-0000720A0000}"/>
    <cellStyle name="Navadno 12 31" xfId="2893" xr:uid="{00000000-0005-0000-0000-0000730A0000}"/>
    <cellStyle name="Navadno 12 31 2" xfId="2894" xr:uid="{00000000-0005-0000-0000-0000740A0000}"/>
    <cellStyle name="Navadno 12 31 2 2" xfId="2895" xr:uid="{00000000-0005-0000-0000-0000750A0000}"/>
    <cellStyle name="Navadno 12 31 3" xfId="2896" xr:uid="{00000000-0005-0000-0000-0000760A0000}"/>
    <cellStyle name="Navadno 12 32" xfId="2897" xr:uid="{00000000-0005-0000-0000-0000770A0000}"/>
    <cellStyle name="Navadno 12 32 2" xfId="2898" xr:uid="{00000000-0005-0000-0000-0000780A0000}"/>
    <cellStyle name="Navadno 12 32 2 2" xfId="2899" xr:uid="{00000000-0005-0000-0000-0000790A0000}"/>
    <cellStyle name="Navadno 12 32 3" xfId="2900" xr:uid="{00000000-0005-0000-0000-00007A0A0000}"/>
    <cellStyle name="Navadno 12 33" xfId="2901" xr:uid="{00000000-0005-0000-0000-00007B0A0000}"/>
    <cellStyle name="Navadno 12 33 2" xfId="2902" xr:uid="{00000000-0005-0000-0000-00007C0A0000}"/>
    <cellStyle name="Navadno 12 33 2 2" xfId="2903" xr:uid="{00000000-0005-0000-0000-00007D0A0000}"/>
    <cellStyle name="Navadno 12 33 3" xfId="2904" xr:uid="{00000000-0005-0000-0000-00007E0A0000}"/>
    <cellStyle name="Navadno 12 34" xfId="2905" xr:uid="{00000000-0005-0000-0000-00007F0A0000}"/>
    <cellStyle name="Navadno 12 34 2" xfId="2906" xr:uid="{00000000-0005-0000-0000-0000800A0000}"/>
    <cellStyle name="Navadno 12 34 2 2" xfId="2907" xr:uid="{00000000-0005-0000-0000-0000810A0000}"/>
    <cellStyle name="Navadno 12 34 3" xfId="2908" xr:uid="{00000000-0005-0000-0000-0000820A0000}"/>
    <cellStyle name="Navadno 12 35" xfId="2909" xr:uid="{00000000-0005-0000-0000-0000830A0000}"/>
    <cellStyle name="Navadno 12 35 2" xfId="2910" xr:uid="{00000000-0005-0000-0000-0000840A0000}"/>
    <cellStyle name="Navadno 12 35 2 2" xfId="2911" xr:uid="{00000000-0005-0000-0000-0000850A0000}"/>
    <cellStyle name="Navadno 12 35 3" xfId="2912" xr:uid="{00000000-0005-0000-0000-0000860A0000}"/>
    <cellStyle name="Navadno 12 36" xfId="2913" xr:uid="{00000000-0005-0000-0000-0000870A0000}"/>
    <cellStyle name="Navadno 12 36 2" xfId="2914" xr:uid="{00000000-0005-0000-0000-0000880A0000}"/>
    <cellStyle name="Navadno 12 36 2 2" xfId="2915" xr:uid="{00000000-0005-0000-0000-0000890A0000}"/>
    <cellStyle name="Navadno 12 36 3" xfId="2916" xr:uid="{00000000-0005-0000-0000-00008A0A0000}"/>
    <cellStyle name="Navadno 12 37" xfId="2917" xr:uid="{00000000-0005-0000-0000-00008B0A0000}"/>
    <cellStyle name="Navadno 12 37 2" xfId="2918" xr:uid="{00000000-0005-0000-0000-00008C0A0000}"/>
    <cellStyle name="Navadno 12 37 2 2" xfId="2919" xr:uid="{00000000-0005-0000-0000-00008D0A0000}"/>
    <cellStyle name="Navadno 12 37 3" xfId="2920" xr:uid="{00000000-0005-0000-0000-00008E0A0000}"/>
    <cellStyle name="Navadno 12 38" xfId="2921" xr:uid="{00000000-0005-0000-0000-00008F0A0000}"/>
    <cellStyle name="Navadno 12 38 2" xfId="2922" xr:uid="{00000000-0005-0000-0000-0000900A0000}"/>
    <cellStyle name="Navadno 12 38 2 2" xfId="2923" xr:uid="{00000000-0005-0000-0000-0000910A0000}"/>
    <cellStyle name="Navadno 12 38 3" xfId="2924" xr:uid="{00000000-0005-0000-0000-0000920A0000}"/>
    <cellStyle name="Navadno 12 39" xfId="2925" xr:uid="{00000000-0005-0000-0000-0000930A0000}"/>
    <cellStyle name="Navadno 12 39 2" xfId="2926" xr:uid="{00000000-0005-0000-0000-0000940A0000}"/>
    <cellStyle name="Navadno 12 39 2 2" xfId="2927" xr:uid="{00000000-0005-0000-0000-0000950A0000}"/>
    <cellStyle name="Navadno 12 39 3" xfId="2928" xr:uid="{00000000-0005-0000-0000-0000960A0000}"/>
    <cellStyle name="Navadno 12 4" xfId="2929" xr:uid="{00000000-0005-0000-0000-0000970A0000}"/>
    <cellStyle name="Navadno 12 4 2" xfId="2930" xr:uid="{00000000-0005-0000-0000-0000980A0000}"/>
    <cellStyle name="Navadno 12 4 2 2" xfId="2931" xr:uid="{00000000-0005-0000-0000-0000990A0000}"/>
    <cellStyle name="Navadno 12 4 3" xfId="2932" xr:uid="{00000000-0005-0000-0000-00009A0A0000}"/>
    <cellStyle name="Navadno 12 40" xfId="2933" xr:uid="{00000000-0005-0000-0000-00009B0A0000}"/>
    <cellStyle name="Navadno 12 40 2" xfId="2934" xr:uid="{00000000-0005-0000-0000-00009C0A0000}"/>
    <cellStyle name="Navadno 12 40 2 2" xfId="2935" xr:uid="{00000000-0005-0000-0000-00009D0A0000}"/>
    <cellStyle name="Navadno 12 40 3" xfId="2936" xr:uid="{00000000-0005-0000-0000-00009E0A0000}"/>
    <cellStyle name="Navadno 12 41" xfId="2937" xr:uid="{00000000-0005-0000-0000-00009F0A0000}"/>
    <cellStyle name="Navadno 12 41 2" xfId="2938" xr:uid="{00000000-0005-0000-0000-0000A00A0000}"/>
    <cellStyle name="Navadno 12 41 2 2" xfId="2939" xr:uid="{00000000-0005-0000-0000-0000A10A0000}"/>
    <cellStyle name="Navadno 12 41 3" xfId="2940" xr:uid="{00000000-0005-0000-0000-0000A20A0000}"/>
    <cellStyle name="Navadno 12 42" xfId="2941" xr:uid="{00000000-0005-0000-0000-0000A30A0000}"/>
    <cellStyle name="Navadno 12 42 2" xfId="2942" xr:uid="{00000000-0005-0000-0000-0000A40A0000}"/>
    <cellStyle name="Navadno 12 42 2 2" xfId="2943" xr:uid="{00000000-0005-0000-0000-0000A50A0000}"/>
    <cellStyle name="Navadno 12 42 3" xfId="2944" xr:uid="{00000000-0005-0000-0000-0000A60A0000}"/>
    <cellStyle name="Navadno 12 43" xfId="2945" xr:uid="{00000000-0005-0000-0000-0000A70A0000}"/>
    <cellStyle name="Navadno 12 43 2" xfId="2946" xr:uid="{00000000-0005-0000-0000-0000A80A0000}"/>
    <cellStyle name="Navadno 12 43 2 2" xfId="2947" xr:uid="{00000000-0005-0000-0000-0000A90A0000}"/>
    <cellStyle name="Navadno 12 43 3" xfId="2948" xr:uid="{00000000-0005-0000-0000-0000AA0A0000}"/>
    <cellStyle name="Navadno 12 44" xfId="2949" xr:uid="{00000000-0005-0000-0000-0000AB0A0000}"/>
    <cellStyle name="Navadno 12 44 2" xfId="2950" xr:uid="{00000000-0005-0000-0000-0000AC0A0000}"/>
    <cellStyle name="Navadno 12 44 2 2" xfId="2951" xr:uid="{00000000-0005-0000-0000-0000AD0A0000}"/>
    <cellStyle name="Navadno 12 44 3" xfId="2952" xr:uid="{00000000-0005-0000-0000-0000AE0A0000}"/>
    <cellStyle name="Navadno 12 45" xfId="2953" xr:uid="{00000000-0005-0000-0000-0000AF0A0000}"/>
    <cellStyle name="Navadno 12 45 2" xfId="2954" xr:uid="{00000000-0005-0000-0000-0000B00A0000}"/>
    <cellStyle name="Navadno 12 45 2 2" xfId="2955" xr:uid="{00000000-0005-0000-0000-0000B10A0000}"/>
    <cellStyle name="Navadno 12 45 3" xfId="2956" xr:uid="{00000000-0005-0000-0000-0000B20A0000}"/>
    <cellStyle name="Navadno 12 46" xfId="2957" xr:uid="{00000000-0005-0000-0000-0000B30A0000}"/>
    <cellStyle name="Navadno 12 46 2" xfId="2958" xr:uid="{00000000-0005-0000-0000-0000B40A0000}"/>
    <cellStyle name="Navadno 12 46 2 2" xfId="2959" xr:uid="{00000000-0005-0000-0000-0000B50A0000}"/>
    <cellStyle name="Navadno 12 46 3" xfId="2960" xr:uid="{00000000-0005-0000-0000-0000B60A0000}"/>
    <cellStyle name="Navadno 12 47" xfId="2961" xr:uid="{00000000-0005-0000-0000-0000B70A0000}"/>
    <cellStyle name="Navadno 12 47 2" xfId="2962" xr:uid="{00000000-0005-0000-0000-0000B80A0000}"/>
    <cellStyle name="Navadno 12 47 2 2" xfId="2963" xr:uid="{00000000-0005-0000-0000-0000B90A0000}"/>
    <cellStyle name="Navadno 12 47 3" xfId="2964" xr:uid="{00000000-0005-0000-0000-0000BA0A0000}"/>
    <cellStyle name="Navadno 12 48" xfId="2965" xr:uid="{00000000-0005-0000-0000-0000BB0A0000}"/>
    <cellStyle name="Navadno 12 48 2" xfId="2966" xr:uid="{00000000-0005-0000-0000-0000BC0A0000}"/>
    <cellStyle name="Navadno 12 48 2 2" xfId="2967" xr:uid="{00000000-0005-0000-0000-0000BD0A0000}"/>
    <cellStyle name="Navadno 12 48 3" xfId="2968" xr:uid="{00000000-0005-0000-0000-0000BE0A0000}"/>
    <cellStyle name="Navadno 12 49" xfId="2969" xr:uid="{00000000-0005-0000-0000-0000BF0A0000}"/>
    <cellStyle name="Navadno 12 49 2" xfId="2970" xr:uid="{00000000-0005-0000-0000-0000C00A0000}"/>
    <cellStyle name="Navadno 12 49 2 2" xfId="2971" xr:uid="{00000000-0005-0000-0000-0000C10A0000}"/>
    <cellStyle name="Navadno 12 49 3" xfId="2972" xr:uid="{00000000-0005-0000-0000-0000C20A0000}"/>
    <cellStyle name="Navadno 12 5" xfId="2973" xr:uid="{00000000-0005-0000-0000-0000C30A0000}"/>
    <cellStyle name="Navadno 12 5 2" xfId="2974" xr:uid="{00000000-0005-0000-0000-0000C40A0000}"/>
    <cellStyle name="Navadno 12 5 2 2" xfId="2975" xr:uid="{00000000-0005-0000-0000-0000C50A0000}"/>
    <cellStyle name="Navadno 12 5 3" xfId="2976" xr:uid="{00000000-0005-0000-0000-0000C60A0000}"/>
    <cellStyle name="Navadno 12 50" xfId="2977" xr:uid="{00000000-0005-0000-0000-0000C70A0000}"/>
    <cellStyle name="Navadno 12 50 2" xfId="2978" xr:uid="{00000000-0005-0000-0000-0000C80A0000}"/>
    <cellStyle name="Navadno 12 50 2 2" xfId="2979" xr:uid="{00000000-0005-0000-0000-0000C90A0000}"/>
    <cellStyle name="Navadno 12 50 3" xfId="2980" xr:uid="{00000000-0005-0000-0000-0000CA0A0000}"/>
    <cellStyle name="Navadno 12 51" xfId="2981" xr:uid="{00000000-0005-0000-0000-0000CB0A0000}"/>
    <cellStyle name="Navadno 12 51 2" xfId="2982" xr:uid="{00000000-0005-0000-0000-0000CC0A0000}"/>
    <cellStyle name="Navadno 12 51 2 2" xfId="2983" xr:uid="{00000000-0005-0000-0000-0000CD0A0000}"/>
    <cellStyle name="Navadno 12 51 3" xfId="2984" xr:uid="{00000000-0005-0000-0000-0000CE0A0000}"/>
    <cellStyle name="Navadno 12 52" xfId="2985" xr:uid="{00000000-0005-0000-0000-0000CF0A0000}"/>
    <cellStyle name="Navadno 12 52 2" xfId="2986" xr:uid="{00000000-0005-0000-0000-0000D00A0000}"/>
    <cellStyle name="Navadno 12 52 2 2" xfId="2987" xr:uid="{00000000-0005-0000-0000-0000D10A0000}"/>
    <cellStyle name="Navadno 12 52 3" xfId="2988" xr:uid="{00000000-0005-0000-0000-0000D20A0000}"/>
    <cellStyle name="Navadno 12 53" xfId="2989" xr:uid="{00000000-0005-0000-0000-0000D30A0000}"/>
    <cellStyle name="Navadno 12 53 2" xfId="2990" xr:uid="{00000000-0005-0000-0000-0000D40A0000}"/>
    <cellStyle name="Navadno 12 53 2 2" xfId="2991" xr:uid="{00000000-0005-0000-0000-0000D50A0000}"/>
    <cellStyle name="Navadno 12 53 3" xfId="2992" xr:uid="{00000000-0005-0000-0000-0000D60A0000}"/>
    <cellStyle name="Navadno 12 54" xfId="2993" xr:uid="{00000000-0005-0000-0000-0000D70A0000}"/>
    <cellStyle name="Navadno 12 54 2" xfId="2994" xr:uid="{00000000-0005-0000-0000-0000D80A0000}"/>
    <cellStyle name="Navadno 12 54 2 2" xfId="2995" xr:uid="{00000000-0005-0000-0000-0000D90A0000}"/>
    <cellStyle name="Navadno 12 54 3" xfId="2996" xr:uid="{00000000-0005-0000-0000-0000DA0A0000}"/>
    <cellStyle name="Navadno 12 55" xfId="2997" xr:uid="{00000000-0005-0000-0000-0000DB0A0000}"/>
    <cellStyle name="Navadno 12 55 2" xfId="2998" xr:uid="{00000000-0005-0000-0000-0000DC0A0000}"/>
    <cellStyle name="Navadno 12 55 2 2" xfId="2999" xr:uid="{00000000-0005-0000-0000-0000DD0A0000}"/>
    <cellStyle name="Navadno 12 55 3" xfId="3000" xr:uid="{00000000-0005-0000-0000-0000DE0A0000}"/>
    <cellStyle name="Navadno 12 56" xfId="3001" xr:uid="{00000000-0005-0000-0000-0000DF0A0000}"/>
    <cellStyle name="Navadno 12 56 2" xfId="3002" xr:uid="{00000000-0005-0000-0000-0000E00A0000}"/>
    <cellStyle name="Navadno 12 56 2 2" xfId="3003" xr:uid="{00000000-0005-0000-0000-0000E10A0000}"/>
    <cellStyle name="Navadno 12 56 3" xfId="3004" xr:uid="{00000000-0005-0000-0000-0000E20A0000}"/>
    <cellStyle name="Navadno 12 57" xfId="3005" xr:uid="{00000000-0005-0000-0000-0000E30A0000}"/>
    <cellStyle name="Navadno 12 57 2" xfId="3006" xr:uid="{00000000-0005-0000-0000-0000E40A0000}"/>
    <cellStyle name="Navadno 12 57 2 2" xfId="3007" xr:uid="{00000000-0005-0000-0000-0000E50A0000}"/>
    <cellStyle name="Navadno 12 57 3" xfId="3008" xr:uid="{00000000-0005-0000-0000-0000E60A0000}"/>
    <cellStyle name="Navadno 12 58" xfId="3009" xr:uid="{00000000-0005-0000-0000-0000E70A0000}"/>
    <cellStyle name="Navadno 12 58 2" xfId="3010" xr:uid="{00000000-0005-0000-0000-0000E80A0000}"/>
    <cellStyle name="Navadno 12 58 2 2" xfId="3011" xr:uid="{00000000-0005-0000-0000-0000E90A0000}"/>
    <cellStyle name="Navadno 12 58 3" xfId="3012" xr:uid="{00000000-0005-0000-0000-0000EA0A0000}"/>
    <cellStyle name="Navadno 12 59" xfId="3013" xr:uid="{00000000-0005-0000-0000-0000EB0A0000}"/>
    <cellStyle name="Navadno 12 59 2" xfId="3014" xr:uid="{00000000-0005-0000-0000-0000EC0A0000}"/>
    <cellStyle name="Navadno 12 59 2 2" xfId="3015" xr:uid="{00000000-0005-0000-0000-0000ED0A0000}"/>
    <cellStyle name="Navadno 12 59 3" xfId="3016" xr:uid="{00000000-0005-0000-0000-0000EE0A0000}"/>
    <cellStyle name="Navadno 12 6" xfId="3017" xr:uid="{00000000-0005-0000-0000-0000EF0A0000}"/>
    <cellStyle name="Navadno 12 6 2" xfId="3018" xr:uid="{00000000-0005-0000-0000-0000F00A0000}"/>
    <cellStyle name="Navadno 12 6 2 2" xfId="3019" xr:uid="{00000000-0005-0000-0000-0000F10A0000}"/>
    <cellStyle name="Navadno 12 6 3" xfId="3020" xr:uid="{00000000-0005-0000-0000-0000F20A0000}"/>
    <cellStyle name="Navadno 12 60" xfId="486" xr:uid="{00000000-0005-0000-0000-0000F30A0000}"/>
    <cellStyle name="Navadno 12 7" xfId="3021" xr:uid="{00000000-0005-0000-0000-0000F40A0000}"/>
    <cellStyle name="Navadno 12 7 2" xfId="3022" xr:uid="{00000000-0005-0000-0000-0000F50A0000}"/>
    <cellStyle name="Navadno 12 7 2 2" xfId="3023" xr:uid="{00000000-0005-0000-0000-0000F60A0000}"/>
    <cellStyle name="Navadno 12 7 3" xfId="3024" xr:uid="{00000000-0005-0000-0000-0000F70A0000}"/>
    <cellStyle name="Navadno 12 8" xfId="3025" xr:uid="{00000000-0005-0000-0000-0000F80A0000}"/>
    <cellStyle name="Navadno 12 8 2" xfId="3026" xr:uid="{00000000-0005-0000-0000-0000F90A0000}"/>
    <cellStyle name="Navadno 12 8 2 2" xfId="3027" xr:uid="{00000000-0005-0000-0000-0000FA0A0000}"/>
    <cellStyle name="Navadno 12 8 3" xfId="3028" xr:uid="{00000000-0005-0000-0000-0000FB0A0000}"/>
    <cellStyle name="Navadno 12 9" xfId="3029" xr:uid="{00000000-0005-0000-0000-0000FC0A0000}"/>
    <cellStyle name="Navadno 12 9 2" xfId="3030" xr:uid="{00000000-0005-0000-0000-0000FD0A0000}"/>
    <cellStyle name="Navadno 12 9 2 2" xfId="3031" xr:uid="{00000000-0005-0000-0000-0000FE0A0000}"/>
    <cellStyle name="Navadno 12 9 3" xfId="3032" xr:uid="{00000000-0005-0000-0000-0000FF0A0000}"/>
    <cellStyle name="Navadno 12_CELICE" xfId="3033" xr:uid="{00000000-0005-0000-0000-0000000B0000}"/>
    <cellStyle name="Navadno 120" xfId="3034" xr:uid="{00000000-0005-0000-0000-0000010B0000}"/>
    <cellStyle name="Navadno 120 2" xfId="3035" xr:uid="{00000000-0005-0000-0000-0000020B0000}"/>
    <cellStyle name="Navadno 121" xfId="3036" xr:uid="{00000000-0005-0000-0000-0000030B0000}"/>
    <cellStyle name="Navadno 121 2" xfId="3037" xr:uid="{00000000-0005-0000-0000-0000040B0000}"/>
    <cellStyle name="Navadno 122" xfId="3038" xr:uid="{00000000-0005-0000-0000-0000050B0000}"/>
    <cellStyle name="Navadno 122 2" xfId="3039" xr:uid="{00000000-0005-0000-0000-0000060B0000}"/>
    <cellStyle name="Navadno 123" xfId="3040" xr:uid="{00000000-0005-0000-0000-0000070B0000}"/>
    <cellStyle name="Navadno 123 2" xfId="3041" xr:uid="{00000000-0005-0000-0000-0000080B0000}"/>
    <cellStyle name="Navadno 124" xfId="3042" xr:uid="{00000000-0005-0000-0000-0000090B0000}"/>
    <cellStyle name="Navadno 124 2" xfId="3043" xr:uid="{00000000-0005-0000-0000-00000A0B0000}"/>
    <cellStyle name="Navadno 125" xfId="3044" xr:uid="{00000000-0005-0000-0000-00000B0B0000}"/>
    <cellStyle name="Navadno 125 2" xfId="3045" xr:uid="{00000000-0005-0000-0000-00000C0B0000}"/>
    <cellStyle name="Navadno 126" xfId="3046" xr:uid="{00000000-0005-0000-0000-00000D0B0000}"/>
    <cellStyle name="Navadno 126 2" xfId="3047" xr:uid="{00000000-0005-0000-0000-00000E0B0000}"/>
    <cellStyle name="Navadno 127" xfId="3048" xr:uid="{00000000-0005-0000-0000-00000F0B0000}"/>
    <cellStyle name="Navadno 127 2" xfId="3049" xr:uid="{00000000-0005-0000-0000-0000100B0000}"/>
    <cellStyle name="Navadno 128" xfId="3050" xr:uid="{00000000-0005-0000-0000-0000110B0000}"/>
    <cellStyle name="Navadno 128 2" xfId="3051" xr:uid="{00000000-0005-0000-0000-0000120B0000}"/>
    <cellStyle name="Navadno 129" xfId="3052" xr:uid="{00000000-0005-0000-0000-0000130B0000}"/>
    <cellStyle name="Navadno 129 2" xfId="3053" xr:uid="{00000000-0005-0000-0000-0000140B0000}"/>
    <cellStyle name="Navadno 13" xfId="287" xr:uid="{00000000-0005-0000-0000-0000150B0000}"/>
    <cellStyle name="Navadno 13 10" xfId="3054" xr:uid="{00000000-0005-0000-0000-0000160B0000}"/>
    <cellStyle name="Navadno 13 10 2" xfId="3055" xr:uid="{00000000-0005-0000-0000-0000170B0000}"/>
    <cellStyle name="Navadno 13 10 2 2" xfId="3056" xr:uid="{00000000-0005-0000-0000-0000180B0000}"/>
    <cellStyle name="Navadno 13 10 3" xfId="3057" xr:uid="{00000000-0005-0000-0000-0000190B0000}"/>
    <cellStyle name="Navadno 13 11" xfId="3058" xr:uid="{00000000-0005-0000-0000-00001A0B0000}"/>
    <cellStyle name="Navadno 13 11 2" xfId="3059" xr:uid="{00000000-0005-0000-0000-00001B0B0000}"/>
    <cellStyle name="Navadno 13 11 2 2" xfId="3060" xr:uid="{00000000-0005-0000-0000-00001C0B0000}"/>
    <cellStyle name="Navadno 13 11 3" xfId="3061" xr:uid="{00000000-0005-0000-0000-00001D0B0000}"/>
    <cellStyle name="Navadno 13 12" xfId="3062" xr:uid="{00000000-0005-0000-0000-00001E0B0000}"/>
    <cellStyle name="Navadno 13 12 2" xfId="3063" xr:uid="{00000000-0005-0000-0000-00001F0B0000}"/>
    <cellStyle name="Navadno 13 12 2 2" xfId="3064" xr:uid="{00000000-0005-0000-0000-0000200B0000}"/>
    <cellStyle name="Navadno 13 12 3" xfId="3065" xr:uid="{00000000-0005-0000-0000-0000210B0000}"/>
    <cellStyle name="Navadno 13 13" xfId="3066" xr:uid="{00000000-0005-0000-0000-0000220B0000}"/>
    <cellStyle name="Navadno 13 13 2" xfId="3067" xr:uid="{00000000-0005-0000-0000-0000230B0000}"/>
    <cellStyle name="Navadno 13 13 2 2" xfId="3068" xr:uid="{00000000-0005-0000-0000-0000240B0000}"/>
    <cellStyle name="Navadno 13 13 3" xfId="3069" xr:uid="{00000000-0005-0000-0000-0000250B0000}"/>
    <cellStyle name="Navadno 13 14" xfId="3070" xr:uid="{00000000-0005-0000-0000-0000260B0000}"/>
    <cellStyle name="Navadno 13 14 2" xfId="3071" xr:uid="{00000000-0005-0000-0000-0000270B0000}"/>
    <cellStyle name="Navadno 13 14 2 2" xfId="3072" xr:uid="{00000000-0005-0000-0000-0000280B0000}"/>
    <cellStyle name="Navadno 13 14 3" xfId="3073" xr:uid="{00000000-0005-0000-0000-0000290B0000}"/>
    <cellStyle name="Navadno 13 15" xfId="3074" xr:uid="{00000000-0005-0000-0000-00002A0B0000}"/>
    <cellStyle name="Navadno 13 15 2" xfId="3075" xr:uid="{00000000-0005-0000-0000-00002B0B0000}"/>
    <cellStyle name="Navadno 13 15 2 2" xfId="3076" xr:uid="{00000000-0005-0000-0000-00002C0B0000}"/>
    <cellStyle name="Navadno 13 15 3" xfId="3077" xr:uid="{00000000-0005-0000-0000-00002D0B0000}"/>
    <cellStyle name="Navadno 13 16" xfId="3078" xr:uid="{00000000-0005-0000-0000-00002E0B0000}"/>
    <cellStyle name="Navadno 13 16 2" xfId="3079" xr:uid="{00000000-0005-0000-0000-00002F0B0000}"/>
    <cellStyle name="Navadno 13 16 2 2" xfId="3080" xr:uid="{00000000-0005-0000-0000-0000300B0000}"/>
    <cellStyle name="Navadno 13 16 3" xfId="3081" xr:uid="{00000000-0005-0000-0000-0000310B0000}"/>
    <cellStyle name="Navadno 13 17" xfId="3082" xr:uid="{00000000-0005-0000-0000-0000320B0000}"/>
    <cellStyle name="Navadno 13 17 2" xfId="3083" xr:uid="{00000000-0005-0000-0000-0000330B0000}"/>
    <cellStyle name="Navadno 13 17 2 2" xfId="3084" xr:uid="{00000000-0005-0000-0000-0000340B0000}"/>
    <cellStyle name="Navadno 13 17 3" xfId="3085" xr:uid="{00000000-0005-0000-0000-0000350B0000}"/>
    <cellStyle name="Navadno 13 18" xfId="3086" xr:uid="{00000000-0005-0000-0000-0000360B0000}"/>
    <cellStyle name="Navadno 13 18 2" xfId="3087" xr:uid="{00000000-0005-0000-0000-0000370B0000}"/>
    <cellStyle name="Navadno 13 18 2 2" xfId="3088" xr:uid="{00000000-0005-0000-0000-0000380B0000}"/>
    <cellStyle name="Navadno 13 18 3" xfId="3089" xr:uid="{00000000-0005-0000-0000-0000390B0000}"/>
    <cellStyle name="Navadno 13 19" xfId="3090" xr:uid="{00000000-0005-0000-0000-00003A0B0000}"/>
    <cellStyle name="Navadno 13 19 2" xfId="3091" xr:uid="{00000000-0005-0000-0000-00003B0B0000}"/>
    <cellStyle name="Navadno 13 19 2 2" xfId="3092" xr:uid="{00000000-0005-0000-0000-00003C0B0000}"/>
    <cellStyle name="Navadno 13 19 3" xfId="3093" xr:uid="{00000000-0005-0000-0000-00003D0B0000}"/>
    <cellStyle name="Navadno 13 2" xfId="312" xr:uid="{00000000-0005-0000-0000-00003E0B0000}"/>
    <cellStyle name="Navadno 13 2 2" xfId="3094" xr:uid="{00000000-0005-0000-0000-00003F0B0000}"/>
    <cellStyle name="Navadno 13 2 2 2" xfId="3095" xr:uid="{00000000-0005-0000-0000-0000400B0000}"/>
    <cellStyle name="Navadno 13 2 3" xfId="3096" xr:uid="{00000000-0005-0000-0000-0000410B0000}"/>
    <cellStyle name="Navadno 13 2 4" xfId="489" xr:uid="{00000000-0005-0000-0000-0000420B0000}"/>
    <cellStyle name="Navadno 13 20" xfId="3097" xr:uid="{00000000-0005-0000-0000-0000430B0000}"/>
    <cellStyle name="Navadno 13 20 2" xfId="3098" xr:uid="{00000000-0005-0000-0000-0000440B0000}"/>
    <cellStyle name="Navadno 13 20 2 2" xfId="3099" xr:uid="{00000000-0005-0000-0000-0000450B0000}"/>
    <cellStyle name="Navadno 13 20 3" xfId="3100" xr:uid="{00000000-0005-0000-0000-0000460B0000}"/>
    <cellStyle name="Navadno 13 21" xfId="3101" xr:uid="{00000000-0005-0000-0000-0000470B0000}"/>
    <cellStyle name="Navadno 13 21 2" xfId="3102" xr:uid="{00000000-0005-0000-0000-0000480B0000}"/>
    <cellStyle name="Navadno 13 21 2 2" xfId="3103" xr:uid="{00000000-0005-0000-0000-0000490B0000}"/>
    <cellStyle name="Navadno 13 21 3" xfId="3104" xr:uid="{00000000-0005-0000-0000-00004A0B0000}"/>
    <cellStyle name="Navadno 13 22" xfId="3105" xr:uid="{00000000-0005-0000-0000-00004B0B0000}"/>
    <cellStyle name="Navadno 13 22 2" xfId="3106" xr:uid="{00000000-0005-0000-0000-00004C0B0000}"/>
    <cellStyle name="Navadno 13 22 2 2" xfId="3107" xr:uid="{00000000-0005-0000-0000-00004D0B0000}"/>
    <cellStyle name="Navadno 13 22 3" xfId="3108" xr:uid="{00000000-0005-0000-0000-00004E0B0000}"/>
    <cellStyle name="Navadno 13 23" xfId="3109" xr:uid="{00000000-0005-0000-0000-00004F0B0000}"/>
    <cellStyle name="Navadno 13 23 2" xfId="3110" xr:uid="{00000000-0005-0000-0000-0000500B0000}"/>
    <cellStyle name="Navadno 13 23 2 2" xfId="3111" xr:uid="{00000000-0005-0000-0000-0000510B0000}"/>
    <cellStyle name="Navadno 13 23 3" xfId="3112" xr:uid="{00000000-0005-0000-0000-0000520B0000}"/>
    <cellStyle name="Navadno 13 24" xfId="3113" xr:uid="{00000000-0005-0000-0000-0000530B0000}"/>
    <cellStyle name="Navadno 13 24 2" xfId="3114" xr:uid="{00000000-0005-0000-0000-0000540B0000}"/>
    <cellStyle name="Navadno 13 24 2 2" xfId="3115" xr:uid="{00000000-0005-0000-0000-0000550B0000}"/>
    <cellStyle name="Navadno 13 24 3" xfId="3116" xr:uid="{00000000-0005-0000-0000-0000560B0000}"/>
    <cellStyle name="Navadno 13 25" xfId="3117" xr:uid="{00000000-0005-0000-0000-0000570B0000}"/>
    <cellStyle name="Navadno 13 25 2" xfId="3118" xr:uid="{00000000-0005-0000-0000-0000580B0000}"/>
    <cellStyle name="Navadno 13 25 2 2" xfId="3119" xr:uid="{00000000-0005-0000-0000-0000590B0000}"/>
    <cellStyle name="Navadno 13 25 3" xfId="3120" xr:uid="{00000000-0005-0000-0000-00005A0B0000}"/>
    <cellStyle name="Navadno 13 26" xfId="3121" xr:uid="{00000000-0005-0000-0000-00005B0B0000}"/>
    <cellStyle name="Navadno 13 26 2" xfId="3122" xr:uid="{00000000-0005-0000-0000-00005C0B0000}"/>
    <cellStyle name="Navadno 13 26 2 2" xfId="3123" xr:uid="{00000000-0005-0000-0000-00005D0B0000}"/>
    <cellStyle name="Navadno 13 26 3" xfId="3124" xr:uid="{00000000-0005-0000-0000-00005E0B0000}"/>
    <cellStyle name="Navadno 13 27" xfId="3125" xr:uid="{00000000-0005-0000-0000-00005F0B0000}"/>
    <cellStyle name="Navadno 13 27 2" xfId="3126" xr:uid="{00000000-0005-0000-0000-0000600B0000}"/>
    <cellStyle name="Navadno 13 27 2 2" xfId="3127" xr:uid="{00000000-0005-0000-0000-0000610B0000}"/>
    <cellStyle name="Navadno 13 27 3" xfId="3128" xr:uid="{00000000-0005-0000-0000-0000620B0000}"/>
    <cellStyle name="Navadno 13 28" xfId="3129" xr:uid="{00000000-0005-0000-0000-0000630B0000}"/>
    <cellStyle name="Navadno 13 28 2" xfId="3130" xr:uid="{00000000-0005-0000-0000-0000640B0000}"/>
    <cellStyle name="Navadno 13 28 2 2" xfId="3131" xr:uid="{00000000-0005-0000-0000-0000650B0000}"/>
    <cellStyle name="Navadno 13 28 3" xfId="3132" xr:uid="{00000000-0005-0000-0000-0000660B0000}"/>
    <cellStyle name="Navadno 13 29" xfId="3133" xr:uid="{00000000-0005-0000-0000-0000670B0000}"/>
    <cellStyle name="Navadno 13 29 2" xfId="3134" xr:uid="{00000000-0005-0000-0000-0000680B0000}"/>
    <cellStyle name="Navadno 13 29 2 2" xfId="3135" xr:uid="{00000000-0005-0000-0000-0000690B0000}"/>
    <cellStyle name="Navadno 13 29 3" xfId="3136" xr:uid="{00000000-0005-0000-0000-00006A0B0000}"/>
    <cellStyle name="Navadno 13 3" xfId="3137" xr:uid="{00000000-0005-0000-0000-00006B0B0000}"/>
    <cellStyle name="Navadno 13 3 2" xfId="3138" xr:uid="{00000000-0005-0000-0000-00006C0B0000}"/>
    <cellStyle name="Navadno 13 3 2 2" xfId="3139" xr:uid="{00000000-0005-0000-0000-00006D0B0000}"/>
    <cellStyle name="Navadno 13 3 3" xfId="3140" xr:uid="{00000000-0005-0000-0000-00006E0B0000}"/>
    <cellStyle name="Navadno 13 30" xfId="3141" xr:uid="{00000000-0005-0000-0000-00006F0B0000}"/>
    <cellStyle name="Navadno 13 30 2" xfId="3142" xr:uid="{00000000-0005-0000-0000-0000700B0000}"/>
    <cellStyle name="Navadno 13 30 2 2" xfId="3143" xr:uid="{00000000-0005-0000-0000-0000710B0000}"/>
    <cellStyle name="Navadno 13 30 3" xfId="3144" xr:uid="{00000000-0005-0000-0000-0000720B0000}"/>
    <cellStyle name="Navadno 13 31" xfId="3145" xr:uid="{00000000-0005-0000-0000-0000730B0000}"/>
    <cellStyle name="Navadno 13 31 2" xfId="3146" xr:uid="{00000000-0005-0000-0000-0000740B0000}"/>
    <cellStyle name="Navadno 13 31 2 2" xfId="3147" xr:uid="{00000000-0005-0000-0000-0000750B0000}"/>
    <cellStyle name="Navadno 13 31 3" xfId="3148" xr:uid="{00000000-0005-0000-0000-0000760B0000}"/>
    <cellStyle name="Navadno 13 32" xfId="3149" xr:uid="{00000000-0005-0000-0000-0000770B0000}"/>
    <cellStyle name="Navadno 13 32 2" xfId="3150" xr:uid="{00000000-0005-0000-0000-0000780B0000}"/>
    <cellStyle name="Navadno 13 32 2 2" xfId="3151" xr:uid="{00000000-0005-0000-0000-0000790B0000}"/>
    <cellStyle name="Navadno 13 32 3" xfId="3152" xr:uid="{00000000-0005-0000-0000-00007A0B0000}"/>
    <cellStyle name="Navadno 13 33" xfId="3153" xr:uid="{00000000-0005-0000-0000-00007B0B0000}"/>
    <cellStyle name="Navadno 13 33 2" xfId="3154" xr:uid="{00000000-0005-0000-0000-00007C0B0000}"/>
    <cellStyle name="Navadno 13 33 2 2" xfId="3155" xr:uid="{00000000-0005-0000-0000-00007D0B0000}"/>
    <cellStyle name="Navadno 13 33 3" xfId="3156" xr:uid="{00000000-0005-0000-0000-00007E0B0000}"/>
    <cellStyle name="Navadno 13 34" xfId="3157" xr:uid="{00000000-0005-0000-0000-00007F0B0000}"/>
    <cellStyle name="Navadno 13 34 2" xfId="3158" xr:uid="{00000000-0005-0000-0000-0000800B0000}"/>
    <cellStyle name="Navadno 13 34 2 2" xfId="3159" xr:uid="{00000000-0005-0000-0000-0000810B0000}"/>
    <cellStyle name="Navadno 13 34 3" xfId="3160" xr:uid="{00000000-0005-0000-0000-0000820B0000}"/>
    <cellStyle name="Navadno 13 35" xfId="3161" xr:uid="{00000000-0005-0000-0000-0000830B0000}"/>
    <cellStyle name="Navadno 13 35 2" xfId="3162" xr:uid="{00000000-0005-0000-0000-0000840B0000}"/>
    <cellStyle name="Navadno 13 35 2 2" xfId="3163" xr:uid="{00000000-0005-0000-0000-0000850B0000}"/>
    <cellStyle name="Navadno 13 35 3" xfId="3164" xr:uid="{00000000-0005-0000-0000-0000860B0000}"/>
    <cellStyle name="Navadno 13 36" xfId="3165" xr:uid="{00000000-0005-0000-0000-0000870B0000}"/>
    <cellStyle name="Navadno 13 36 2" xfId="3166" xr:uid="{00000000-0005-0000-0000-0000880B0000}"/>
    <cellStyle name="Navadno 13 36 2 2" xfId="3167" xr:uid="{00000000-0005-0000-0000-0000890B0000}"/>
    <cellStyle name="Navadno 13 36 3" xfId="3168" xr:uid="{00000000-0005-0000-0000-00008A0B0000}"/>
    <cellStyle name="Navadno 13 37" xfId="3169" xr:uid="{00000000-0005-0000-0000-00008B0B0000}"/>
    <cellStyle name="Navadno 13 37 2" xfId="3170" xr:uid="{00000000-0005-0000-0000-00008C0B0000}"/>
    <cellStyle name="Navadno 13 37 2 2" xfId="3171" xr:uid="{00000000-0005-0000-0000-00008D0B0000}"/>
    <cellStyle name="Navadno 13 37 3" xfId="3172" xr:uid="{00000000-0005-0000-0000-00008E0B0000}"/>
    <cellStyle name="Navadno 13 38" xfId="3173" xr:uid="{00000000-0005-0000-0000-00008F0B0000}"/>
    <cellStyle name="Navadno 13 38 2" xfId="3174" xr:uid="{00000000-0005-0000-0000-0000900B0000}"/>
    <cellStyle name="Navadno 13 38 2 2" xfId="3175" xr:uid="{00000000-0005-0000-0000-0000910B0000}"/>
    <cellStyle name="Navadno 13 38 3" xfId="3176" xr:uid="{00000000-0005-0000-0000-0000920B0000}"/>
    <cellStyle name="Navadno 13 39" xfId="3177" xr:uid="{00000000-0005-0000-0000-0000930B0000}"/>
    <cellStyle name="Navadno 13 39 2" xfId="3178" xr:uid="{00000000-0005-0000-0000-0000940B0000}"/>
    <cellStyle name="Navadno 13 39 2 2" xfId="3179" xr:uid="{00000000-0005-0000-0000-0000950B0000}"/>
    <cellStyle name="Navadno 13 39 3" xfId="3180" xr:uid="{00000000-0005-0000-0000-0000960B0000}"/>
    <cellStyle name="Navadno 13 4" xfId="3181" xr:uid="{00000000-0005-0000-0000-0000970B0000}"/>
    <cellStyle name="Navadno 13 4 2" xfId="3182" xr:uid="{00000000-0005-0000-0000-0000980B0000}"/>
    <cellStyle name="Navadno 13 4 2 2" xfId="3183" xr:uid="{00000000-0005-0000-0000-0000990B0000}"/>
    <cellStyle name="Navadno 13 4 3" xfId="3184" xr:uid="{00000000-0005-0000-0000-00009A0B0000}"/>
    <cellStyle name="Navadno 13 40" xfId="3185" xr:uid="{00000000-0005-0000-0000-00009B0B0000}"/>
    <cellStyle name="Navadno 13 40 2" xfId="3186" xr:uid="{00000000-0005-0000-0000-00009C0B0000}"/>
    <cellStyle name="Navadno 13 40 2 2" xfId="3187" xr:uid="{00000000-0005-0000-0000-00009D0B0000}"/>
    <cellStyle name="Navadno 13 40 3" xfId="3188" xr:uid="{00000000-0005-0000-0000-00009E0B0000}"/>
    <cellStyle name="Navadno 13 41" xfId="3189" xr:uid="{00000000-0005-0000-0000-00009F0B0000}"/>
    <cellStyle name="Navadno 13 41 2" xfId="3190" xr:uid="{00000000-0005-0000-0000-0000A00B0000}"/>
    <cellStyle name="Navadno 13 41 2 2" xfId="3191" xr:uid="{00000000-0005-0000-0000-0000A10B0000}"/>
    <cellStyle name="Navadno 13 41 3" xfId="3192" xr:uid="{00000000-0005-0000-0000-0000A20B0000}"/>
    <cellStyle name="Navadno 13 42" xfId="3193" xr:uid="{00000000-0005-0000-0000-0000A30B0000}"/>
    <cellStyle name="Navadno 13 42 2" xfId="3194" xr:uid="{00000000-0005-0000-0000-0000A40B0000}"/>
    <cellStyle name="Navadno 13 42 2 2" xfId="3195" xr:uid="{00000000-0005-0000-0000-0000A50B0000}"/>
    <cellStyle name="Navadno 13 42 3" xfId="3196" xr:uid="{00000000-0005-0000-0000-0000A60B0000}"/>
    <cellStyle name="Navadno 13 43" xfId="3197" xr:uid="{00000000-0005-0000-0000-0000A70B0000}"/>
    <cellStyle name="Navadno 13 43 2" xfId="3198" xr:uid="{00000000-0005-0000-0000-0000A80B0000}"/>
    <cellStyle name="Navadno 13 43 2 2" xfId="3199" xr:uid="{00000000-0005-0000-0000-0000A90B0000}"/>
    <cellStyle name="Navadno 13 43 3" xfId="3200" xr:uid="{00000000-0005-0000-0000-0000AA0B0000}"/>
    <cellStyle name="Navadno 13 44" xfId="3201" xr:uid="{00000000-0005-0000-0000-0000AB0B0000}"/>
    <cellStyle name="Navadno 13 44 2" xfId="3202" xr:uid="{00000000-0005-0000-0000-0000AC0B0000}"/>
    <cellStyle name="Navadno 13 44 2 2" xfId="3203" xr:uid="{00000000-0005-0000-0000-0000AD0B0000}"/>
    <cellStyle name="Navadno 13 44 3" xfId="3204" xr:uid="{00000000-0005-0000-0000-0000AE0B0000}"/>
    <cellStyle name="Navadno 13 45" xfId="3205" xr:uid="{00000000-0005-0000-0000-0000AF0B0000}"/>
    <cellStyle name="Navadno 13 45 2" xfId="3206" xr:uid="{00000000-0005-0000-0000-0000B00B0000}"/>
    <cellStyle name="Navadno 13 45 2 2" xfId="3207" xr:uid="{00000000-0005-0000-0000-0000B10B0000}"/>
    <cellStyle name="Navadno 13 45 3" xfId="3208" xr:uid="{00000000-0005-0000-0000-0000B20B0000}"/>
    <cellStyle name="Navadno 13 46" xfId="3209" xr:uid="{00000000-0005-0000-0000-0000B30B0000}"/>
    <cellStyle name="Navadno 13 46 2" xfId="3210" xr:uid="{00000000-0005-0000-0000-0000B40B0000}"/>
    <cellStyle name="Navadno 13 46 2 2" xfId="3211" xr:uid="{00000000-0005-0000-0000-0000B50B0000}"/>
    <cellStyle name="Navadno 13 46 3" xfId="3212" xr:uid="{00000000-0005-0000-0000-0000B60B0000}"/>
    <cellStyle name="Navadno 13 47" xfId="3213" xr:uid="{00000000-0005-0000-0000-0000B70B0000}"/>
    <cellStyle name="Navadno 13 47 2" xfId="3214" xr:uid="{00000000-0005-0000-0000-0000B80B0000}"/>
    <cellStyle name="Navadno 13 47 2 2" xfId="3215" xr:uid="{00000000-0005-0000-0000-0000B90B0000}"/>
    <cellStyle name="Navadno 13 47 3" xfId="3216" xr:uid="{00000000-0005-0000-0000-0000BA0B0000}"/>
    <cellStyle name="Navadno 13 48" xfId="3217" xr:uid="{00000000-0005-0000-0000-0000BB0B0000}"/>
    <cellStyle name="Navadno 13 48 2" xfId="3218" xr:uid="{00000000-0005-0000-0000-0000BC0B0000}"/>
    <cellStyle name="Navadno 13 48 2 2" xfId="3219" xr:uid="{00000000-0005-0000-0000-0000BD0B0000}"/>
    <cellStyle name="Navadno 13 48 3" xfId="3220" xr:uid="{00000000-0005-0000-0000-0000BE0B0000}"/>
    <cellStyle name="Navadno 13 49" xfId="3221" xr:uid="{00000000-0005-0000-0000-0000BF0B0000}"/>
    <cellStyle name="Navadno 13 49 2" xfId="3222" xr:uid="{00000000-0005-0000-0000-0000C00B0000}"/>
    <cellStyle name="Navadno 13 49 2 2" xfId="3223" xr:uid="{00000000-0005-0000-0000-0000C10B0000}"/>
    <cellStyle name="Navadno 13 49 3" xfId="3224" xr:uid="{00000000-0005-0000-0000-0000C20B0000}"/>
    <cellStyle name="Navadno 13 5" xfId="3225" xr:uid="{00000000-0005-0000-0000-0000C30B0000}"/>
    <cellStyle name="Navadno 13 5 2" xfId="3226" xr:uid="{00000000-0005-0000-0000-0000C40B0000}"/>
    <cellStyle name="Navadno 13 5 2 2" xfId="3227" xr:uid="{00000000-0005-0000-0000-0000C50B0000}"/>
    <cellStyle name="Navadno 13 5 3" xfId="3228" xr:uid="{00000000-0005-0000-0000-0000C60B0000}"/>
    <cellStyle name="Navadno 13 50" xfId="3229" xr:uid="{00000000-0005-0000-0000-0000C70B0000}"/>
    <cellStyle name="Navadno 13 50 2" xfId="3230" xr:uid="{00000000-0005-0000-0000-0000C80B0000}"/>
    <cellStyle name="Navadno 13 50 2 2" xfId="3231" xr:uid="{00000000-0005-0000-0000-0000C90B0000}"/>
    <cellStyle name="Navadno 13 50 3" xfId="3232" xr:uid="{00000000-0005-0000-0000-0000CA0B0000}"/>
    <cellStyle name="Navadno 13 51" xfId="3233" xr:uid="{00000000-0005-0000-0000-0000CB0B0000}"/>
    <cellStyle name="Navadno 13 51 2" xfId="3234" xr:uid="{00000000-0005-0000-0000-0000CC0B0000}"/>
    <cellStyle name="Navadno 13 51 2 2" xfId="3235" xr:uid="{00000000-0005-0000-0000-0000CD0B0000}"/>
    <cellStyle name="Navadno 13 51 3" xfId="3236" xr:uid="{00000000-0005-0000-0000-0000CE0B0000}"/>
    <cellStyle name="Navadno 13 52" xfId="3237" xr:uid="{00000000-0005-0000-0000-0000CF0B0000}"/>
    <cellStyle name="Navadno 13 52 2" xfId="3238" xr:uid="{00000000-0005-0000-0000-0000D00B0000}"/>
    <cellStyle name="Navadno 13 52 2 2" xfId="3239" xr:uid="{00000000-0005-0000-0000-0000D10B0000}"/>
    <cellStyle name="Navadno 13 52 3" xfId="3240" xr:uid="{00000000-0005-0000-0000-0000D20B0000}"/>
    <cellStyle name="Navadno 13 53" xfId="3241" xr:uid="{00000000-0005-0000-0000-0000D30B0000}"/>
    <cellStyle name="Navadno 13 53 2" xfId="3242" xr:uid="{00000000-0005-0000-0000-0000D40B0000}"/>
    <cellStyle name="Navadno 13 53 2 2" xfId="3243" xr:uid="{00000000-0005-0000-0000-0000D50B0000}"/>
    <cellStyle name="Navadno 13 53 3" xfId="3244" xr:uid="{00000000-0005-0000-0000-0000D60B0000}"/>
    <cellStyle name="Navadno 13 54" xfId="3245" xr:uid="{00000000-0005-0000-0000-0000D70B0000}"/>
    <cellStyle name="Navadno 13 54 2" xfId="3246" xr:uid="{00000000-0005-0000-0000-0000D80B0000}"/>
    <cellStyle name="Navadno 13 54 2 2" xfId="3247" xr:uid="{00000000-0005-0000-0000-0000D90B0000}"/>
    <cellStyle name="Navadno 13 54 3" xfId="3248" xr:uid="{00000000-0005-0000-0000-0000DA0B0000}"/>
    <cellStyle name="Navadno 13 55" xfId="3249" xr:uid="{00000000-0005-0000-0000-0000DB0B0000}"/>
    <cellStyle name="Navadno 13 55 2" xfId="3250" xr:uid="{00000000-0005-0000-0000-0000DC0B0000}"/>
    <cellStyle name="Navadno 13 55 2 2" xfId="3251" xr:uid="{00000000-0005-0000-0000-0000DD0B0000}"/>
    <cellStyle name="Navadno 13 55 3" xfId="3252" xr:uid="{00000000-0005-0000-0000-0000DE0B0000}"/>
    <cellStyle name="Navadno 13 56" xfId="3253" xr:uid="{00000000-0005-0000-0000-0000DF0B0000}"/>
    <cellStyle name="Navadno 13 56 2" xfId="3254" xr:uid="{00000000-0005-0000-0000-0000E00B0000}"/>
    <cellStyle name="Navadno 13 56 2 2" xfId="3255" xr:uid="{00000000-0005-0000-0000-0000E10B0000}"/>
    <cellStyle name="Navadno 13 56 3" xfId="3256" xr:uid="{00000000-0005-0000-0000-0000E20B0000}"/>
    <cellStyle name="Navadno 13 57" xfId="3257" xr:uid="{00000000-0005-0000-0000-0000E30B0000}"/>
    <cellStyle name="Navadno 13 57 2" xfId="3258" xr:uid="{00000000-0005-0000-0000-0000E40B0000}"/>
    <cellStyle name="Navadno 13 57 2 2" xfId="3259" xr:uid="{00000000-0005-0000-0000-0000E50B0000}"/>
    <cellStyle name="Navadno 13 57 3" xfId="3260" xr:uid="{00000000-0005-0000-0000-0000E60B0000}"/>
    <cellStyle name="Navadno 13 58" xfId="3261" xr:uid="{00000000-0005-0000-0000-0000E70B0000}"/>
    <cellStyle name="Navadno 13 58 2" xfId="3262" xr:uid="{00000000-0005-0000-0000-0000E80B0000}"/>
    <cellStyle name="Navadno 13 58 2 2" xfId="3263" xr:uid="{00000000-0005-0000-0000-0000E90B0000}"/>
    <cellStyle name="Navadno 13 58 3" xfId="3264" xr:uid="{00000000-0005-0000-0000-0000EA0B0000}"/>
    <cellStyle name="Navadno 13 59" xfId="3265" xr:uid="{00000000-0005-0000-0000-0000EB0B0000}"/>
    <cellStyle name="Navadno 13 59 2" xfId="3266" xr:uid="{00000000-0005-0000-0000-0000EC0B0000}"/>
    <cellStyle name="Navadno 13 59 2 2" xfId="3267" xr:uid="{00000000-0005-0000-0000-0000ED0B0000}"/>
    <cellStyle name="Navadno 13 59 3" xfId="3268" xr:uid="{00000000-0005-0000-0000-0000EE0B0000}"/>
    <cellStyle name="Navadno 13 6" xfId="3269" xr:uid="{00000000-0005-0000-0000-0000EF0B0000}"/>
    <cellStyle name="Navadno 13 6 2" xfId="3270" xr:uid="{00000000-0005-0000-0000-0000F00B0000}"/>
    <cellStyle name="Navadno 13 6 2 2" xfId="3271" xr:uid="{00000000-0005-0000-0000-0000F10B0000}"/>
    <cellStyle name="Navadno 13 6 3" xfId="3272" xr:uid="{00000000-0005-0000-0000-0000F20B0000}"/>
    <cellStyle name="Navadno 13 60" xfId="3273" xr:uid="{00000000-0005-0000-0000-0000F30B0000}"/>
    <cellStyle name="Navadno 13 60 2" xfId="3274" xr:uid="{00000000-0005-0000-0000-0000F40B0000}"/>
    <cellStyle name="Navadno 13 61" xfId="3275" xr:uid="{00000000-0005-0000-0000-0000F50B0000}"/>
    <cellStyle name="Navadno 13 7" xfId="3276" xr:uid="{00000000-0005-0000-0000-0000F60B0000}"/>
    <cellStyle name="Navadno 13 7 2" xfId="3277" xr:uid="{00000000-0005-0000-0000-0000F70B0000}"/>
    <cellStyle name="Navadno 13 7 2 2" xfId="3278" xr:uid="{00000000-0005-0000-0000-0000F80B0000}"/>
    <cellStyle name="Navadno 13 7 3" xfId="3279" xr:uid="{00000000-0005-0000-0000-0000F90B0000}"/>
    <cellStyle name="Navadno 13 8" xfId="3280" xr:uid="{00000000-0005-0000-0000-0000FA0B0000}"/>
    <cellStyle name="Navadno 13 8 2" xfId="3281" xr:uid="{00000000-0005-0000-0000-0000FB0B0000}"/>
    <cellStyle name="Navadno 13 8 2 2" xfId="3282" xr:uid="{00000000-0005-0000-0000-0000FC0B0000}"/>
    <cellStyle name="Navadno 13 8 3" xfId="3283" xr:uid="{00000000-0005-0000-0000-0000FD0B0000}"/>
    <cellStyle name="Navadno 13 9" xfId="3284" xr:uid="{00000000-0005-0000-0000-0000FE0B0000}"/>
    <cellStyle name="Navadno 13 9 2" xfId="3285" xr:uid="{00000000-0005-0000-0000-0000FF0B0000}"/>
    <cellStyle name="Navadno 13 9 2 2" xfId="3286" xr:uid="{00000000-0005-0000-0000-0000000C0000}"/>
    <cellStyle name="Navadno 13 9 3" xfId="3287" xr:uid="{00000000-0005-0000-0000-0000010C0000}"/>
    <cellStyle name="Navadno 13_CELICE" xfId="3288" xr:uid="{00000000-0005-0000-0000-0000020C0000}"/>
    <cellStyle name="Navadno 130" xfId="3289" xr:uid="{00000000-0005-0000-0000-0000030C0000}"/>
    <cellStyle name="Navadno 130 2" xfId="3290" xr:uid="{00000000-0005-0000-0000-0000040C0000}"/>
    <cellStyle name="Navadno 131" xfId="3291" xr:uid="{00000000-0005-0000-0000-0000050C0000}"/>
    <cellStyle name="Navadno 131 2" xfId="3292" xr:uid="{00000000-0005-0000-0000-0000060C0000}"/>
    <cellStyle name="Navadno 132" xfId="3293" xr:uid="{00000000-0005-0000-0000-0000070C0000}"/>
    <cellStyle name="Navadno 132 2" xfId="3294" xr:uid="{00000000-0005-0000-0000-0000080C0000}"/>
    <cellStyle name="Navadno 133" xfId="3295" xr:uid="{00000000-0005-0000-0000-0000090C0000}"/>
    <cellStyle name="Navadno 133 2" xfId="3296" xr:uid="{00000000-0005-0000-0000-00000A0C0000}"/>
    <cellStyle name="Navadno 134" xfId="3297" xr:uid="{00000000-0005-0000-0000-00000B0C0000}"/>
    <cellStyle name="Navadno 134 2" xfId="3298" xr:uid="{00000000-0005-0000-0000-00000C0C0000}"/>
    <cellStyle name="Navadno 135" xfId="3299" xr:uid="{00000000-0005-0000-0000-00000D0C0000}"/>
    <cellStyle name="Navadno 135 2" xfId="3300" xr:uid="{00000000-0005-0000-0000-00000E0C0000}"/>
    <cellStyle name="Navadno 136" xfId="3301" xr:uid="{00000000-0005-0000-0000-00000F0C0000}"/>
    <cellStyle name="Navadno 136 2" xfId="3302" xr:uid="{00000000-0005-0000-0000-0000100C0000}"/>
    <cellStyle name="Navadno 137" xfId="3303" xr:uid="{00000000-0005-0000-0000-0000110C0000}"/>
    <cellStyle name="Navadno 137 2" xfId="3304" xr:uid="{00000000-0005-0000-0000-0000120C0000}"/>
    <cellStyle name="Navadno 138" xfId="3305" xr:uid="{00000000-0005-0000-0000-0000130C0000}"/>
    <cellStyle name="Navadno 138 2" xfId="3306" xr:uid="{00000000-0005-0000-0000-0000140C0000}"/>
    <cellStyle name="Navadno 139" xfId="3307" xr:uid="{00000000-0005-0000-0000-0000150C0000}"/>
    <cellStyle name="Navadno 139 2" xfId="3308" xr:uid="{00000000-0005-0000-0000-0000160C0000}"/>
    <cellStyle name="Navadno 14" xfId="293" xr:uid="{00000000-0005-0000-0000-0000170C0000}"/>
    <cellStyle name="Navadno 14 10" xfId="3310" xr:uid="{00000000-0005-0000-0000-0000180C0000}"/>
    <cellStyle name="Navadno 14 10 2" xfId="3311" xr:uid="{00000000-0005-0000-0000-0000190C0000}"/>
    <cellStyle name="Navadno 14 10 2 2" xfId="3312" xr:uid="{00000000-0005-0000-0000-00001A0C0000}"/>
    <cellStyle name="Navadno 14 10 3" xfId="3313" xr:uid="{00000000-0005-0000-0000-00001B0C0000}"/>
    <cellStyle name="Navadno 14 11" xfId="3314" xr:uid="{00000000-0005-0000-0000-00001C0C0000}"/>
    <cellStyle name="Navadno 14 11 2" xfId="3315" xr:uid="{00000000-0005-0000-0000-00001D0C0000}"/>
    <cellStyle name="Navadno 14 11 2 2" xfId="3316" xr:uid="{00000000-0005-0000-0000-00001E0C0000}"/>
    <cellStyle name="Navadno 14 11 3" xfId="3317" xr:uid="{00000000-0005-0000-0000-00001F0C0000}"/>
    <cellStyle name="Navadno 14 12" xfId="3318" xr:uid="{00000000-0005-0000-0000-0000200C0000}"/>
    <cellStyle name="Navadno 14 12 2" xfId="3319" xr:uid="{00000000-0005-0000-0000-0000210C0000}"/>
    <cellStyle name="Navadno 14 12 2 2" xfId="3320" xr:uid="{00000000-0005-0000-0000-0000220C0000}"/>
    <cellStyle name="Navadno 14 12 3" xfId="3321" xr:uid="{00000000-0005-0000-0000-0000230C0000}"/>
    <cellStyle name="Navadno 14 13" xfId="3322" xr:uid="{00000000-0005-0000-0000-0000240C0000}"/>
    <cellStyle name="Navadno 14 13 2" xfId="3323" xr:uid="{00000000-0005-0000-0000-0000250C0000}"/>
    <cellStyle name="Navadno 14 13 2 2" xfId="3324" xr:uid="{00000000-0005-0000-0000-0000260C0000}"/>
    <cellStyle name="Navadno 14 13 3" xfId="3325" xr:uid="{00000000-0005-0000-0000-0000270C0000}"/>
    <cellStyle name="Navadno 14 14" xfId="3326" xr:uid="{00000000-0005-0000-0000-0000280C0000}"/>
    <cellStyle name="Navadno 14 14 2" xfId="3327" xr:uid="{00000000-0005-0000-0000-0000290C0000}"/>
    <cellStyle name="Navadno 14 14 2 2" xfId="3328" xr:uid="{00000000-0005-0000-0000-00002A0C0000}"/>
    <cellStyle name="Navadno 14 14 3" xfId="3329" xr:uid="{00000000-0005-0000-0000-00002B0C0000}"/>
    <cellStyle name="Navadno 14 15" xfId="3330" xr:uid="{00000000-0005-0000-0000-00002C0C0000}"/>
    <cellStyle name="Navadno 14 15 2" xfId="3331" xr:uid="{00000000-0005-0000-0000-00002D0C0000}"/>
    <cellStyle name="Navadno 14 15 2 2" xfId="3332" xr:uid="{00000000-0005-0000-0000-00002E0C0000}"/>
    <cellStyle name="Navadno 14 15 3" xfId="3333" xr:uid="{00000000-0005-0000-0000-00002F0C0000}"/>
    <cellStyle name="Navadno 14 16" xfId="3334" xr:uid="{00000000-0005-0000-0000-0000300C0000}"/>
    <cellStyle name="Navadno 14 16 2" xfId="3335" xr:uid="{00000000-0005-0000-0000-0000310C0000}"/>
    <cellStyle name="Navadno 14 16 2 2" xfId="3336" xr:uid="{00000000-0005-0000-0000-0000320C0000}"/>
    <cellStyle name="Navadno 14 16 3" xfId="3337" xr:uid="{00000000-0005-0000-0000-0000330C0000}"/>
    <cellStyle name="Navadno 14 17" xfId="3338" xr:uid="{00000000-0005-0000-0000-0000340C0000}"/>
    <cellStyle name="Navadno 14 17 2" xfId="3339" xr:uid="{00000000-0005-0000-0000-0000350C0000}"/>
    <cellStyle name="Navadno 14 17 2 2" xfId="3340" xr:uid="{00000000-0005-0000-0000-0000360C0000}"/>
    <cellStyle name="Navadno 14 17 3" xfId="3341" xr:uid="{00000000-0005-0000-0000-0000370C0000}"/>
    <cellStyle name="Navadno 14 18" xfId="3342" xr:uid="{00000000-0005-0000-0000-0000380C0000}"/>
    <cellStyle name="Navadno 14 18 2" xfId="3343" xr:uid="{00000000-0005-0000-0000-0000390C0000}"/>
    <cellStyle name="Navadno 14 18 2 2" xfId="3344" xr:uid="{00000000-0005-0000-0000-00003A0C0000}"/>
    <cellStyle name="Navadno 14 18 3" xfId="3345" xr:uid="{00000000-0005-0000-0000-00003B0C0000}"/>
    <cellStyle name="Navadno 14 19" xfId="3346" xr:uid="{00000000-0005-0000-0000-00003C0C0000}"/>
    <cellStyle name="Navadno 14 19 2" xfId="3347" xr:uid="{00000000-0005-0000-0000-00003D0C0000}"/>
    <cellStyle name="Navadno 14 19 2 2" xfId="3348" xr:uid="{00000000-0005-0000-0000-00003E0C0000}"/>
    <cellStyle name="Navadno 14 19 3" xfId="3349" xr:uid="{00000000-0005-0000-0000-00003F0C0000}"/>
    <cellStyle name="Navadno 14 2" xfId="301" xr:uid="{00000000-0005-0000-0000-0000400C0000}"/>
    <cellStyle name="Navadno 14 2 2" xfId="3351" xr:uid="{00000000-0005-0000-0000-0000410C0000}"/>
    <cellStyle name="Navadno 14 2 2 2" xfId="3352" xr:uid="{00000000-0005-0000-0000-0000420C0000}"/>
    <cellStyle name="Navadno 14 2 3" xfId="3353" xr:uid="{00000000-0005-0000-0000-0000430C0000}"/>
    <cellStyle name="Navadno 14 2 4" xfId="3350" xr:uid="{00000000-0005-0000-0000-0000440C0000}"/>
    <cellStyle name="Navadno 14 20" xfId="3354" xr:uid="{00000000-0005-0000-0000-0000450C0000}"/>
    <cellStyle name="Navadno 14 20 2" xfId="3355" xr:uid="{00000000-0005-0000-0000-0000460C0000}"/>
    <cellStyle name="Navadno 14 20 2 2" xfId="3356" xr:uid="{00000000-0005-0000-0000-0000470C0000}"/>
    <cellStyle name="Navadno 14 20 3" xfId="3357" xr:uid="{00000000-0005-0000-0000-0000480C0000}"/>
    <cellStyle name="Navadno 14 21" xfId="3358" xr:uid="{00000000-0005-0000-0000-0000490C0000}"/>
    <cellStyle name="Navadno 14 21 2" xfId="3359" xr:uid="{00000000-0005-0000-0000-00004A0C0000}"/>
    <cellStyle name="Navadno 14 21 2 2" xfId="3360" xr:uid="{00000000-0005-0000-0000-00004B0C0000}"/>
    <cellStyle name="Navadno 14 21 3" xfId="3361" xr:uid="{00000000-0005-0000-0000-00004C0C0000}"/>
    <cellStyle name="Navadno 14 22" xfId="3362" xr:uid="{00000000-0005-0000-0000-00004D0C0000}"/>
    <cellStyle name="Navadno 14 22 2" xfId="3363" xr:uid="{00000000-0005-0000-0000-00004E0C0000}"/>
    <cellStyle name="Navadno 14 22 2 2" xfId="3364" xr:uid="{00000000-0005-0000-0000-00004F0C0000}"/>
    <cellStyle name="Navadno 14 22 3" xfId="3365" xr:uid="{00000000-0005-0000-0000-0000500C0000}"/>
    <cellStyle name="Navadno 14 23" xfId="3366" xr:uid="{00000000-0005-0000-0000-0000510C0000}"/>
    <cellStyle name="Navadno 14 23 2" xfId="3367" xr:uid="{00000000-0005-0000-0000-0000520C0000}"/>
    <cellStyle name="Navadno 14 23 2 2" xfId="3368" xr:uid="{00000000-0005-0000-0000-0000530C0000}"/>
    <cellStyle name="Navadno 14 23 3" xfId="3369" xr:uid="{00000000-0005-0000-0000-0000540C0000}"/>
    <cellStyle name="Navadno 14 24" xfId="3370" xr:uid="{00000000-0005-0000-0000-0000550C0000}"/>
    <cellStyle name="Navadno 14 24 2" xfId="3371" xr:uid="{00000000-0005-0000-0000-0000560C0000}"/>
    <cellStyle name="Navadno 14 24 2 2" xfId="3372" xr:uid="{00000000-0005-0000-0000-0000570C0000}"/>
    <cellStyle name="Navadno 14 24 3" xfId="3373" xr:uid="{00000000-0005-0000-0000-0000580C0000}"/>
    <cellStyle name="Navadno 14 25" xfId="3374" xr:uid="{00000000-0005-0000-0000-0000590C0000}"/>
    <cellStyle name="Navadno 14 25 2" xfId="3375" xr:uid="{00000000-0005-0000-0000-00005A0C0000}"/>
    <cellStyle name="Navadno 14 25 2 2" xfId="3376" xr:uid="{00000000-0005-0000-0000-00005B0C0000}"/>
    <cellStyle name="Navadno 14 25 3" xfId="3377" xr:uid="{00000000-0005-0000-0000-00005C0C0000}"/>
    <cellStyle name="Navadno 14 26" xfId="3378" xr:uid="{00000000-0005-0000-0000-00005D0C0000}"/>
    <cellStyle name="Navadno 14 26 2" xfId="3379" xr:uid="{00000000-0005-0000-0000-00005E0C0000}"/>
    <cellStyle name="Navadno 14 26 2 2" xfId="3380" xr:uid="{00000000-0005-0000-0000-00005F0C0000}"/>
    <cellStyle name="Navadno 14 26 3" xfId="3381" xr:uid="{00000000-0005-0000-0000-0000600C0000}"/>
    <cellStyle name="Navadno 14 27" xfId="3382" xr:uid="{00000000-0005-0000-0000-0000610C0000}"/>
    <cellStyle name="Navadno 14 27 2" xfId="3383" xr:uid="{00000000-0005-0000-0000-0000620C0000}"/>
    <cellStyle name="Navadno 14 27 2 2" xfId="3384" xr:uid="{00000000-0005-0000-0000-0000630C0000}"/>
    <cellStyle name="Navadno 14 27 3" xfId="3385" xr:uid="{00000000-0005-0000-0000-0000640C0000}"/>
    <cellStyle name="Navadno 14 28" xfId="3386" xr:uid="{00000000-0005-0000-0000-0000650C0000}"/>
    <cellStyle name="Navadno 14 28 2" xfId="3387" xr:uid="{00000000-0005-0000-0000-0000660C0000}"/>
    <cellStyle name="Navadno 14 28 2 2" xfId="3388" xr:uid="{00000000-0005-0000-0000-0000670C0000}"/>
    <cellStyle name="Navadno 14 28 3" xfId="3389" xr:uid="{00000000-0005-0000-0000-0000680C0000}"/>
    <cellStyle name="Navadno 14 29" xfId="3390" xr:uid="{00000000-0005-0000-0000-0000690C0000}"/>
    <cellStyle name="Navadno 14 29 2" xfId="3391" xr:uid="{00000000-0005-0000-0000-00006A0C0000}"/>
    <cellStyle name="Navadno 14 29 2 2" xfId="3392" xr:uid="{00000000-0005-0000-0000-00006B0C0000}"/>
    <cellStyle name="Navadno 14 29 3" xfId="3393" xr:uid="{00000000-0005-0000-0000-00006C0C0000}"/>
    <cellStyle name="Navadno 14 3" xfId="3394" xr:uid="{00000000-0005-0000-0000-00006D0C0000}"/>
    <cellStyle name="Navadno 14 3 2" xfId="3395" xr:uid="{00000000-0005-0000-0000-00006E0C0000}"/>
    <cellStyle name="Navadno 14 3 2 2" xfId="3396" xr:uid="{00000000-0005-0000-0000-00006F0C0000}"/>
    <cellStyle name="Navadno 14 3 3" xfId="3397" xr:uid="{00000000-0005-0000-0000-0000700C0000}"/>
    <cellStyle name="Navadno 14 30" xfId="3398" xr:uid="{00000000-0005-0000-0000-0000710C0000}"/>
    <cellStyle name="Navadno 14 30 2" xfId="3399" xr:uid="{00000000-0005-0000-0000-0000720C0000}"/>
    <cellStyle name="Navadno 14 30 2 2" xfId="3400" xr:uid="{00000000-0005-0000-0000-0000730C0000}"/>
    <cellStyle name="Navadno 14 30 3" xfId="3401" xr:uid="{00000000-0005-0000-0000-0000740C0000}"/>
    <cellStyle name="Navadno 14 31" xfId="3402" xr:uid="{00000000-0005-0000-0000-0000750C0000}"/>
    <cellStyle name="Navadno 14 31 2" xfId="3403" xr:uid="{00000000-0005-0000-0000-0000760C0000}"/>
    <cellStyle name="Navadno 14 31 2 2" xfId="3404" xr:uid="{00000000-0005-0000-0000-0000770C0000}"/>
    <cellStyle name="Navadno 14 31 3" xfId="3405" xr:uid="{00000000-0005-0000-0000-0000780C0000}"/>
    <cellStyle name="Navadno 14 32" xfId="3406" xr:uid="{00000000-0005-0000-0000-0000790C0000}"/>
    <cellStyle name="Navadno 14 32 2" xfId="3407" xr:uid="{00000000-0005-0000-0000-00007A0C0000}"/>
    <cellStyle name="Navadno 14 32 2 2" xfId="3408" xr:uid="{00000000-0005-0000-0000-00007B0C0000}"/>
    <cellStyle name="Navadno 14 32 3" xfId="3409" xr:uid="{00000000-0005-0000-0000-00007C0C0000}"/>
    <cellStyle name="Navadno 14 33" xfId="3410" xr:uid="{00000000-0005-0000-0000-00007D0C0000}"/>
    <cellStyle name="Navadno 14 33 2" xfId="3411" xr:uid="{00000000-0005-0000-0000-00007E0C0000}"/>
    <cellStyle name="Navadno 14 33 2 2" xfId="3412" xr:uid="{00000000-0005-0000-0000-00007F0C0000}"/>
    <cellStyle name="Navadno 14 33 3" xfId="3413" xr:uid="{00000000-0005-0000-0000-0000800C0000}"/>
    <cellStyle name="Navadno 14 34" xfId="3414" xr:uid="{00000000-0005-0000-0000-0000810C0000}"/>
    <cellStyle name="Navadno 14 34 2" xfId="3415" xr:uid="{00000000-0005-0000-0000-0000820C0000}"/>
    <cellStyle name="Navadno 14 34 2 2" xfId="3416" xr:uid="{00000000-0005-0000-0000-0000830C0000}"/>
    <cellStyle name="Navadno 14 34 3" xfId="3417" xr:uid="{00000000-0005-0000-0000-0000840C0000}"/>
    <cellStyle name="Navadno 14 35" xfId="3418" xr:uid="{00000000-0005-0000-0000-0000850C0000}"/>
    <cellStyle name="Navadno 14 35 2" xfId="3419" xr:uid="{00000000-0005-0000-0000-0000860C0000}"/>
    <cellStyle name="Navadno 14 35 2 2" xfId="3420" xr:uid="{00000000-0005-0000-0000-0000870C0000}"/>
    <cellStyle name="Navadno 14 35 3" xfId="3421" xr:uid="{00000000-0005-0000-0000-0000880C0000}"/>
    <cellStyle name="Navadno 14 36" xfId="3422" xr:uid="{00000000-0005-0000-0000-0000890C0000}"/>
    <cellStyle name="Navadno 14 36 2" xfId="3423" xr:uid="{00000000-0005-0000-0000-00008A0C0000}"/>
    <cellStyle name="Navadno 14 36 2 2" xfId="3424" xr:uid="{00000000-0005-0000-0000-00008B0C0000}"/>
    <cellStyle name="Navadno 14 36 3" xfId="3425" xr:uid="{00000000-0005-0000-0000-00008C0C0000}"/>
    <cellStyle name="Navadno 14 37" xfId="3426" xr:uid="{00000000-0005-0000-0000-00008D0C0000}"/>
    <cellStyle name="Navadno 14 37 2" xfId="3427" xr:uid="{00000000-0005-0000-0000-00008E0C0000}"/>
    <cellStyle name="Navadno 14 37 2 2" xfId="3428" xr:uid="{00000000-0005-0000-0000-00008F0C0000}"/>
    <cellStyle name="Navadno 14 37 3" xfId="3429" xr:uid="{00000000-0005-0000-0000-0000900C0000}"/>
    <cellStyle name="Navadno 14 38" xfId="3430" xr:uid="{00000000-0005-0000-0000-0000910C0000}"/>
    <cellStyle name="Navadno 14 38 2" xfId="3431" xr:uid="{00000000-0005-0000-0000-0000920C0000}"/>
    <cellStyle name="Navadno 14 38 2 2" xfId="3432" xr:uid="{00000000-0005-0000-0000-0000930C0000}"/>
    <cellStyle name="Navadno 14 38 3" xfId="3433" xr:uid="{00000000-0005-0000-0000-0000940C0000}"/>
    <cellStyle name="Navadno 14 39" xfId="3434" xr:uid="{00000000-0005-0000-0000-0000950C0000}"/>
    <cellStyle name="Navadno 14 39 2" xfId="3435" xr:uid="{00000000-0005-0000-0000-0000960C0000}"/>
    <cellStyle name="Navadno 14 39 2 2" xfId="3436" xr:uid="{00000000-0005-0000-0000-0000970C0000}"/>
    <cellStyle name="Navadno 14 39 3" xfId="3437" xr:uid="{00000000-0005-0000-0000-0000980C0000}"/>
    <cellStyle name="Navadno 14 4" xfId="3438" xr:uid="{00000000-0005-0000-0000-0000990C0000}"/>
    <cellStyle name="Navadno 14 4 2" xfId="3439" xr:uid="{00000000-0005-0000-0000-00009A0C0000}"/>
    <cellStyle name="Navadno 14 4 2 2" xfId="3440" xr:uid="{00000000-0005-0000-0000-00009B0C0000}"/>
    <cellStyle name="Navadno 14 4 3" xfId="3441" xr:uid="{00000000-0005-0000-0000-00009C0C0000}"/>
    <cellStyle name="Navadno 14 40" xfId="3442" xr:uid="{00000000-0005-0000-0000-00009D0C0000}"/>
    <cellStyle name="Navadno 14 40 2" xfId="3443" xr:uid="{00000000-0005-0000-0000-00009E0C0000}"/>
    <cellStyle name="Navadno 14 40 2 2" xfId="3444" xr:uid="{00000000-0005-0000-0000-00009F0C0000}"/>
    <cellStyle name="Navadno 14 40 3" xfId="3445" xr:uid="{00000000-0005-0000-0000-0000A00C0000}"/>
    <cellStyle name="Navadno 14 41" xfId="3446" xr:uid="{00000000-0005-0000-0000-0000A10C0000}"/>
    <cellStyle name="Navadno 14 41 2" xfId="3447" xr:uid="{00000000-0005-0000-0000-0000A20C0000}"/>
    <cellStyle name="Navadno 14 41 2 2" xfId="3448" xr:uid="{00000000-0005-0000-0000-0000A30C0000}"/>
    <cellStyle name="Navadno 14 41 3" xfId="3449" xr:uid="{00000000-0005-0000-0000-0000A40C0000}"/>
    <cellStyle name="Navadno 14 42" xfId="3450" xr:uid="{00000000-0005-0000-0000-0000A50C0000}"/>
    <cellStyle name="Navadno 14 42 2" xfId="3451" xr:uid="{00000000-0005-0000-0000-0000A60C0000}"/>
    <cellStyle name="Navadno 14 42 2 2" xfId="3452" xr:uid="{00000000-0005-0000-0000-0000A70C0000}"/>
    <cellStyle name="Navadno 14 42 3" xfId="3453" xr:uid="{00000000-0005-0000-0000-0000A80C0000}"/>
    <cellStyle name="Navadno 14 43" xfId="3454" xr:uid="{00000000-0005-0000-0000-0000A90C0000}"/>
    <cellStyle name="Navadno 14 43 2" xfId="3455" xr:uid="{00000000-0005-0000-0000-0000AA0C0000}"/>
    <cellStyle name="Navadno 14 43 2 2" xfId="3456" xr:uid="{00000000-0005-0000-0000-0000AB0C0000}"/>
    <cellStyle name="Navadno 14 43 3" xfId="3457" xr:uid="{00000000-0005-0000-0000-0000AC0C0000}"/>
    <cellStyle name="Navadno 14 44" xfId="3458" xr:uid="{00000000-0005-0000-0000-0000AD0C0000}"/>
    <cellStyle name="Navadno 14 44 2" xfId="3459" xr:uid="{00000000-0005-0000-0000-0000AE0C0000}"/>
    <cellStyle name="Navadno 14 44 2 2" xfId="3460" xr:uid="{00000000-0005-0000-0000-0000AF0C0000}"/>
    <cellStyle name="Navadno 14 44 3" xfId="3461" xr:uid="{00000000-0005-0000-0000-0000B00C0000}"/>
    <cellStyle name="Navadno 14 45" xfId="3462" xr:uid="{00000000-0005-0000-0000-0000B10C0000}"/>
    <cellStyle name="Navadno 14 45 2" xfId="3463" xr:uid="{00000000-0005-0000-0000-0000B20C0000}"/>
    <cellStyle name="Navadno 14 45 2 2" xfId="3464" xr:uid="{00000000-0005-0000-0000-0000B30C0000}"/>
    <cellStyle name="Navadno 14 45 3" xfId="3465" xr:uid="{00000000-0005-0000-0000-0000B40C0000}"/>
    <cellStyle name="Navadno 14 46" xfId="3466" xr:uid="{00000000-0005-0000-0000-0000B50C0000}"/>
    <cellStyle name="Navadno 14 46 2" xfId="3467" xr:uid="{00000000-0005-0000-0000-0000B60C0000}"/>
    <cellStyle name="Navadno 14 46 2 2" xfId="3468" xr:uid="{00000000-0005-0000-0000-0000B70C0000}"/>
    <cellStyle name="Navadno 14 46 3" xfId="3469" xr:uid="{00000000-0005-0000-0000-0000B80C0000}"/>
    <cellStyle name="Navadno 14 47" xfId="3470" xr:uid="{00000000-0005-0000-0000-0000B90C0000}"/>
    <cellStyle name="Navadno 14 47 2" xfId="3471" xr:uid="{00000000-0005-0000-0000-0000BA0C0000}"/>
    <cellStyle name="Navadno 14 47 2 2" xfId="3472" xr:uid="{00000000-0005-0000-0000-0000BB0C0000}"/>
    <cellStyle name="Navadno 14 47 3" xfId="3473" xr:uid="{00000000-0005-0000-0000-0000BC0C0000}"/>
    <cellStyle name="Navadno 14 48" xfId="3474" xr:uid="{00000000-0005-0000-0000-0000BD0C0000}"/>
    <cellStyle name="Navadno 14 48 2" xfId="3475" xr:uid="{00000000-0005-0000-0000-0000BE0C0000}"/>
    <cellStyle name="Navadno 14 48 2 2" xfId="3476" xr:uid="{00000000-0005-0000-0000-0000BF0C0000}"/>
    <cellStyle name="Navadno 14 48 3" xfId="3477" xr:uid="{00000000-0005-0000-0000-0000C00C0000}"/>
    <cellStyle name="Navadno 14 49" xfId="3478" xr:uid="{00000000-0005-0000-0000-0000C10C0000}"/>
    <cellStyle name="Navadno 14 49 2" xfId="3479" xr:uid="{00000000-0005-0000-0000-0000C20C0000}"/>
    <cellStyle name="Navadno 14 49 2 2" xfId="3480" xr:uid="{00000000-0005-0000-0000-0000C30C0000}"/>
    <cellStyle name="Navadno 14 49 3" xfId="3481" xr:uid="{00000000-0005-0000-0000-0000C40C0000}"/>
    <cellStyle name="Navadno 14 5" xfId="3482" xr:uid="{00000000-0005-0000-0000-0000C50C0000}"/>
    <cellStyle name="Navadno 14 5 2" xfId="3483" xr:uid="{00000000-0005-0000-0000-0000C60C0000}"/>
    <cellStyle name="Navadno 14 5 2 2" xfId="3484" xr:uid="{00000000-0005-0000-0000-0000C70C0000}"/>
    <cellStyle name="Navadno 14 5 3" xfId="3485" xr:uid="{00000000-0005-0000-0000-0000C80C0000}"/>
    <cellStyle name="Navadno 14 50" xfId="3486" xr:uid="{00000000-0005-0000-0000-0000C90C0000}"/>
    <cellStyle name="Navadno 14 50 2" xfId="3487" xr:uid="{00000000-0005-0000-0000-0000CA0C0000}"/>
    <cellStyle name="Navadno 14 50 2 2" xfId="3488" xr:uid="{00000000-0005-0000-0000-0000CB0C0000}"/>
    <cellStyle name="Navadno 14 50 3" xfId="3489" xr:uid="{00000000-0005-0000-0000-0000CC0C0000}"/>
    <cellStyle name="Navadno 14 51" xfId="3490" xr:uid="{00000000-0005-0000-0000-0000CD0C0000}"/>
    <cellStyle name="Navadno 14 51 2" xfId="3491" xr:uid="{00000000-0005-0000-0000-0000CE0C0000}"/>
    <cellStyle name="Navadno 14 51 2 2" xfId="3492" xr:uid="{00000000-0005-0000-0000-0000CF0C0000}"/>
    <cellStyle name="Navadno 14 51 3" xfId="3493" xr:uid="{00000000-0005-0000-0000-0000D00C0000}"/>
    <cellStyle name="Navadno 14 52" xfId="3494" xr:uid="{00000000-0005-0000-0000-0000D10C0000}"/>
    <cellStyle name="Navadno 14 52 2" xfId="3495" xr:uid="{00000000-0005-0000-0000-0000D20C0000}"/>
    <cellStyle name="Navadno 14 52 2 2" xfId="3496" xr:uid="{00000000-0005-0000-0000-0000D30C0000}"/>
    <cellStyle name="Navadno 14 52 3" xfId="3497" xr:uid="{00000000-0005-0000-0000-0000D40C0000}"/>
    <cellStyle name="Navadno 14 53" xfId="3498" xr:uid="{00000000-0005-0000-0000-0000D50C0000}"/>
    <cellStyle name="Navadno 14 53 2" xfId="3499" xr:uid="{00000000-0005-0000-0000-0000D60C0000}"/>
    <cellStyle name="Navadno 14 53 2 2" xfId="3500" xr:uid="{00000000-0005-0000-0000-0000D70C0000}"/>
    <cellStyle name="Navadno 14 53 3" xfId="3501" xr:uid="{00000000-0005-0000-0000-0000D80C0000}"/>
    <cellStyle name="Navadno 14 54" xfId="3502" xr:uid="{00000000-0005-0000-0000-0000D90C0000}"/>
    <cellStyle name="Navadno 14 54 2" xfId="3503" xr:uid="{00000000-0005-0000-0000-0000DA0C0000}"/>
    <cellStyle name="Navadno 14 54 2 2" xfId="3504" xr:uid="{00000000-0005-0000-0000-0000DB0C0000}"/>
    <cellStyle name="Navadno 14 54 3" xfId="3505" xr:uid="{00000000-0005-0000-0000-0000DC0C0000}"/>
    <cellStyle name="Navadno 14 55" xfId="3506" xr:uid="{00000000-0005-0000-0000-0000DD0C0000}"/>
    <cellStyle name="Navadno 14 55 2" xfId="3507" xr:uid="{00000000-0005-0000-0000-0000DE0C0000}"/>
    <cellStyle name="Navadno 14 55 2 2" xfId="3508" xr:uid="{00000000-0005-0000-0000-0000DF0C0000}"/>
    <cellStyle name="Navadno 14 55 3" xfId="3509" xr:uid="{00000000-0005-0000-0000-0000E00C0000}"/>
    <cellStyle name="Navadno 14 56" xfId="3510" xr:uid="{00000000-0005-0000-0000-0000E10C0000}"/>
    <cellStyle name="Navadno 14 56 2" xfId="3511" xr:uid="{00000000-0005-0000-0000-0000E20C0000}"/>
    <cellStyle name="Navadno 14 56 2 2" xfId="3512" xr:uid="{00000000-0005-0000-0000-0000E30C0000}"/>
    <cellStyle name="Navadno 14 56 3" xfId="3513" xr:uid="{00000000-0005-0000-0000-0000E40C0000}"/>
    <cellStyle name="Navadno 14 57" xfId="3514" xr:uid="{00000000-0005-0000-0000-0000E50C0000}"/>
    <cellStyle name="Navadno 14 57 2" xfId="3515" xr:uid="{00000000-0005-0000-0000-0000E60C0000}"/>
    <cellStyle name="Navadno 14 57 2 2" xfId="3516" xr:uid="{00000000-0005-0000-0000-0000E70C0000}"/>
    <cellStyle name="Navadno 14 57 3" xfId="3517" xr:uid="{00000000-0005-0000-0000-0000E80C0000}"/>
    <cellStyle name="Navadno 14 58" xfId="3518" xr:uid="{00000000-0005-0000-0000-0000E90C0000}"/>
    <cellStyle name="Navadno 14 58 2" xfId="3519" xr:uid="{00000000-0005-0000-0000-0000EA0C0000}"/>
    <cellStyle name="Navadno 14 58 2 2" xfId="3520" xr:uid="{00000000-0005-0000-0000-0000EB0C0000}"/>
    <cellStyle name="Navadno 14 58 3" xfId="3521" xr:uid="{00000000-0005-0000-0000-0000EC0C0000}"/>
    <cellStyle name="Navadno 14 59" xfId="3522" xr:uid="{00000000-0005-0000-0000-0000ED0C0000}"/>
    <cellStyle name="Navadno 14 59 2" xfId="3523" xr:uid="{00000000-0005-0000-0000-0000EE0C0000}"/>
    <cellStyle name="Navadno 14 59 2 2" xfId="3524" xr:uid="{00000000-0005-0000-0000-0000EF0C0000}"/>
    <cellStyle name="Navadno 14 59 3" xfId="3525" xr:uid="{00000000-0005-0000-0000-0000F00C0000}"/>
    <cellStyle name="Navadno 14 6" xfId="3526" xr:uid="{00000000-0005-0000-0000-0000F10C0000}"/>
    <cellStyle name="Navadno 14 6 2" xfId="3527" xr:uid="{00000000-0005-0000-0000-0000F20C0000}"/>
    <cellStyle name="Navadno 14 6 2 2" xfId="3528" xr:uid="{00000000-0005-0000-0000-0000F30C0000}"/>
    <cellStyle name="Navadno 14 6 3" xfId="3529" xr:uid="{00000000-0005-0000-0000-0000F40C0000}"/>
    <cellStyle name="Navadno 14 60" xfId="3309" xr:uid="{00000000-0005-0000-0000-0000F50C0000}"/>
    <cellStyle name="Navadno 14 7" xfId="3530" xr:uid="{00000000-0005-0000-0000-0000F60C0000}"/>
    <cellStyle name="Navadno 14 7 2" xfId="3531" xr:uid="{00000000-0005-0000-0000-0000F70C0000}"/>
    <cellStyle name="Navadno 14 7 2 2" xfId="3532" xr:uid="{00000000-0005-0000-0000-0000F80C0000}"/>
    <cellStyle name="Navadno 14 7 3" xfId="3533" xr:uid="{00000000-0005-0000-0000-0000F90C0000}"/>
    <cellStyle name="Navadno 14 8" xfId="3534" xr:uid="{00000000-0005-0000-0000-0000FA0C0000}"/>
    <cellStyle name="Navadno 14 8 2" xfId="3535" xr:uid="{00000000-0005-0000-0000-0000FB0C0000}"/>
    <cellStyle name="Navadno 14 8 2 2" xfId="3536" xr:uid="{00000000-0005-0000-0000-0000FC0C0000}"/>
    <cellStyle name="Navadno 14 8 3" xfId="3537" xr:uid="{00000000-0005-0000-0000-0000FD0C0000}"/>
    <cellStyle name="Navadno 14 9" xfId="3538" xr:uid="{00000000-0005-0000-0000-0000FE0C0000}"/>
    <cellStyle name="Navadno 14 9 2" xfId="3539" xr:uid="{00000000-0005-0000-0000-0000FF0C0000}"/>
    <cellStyle name="Navadno 14 9 2 2" xfId="3540" xr:uid="{00000000-0005-0000-0000-0000000D0000}"/>
    <cellStyle name="Navadno 14 9 3" xfId="3541" xr:uid="{00000000-0005-0000-0000-0000010D0000}"/>
    <cellStyle name="Navadno 14_CELICE" xfId="3542" xr:uid="{00000000-0005-0000-0000-0000020D0000}"/>
    <cellStyle name="Navadno 140" xfId="3543" xr:uid="{00000000-0005-0000-0000-0000030D0000}"/>
    <cellStyle name="Navadno 140 2" xfId="3544" xr:uid="{00000000-0005-0000-0000-0000040D0000}"/>
    <cellStyle name="Navadno 141" xfId="3545" xr:uid="{00000000-0005-0000-0000-0000050D0000}"/>
    <cellStyle name="Navadno 141 2" xfId="3546" xr:uid="{00000000-0005-0000-0000-0000060D0000}"/>
    <cellStyle name="Navadno 142" xfId="3547" xr:uid="{00000000-0005-0000-0000-0000070D0000}"/>
    <cellStyle name="Navadno 142 2" xfId="3548" xr:uid="{00000000-0005-0000-0000-0000080D0000}"/>
    <cellStyle name="Navadno 143" xfId="3549" xr:uid="{00000000-0005-0000-0000-0000090D0000}"/>
    <cellStyle name="Navadno 143 2" xfId="3550" xr:uid="{00000000-0005-0000-0000-00000A0D0000}"/>
    <cellStyle name="Navadno 144" xfId="3551" xr:uid="{00000000-0005-0000-0000-00000B0D0000}"/>
    <cellStyle name="Navadno 144 2" xfId="3552" xr:uid="{00000000-0005-0000-0000-00000C0D0000}"/>
    <cellStyle name="Navadno 145" xfId="3553" xr:uid="{00000000-0005-0000-0000-00000D0D0000}"/>
    <cellStyle name="Navadno 145 2" xfId="3554" xr:uid="{00000000-0005-0000-0000-00000E0D0000}"/>
    <cellStyle name="Navadno 146" xfId="3555" xr:uid="{00000000-0005-0000-0000-00000F0D0000}"/>
    <cellStyle name="Navadno 146 2" xfId="3556" xr:uid="{00000000-0005-0000-0000-0000100D0000}"/>
    <cellStyle name="Navadno 147" xfId="3557" xr:uid="{00000000-0005-0000-0000-0000110D0000}"/>
    <cellStyle name="Navadno 147 2" xfId="3558" xr:uid="{00000000-0005-0000-0000-0000120D0000}"/>
    <cellStyle name="Navadno 148" xfId="3559" xr:uid="{00000000-0005-0000-0000-0000130D0000}"/>
    <cellStyle name="Navadno 148 2" xfId="3560" xr:uid="{00000000-0005-0000-0000-0000140D0000}"/>
    <cellStyle name="Navadno 149" xfId="3561" xr:uid="{00000000-0005-0000-0000-0000150D0000}"/>
    <cellStyle name="Navadno 149 2" xfId="3562" xr:uid="{00000000-0005-0000-0000-0000160D0000}"/>
    <cellStyle name="Navadno 15" xfId="295" xr:uid="{00000000-0005-0000-0000-0000170D0000}"/>
    <cellStyle name="Navadno 15 10" xfId="3564" xr:uid="{00000000-0005-0000-0000-0000180D0000}"/>
    <cellStyle name="Navadno 15 10 2" xfId="3565" xr:uid="{00000000-0005-0000-0000-0000190D0000}"/>
    <cellStyle name="Navadno 15 10 2 2" xfId="3566" xr:uid="{00000000-0005-0000-0000-00001A0D0000}"/>
    <cellStyle name="Navadno 15 10 3" xfId="3567" xr:uid="{00000000-0005-0000-0000-00001B0D0000}"/>
    <cellStyle name="Navadno 15 11" xfId="3568" xr:uid="{00000000-0005-0000-0000-00001C0D0000}"/>
    <cellStyle name="Navadno 15 11 2" xfId="3569" xr:uid="{00000000-0005-0000-0000-00001D0D0000}"/>
    <cellStyle name="Navadno 15 11 2 2" xfId="3570" xr:uid="{00000000-0005-0000-0000-00001E0D0000}"/>
    <cellStyle name="Navadno 15 11 3" xfId="3571" xr:uid="{00000000-0005-0000-0000-00001F0D0000}"/>
    <cellStyle name="Navadno 15 12" xfId="3572" xr:uid="{00000000-0005-0000-0000-0000200D0000}"/>
    <cellStyle name="Navadno 15 12 2" xfId="3573" xr:uid="{00000000-0005-0000-0000-0000210D0000}"/>
    <cellStyle name="Navadno 15 12 2 2" xfId="3574" xr:uid="{00000000-0005-0000-0000-0000220D0000}"/>
    <cellStyle name="Navadno 15 12 3" xfId="3575" xr:uid="{00000000-0005-0000-0000-0000230D0000}"/>
    <cellStyle name="Navadno 15 13" xfId="3576" xr:uid="{00000000-0005-0000-0000-0000240D0000}"/>
    <cellStyle name="Navadno 15 13 2" xfId="3577" xr:uid="{00000000-0005-0000-0000-0000250D0000}"/>
    <cellStyle name="Navadno 15 13 2 2" xfId="3578" xr:uid="{00000000-0005-0000-0000-0000260D0000}"/>
    <cellStyle name="Navadno 15 13 3" xfId="3579" xr:uid="{00000000-0005-0000-0000-0000270D0000}"/>
    <cellStyle name="Navadno 15 14" xfId="3580" xr:uid="{00000000-0005-0000-0000-0000280D0000}"/>
    <cellStyle name="Navadno 15 14 2" xfId="3581" xr:uid="{00000000-0005-0000-0000-0000290D0000}"/>
    <cellStyle name="Navadno 15 14 2 2" xfId="3582" xr:uid="{00000000-0005-0000-0000-00002A0D0000}"/>
    <cellStyle name="Navadno 15 14 3" xfId="3583" xr:uid="{00000000-0005-0000-0000-00002B0D0000}"/>
    <cellStyle name="Navadno 15 15" xfId="3584" xr:uid="{00000000-0005-0000-0000-00002C0D0000}"/>
    <cellStyle name="Navadno 15 15 2" xfId="3585" xr:uid="{00000000-0005-0000-0000-00002D0D0000}"/>
    <cellStyle name="Navadno 15 15 2 2" xfId="3586" xr:uid="{00000000-0005-0000-0000-00002E0D0000}"/>
    <cellStyle name="Navadno 15 15 3" xfId="3587" xr:uid="{00000000-0005-0000-0000-00002F0D0000}"/>
    <cellStyle name="Navadno 15 16" xfId="3588" xr:uid="{00000000-0005-0000-0000-0000300D0000}"/>
    <cellStyle name="Navadno 15 16 2" xfId="3589" xr:uid="{00000000-0005-0000-0000-0000310D0000}"/>
    <cellStyle name="Navadno 15 16 2 2" xfId="3590" xr:uid="{00000000-0005-0000-0000-0000320D0000}"/>
    <cellStyle name="Navadno 15 16 3" xfId="3591" xr:uid="{00000000-0005-0000-0000-0000330D0000}"/>
    <cellStyle name="Navadno 15 17" xfId="3592" xr:uid="{00000000-0005-0000-0000-0000340D0000}"/>
    <cellStyle name="Navadno 15 17 2" xfId="3593" xr:uid="{00000000-0005-0000-0000-0000350D0000}"/>
    <cellStyle name="Navadno 15 17 2 2" xfId="3594" xr:uid="{00000000-0005-0000-0000-0000360D0000}"/>
    <cellStyle name="Navadno 15 17 3" xfId="3595" xr:uid="{00000000-0005-0000-0000-0000370D0000}"/>
    <cellStyle name="Navadno 15 18" xfId="3596" xr:uid="{00000000-0005-0000-0000-0000380D0000}"/>
    <cellStyle name="Navadno 15 18 2" xfId="3597" xr:uid="{00000000-0005-0000-0000-0000390D0000}"/>
    <cellStyle name="Navadno 15 18 2 2" xfId="3598" xr:uid="{00000000-0005-0000-0000-00003A0D0000}"/>
    <cellStyle name="Navadno 15 18 3" xfId="3599" xr:uid="{00000000-0005-0000-0000-00003B0D0000}"/>
    <cellStyle name="Navadno 15 19" xfId="3600" xr:uid="{00000000-0005-0000-0000-00003C0D0000}"/>
    <cellStyle name="Navadno 15 19 2" xfId="3601" xr:uid="{00000000-0005-0000-0000-00003D0D0000}"/>
    <cellStyle name="Navadno 15 19 2 2" xfId="3602" xr:uid="{00000000-0005-0000-0000-00003E0D0000}"/>
    <cellStyle name="Navadno 15 19 3" xfId="3603" xr:uid="{00000000-0005-0000-0000-00003F0D0000}"/>
    <cellStyle name="Navadno 15 2" xfId="342" xr:uid="{00000000-0005-0000-0000-0000400D0000}"/>
    <cellStyle name="Navadno 15 2 2" xfId="3605" xr:uid="{00000000-0005-0000-0000-0000410D0000}"/>
    <cellStyle name="Navadno 15 2 2 2" xfId="3606" xr:uid="{00000000-0005-0000-0000-0000420D0000}"/>
    <cellStyle name="Navadno 15 2 3" xfId="3607" xr:uid="{00000000-0005-0000-0000-0000430D0000}"/>
    <cellStyle name="Navadno 15 2 4" xfId="3604" xr:uid="{00000000-0005-0000-0000-0000440D0000}"/>
    <cellStyle name="Navadno 15 20" xfId="3608" xr:uid="{00000000-0005-0000-0000-0000450D0000}"/>
    <cellStyle name="Navadno 15 20 2" xfId="3609" xr:uid="{00000000-0005-0000-0000-0000460D0000}"/>
    <cellStyle name="Navadno 15 20 2 2" xfId="3610" xr:uid="{00000000-0005-0000-0000-0000470D0000}"/>
    <cellStyle name="Navadno 15 20 3" xfId="3611" xr:uid="{00000000-0005-0000-0000-0000480D0000}"/>
    <cellStyle name="Navadno 15 21" xfId="3612" xr:uid="{00000000-0005-0000-0000-0000490D0000}"/>
    <cellStyle name="Navadno 15 21 2" xfId="3613" xr:uid="{00000000-0005-0000-0000-00004A0D0000}"/>
    <cellStyle name="Navadno 15 21 2 2" xfId="3614" xr:uid="{00000000-0005-0000-0000-00004B0D0000}"/>
    <cellStyle name="Navadno 15 21 3" xfId="3615" xr:uid="{00000000-0005-0000-0000-00004C0D0000}"/>
    <cellStyle name="Navadno 15 22" xfId="3616" xr:uid="{00000000-0005-0000-0000-00004D0D0000}"/>
    <cellStyle name="Navadno 15 22 2" xfId="3617" xr:uid="{00000000-0005-0000-0000-00004E0D0000}"/>
    <cellStyle name="Navadno 15 22 2 2" xfId="3618" xr:uid="{00000000-0005-0000-0000-00004F0D0000}"/>
    <cellStyle name="Navadno 15 22 3" xfId="3619" xr:uid="{00000000-0005-0000-0000-0000500D0000}"/>
    <cellStyle name="Navadno 15 23" xfId="3620" xr:uid="{00000000-0005-0000-0000-0000510D0000}"/>
    <cellStyle name="Navadno 15 23 2" xfId="3621" xr:uid="{00000000-0005-0000-0000-0000520D0000}"/>
    <cellStyle name="Navadno 15 23 2 2" xfId="3622" xr:uid="{00000000-0005-0000-0000-0000530D0000}"/>
    <cellStyle name="Navadno 15 23 3" xfId="3623" xr:uid="{00000000-0005-0000-0000-0000540D0000}"/>
    <cellStyle name="Navadno 15 24" xfId="3624" xr:uid="{00000000-0005-0000-0000-0000550D0000}"/>
    <cellStyle name="Navadno 15 24 2" xfId="3625" xr:uid="{00000000-0005-0000-0000-0000560D0000}"/>
    <cellStyle name="Navadno 15 24 2 2" xfId="3626" xr:uid="{00000000-0005-0000-0000-0000570D0000}"/>
    <cellStyle name="Navadno 15 24 3" xfId="3627" xr:uid="{00000000-0005-0000-0000-0000580D0000}"/>
    <cellStyle name="Navadno 15 25" xfId="3628" xr:uid="{00000000-0005-0000-0000-0000590D0000}"/>
    <cellStyle name="Navadno 15 25 2" xfId="3629" xr:uid="{00000000-0005-0000-0000-00005A0D0000}"/>
    <cellStyle name="Navadno 15 25 2 2" xfId="3630" xr:uid="{00000000-0005-0000-0000-00005B0D0000}"/>
    <cellStyle name="Navadno 15 25 3" xfId="3631" xr:uid="{00000000-0005-0000-0000-00005C0D0000}"/>
    <cellStyle name="Navadno 15 26" xfId="3632" xr:uid="{00000000-0005-0000-0000-00005D0D0000}"/>
    <cellStyle name="Navadno 15 26 2" xfId="3633" xr:uid="{00000000-0005-0000-0000-00005E0D0000}"/>
    <cellStyle name="Navadno 15 26 2 2" xfId="3634" xr:uid="{00000000-0005-0000-0000-00005F0D0000}"/>
    <cellStyle name="Navadno 15 26 3" xfId="3635" xr:uid="{00000000-0005-0000-0000-0000600D0000}"/>
    <cellStyle name="Navadno 15 27" xfId="3636" xr:uid="{00000000-0005-0000-0000-0000610D0000}"/>
    <cellStyle name="Navadno 15 27 2" xfId="3637" xr:uid="{00000000-0005-0000-0000-0000620D0000}"/>
    <cellStyle name="Navadno 15 27 2 2" xfId="3638" xr:uid="{00000000-0005-0000-0000-0000630D0000}"/>
    <cellStyle name="Navadno 15 27 3" xfId="3639" xr:uid="{00000000-0005-0000-0000-0000640D0000}"/>
    <cellStyle name="Navadno 15 28" xfId="3640" xr:uid="{00000000-0005-0000-0000-0000650D0000}"/>
    <cellStyle name="Navadno 15 28 2" xfId="3641" xr:uid="{00000000-0005-0000-0000-0000660D0000}"/>
    <cellStyle name="Navadno 15 28 2 2" xfId="3642" xr:uid="{00000000-0005-0000-0000-0000670D0000}"/>
    <cellStyle name="Navadno 15 28 3" xfId="3643" xr:uid="{00000000-0005-0000-0000-0000680D0000}"/>
    <cellStyle name="Navadno 15 29" xfId="3644" xr:uid="{00000000-0005-0000-0000-0000690D0000}"/>
    <cellStyle name="Navadno 15 29 2" xfId="3645" xr:uid="{00000000-0005-0000-0000-00006A0D0000}"/>
    <cellStyle name="Navadno 15 29 2 2" xfId="3646" xr:uid="{00000000-0005-0000-0000-00006B0D0000}"/>
    <cellStyle name="Navadno 15 29 3" xfId="3647" xr:uid="{00000000-0005-0000-0000-00006C0D0000}"/>
    <cellStyle name="Navadno 15 3" xfId="313" xr:uid="{00000000-0005-0000-0000-00006D0D0000}"/>
    <cellStyle name="Navadno 15 3 2" xfId="3649" xr:uid="{00000000-0005-0000-0000-00006E0D0000}"/>
    <cellStyle name="Navadno 15 3 2 2" xfId="3650" xr:uid="{00000000-0005-0000-0000-00006F0D0000}"/>
    <cellStyle name="Navadno 15 3 3" xfId="3651" xr:uid="{00000000-0005-0000-0000-0000700D0000}"/>
    <cellStyle name="Navadno 15 3 4" xfId="3648" xr:uid="{00000000-0005-0000-0000-0000710D0000}"/>
    <cellStyle name="Navadno 15 30" xfId="3652" xr:uid="{00000000-0005-0000-0000-0000720D0000}"/>
    <cellStyle name="Navadno 15 30 2" xfId="3653" xr:uid="{00000000-0005-0000-0000-0000730D0000}"/>
    <cellStyle name="Navadno 15 30 2 2" xfId="3654" xr:uid="{00000000-0005-0000-0000-0000740D0000}"/>
    <cellStyle name="Navadno 15 30 3" xfId="3655" xr:uid="{00000000-0005-0000-0000-0000750D0000}"/>
    <cellStyle name="Navadno 15 31" xfId="3656" xr:uid="{00000000-0005-0000-0000-0000760D0000}"/>
    <cellStyle name="Navadno 15 31 2" xfId="3657" xr:uid="{00000000-0005-0000-0000-0000770D0000}"/>
    <cellStyle name="Navadno 15 31 2 2" xfId="3658" xr:uid="{00000000-0005-0000-0000-0000780D0000}"/>
    <cellStyle name="Navadno 15 31 3" xfId="3659" xr:uid="{00000000-0005-0000-0000-0000790D0000}"/>
    <cellStyle name="Navadno 15 32" xfId="3660" xr:uid="{00000000-0005-0000-0000-00007A0D0000}"/>
    <cellStyle name="Navadno 15 32 2" xfId="3661" xr:uid="{00000000-0005-0000-0000-00007B0D0000}"/>
    <cellStyle name="Navadno 15 32 2 2" xfId="3662" xr:uid="{00000000-0005-0000-0000-00007C0D0000}"/>
    <cellStyle name="Navadno 15 32 3" xfId="3663" xr:uid="{00000000-0005-0000-0000-00007D0D0000}"/>
    <cellStyle name="Navadno 15 33" xfId="3664" xr:uid="{00000000-0005-0000-0000-00007E0D0000}"/>
    <cellStyle name="Navadno 15 33 2" xfId="3665" xr:uid="{00000000-0005-0000-0000-00007F0D0000}"/>
    <cellStyle name="Navadno 15 33 2 2" xfId="3666" xr:uid="{00000000-0005-0000-0000-0000800D0000}"/>
    <cellStyle name="Navadno 15 33 3" xfId="3667" xr:uid="{00000000-0005-0000-0000-0000810D0000}"/>
    <cellStyle name="Navadno 15 34" xfId="3668" xr:uid="{00000000-0005-0000-0000-0000820D0000}"/>
    <cellStyle name="Navadno 15 34 2" xfId="3669" xr:uid="{00000000-0005-0000-0000-0000830D0000}"/>
    <cellStyle name="Navadno 15 34 2 2" xfId="3670" xr:uid="{00000000-0005-0000-0000-0000840D0000}"/>
    <cellStyle name="Navadno 15 34 3" xfId="3671" xr:uid="{00000000-0005-0000-0000-0000850D0000}"/>
    <cellStyle name="Navadno 15 35" xfId="3672" xr:uid="{00000000-0005-0000-0000-0000860D0000}"/>
    <cellStyle name="Navadno 15 35 2" xfId="3673" xr:uid="{00000000-0005-0000-0000-0000870D0000}"/>
    <cellStyle name="Navadno 15 35 2 2" xfId="3674" xr:uid="{00000000-0005-0000-0000-0000880D0000}"/>
    <cellStyle name="Navadno 15 35 3" xfId="3675" xr:uid="{00000000-0005-0000-0000-0000890D0000}"/>
    <cellStyle name="Navadno 15 36" xfId="3676" xr:uid="{00000000-0005-0000-0000-00008A0D0000}"/>
    <cellStyle name="Navadno 15 36 2" xfId="3677" xr:uid="{00000000-0005-0000-0000-00008B0D0000}"/>
    <cellStyle name="Navadno 15 36 2 2" xfId="3678" xr:uid="{00000000-0005-0000-0000-00008C0D0000}"/>
    <cellStyle name="Navadno 15 36 3" xfId="3679" xr:uid="{00000000-0005-0000-0000-00008D0D0000}"/>
    <cellStyle name="Navadno 15 37" xfId="3680" xr:uid="{00000000-0005-0000-0000-00008E0D0000}"/>
    <cellStyle name="Navadno 15 37 2" xfId="3681" xr:uid="{00000000-0005-0000-0000-00008F0D0000}"/>
    <cellStyle name="Navadno 15 37 2 2" xfId="3682" xr:uid="{00000000-0005-0000-0000-0000900D0000}"/>
    <cellStyle name="Navadno 15 37 3" xfId="3683" xr:uid="{00000000-0005-0000-0000-0000910D0000}"/>
    <cellStyle name="Navadno 15 38" xfId="3684" xr:uid="{00000000-0005-0000-0000-0000920D0000}"/>
    <cellStyle name="Navadno 15 38 2" xfId="3685" xr:uid="{00000000-0005-0000-0000-0000930D0000}"/>
    <cellStyle name="Navadno 15 38 2 2" xfId="3686" xr:uid="{00000000-0005-0000-0000-0000940D0000}"/>
    <cellStyle name="Navadno 15 38 3" xfId="3687" xr:uid="{00000000-0005-0000-0000-0000950D0000}"/>
    <cellStyle name="Navadno 15 39" xfId="3688" xr:uid="{00000000-0005-0000-0000-0000960D0000}"/>
    <cellStyle name="Navadno 15 39 2" xfId="3689" xr:uid="{00000000-0005-0000-0000-0000970D0000}"/>
    <cellStyle name="Navadno 15 39 2 2" xfId="3690" xr:uid="{00000000-0005-0000-0000-0000980D0000}"/>
    <cellStyle name="Navadno 15 39 3" xfId="3691" xr:uid="{00000000-0005-0000-0000-0000990D0000}"/>
    <cellStyle name="Navadno 15 4" xfId="3692" xr:uid="{00000000-0005-0000-0000-00009A0D0000}"/>
    <cellStyle name="Navadno 15 4 2" xfId="3693" xr:uid="{00000000-0005-0000-0000-00009B0D0000}"/>
    <cellStyle name="Navadno 15 4 2 2" xfId="3694" xr:uid="{00000000-0005-0000-0000-00009C0D0000}"/>
    <cellStyle name="Navadno 15 4 3" xfId="3695" xr:uid="{00000000-0005-0000-0000-00009D0D0000}"/>
    <cellStyle name="Navadno 15 40" xfId="3696" xr:uid="{00000000-0005-0000-0000-00009E0D0000}"/>
    <cellStyle name="Navadno 15 40 2" xfId="3697" xr:uid="{00000000-0005-0000-0000-00009F0D0000}"/>
    <cellStyle name="Navadno 15 40 2 2" xfId="3698" xr:uid="{00000000-0005-0000-0000-0000A00D0000}"/>
    <cellStyle name="Navadno 15 40 3" xfId="3699" xr:uid="{00000000-0005-0000-0000-0000A10D0000}"/>
    <cellStyle name="Navadno 15 41" xfId="3700" xr:uid="{00000000-0005-0000-0000-0000A20D0000}"/>
    <cellStyle name="Navadno 15 41 2" xfId="3701" xr:uid="{00000000-0005-0000-0000-0000A30D0000}"/>
    <cellStyle name="Navadno 15 41 2 2" xfId="3702" xr:uid="{00000000-0005-0000-0000-0000A40D0000}"/>
    <cellStyle name="Navadno 15 41 3" xfId="3703" xr:uid="{00000000-0005-0000-0000-0000A50D0000}"/>
    <cellStyle name="Navadno 15 42" xfId="3704" xr:uid="{00000000-0005-0000-0000-0000A60D0000}"/>
    <cellStyle name="Navadno 15 42 2" xfId="3705" xr:uid="{00000000-0005-0000-0000-0000A70D0000}"/>
    <cellStyle name="Navadno 15 42 2 2" xfId="3706" xr:uid="{00000000-0005-0000-0000-0000A80D0000}"/>
    <cellStyle name="Navadno 15 42 3" xfId="3707" xr:uid="{00000000-0005-0000-0000-0000A90D0000}"/>
    <cellStyle name="Navadno 15 43" xfId="3708" xr:uid="{00000000-0005-0000-0000-0000AA0D0000}"/>
    <cellStyle name="Navadno 15 43 2" xfId="3709" xr:uid="{00000000-0005-0000-0000-0000AB0D0000}"/>
    <cellStyle name="Navadno 15 43 2 2" xfId="3710" xr:uid="{00000000-0005-0000-0000-0000AC0D0000}"/>
    <cellStyle name="Navadno 15 43 3" xfId="3711" xr:uid="{00000000-0005-0000-0000-0000AD0D0000}"/>
    <cellStyle name="Navadno 15 44" xfId="3712" xr:uid="{00000000-0005-0000-0000-0000AE0D0000}"/>
    <cellStyle name="Navadno 15 44 2" xfId="3713" xr:uid="{00000000-0005-0000-0000-0000AF0D0000}"/>
    <cellStyle name="Navadno 15 44 2 2" xfId="3714" xr:uid="{00000000-0005-0000-0000-0000B00D0000}"/>
    <cellStyle name="Navadno 15 44 3" xfId="3715" xr:uid="{00000000-0005-0000-0000-0000B10D0000}"/>
    <cellStyle name="Navadno 15 45" xfId="3716" xr:uid="{00000000-0005-0000-0000-0000B20D0000}"/>
    <cellStyle name="Navadno 15 45 2" xfId="3717" xr:uid="{00000000-0005-0000-0000-0000B30D0000}"/>
    <cellStyle name="Navadno 15 45 2 2" xfId="3718" xr:uid="{00000000-0005-0000-0000-0000B40D0000}"/>
    <cellStyle name="Navadno 15 45 3" xfId="3719" xr:uid="{00000000-0005-0000-0000-0000B50D0000}"/>
    <cellStyle name="Navadno 15 46" xfId="3720" xr:uid="{00000000-0005-0000-0000-0000B60D0000}"/>
    <cellStyle name="Navadno 15 46 2" xfId="3721" xr:uid="{00000000-0005-0000-0000-0000B70D0000}"/>
    <cellStyle name="Navadno 15 46 2 2" xfId="3722" xr:uid="{00000000-0005-0000-0000-0000B80D0000}"/>
    <cellStyle name="Navadno 15 46 3" xfId="3723" xr:uid="{00000000-0005-0000-0000-0000B90D0000}"/>
    <cellStyle name="Navadno 15 47" xfId="3724" xr:uid="{00000000-0005-0000-0000-0000BA0D0000}"/>
    <cellStyle name="Navadno 15 47 2" xfId="3725" xr:uid="{00000000-0005-0000-0000-0000BB0D0000}"/>
    <cellStyle name="Navadno 15 47 2 2" xfId="3726" xr:uid="{00000000-0005-0000-0000-0000BC0D0000}"/>
    <cellStyle name="Navadno 15 47 3" xfId="3727" xr:uid="{00000000-0005-0000-0000-0000BD0D0000}"/>
    <cellStyle name="Navadno 15 48" xfId="3728" xr:uid="{00000000-0005-0000-0000-0000BE0D0000}"/>
    <cellStyle name="Navadno 15 48 2" xfId="3729" xr:uid="{00000000-0005-0000-0000-0000BF0D0000}"/>
    <cellStyle name="Navadno 15 48 2 2" xfId="3730" xr:uid="{00000000-0005-0000-0000-0000C00D0000}"/>
    <cellStyle name="Navadno 15 48 3" xfId="3731" xr:uid="{00000000-0005-0000-0000-0000C10D0000}"/>
    <cellStyle name="Navadno 15 49" xfId="3732" xr:uid="{00000000-0005-0000-0000-0000C20D0000}"/>
    <cellStyle name="Navadno 15 49 2" xfId="3733" xr:uid="{00000000-0005-0000-0000-0000C30D0000}"/>
    <cellStyle name="Navadno 15 49 2 2" xfId="3734" xr:uid="{00000000-0005-0000-0000-0000C40D0000}"/>
    <cellStyle name="Navadno 15 49 3" xfId="3735" xr:uid="{00000000-0005-0000-0000-0000C50D0000}"/>
    <cellStyle name="Navadno 15 5" xfId="3736" xr:uid="{00000000-0005-0000-0000-0000C60D0000}"/>
    <cellStyle name="Navadno 15 5 2" xfId="3737" xr:uid="{00000000-0005-0000-0000-0000C70D0000}"/>
    <cellStyle name="Navadno 15 5 2 2" xfId="3738" xr:uid="{00000000-0005-0000-0000-0000C80D0000}"/>
    <cellStyle name="Navadno 15 5 3" xfId="3739" xr:uid="{00000000-0005-0000-0000-0000C90D0000}"/>
    <cellStyle name="Navadno 15 50" xfId="3740" xr:uid="{00000000-0005-0000-0000-0000CA0D0000}"/>
    <cellStyle name="Navadno 15 50 2" xfId="3741" xr:uid="{00000000-0005-0000-0000-0000CB0D0000}"/>
    <cellStyle name="Navadno 15 50 2 2" xfId="3742" xr:uid="{00000000-0005-0000-0000-0000CC0D0000}"/>
    <cellStyle name="Navadno 15 50 3" xfId="3743" xr:uid="{00000000-0005-0000-0000-0000CD0D0000}"/>
    <cellStyle name="Navadno 15 51" xfId="3744" xr:uid="{00000000-0005-0000-0000-0000CE0D0000}"/>
    <cellStyle name="Navadno 15 51 2" xfId="3745" xr:uid="{00000000-0005-0000-0000-0000CF0D0000}"/>
    <cellStyle name="Navadno 15 51 2 2" xfId="3746" xr:uid="{00000000-0005-0000-0000-0000D00D0000}"/>
    <cellStyle name="Navadno 15 51 3" xfId="3747" xr:uid="{00000000-0005-0000-0000-0000D10D0000}"/>
    <cellStyle name="Navadno 15 52" xfId="3748" xr:uid="{00000000-0005-0000-0000-0000D20D0000}"/>
    <cellStyle name="Navadno 15 52 2" xfId="3749" xr:uid="{00000000-0005-0000-0000-0000D30D0000}"/>
    <cellStyle name="Navadno 15 52 2 2" xfId="3750" xr:uid="{00000000-0005-0000-0000-0000D40D0000}"/>
    <cellStyle name="Navadno 15 52 3" xfId="3751" xr:uid="{00000000-0005-0000-0000-0000D50D0000}"/>
    <cellStyle name="Navadno 15 53" xfId="3752" xr:uid="{00000000-0005-0000-0000-0000D60D0000}"/>
    <cellStyle name="Navadno 15 53 2" xfId="3753" xr:uid="{00000000-0005-0000-0000-0000D70D0000}"/>
    <cellStyle name="Navadno 15 53 2 2" xfId="3754" xr:uid="{00000000-0005-0000-0000-0000D80D0000}"/>
    <cellStyle name="Navadno 15 53 3" xfId="3755" xr:uid="{00000000-0005-0000-0000-0000D90D0000}"/>
    <cellStyle name="Navadno 15 54" xfId="3756" xr:uid="{00000000-0005-0000-0000-0000DA0D0000}"/>
    <cellStyle name="Navadno 15 54 2" xfId="3757" xr:uid="{00000000-0005-0000-0000-0000DB0D0000}"/>
    <cellStyle name="Navadno 15 54 2 2" xfId="3758" xr:uid="{00000000-0005-0000-0000-0000DC0D0000}"/>
    <cellStyle name="Navadno 15 54 3" xfId="3759" xr:uid="{00000000-0005-0000-0000-0000DD0D0000}"/>
    <cellStyle name="Navadno 15 55" xfId="3760" xr:uid="{00000000-0005-0000-0000-0000DE0D0000}"/>
    <cellStyle name="Navadno 15 55 2" xfId="3761" xr:uid="{00000000-0005-0000-0000-0000DF0D0000}"/>
    <cellStyle name="Navadno 15 55 2 2" xfId="3762" xr:uid="{00000000-0005-0000-0000-0000E00D0000}"/>
    <cellStyle name="Navadno 15 55 3" xfId="3763" xr:uid="{00000000-0005-0000-0000-0000E10D0000}"/>
    <cellStyle name="Navadno 15 56" xfId="3764" xr:uid="{00000000-0005-0000-0000-0000E20D0000}"/>
    <cellStyle name="Navadno 15 56 2" xfId="3765" xr:uid="{00000000-0005-0000-0000-0000E30D0000}"/>
    <cellStyle name="Navadno 15 56 2 2" xfId="3766" xr:uid="{00000000-0005-0000-0000-0000E40D0000}"/>
    <cellStyle name="Navadno 15 56 3" xfId="3767" xr:uid="{00000000-0005-0000-0000-0000E50D0000}"/>
    <cellStyle name="Navadno 15 57" xfId="3768" xr:uid="{00000000-0005-0000-0000-0000E60D0000}"/>
    <cellStyle name="Navadno 15 57 2" xfId="3769" xr:uid="{00000000-0005-0000-0000-0000E70D0000}"/>
    <cellStyle name="Navadno 15 57 2 2" xfId="3770" xr:uid="{00000000-0005-0000-0000-0000E80D0000}"/>
    <cellStyle name="Navadno 15 57 3" xfId="3771" xr:uid="{00000000-0005-0000-0000-0000E90D0000}"/>
    <cellStyle name="Navadno 15 58" xfId="3772" xr:uid="{00000000-0005-0000-0000-0000EA0D0000}"/>
    <cellStyle name="Navadno 15 58 2" xfId="3773" xr:uid="{00000000-0005-0000-0000-0000EB0D0000}"/>
    <cellStyle name="Navadno 15 58 2 2" xfId="3774" xr:uid="{00000000-0005-0000-0000-0000EC0D0000}"/>
    <cellStyle name="Navadno 15 58 3" xfId="3775" xr:uid="{00000000-0005-0000-0000-0000ED0D0000}"/>
    <cellStyle name="Navadno 15 59" xfId="3776" xr:uid="{00000000-0005-0000-0000-0000EE0D0000}"/>
    <cellStyle name="Navadno 15 59 2" xfId="3777" xr:uid="{00000000-0005-0000-0000-0000EF0D0000}"/>
    <cellStyle name="Navadno 15 59 2 2" xfId="3778" xr:uid="{00000000-0005-0000-0000-0000F00D0000}"/>
    <cellStyle name="Navadno 15 59 3" xfId="3779" xr:uid="{00000000-0005-0000-0000-0000F10D0000}"/>
    <cellStyle name="Navadno 15 6" xfId="3780" xr:uid="{00000000-0005-0000-0000-0000F20D0000}"/>
    <cellStyle name="Navadno 15 6 2" xfId="3781" xr:uid="{00000000-0005-0000-0000-0000F30D0000}"/>
    <cellStyle name="Navadno 15 6 2 2" xfId="3782" xr:uid="{00000000-0005-0000-0000-0000F40D0000}"/>
    <cellStyle name="Navadno 15 6 3" xfId="3783" xr:uid="{00000000-0005-0000-0000-0000F50D0000}"/>
    <cellStyle name="Navadno 15 60" xfId="3563" xr:uid="{00000000-0005-0000-0000-0000F60D0000}"/>
    <cellStyle name="Navadno 15 7" xfId="3784" xr:uid="{00000000-0005-0000-0000-0000F70D0000}"/>
    <cellStyle name="Navadno 15 7 2" xfId="3785" xr:uid="{00000000-0005-0000-0000-0000F80D0000}"/>
    <cellStyle name="Navadno 15 7 2 2" xfId="3786" xr:uid="{00000000-0005-0000-0000-0000F90D0000}"/>
    <cellStyle name="Navadno 15 7 3" xfId="3787" xr:uid="{00000000-0005-0000-0000-0000FA0D0000}"/>
    <cellStyle name="Navadno 15 8" xfId="3788" xr:uid="{00000000-0005-0000-0000-0000FB0D0000}"/>
    <cellStyle name="Navadno 15 8 2" xfId="3789" xr:uid="{00000000-0005-0000-0000-0000FC0D0000}"/>
    <cellStyle name="Navadno 15 8 2 2" xfId="3790" xr:uid="{00000000-0005-0000-0000-0000FD0D0000}"/>
    <cellStyle name="Navadno 15 8 3" xfId="3791" xr:uid="{00000000-0005-0000-0000-0000FE0D0000}"/>
    <cellStyle name="Navadno 15 9" xfId="3792" xr:uid="{00000000-0005-0000-0000-0000FF0D0000}"/>
    <cellStyle name="Navadno 15 9 2" xfId="3793" xr:uid="{00000000-0005-0000-0000-0000000E0000}"/>
    <cellStyle name="Navadno 15 9 2 2" xfId="3794" xr:uid="{00000000-0005-0000-0000-0000010E0000}"/>
    <cellStyle name="Navadno 15 9 3" xfId="3795" xr:uid="{00000000-0005-0000-0000-0000020E0000}"/>
    <cellStyle name="Navadno 15_CELICE" xfId="3796" xr:uid="{00000000-0005-0000-0000-0000030E0000}"/>
    <cellStyle name="Navadno 150" xfId="3797" xr:uid="{00000000-0005-0000-0000-0000040E0000}"/>
    <cellStyle name="Navadno 150 2" xfId="3798" xr:uid="{00000000-0005-0000-0000-0000050E0000}"/>
    <cellStyle name="Navadno 151" xfId="3799" xr:uid="{00000000-0005-0000-0000-0000060E0000}"/>
    <cellStyle name="Navadno 151 2" xfId="3800" xr:uid="{00000000-0005-0000-0000-0000070E0000}"/>
    <cellStyle name="Navadno 152" xfId="3801" xr:uid="{00000000-0005-0000-0000-0000080E0000}"/>
    <cellStyle name="Navadno 152 2" xfId="3802" xr:uid="{00000000-0005-0000-0000-0000090E0000}"/>
    <cellStyle name="Navadno 153" xfId="3803" xr:uid="{00000000-0005-0000-0000-00000A0E0000}"/>
    <cellStyle name="Navadno 153 2" xfId="3804" xr:uid="{00000000-0005-0000-0000-00000B0E0000}"/>
    <cellStyle name="Navadno 154" xfId="3805" xr:uid="{00000000-0005-0000-0000-00000C0E0000}"/>
    <cellStyle name="Navadno 154 2" xfId="3806" xr:uid="{00000000-0005-0000-0000-00000D0E0000}"/>
    <cellStyle name="Navadno 155" xfId="3807" xr:uid="{00000000-0005-0000-0000-00000E0E0000}"/>
    <cellStyle name="Navadno 155 2" xfId="3808" xr:uid="{00000000-0005-0000-0000-00000F0E0000}"/>
    <cellStyle name="Navadno 156" xfId="3809" xr:uid="{00000000-0005-0000-0000-0000100E0000}"/>
    <cellStyle name="Navadno 156 2" xfId="3810" xr:uid="{00000000-0005-0000-0000-0000110E0000}"/>
    <cellStyle name="Navadno 157" xfId="3811" xr:uid="{00000000-0005-0000-0000-0000120E0000}"/>
    <cellStyle name="Navadno 157 2" xfId="3812" xr:uid="{00000000-0005-0000-0000-0000130E0000}"/>
    <cellStyle name="Navadno 158" xfId="3813" xr:uid="{00000000-0005-0000-0000-0000140E0000}"/>
    <cellStyle name="Navadno 158 2" xfId="3814" xr:uid="{00000000-0005-0000-0000-0000150E0000}"/>
    <cellStyle name="Navadno 159" xfId="3815" xr:uid="{00000000-0005-0000-0000-0000160E0000}"/>
    <cellStyle name="Navadno 159 2" xfId="3816" xr:uid="{00000000-0005-0000-0000-0000170E0000}"/>
    <cellStyle name="Navadno 16" xfId="314" xr:uid="{00000000-0005-0000-0000-0000180E0000}"/>
    <cellStyle name="Navadno 16 10" xfId="3818" xr:uid="{00000000-0005-0000-0000-0000190E0000}"/>
    <cellStyle name="Navadno 16 10 2" xfId="3819" xr:uid="{00000000-0005-0000-0000-00001A0E0000}"/>
    <cellStyle name="Navadno 16 10 2 2" xfId="3820" xr:uid="{00000000-0005-0000-0000-00001B0E0000}"/>
    <cellStyle name="Navadno 16 10 3" xfId="3821" xr:uid="{00000000-0005-0000-0000-00001C0E0000}"/>
    <cellStyle name="Navadno 16 11" xfId="3822" xr:uid="{00000000-0005-0000-0000-00001D0E0000}"/>
    <cellStyle name="Navadno 16 11 2" xfId="3823" xr:uid="{00000000-0005-0000-0000-00001E0E0000}"/>
    <cellStyle name="Navadno 16 11 2 2" xfId="3824" xr:uid="{00000000-0005-0000-0000-00001F0E0000}"/>
    <cellStyle name="Navadno 16 11 3" xfId="3825" xr:uid="{00000000-0005-0000-0000-0000200E0000}"/>
    <cellStyle name="Navadno 16 12" xfId="3826" xr:uid="{00000000-0005-0000-0000-0000210E0000}"/>
    <cellStyle name="Navadno 16 12 2" xfId="3827" xr:uid="{00000000-0005-0000-0000-0000220E0000}"/>
    <cellStyle name="Navadno 16 12 2 2" xfId="3828" xr:uid="{00000000-0005-0000-0000-0000230E0000}"/>
    <cellStyle name="Navadno 16 12 3" xfId="3829" xr:uid="{00000000-0005-0000-0000-0000240E0000}"/>
    <cellStyle name="Navadno 16 13" xfId="3830" xr:uid="{00000000-0005-0000-0000-0000250E0000}"/>
    <cellStyle name="Navadno 16 13 2" xfId="3831" xr:uid="{00000000-0005-0000-0000-0000260E0000}"/>
    <cellStyle name="Navadno 16 13 2 2" xfId="3832" xr:uid="{00000000-0005-0000-0000-0000270E0000}"/>
    <cellStyle name="Navadno 16 13 3" xfId="3833" xr:uid="{00000000-0005-0000-0000-0000280E0000}"/>
    <cellStyle name="Navadno 16 14" xfId="3834" xr:uid="{00000000-0005-0000-0000-0000290E0000}"/>
    <cellStyle name="Navadno 16 14 2" xfId="3835" xr:uid="{00000000-0005-0000-0000-00002A0E0000}"/>
    <cellStyle name="Navadno 16 14 2 2" xfId="3836" xr:uid="{00000000-0005-0000-0000-00002B0E0000}"/>
    <cellStyle name="Navadno 16 14 3" xfId="3837" xr:uid="{00000000-0005-0000-0000-00002C0E0000}"/>
    <cellStyle name="Navadno 16 15" xfId="3838" xr:uid="{00000000-0005-0000-0000-00002D0E0000}"/>
    <cellStyle name="Navadno 16 15 2" xfId="3839" xr:uid="{00000000-0005-0000-0000-00002E0E0000}"/>
    <cellStyle name="Navadno 16 15 2 2" xfId="3840" xr:uid="{00000000-0005-0000-0000-00002F0E0000}"/>
    <cellStyle name="Navadno 16 15 3" xfId="3841" xr:uid="{00000000-0005-0000-0000-0000300E0000}"/>
    <cellStyle name="Navadno 16 16" xfId="3842" xr:uid="{00000000-0005-0000-0000-0000310E0000}"/>
    <cellStyle name="Navadno 16 16 2" xfId="3843" xr:uid="{00000000-0005-0000-0000-0000320E0000}"/>
    <cellStyle name="Navadno 16 16 2 2" xfId="3844" xr:uid="{00000000-0005-0000-0000-0000330E0000}"/>
    <cellStyle name="Navadno 16 16 3" xfId="3845" xr:uid="{00000000-0005-0000-0000-0000340E0000}"/>
    <cellStyle name="Navadno 16 17" xfId="3846" xr:uid="{00000000-0005-0000-0000-0000350E0000}"/>
    <cellStyle name="Navadno 16 17 2" xfId="3847" xr:uid="{00000000-0005-0000-0000-0000360E0000}"/>
    <cellStyle name="Navadno 16 17 2 2" xfId="3848" xr:uid="{00000000-0005-0000-0000-0000370E0000}"/>
    <cellStyle name="Navadno 16 17 3" xfId="3849" xr:uid="{00000000-0005-0000-0000-0000380E0000}"/>
    <cellStyle name="Navadno 16 18" xfId="3850" xr:uid="{00000000-0005-0000-0000-0000390E0000}"/>
    <cellStyle name="Navadno 16 18 2" xfId="3851" xr:uid="{00000000-0005-0000-0000-00003A0E0000}"/>
    <cellStyle name="Navadno 16 18 2 2" xfId="3852" xr:uid="{00000000-0005-0000-0000-00003B0E0000}"/>
    <cellStyle name="Navadno 16 18 3" xfId="3853" xr:uid="{00000000-0005-0000-0000-00003C0E0000}"/>
    <cellStyle name="Navadno 16 19" xfId="3854" xr:uid="{00000000-0005-0000-0000-00003D0E0000}"/>
    <cellStyle name="Navadno 16 19 2" xfId="3855" xr:uid="{00000000-0005-0000-0000-00003E0E0000}"/>
    <cellStyle name="Navadno 16 19 2 2" xfId="3856" xr:uid="{00000000-0005-0000-0000-00003F0E0000}"/>
    <cellStyle name="Navadno 16 19 3" xfId="3857" xr:uid="{00000000-0005-0000-0000-0000400E0000}"/>
    <cellStyle name="Navadno 16 2" xfId="3858" xr:uid="{00000000-0005-0000-0000-0000410E0000}"/>
    <cellStyle name="Navadno 16 2 2" xfId="3859" xr:uid="{00000000-0005-0000-0000-0000420E0000}"/>
    <cellStyle name="Navadno 16 2 2 2" xfId="3860" xr:uid="{00000000-0005-0000-0000-0000430E0000}"/>
    <cellStyle name="Navadno 16 2 3" xfId="3861" xr:uid="{00000000-0005-0000-0000-0000440E0000}"/>
    <cellStyle name="Navadno 16 20" xfId="3862" xr:uid="{00000000-0005-0000-0000-0000450E0000}"/>
    <cellStyle name="Navadno 16 20 2" xfId="3863" xr:uid="{00000000-0005-0000-0000-0000460E0000}"/>
    <cellStyle name="Navadno 16 20 2 2" xfId="3864" xr:uid="{00000000-0005-0000-0000-0000470E0000}"/>
    <cellStyle name="Navadno 16 20 3" xfId="3865" xr:uid="{00000000-0005-0000-0000-0000480E0000}"/>
    <cellStyle name="Navadno 16 21" xfId="3866" xr:uid="{00000000-0005-0000-0000-0000490E0000}"/>
    <cellStyle name="Navadno 16 21 2" xfId="3867" xr:uid="{00000000-0005-0000-0000-00004A0E0000}"/>
    <cellStyle name="Navadno 16 21 2 2" xfId="3868" xr:uid="{00000000-0005-0000-0000-00004B0E0000}"/>
    <cellStyle name="Navadno 16 21 3" xfId="3869" xr:uid="{00000000-0005-0000-0000-00004C0E0000}"/>
    <cellStyle name="Navadno 16 22" xfId="3870" xr:uid="{00000000-0005-0000-0000-00004D0E0000}"/>
    <cellStyle name="Navadno 16 22 2" xfId="3871" xr:uid="{00000000-0005-0000-0000-00004E0E0000}"/>
    <cellStyle name="Navadno 16 22 2 2" xfId="3872" xr:uid="{00000000-0005-0000-0000-00004F0E0000}"/>
    <cellStyle name="Navadno 16 22 3" xfId="3873" xr:uid="{00000000-0005-0000-0000-0000500E0000}"/>
    <cellStyle name="Navadno 16 23" xfId="3874" xr:uid="{00000000-0005-0000-0000-0000510E0000}"/>
    <cellStyle name="Navadno 16 23 2" xfId="3875" xr:uid="{00000000-0005-0000-0000-0000520E0000}"/>
    <cellStyle name="Navadno 16 23 2 2" xfId="3876" xr:uid="{00000000-0005-0000-0000-0000530E0000}"/>
    <cellStyle name="Navadno 16 23 3" xfId="3877" xr:uid="{00000000-0005-0000-0000-0000540E0000}"/>
    <cellStyle name="Navadno 16 24" xfId="3878" xr:uid="{00000000-0005-0000-0000-0000550E0000}"/>
    <cellStyle name="Navadno 16 24 2" xfId="3879" xr:uid="{00000000-0005-0000-0000-0000560E0000}"/>
    <cellStyle name="Navadno 16 24 2 2" xfId="3880" xr:uid="{00000000-0005-0000-0000-0000570E0000}"/>
    <cellStyle name="Navadno 16 24 3" xfId="3881" xr:uid="{00000000-0005-0000-0000-0000580E0000}"/>
    <cellStyle name="Navadno 16 25" xfId="3882" xr:uid="{00000000-0005-0000-0000-0000590E0000}"/>
    <cellStyle name="Navadno 16 25 2" xfId="3883" xr:uid="{00000000-0005-0000-0000-00005A0E0000}"/>
    <cellStyle name="Navadno 16 25 2 2" xfId="3884" xr:uid="{00000000-0005-0000-0000-00005B0E0000}"/>
    <cellStyle name="Navadno 16 25 3" xfId="3885" xr:uid="{00000000-0005-0000-0000-00005C0E0000}"/>
    <cellStyle name="Navadno 16 26" xfId="3886" xr:uid="{00000000-0005-0000-0000-00005D0E0000}"/>
    <cellStyle name="Navadno 16 26 2" xfId="3887" xr:uid="{00000000-0005-0000-0000-00005E0E0000}"/>
    <cellStyle name="Navadno 16 26 2 2" xfId="3888" xr:uid="{00000000-0005-0000-0000-00005F0E0000}"/>
    <cellStyle name="Navadno 16 26 3" xfId="3889" xr:uid="{00000000-0005-0000-0000-0000600E0000}"/>
    <cellStyle name="Navadno 16 27" xfId="3890" xr:uid="{00000000-0005-0000-0000-0000610E0000}"/>
    <cellStyle name="Navadno 16 27 2" xfId="3891" xr:uid="{00000000-0005-0000-0000-0000620E0000}"/>
    <cellStyle name="Navadno 16 27 2 2" xfId="3892" xr:uid="{00000000-0005-0000-0000-0000630E0000}"/>
    <cellStyle name="Navadno 16 27 3" xfId="3893" xr:uid="{00000000-0005-0000-0000-0000640E0000}"/>
    <cellStyle name="Navadno 16 28" xfId="3894" xr:uid="{00000000-0005-0000-0000-0000650E0000}"/>
    <cellStyle name="Navadno 16 28 2" xfId="3895" xr:uid="{00000000-0005-0000-0000-0000660E0000}"/>
    <cellStyle name="Navadno 16 28 2 2" xfId="3896" xr:uid="{00000000-0005-0000-0000-0000670E0000}"/>
    <cellStyle name="Navadno 16 28 3" xfId="3897" xr:uid="{00000000-0005-0000-0000-0000680E0000}"/>
    <cellStyle name="Navadno 16 29" xfId="3898" xr:uid="{00000000-0005-0000-0000-0000690E0000}"/>
    <cellStyle name="Navadno 16 29 2" xfId="3899" xr:uid="{00000000-0005-0000-0000-00006A0E0000}"/>
    <cellStyle name="Navadno 16 29 2 2" xfId="3900" xr:uid="{00000000-0005-0000-0000-00006B0E0000}"/>
    <cellStyle name="Navadno 16 29 3" xfId="3901" xr:uid="{00000000-0005-0000-0000-00006C0E0000}"/>
    <cellStyle name="Navadno 16 3" xfId="3902" xr:uid="{00000000-0005-0000-0000-00006D0E0000}"/>
    <cellStyle name="Navadno 16 3 2" xfId="3903" xr:uid="{00000000-0005-0000-0000-00006E0E0000}"/>
    <cellStyle name="Navadno 16 3 2 2" xfId="3904" xr:uid="{00000000-0005-0000-0000-00006F0E0000}"/>
    <cellStyle name="Navadno 16 3 3" xfId="3905" xr:uid="{00000000-0005-0000-0000-0000700E0000}"/>
    <cellStyle name="Navadno 16 30" xfId="3906" xr:uid="{00000000-0005-0000-0000-0000710E0000}"/>
    <cellStyle name="Navadno 16 30 2" xfId="3907" xr:uid="{00000000-0005-0000-0000-0000720E0000}"/>
    <cellStyle name="Navadno 16 30 2 2" xfId="3908" xr:uid="{00000000-0005-0000-0000-0000730E0000}"/>
    <cellStyle name="Navadno 16 30 3" xfId="3909" xr:uid="{00000000-0005-0000-0000-0000740E0000}"/>
    <cellStyle name="Navadno 16 31" xfId="3910" xr:uid="{00000000-0005-0000-0000-0000750E0000}"/>
    <cellStyle name="Navadno 16 31 2" xfId="3911" xr:uid="{00000000-0005-0000-0000-0000760E0000}"/>
    <cellStyle name="Navadno 16 31 2 2" xfId="3912" xr:uid="{00000000-0005-0000-0000-0000770E0000}"/>
    <cellStyle name="Navadno 16 31 3" xfId="3913" xr:uid="{00000000-0005-0000-0000-0000780E0000}"/>
    <cellStyle name="Navadno 16 32" xfId="3914" xr:uid="{00000000-0005-0000-0000-0000790E0000}"/>
    <cellStyle name="Navadno 16 32 2" xfId="3915" xr:uid="{00000000-0005-0000-0000-00007A0E0000}"/>
    <cellStyle name="Navadno 16 32 2 2" xfId="3916" xr:uid="{00000000-0005-0000-0000-00007B0E0000}"/>
    <cellStyle name="Navadno 16 32 3" xfId="3917" xr:uid="{00000000-0005-0000-0000-00007C0E0000}"/>
    <cellStyle name="Navadno 16 33" xfId="3918" xr:uid="{00000000-0005-0000-0000-00007D0E0000}"/>
    <cellStyle name="Navadno 16 33 2" xfId="3919" xr:uid="{00000000-0005-0000-0000-00007E0E0000}"/>
    <cellStyle name="Navadno 16 33 2 2" xfId="3920" xr:uid="{00000000-0005-0000-0000-00007F0E0000}"/>
    <cellStyle name="Navadno 16 33 3" xfId="3921" xr:uid="{00000000-0005-0000-0000-0000800E0000}"/>
    <cellStyle name="Navadno 16 34" xfId="3922" xr:uid="{00000000-0005-0000-0000-0000810E0000}"/>
    <cellStyle name="Navadno 16 34 2" xfId="3923" xr:uid="{00000000-0005-0000-0000-0000820E0000}"/>
    <cellStyle name="Navadno 16 34 2 2" xfId="3924" xr:uid="{00000000-0005-0000-0000-0000830E0000}"/>
    <cellStyle name="Navadno 16 34 3" xfId="3925" xr:uid="{00000000-0005-0000-0000-0000840E0000}"/>
    <cellStyle name="Navadno 16 35" xfId="3926" xr:uid="{00000000-0005-0000-0000-0000850E0000}"/>
    <cellStyle name="Navadno 16 35 2" xfId="3927" xr:uid="{00000000-0005-0000-0000-0000860E0000}"/>
    <cellStyle name="Navadno 16 35 2 2" xfId="3928" xr:uid="{00000000-0005-0000-0000-0000870E0000}"/>
    <cellStyle name="Navadno 16 35 3" xfId="3929" xr:uid="{00000000-0005-0000-0000-0000880E0000}"/>
    <cellStyle name="Navadno 16 36" xfId="3930" xr:uid="{00000000-0005-0000-0000-0000890E0000}"/>
    <cellStyle name="Navadno 16 36 2" xfId="3931" xr:uid="{00000000-0005-0000-0000-00008A0E0000}"/>
    <cellStyle name="Navadno 16 36 2 2" xfId="3932" xr:uid="{00000000-0005-0000-0000-00008B0E0000}"/>
    <cellStyle name="Navadno 16 36 3" xfId="3933" xr:uid="{00000000-0005-0000-0000-00008C0E0000}"/>
    <cellStyle name="Navadno 16 37" xfId="3934" xr:uid="{00000000-0005-0000-0000-00008D0E0000}"/>
    <cellStyle name="Navadno 16 37 2" xfId="3935" xr:uid="{00000000-0005-0000-0000-00008E0E0000}"/>
    <cellStyle name="Navadno 16 37 2 2" xfId="3936" xr:uid="{00000000-0005-0000-0000-00008F0E0000}"/>
    <cellStyle name="Navadno 16 37 3" xfId="3937" xr:uid="{00000000-0005-0000-0000-0000900E0000}"/>
    <cellStyle name="Navadno 16 38" xfId="3938" xr:uid="{00000000-0005-0000-0000-0000910E0000}"/>
    <cellStyle name="Navadno 16 38 2" xfId="3939" xr:uid="{00000000-0005-0000-0000-0000920E0000}"/>
    <cellStyle name="Navadno 16 38 2 2" xfId="3940" xr:uid="{00000000-0005-0000-0000-0000930E0000}"/>
    <cellStyle name="Navadno 16 38 3" xfId="3941" xr:uid="{00000000-0005-0000-0000-0000940E0000}"/>
    <cellStyle name="Navadno 16 39" xfId="3942" xr:uid="{00000000-0005-0000-0000-0000950E0000}"/>
    <cellStyle name="Navadno 16 39 2" xfId="3943" xr:uid="{00000000-0005-0000-0000-0000960E0000}"/>
    <cellStyle name="Navadno 16 39 2 2" xfId="3944" xr:uid="{00000000-0005-0000-0000-0000970E0000}"/>
    <cellStyle name="Navadno 16 39 3" xfId="3945" xr:uid="{00000000-0005-0000-0000-0000980E0000}"/>
    <cellStyle name="Navadno 16 4" xfId="3946" xr:uid="{00000000-0005-0000-0000-0000990E0000}"/>
    <cellStyle name="Navadno 16 4 2" xfId="3947" xr:uid="{00000000-0005-0000-0000-00009A0E0000}"/>
    <cellStyle name="Navadno 16 4 2 2" xfId="3948" xr:uid="{00000000-0005-0000-0000-00009B0E0000}"/>
    <cellStyle name="Navadno 16 4 3" xfId="3949" xr:uid="{00000000-0005-0000-0000-00009C0E0000}"/>
    <cellStyle name="Navadno 16 40" xfId="3950" xr:uid="{00000000-0005-0000-0000-00009D0E0000}"/>
    <cellStyle name="Navadno 16 40 2" xfId="3951" xr:uid="{00000000-0005-0000-0000-00009E0E0000}"/>
    <cellStyle name="Navadno 16 40 2 2" xfId="3952" xr:uid="{00000000-0005-0000-0000-00009F0E0000}"/>
    <cellStyle name="Navadno 16 40 3" xfId="3953" xr:uid="{00000000-0005-0000-0000-0000A00E0000}"/>
    <cellStyle name="Navadno 16 41" xfId="3954" xr:uid="{00000000-0005-0000-0000-0000A10E0000}"/>
    <cellStyle name="Navadno 16 41 2" xfId="3955" xr:uid="{00000000-0005-0000-0000-0000A20E0000}"/>
    <cellStyle name="Navadno 16 41 2 2" xfId="3956" xr:uid="{00000000-0005-0000-0000-0000A30E0000}"/>
    <cellStyle name="Navadno 16 41 3" xfId="3957" xr:uid="{00000000-0005-0000-0000-0000A40E0000}"/>
    <cellStyle name="Navadno 16 42" xfId="3958" xr:uid="{00000000-0005-0000-0000-0000A50E0000}"/>
    <cellStyle name="Navadno 16 42 2" xfId="3959" xr:uid="{00000000-0005-0000-0000-0000A60E0000}"/>
    <cellStyle name="Navadno 16 42 2 2" xfId="3960" xr:uid="{00000000-0005-0000-0000-0000A70E0000}"/>
    <cellStyle name="Navadno 16 42 3" xfId="3961" xr:uid="{00000000-0005-0000-0000-0000A80E0000}"/>
    <cellStyle name="Navadno 16 43" xfId="3962" xr:uid="{00000000-0005-0000-0000-0000A90E0000}"/>
    <cellStyle name="Navadno 16 43 2" xfId="3963" xr:uid="{00000000-0005-0000-0000-0000AA0E0000}"/>
    <cellStyle name="Navadno 16 43 2 2" xfId="3964" xr:uid="{00000000-0005-0000-0000-0000AB0E0000}"/>
    <cellStyle name="Navadno 16 43 3" xfId="3965" xr:uid="{00000000-0005-0000-0000-0000AC0E0000}"/>
    <cellStyle name="Navadno 16 44" xfId="3966" xr:uid="{00000000-0005-0000-0000-0000AD0E0000}"/>
    <cellStyle name="Navadno 16 44 2" xfId="3967" xr:uid="{00000000-0005-0000-0000-0000AE0E0000}"/>
    <cellStyle name="Navadno 16 44 2 2" xfId="3968" xr:uid="{00000000-0005-0000-0000-0000AF0E0000}"/>
    <cellStyle name="Navadno 16 44 3" xfId="3969" xr:uid="{00000000-0005-0000-0000-0000B00E0000}"/>
    <cellStyle name="Navadno 16 45" xfId="3970" xr:uid="{00000000-0005-0000-0000-0000B10E0000}"/>
    <cellStyle name="Navadno 16 45 2" xfId="3971" xr:uid="{00000000-0005-0000-0000-0000B20E0000}"/>
    <cellStyle name="Navadno 16 45 2 2" xfId="3972" xr:uid="{00000000-0005-0000-0000-0000B30E0000}"/>
    <cellStyle name="Navadno 16 45 3" xfId="3973" xr:uid="{00000000-0005-0000-0000-0000B40E0000}"/>
    <cellStyle name="Navadno 16 46" xfId="3974" xr:uid="{00000000-0005-0000-0000-0000B50E0000}"/>
    <cellStyle name="Navadno 16 46 2" xfId="3975" xr:uid="{00000000-0005-0000-0000-0000B60E0000}"/>
    <cellStyle name="Navadno 16 46 2 2" xfId="3976" xr:uid="{00000000-0005-0000-0000-0000B70E0000}"/>
    <cellStyle name="Navadno 16 46 3" xfId="3977" xr:uid="{00000000-0005-0000-0000-0000B80E0000}"/>
    <cellStyle name="Navadno 16 47" xfId="3978" xr:uid="{00000000-0005-0000-0000-0000B90E0000}"/>
    <cellStyle name="Navadno 16 47 2" xfId="3979" xr:uid="{00000000-0005-0000-0000-0000BA0E0000}"/>
    <cellStyle name="Navadno 16 47 2 2" xfId="3980" xr:uid="{00000000-0005-0000-0000-0000BB0E0000}"/>
    <cellStyle name="Navadno 16 47 3" xfId="3981" xr:uid="{00000000-0005-0000-0000-0000BC0E0000}"/>
    <cellStyle name="Navadno 16 48" xfId="3982" xr:uid="{00000000-0005-0000-0000-0000BD0E0000}"/>
    <cellStyle name="Navadno 16 48 2" xfId="3983" xr:uid="{00000000-0005-0000-0000-0000BE0E0000}"/>
    <cellStyle name="Navadno 16 48 2 2" xfId="3984" xr:uid="{00000000-0005-0000-0000-0000BF0E0000}"/>
    <cellStyle name="Navadno 16 48 3" xfId="3985" xr:uid="{00000000-0005-0000-0000-0000C00E0000}"/>
    <cellStyle name="Navadno 16 49" xfId="3986" xr:uid="{00000000-0005-0000-0000-0000C10E0000}"/>
    <cellStyle name="Navadno 16 49 2" xfId="3987" xr:uid="{00000000-0005-0000-0000-0000C20E0000}"/>
    <cellStyle name="Navadno 16 49 2 2" xfId="3988" xr:uid="{00000000-0005-0000-0000-0000C30E0000}"/>
    <cellStyle name="Navadno 16 49 3" xfId="3989" xr:uid="{00000000-0005-0000-0000-0000C40E0000}"/>
    <cellStyle name="Navadno 16 5" xfId="3990" xr:uid="{00000000-0005-0000-0000-0000C50E0000}"/>
    <cellStyle name="Navadno 16 5 2" xfId="3991" xr:uid="{00000000-0005-0000-0000-0000C60E0000}"/>
    <cellStyle name="Navadno 16 5 2 2" xfId="3992" xr:uid="{00000000-0005-0000-0000-0000C70E0000}"/>
    <cellStyle name="Navadno 16 5 3" xfId="3993" xr:uid="{00000000-0005-0000-0000-0000C80E0000}"/>
    <cellStyle name="Navadno 16 50" xfId="3994" xr:uid="{00000000-0005-0000-0000-0000C90E0000}"/>
    <cellStyle name="Navadno 16 50 2" xfId="3995" xr:uid="{00000000-0005-0000-0000-0000CA0E0000}"/>
    <cellStyle name="Navadno 16 50 2 2" xfId="3996" xr:uid="{00000000-0005-0000-0000-0000CB0E0000}"/>
    <cellStyle name="Navadno 16 50 3" xfId="3997" xr:uid="{00000000-0005-0000-0000-0000CC0E0000}"/>
    <cellStyle name="Navadno 16 51" xfId="3998" xr:uid="{00000000-0005-0000-0000-0000CD0E0000}"/>
    <cellStyle name="Navadno 16 51 2" xfId="3999" xr:uid="{00000000-0005-0000-0000-0000CE0E0000}"/>
    <cellStyle name="Navadno 16 51 2 2" xfId="4000" xr:uid="{00000000-0005-0000-0000-0000CF0E0000}"/>
    <cellStyle name="Navadno 16 51 3" xfId="4001" xr:uid="{00000000-0005-0000-0000-0000D00E0000}"/>
    <cellStyle name="Navadno 16 52" xfId="4002" xr:uid="{00000000-0005-0000-0000-0000D10E0000}"/>
    <cellStyle name="Navadno 16 52 2" xfId="4003" xr:uid="{00000000-0005-0000-0000-0000D20E0000}"/>
    <cellStyle name="Navadno 16 52 2 2" xfId="4004" xr:uid="{00000000-0005-0000-0000-0000D30E0000}"/>
    <cellStyle name="Navadno 16 52 3" xfId="4005" xr:uid="{00000000-0005-0000-0000-0000D40E0000}"/>
    <cellStyle name="Navadno 16 53" xfId="4006" xr:uid="{00000000-0005-0000-0000-0000D50E0000}"/>
    <cellStyle name="Navadno 16 53 2" xfId="4007" xr:uid="{00000000-0005-0000-0000-0000D60E0000}"/>
    <cellStyle name="Navadno 16 53 2 2" xfId="4008" xr:uid="{00000000-0005-0000-0000-0000D70E0000}"/>
    <cellStyle name="Navadno 16 53 3" xfId="4009" xr:uid="{00000000-0005-0000-0000-0000D80E0000}"/>
    <cellStyle name="Navadno 16 54" xfId="4010" xr:uid="{00000000-0005-0000-0000-0000D90E0000}"/>
    <cellStyle name="Navadno 16 54 2" xfId="4011" xr:uid="{00000000-0005-0000-0000-0000DA0E0000}"/>
    <cellStyle name="Navadno 16 54 2 2" xfId="4012" xr:uid="{00000000-0005-0000-0000-0000DB0E0000}"/>
    <cellStyle name="Navadno 16 54 3" xfId="4013" xr:uid="{00000000-0005-0000-0000-0000DC0E0000}"/>
    <cellStyle name="Navadno 16 55" xfId="4014" xr:uid="{00000000-0005-0000-0000-0000DD0E0000}"/>
    <cellStyle name="Navadno 16 55 2" xfId="4015" xr:uid="{00000000-0005-0000-0000-0000DE0E0000}"/>
    <cellStyle name="Navadno 16 55 2 2" xfId="4016" xr:uid="{00000000-0005-0000-0000-0000DF0E0000}"/>
    <cellStyle name="Navadno 16 55 3" xfId="4017" xr:uid="{00000000-0005-0000-0000-0000E00E0000}"/>
    <cellStyle name="Navadno 16 56" xfId="4018" xr:uid="{00000000-0005-0000-0000-0000E10E0000}"/>
    <cellStyle name="Navadno 16 56 2" xfId="4019" xr:uid="{00000000-0005-0000-0000-0000E20E0000}"/>
    <cellStyle name="Navadno 16 56 2 2" xfId="4020" xr:uid="{00000000-0005-0000-0000-0000E30E0000}"/>
    <cellStyle name="Navadno 16 56 3" xfId="4021" xr:uid="{00000000-0005-0000-0000-0000E40E0000}"/>
    <cellStyle name="Navadno 16 57" xfId="4022" xr:uid="{00000000-0005-0000-0000-0000E50E0000}"/>
    <cellStyle name="Navadno 16 57 2" xfId="4023" xr:uid="{00000000-0005-0000-0000-0000E60E0000}"/>
    <cellStyle name="Navadno 16 57 2 2" xfId="4024" xr:uid="{00000000-0005-0000-0000-0000E70E0000}"/>
    <cellStyle name="Navadno 16 57 3" xfId="4025" xr:uid="{00000000-0005-0000-0000-0000E80E0000}"/>
    <cellStyle name="Navadno 16 58" xfId="4026" xr:uid="{00000000-0005-0000-0000-0000E90E0000}"/>
    <cellStyle name="Navadno 16 58 2" xfId="4027" xr:uid="{00000000-0005-0000-0000-0000EA0E0000}"/>
    <cellStyle name="Navadno 16 58 2 2" xfId="4028" xr:uid="{00000000-0005-0000-0000-0000EB0E0000}"/>
    <cellStyle name="Navadno 16 58 3" xfId="4029" xr:uid="{00000000-0005-0000-0000-0000EC0E0000}"/>
    <cellStyle name="Navadno 16 59" xfId="4030" xr:uid="{00000000-0005-0000-0000-0000ED0E0000}"/>
    <cellStyle name="Navadno 16 59 2" xfId="4031" xr:uid="{00000000-0005-0000-0000-0000EE0E0000}"/>
    <cellStyle name="Navadno 16 59 2 2" xfId="4032" xr:uid="{00000000-0005-0000-0000-0000EF0E0000}"/>
    <cellStyle name="Navadno 16 59 3" xfId="4033" xr:uid="{00000000-0005-0000-0000-0000F00E0000}"/>
    <cellStyle name="Navadno 16 6" xfId="4034" xr:uid="{00000000-0005-0000-0000-0000F10E0000}"/>
    <cellStyle name="Navadno 16 6 2" xfId="4035" xr:uid="{00000000-0005-0000-0000-0000F20E0000}"/>
    <cellStyle name="Navadno 16 6 2 2" xfId="4036" xr:uid="{00000000-0005-0000-0000-0000F30E0000}"/>
    <cellStyle name="Navadno 16 6 3" xfId="4037" xr:uid="{00000000-0005-0000-0000-0000F40E0000}"/>
    <cellStyle name="Navadno 16 60" xfId="3817" xr:uid="{00000000-0005-0000-0000-0000F50E0000}"/>
    <cellStyle name="Navadno 16 7" xfId="4038" xr:uid="{00000000-0005-0000-0000-0000F60E0000}"/>
    <cellStyle name="Navadno 16 7 2" xfId="4039" xr:uid="{00000000-0005-0000-0000-0000F70E0000}"/>
    <cellStyle name="Navadno 16 7 2 2" xfId="4040" xr:uid="{00000000-0005-0000-0000-0000F80E0000}"/>
    <cellStyle name="Navadno 16 7 3" xfId="4041" xr:uid="{00000000-0005-0000-0000-0000F90E0000}"/>
    <cellStyle name="Navadno 16 8" xfId="4042" xr:uid="{00000000-0005-0000-0000-0000FA0E0000}"/>
    <cellStyle name="Navadno 16 8 2" xfId="4043" xr:uid="{00000000-0005-0000-0000-0000FB0E0000}"/>
    <cellStyle name="Navadno 16 8 2 2" xfId="4044" xr:uid="{00000000-0005-0000-0000-0000FC0E0000}"/>
    <cellStyle name="Navadno 16 8 3" xfId="4045" xr:uid="{00000000-0005-0000-0000-0000FD0E0000}"/>
    <cellStyle name="Navadno 16 9" xfId="4046" xr:uid="{00000000-0005-0000-0000-0000FE0E0000}"/>
    <cellStyle name="Navadno 16 9 2" xfId="4047" xr:uid="{00000000-0005-0000-0000-0000FF0E0000}"/>
    <cellStyle name="Navadno 16 9 2 2" xfId="4048" xr:uid="{00000000-0005-0000-0000-0000000F0000}"/>
    <cellStyle name="Navadno 16 9 3" xfId="4049" xr:uid="{00000000-0005-0000-0000-0000010F0000}"/>
    <cellStyle name="Navadno 16_CELICE" xfId="4050" xr:uid="{00000000-0005-0000-0000-0000020F0000}"/>
    <cellStyle name="Navadno 160" xfId="4051" xr:uid="{00000000-0005-0000-0000-0000030F0000}"/>
    <cellStyle name="Navadno 160 2" xfId="4052" xr:uid="{00000000-0005-0000-0000-0000040F0000}"/>
    <cellStyle name="Navadno 161" xfId="4053" xr:uid="{00000000-0005-0000-0000-0000050F0000}"/>
    <cellStyle name="Navadno 161 2" xfId="4054" xr:uid="{00000000-0005-0000-0000-0000060F0000}"/>
    <cellStyle name="Navadno 162" xfId="4055" xr:uid="{00000000-0005-0000-0000-0000070F0000}"/>
    <cellStyle name="Navadno 162 2" xfId="4056" xr:uid="{00000000-0005-0000-0000-0000080F0000}"/>
    <cellStyle name="Navadno 163" xfId="4057" xr:uid="{00000000-0005-0000-0000-0000090F0000}"/>
    <cellStyle name="Navadno 163 2" xfId="4058" xr:uid="{00000000-0005-0000-0000-00000A0F0000}"/>
    <cellStyle name="Navadno 164" xfId="4059" xr:uid="{00000000-0005-0000-0000-00000B0F0000}"/>
    <cellStyle name="Navadno 164 2" xfId="4060" xr:uid="{00000000-0005-0000-0000-00000C0F0000}"/>
    <cellStyle name="Navadno 165" xfId="4061" xr:uid="{00000000-0005-0000-0000-00000D0F0000}"/>
    <cellStyle name="Navadno 165 2" xfId="4062" xr:uid="{00000000-0005-0000-0000-00000E0F0000}"/>
    <cellStyle name="Navadno 166" xfId="4063" xr:uid="{00000000-0005-0000-0000-00000F0F0000}"/>
    <cellStyle name="Navadno 166 2" xfId="4064" xr:uid="{00000000-0005-0000-0000-0000100F0000}"/>
    <cellStyle name="Navadno 167" xfId="4065" xr:uid="{00000000-0005-0000-0000-0000110F0000}"/>
    <cellStyle name="Navadno 167 2" xfId="4066" xr:uid="{00000000-0005-0000-0000-0000120F0000}"/>
    <cellStyle name="Navadno 168" xfId="4067" xr:uid="{00000000-0005-0000-0000-0000130F0000}"/>
    <cellStyle name="Navadno 168 2" xfId="4068" xr:uid="{00000000-0005-0000-0000-0000140F0000}"/>
    <cellStyle name="Navadno 169" xfId="4069" xr:uid="{00000000-0005-0000-0000-0000150F0000}"/>
    <cellStyle name="Navadno 169 2" xfId="4070" xr:uid="{00000000-0005-0000-0000-0000160F0000}"/>
    <cellStyle name="Navadno 17" xfId="322" xr:uid="{00000000-0005-0000-0000-0000170F0000}"/>
    <cellStyle name="Navadno 17 10" xfId="4072" xr:uid="{00000000-0005-0000-0000-0000180F0000}"/>
    <cellStyle name="Navadno 17 10 2" xfId="4073" xr:uid="{00000000-0005-0000-0000-0000190F0000}"/>
    <cellStyle name="Navadno 17 10 2 2" xfId="4074" xr:uid="{00000000-0005-0000-0000-00001A0F0000}"/>
    <cellStyle name="Navadno 17 10 3" xfId="4075" xr:uid="{00000000-0005-0000-0000-00001B0F0000}"/>
    <cellStyle name="Navadno 17 11" xfId="4076" xr:uid="{00000000-0005-0000-0000-00001C0F0000}"/>
    <cellStyle name="Navadno 17 11 2" xfId="4077" xr:uid="{00000000-0005-0000-0000-00001D0F0000}"/>
    <cellStyle name="Navadno 17 11 2 2" xfId="4078" xr:uid="{00000000-0005-0000-0000-00001E0F0000}"/>
    <cellStyle name="Navadno 17 11 3" xfId="4079" xr:uid="{00000000-0005-0000-0000-00001F0F0000}"/>
    <cellStyle name="Navadno 17 12" xfId="4080" xr:uid="{00000000-0005-0000-0000-0000200F0000}"/>
    <cellStyle name="Navadno 17 12 2" xfId="4081" xr:uid="{00000000-0005-0000-0000-0000210F0000}"/>
    <cellStyle name="Navadno 17 12 2 2" xfId="4082" xr:uid="{00000000-0005-0000-0000-0000220F0000}"/>
    <cellStyle name="Navadno 17 12 3" xfId="4083" xr:uid="{00000000-0005-0000-0000-0000230F0000}"/>
    <cellStyle name="Navadno 17 13" xfId="4084" xr:uid="{00000000-0005-0000-0000-0000240F0000}"/>
    <cellStyle name="Navadno 17 13 2" xfId="4085" xr:uid="{00000000-0005-0000-0000-0000250F0000}"/>
    <cellStyle name="Navadno 17 13 2 2" xfId="4086" xr:uid="{00000000-0005-0000-0000-0000260F0000}"/>
    <cellStyle name="Navadno 17 13 3" xfId="4087" xr:uid="{00000000-0005-0000-0000-0000270F0000}"/>
    <cellStyle name="Navadno 17 14" xfId="4088" xr:uid="{00000000-0005-0000-0000-0000280F0000}"/>
    <cellStyle name="Navadno 17 14 2" xfId="4089" xr:uid="{00000000-0005-0000-0000-0000290F0000}"/>
    <cellStyle name="Navadno 17 14 2 2" xfId="4090" xr:uid="{00000000-0005-0000-0000-00002A0F0000}"/>
    <cellStyle name="Navadno 17 14 3" xfId="4091" xr:uid="{00000000-0005-0000-0000-00002B0F0000}"/>
    <cellStyle name="Navadno 17 15" xfId="4092" xr:uid="{00000000-0005-0000-0000-00002C0F0000}"/>
    <cellStyle name="Navadno 17 15 2" xfId="4093" xr:uid="{00000000-0005-0000-0000-00002D0F0000}"/>
    <cellStyle name="Navadno 17 15 2 2" xfId="4094" xr:uid="{00000000-0005-0000-0000-00002E0F0000}"/>
    <cellStyle name="Navadno 17 15 3" xfId="4095" xr:uid="{00000000-0005-0000-0000-00002F0F0000}"/>
    <cellStyle name="Navadno 17 16" xfId="4096" xr:uid="{00000000-0005-0000-0000-0000300F0000}"/>
    <cellStyle name="Navadno 17 16 2" xfId="4097" xr:uid="{00000000-0005-0000-0000-0000310F0000}"/>
    <cellStyle name="Navadno 17 16 2 2" xfId="4098" xr:uid="{00000000-0005-0000-0000-0000320F0000}"/>
    <cellStyle name="Navadno 17 16 3" xfId="4099" xr:uid="{00000000-0005-0000-0000-0000330F0000}"/>
    <cellStyle name="Navadno 17 17" xfId="4100" xr:uid="{00000000-0005-0000-0000-0000340F0000}"/>
    <cellStyle name="Navadno 17 17 2" xfId="4101" xr:uid="{00000000-0005-0000-0000-0000350F0000}"/>
    <cellStyle name="Navadno 17 17 2 2" xfId="4102" xr:uid="{00000000-0005-0000-0000-0000360F0000}"/>
    <cellStyle name="Navadno 17 17 3" xfId="4103" xr:uid="{00000000-0005-0000-0000-0000370F0000}"/>
    <cellStyle name="Navadno 17 18" xfId="4104" xr:uid="{00000000-0005-0000-0000-0000380F0000}"/>
    <cellStyle name="Navadno 17 18 2" xfId="4105" xr:uid="{00000000-0005-0000-0000-0000390F0000}"/>
    <cellStyle name="Navadno 17 18 2 2" xfId="4106" xr:uid="{00000000-0005-0000-0000-00003A0F0000}"/>
    <cellStyle name="Navadno 17 18 3" xfId="4107" xr:uid="{00000000-0005-0000-0000-00003B0F0000}"/>
    <cellStyle name="Navadno 17 19" xfId="4108" xr:uid="{00000000-0005-0000-0000-00003C0F0000}"/>
    <cellStyle name="Navadno 17 19 2" xfId="4109" xr:uid="{00000000-0005-0000-0000-00003D0F0000}"/>
    <cellStyle name="Navadno 17 19 2 2" xfId="4110" xr:uid="{00000000-0005-0000-0000-00003E0F0000}"/>
    <cellStyle name="Navadno 17 19 3" xfId="4111" xr:uid="{00000000-0005-0000-0000-00003F0F0000}"/>
    <cellStyle name="Navadno 17 2" xfId="387" xr:uid="{00000000-0005-0000-0000-0000400F0000}"/>
    <cellStyle name="Navadno 17 2 2" xfId="4113" xr:uid="{00000000-0005-0000-0000-0000410F0000}"/>
    <cellStyle name="Navadno 17 2 2 2" xfId="4114" xr:uid="{00000000-0005-0000-0000-0000420F0000}"/>
    <cellStyle name="Navadno 17 2 3" xfId="4115" xr:uid="{00000000-0005-0000-0000-0000430F0000}"/>
    <cellStyle name="Navadno 17 2 4" xfId="472" xr:uid="{00000000-0005-0000-0000-0000440F0000}"/>
    <cellStyle name="Navadno 17 2 5" xfId="4112" xr:uid="{00000000-0005-0000-0000-0000450F0000}"/>
    <cellStyle name="Navadno 17 20" xfId="4116" xr:uid="{00000000-0005-0000-0000-0000460F0000}"/>
    <cellStyle name="Navadno 17 20 2" xfId="4117" xr:uid="{00000000-0005-0000-0000-0000470F0000}"/>
    <cellStyle name="Navadno 17 20 2 2" xfId="4118" xr:uid="{00000000-0005-0000-0000-0000480F0000}"/>
    <cellStyle name="Navadno 17 20 3" xfId="4119" xr:uid="{00000000-0005-0000-0000-0000490F0000}"/>
    <cellStyle name="Navadno 17 21" xfId="4120" xr:uid="{00000000-0005-0000-0000-00004A0F0000}"/>
    <cellStyle name="Navadno 17 21 2" xfId="4121" xr:uid="{00000000-0005-0000-0000-00004B0F0000}"/>
    <cellStyle name="Navadno 17 21 2 2" xfId="4122" xr:uid="{00000000-0005-0000-0000-00004C0F0000}"/>
    <cellStyle name="Navadno 17 21 3" xfId="4123" xr:uid="{00000000-0005-0000-0000-00004D0F0000}"/>
    <cellStyle name="Navadno 17 22" xfId="4124" xr:uid="{00000000-0005-0000-0000-00004E0F0000}"/>
    <cellStyle name="Navadno 17 22 2" xfId="4125" xr:uid="{00000000-0005-0000-0000-00004F0F0000}"/>
    <cellStyle name="Navadno 17 22 2 2" xfId="4126" xr:uid="{00000000-0005-0000-0000-0000500F0000}"/>
    <cellStyle name="Navadno 17 22 3" xfId="4127" xr:uid="{00000000-0005-0000-0000-0000510F0000}"/>
    <cellStyle name="Navadno 17 23" xfId="4128" xr:uid="{00000000-0005-0000-0000-0000520F0000}"/>
    <cellStyle name="Navadno 17 23 2" xfId="4129" xr:uid="{00000000-0005-0000-0000-0000530F0000}"/>
    <cellStyle name="Navadno 17 23 2 2" xfId="4130" xr:uid="{00000000-0005-0000-0000-0000540F0000}"/>
    <cellStyle name="Navadno 17 23 3" xfId="4131" xr:uid="{00000000-0005-0000-0000-0000550F0000}"/>
    <cellStyle name="Navadno 17 24" xfId="4132" xr:uid="{00000000-0005-0000-0000-0000560F0000}"/>
    <cellStyle name="Navadno 17 24 2" xfId="4133" xr:uid="{00000000-0005-0000-0000-0000570F0000}"/>
    <cellStyle name="Navadno 17 24 2 2" xfId="4134" xr:uid="{00000000-0005-0000-0000-0000580F0000}"/>
    <cellStyle name="Navadno 17 24 3" xfId="4135" xr:uid="{00000000-0005-0000-0000-0000590F0000}"/>
    <cellStyle name="Navadno 17 25" xfId="4136" xr:uid="{00000000-0005-0000-0000-00005A0F0000}"/>
    <cellStyle name="Navadno 17 25 2" xfId="4137" xr:uid="{00000000-0005-0000-0000-00005B0F0000}"/>
    <cellStyle name="Navadno 17 25 2 2" xfId="4138" xr:uid="{00000000-0005-0000-0000-00005C0F0000}"/>
    <cellStyle name="Navadno 17 25 3" xfId="4139" xr:uid="{00000000-0005-0000-0000-00005D0F0000}"/>
    <cellStyle name="Navadno 17 26" xfId="4140" xr:uid="{00000000-0005-0000-0000-00005E0F0000}"/>
    <cellStyle name="Navadno 17 26 2" xfId="4141" xr:uid="{00000000-0005-0000-0000-00005F0F0000}"/>
    <cellStyle name="Navadno 17 26 2 2" xfId="4142" xr:uid="{00000000-0005-0000-0000-0000600F0000}"/>
    <cellStyle name="Navadno 17 26 3" xfId="4143" xr:uid="{00000000-0005-0000-0000-0000610F0000}"/>
    <cellStyle name="Navadno 17 27" xfId="4144" xr:uid="{00000000-0005-0000-0000-0000620F0000}"/>
    <cellStyle name="Navadno 17 27 2" xfId="4145" xr:uid="{00000000-0005-0000-0000-0000630F0000}"/>
    <cellStyle name="Navadno 17 27 2 2" xfId="4146" xr:uid="{00000000-0005-0000-0000-0000640F0000}"/>
    <cellStyle name="Navadno 17 27 3" xfId="4147" xr:uid="{00000000-0005-0000-0000-0000650F0000}"/>
    <cellStyle name="Navadno 17 28" xfId="4148" xr:uid="{00000000-0005-0000-0000-0000660F0000}"/>
    <cellStyle name="Navadno 17 28 2" xfId="4149" xr:uid="{00000000-0005-0000-0000-0000670F0000}"/>
    <cellStyle name="Navadno 17 28 2 2" xfId="4150" xr:uid="{00000000-0005-0000-0000-0000680F0000}"/>
    <cellStyle name="Navadno 17 28 3" xfId="4151" xr:uid="{00000000-0005-0000-0000-0000690F0000}"/>
    <cellStyle name="Navadno 17 29" xfId="4152" xr:uid="{00000000-0005-0000-0000-00006A0F0000}"/>
    <cellStyle name="Navadno 17 29 2" xfId="4153" xr:uid="{00000000-0005-0000-0000-00006B0F0000}"/>
    <cellStyle name="Navadno 17 3" xfId="4154" xr:uid="{00000000-0005-0000-0000-00006C0F0000}"/>
    <cellStyle name="Navadno 17 3 2" xfId="4155" xr:uid="{00000000-0005-0000-0000-00006D0F0000}"/>
    <cellStyle name="Navadno 17 3 2 2" xfId="4156" xr:uid="{00000000-0005-0000-0000-00006E0F0000}"/>
    <cellStyle name="Navadno 17 3 3" xfId="4157" xr:uid="{00000000-0005-0000-0000-00006F0F0000}"/>
    <cellStyle name="Navadno 17 30" xfId="4158" xr:uid="{00000000-0005-0000-0000-0000700F0000}"/>
    <cellStyle name="Navadno 17 31" xfId="471" xr:uid="{00000000-0005-0000-0000-0000710F0000}"/>
    <cellStyle name="Navadno 17 32" xfId="4071" xr:uid="{00000000-0005-0000-0000-0000720F0000}"/>
    <cellStyle name="Navadno 17 4" xfId="4159" xr:uid="{00000000-0005-0000-0000-0000730F0000}"/>
    <cellStyle name="Navadno 17 4 2" xfId="4160" xr:uid="{00000000-0005-0000-0000-0000740F0000}"/>
    <cellStyle name="Navadno 17 4 2 2" xfId="4161" xr:uid="{00000000-0005-0000-0000-0000750F0000}"/>
    <cellStyle name="Navadno 17 4 3" xfId="4162" xr:uid="{00000000-0005-0000-0000-0000760F0000}"/>
    <cellStyle name="Navadno 17 5" xfId="4163" xr:uid="{00000000-0005-0000-0000-0000770F0000}"/>
    <cellStyle name="Navadno 17 5 2" xfId="4164" xr:uid="{00000000-0005-0000-0000-0000780F0000}"/>
    <cellStyle name="Navadno 17 5 2 2" xfId="4165" xr:uid="{00000000-0005-0000-0000-0000790F0000}"/>
    <cellStyle name="Navadno 17 5 3" xfId="4166" xr:uid="{00000000-0005-0000-0000-00007A0F0000}"/>
    <cellStyle name="Navadno 17 6" xfId="4167" xr:uid="{00000000-0005-0000-0000-00007B0F0000}"/>
    <cellStyle name="Navadno 17 6 2" xfId="4168" xr:uid="{00000000-0005-0000-0000-00007C0F0000}"/>
    <cellStyle name="Navadno 17 6 2 2" xfId="4169" xr:uid="{00000000-0005-0000-0000-00007D0F0000}"/>
    <cellStyle name="Navadno 17 6 3" xfId="4170" xr:uid="{00000000-0005-0000-0000-00007E0F0000}"/>
    <cellStyle name="Navadno 17 7" xfId="4171" xr:uid="{00000000-0005-0000-0000-00007F0F0000}"/>
    <cellStyle name="Navadno 17 7 2" xfId="4172" xr:uid="{00000000-0005-0000-0000-0000800F0000}"/>
    <cellStyle name="Navadno 17 7 2 2" xfId="4173" xr:uid="{00000000-0005-0000-0000-0000810F0000}"/>
    <cellStyle name="Navadno 17 7 3" xfId="4174" xr:uid="{00000000-0005-0000-0000-0000820F0000}"/>
    <cellStyle name="Navadno 17 8" xfId="4175" xr:uid="{00000000-0005-0000-0000-0000830F0000}"/>
    <cellStyle name="Navadno 17 8 2" xfId="4176" xr:uid="{00000000-0005-0000-0000-0000840F0000}"/>
    <cellStyle name="Navadno 17 8 2 2" xfId="4177" xr:uid="{00000000-0005-0000-0000-0000850F0000}"/>
    <cellStyle name="Navadno 17 8 3" xfId="4178" xr:uid="{00000000-0005-0000-0000-0000860F0000}"/>
    <cellStyle name="Navadno 17 9" xfId="4179" xr:uid="{00000000-0005-0000-0000-0000870F0000}"/>
    <cellStyle name="Navadno 17 9 2" xfId="4180" xr:uid="{00000000-0005-0000-0000-0000880F0000}"/>
    <cellStyle name="Navadno 17 9 2 2" xfId="4181" xr:uid="{00000000-0005-0000-0000-0000890F0000}"/>
    <cellStyle name="Navadno 17 9 3" xfId="4182" xr:uid="{00000000-0005-0000-0000-00008A0F0000}"/>
    <cellStyle name="Navadno 170" xfId="4183" xr:uid="{00000000-0005-0000-0000-00008B0F0000}"/>
    <cellStyle name="Navadno 170 2" xfId="4184" xr:uid="{00000000-0005-0000-0000-00008C0F0000}"/>
    <cellStyle name="Navadno 171" xfId="4185" xr:uid="{00000000-0005-0000-0000-00008D0F0000}"/>
    <cellStyle name="Navadno 171 2" xfId="4186" xr:uid="{00000000-0005-0000-0000-00008E0F0000}"/>
    <cellStyle name="Navadno 172" xfId="4187" xr:uid="{00000000-0005-0000-0000-00008F0F0000}"/>
    <cellStyle name="Navadno 172 2" xfId="4188" xr:uid="{00000000-0005-0000-0000-0000900F0000}"/>
    <cellStyle name="Navadno 173" xfId="4189" xr:uid="{00000000-0005-0000-0000-0000910F0000}"/>
    <cellStyle name="Navadno 173 2" xfId="4190" xr:uid="{00000000-0005-0000-0000-0000920F0000}"/>
    <cellStyle name="Navadno 174" xfId="4191" xr:uid="{00000000-0005-0000-0000-0000930F0000}"/>
    <cellStyle name="Navadno 174 2" xfId="4192" xr:uid="{00000000-0005-0000-0000-0000940F0000}"/>
    <cellStyle name="Navadno 175" xfId="4193" xr:uid="{00000000-0005-0000-0000-0000950F0000}"/>
    <cellStyle name="Navadno 175 2" xfId="4194" xr:uid="{00000000-0005-0000-0000-0000960F0000}"/>
    <cellStyle name="Navadno 176" xfId="4195" xr:uid="{00000000-0005-0000-0000-0000970F0000}"/>
    <cellStyle name="Navadno 176 2" xfId="4196" xr:uid="{00000000-0005-0000-0000-0000980F0000}"/>
    <cellStyle name="Navadno 177" xfId="4197" xr:uid="{00000000-0005-0000-0000-0000990F0000}"/>
    <cellStyle name="Navadno 177 2" xfId="4198" xr:uid="{00000000-0005-0000-0000-00009A0F0000}"/>
    <cellStyle name="Navadno 178" xfId="4199" xr:uid="{00000000-0005-0000-0000-00009B0F0000}"/>
    <cellStyle name="Navadno 178 2" xfId="4200" xr:uid="{00000000-0005-0000-0000-00009C0F0000}"/>
    <cellStyle name="Navadno 179" xfId="4201" xr:uid="{00000000-0005-0000-0000-00009D0F0000}"/>
    <cellStyle name="Navadno 179 2" xfId="4202" xr:uid="{00000000-0005-0000-0000-00009E0F0000}"/>
    <cellStyle name="Navadno 18" xfId="391" xr:uid="{00000000-0005-0000-0000-00009F0F0000}"/>
    <cellStyle name="Navadno 18 10" xfId="4204" xr:uid="{00000000-0005-0000-0000-0000A00F0000}"/>
    <cellStyle name="Navadno 18 10 2" xfId="4205" xr:uid="{00000000-0005-0000-0000-0000A10F0000}"/>
    <cellStyle name="Navadno 18 10 2 2" xfId="4206" xr:uid="{00000000-0005-0000-0000-0000A20F0000}"/>
    <cellStyle name="Navadno 18 10 3" xfId="4207" xr:uid="{00000000-0005-0000-0000-0000A30F0000}"/>
    <cellStyle name="Navadno 18 11" xfId="4208" xr:uid="{00000000-0005-0000-0000-0000A40F0000}"/>
    <cellStyle name="Navadno 18 11 2" xfId="4209" xr:uid="{00000000-0005-0000-0000-0000A50F0000}"/>
    <cellStyle name="Navadno 18 11 2 2" xfId="4210" xr:uid="{00000000-0005-0000-0000-0000A60F0000}"/>
    <cellStyle name="Navadno 18 11 3" xfId="4211" xr:uid="{00000000-0005-0000-0000-0000A70F0000}"/>
    <cellStyle name="Navadno 18 12" xfId="4212" xr:uid="{00000000-0005-0000-0000-0000A80F0000}"/>
    <cellStyle name="Navadno 18 12 2" xfId="4213" xr:uid="{00000000-0005-0000-0000-0000A90F0000}"/>
    <cellStyle name="Navadno 18 12 2 2" xfId="4214" xr:uid="{00000000-0005-0000-0000-0000AA0F0000}"/>
    <cellStyle name="Navadno 18 12 3" xfId="4215" xr:uid="{00000000-0005-0000-0000-0000AB0F0000}"/>
    <cellStyle name="Navadno 18 13" xfId="4216" xr:uid="{00000000-0005-0000-0000-0000AC0F0000}"/>
    <cellStyle name="Navadno 18 13 2" xfId="4217" xr:uid="{00000000-0005-0000-0000-0000AD0F0000}"/>
    <cellStyle name="Navadno 18 13 2 2" xfId="4218" xr:uid="{00000000-0005-0000-0000-0000AE0F0000}"/>
    <cellStyle name="Navadno 18 13 3" xfId="4219" xr:uid="{00000000-0005-0000-0000-0000AF0F0000}"/>
    <cellStyle name="Navadno 18 14" xfId="4220" xr:uid="{00000000-0005-0000-0000-0000B00F0000}"/>
    <cellStyle name="Navadno 18 14 2" xfId="4221" xr:uid="{00000000-0005-0000-0000-0000B10F0000}"/>
    <cellStyle name="Navadno 18 14 2 2" xfId="4222" xr:uid="{00000000-0005-0000-0000-0000B20F0000}"/>
    <cellStyle name="Navadno 18 14 3" xfId="4223" xr:uid="{00000000-0005-0000-0000-0000B30F0000}"/>
    <cellStyle name="Navadno 18 15" xfId="4224" xr:uid="{00000000-0005-0000-0000-0000B40F0000}"/>
    <cellStyle name="Navadno 18 15 2" xfId="4225" xr:uid="{00000000-0005-0000-0000-0000B50F0000}"/>
    <cellStyle name="Navadno 18 15 2 2" xfId="4226" xr:uid="{00000000-0005-0000-0000-0000B60F0000}"/>
    <cellStyle name="Navadno 18 15 3" xfId="4227" xr:uid="{00000000-0005-0000-0000-0000B70F0000}"/>
    <cellStyle name="Navadno 18 16" xfId="4228" xr:uid="{00000000-0005-0000-0000-0000B80F0000}"/>
    <cellStyle name="Navadno 18 16 2" xfId="4229" xr:uid="{00000000-0005-0000-0000-0000B90F0000}"/>
    <cellStyle name="Navadno 18 16 2 2" xfId="4230" xr:uid="{00000000-0005-0000-0000-0000BA0F0000}"/>
    <cellStyle name="Navadno 18 16 3" xfId="4231" xr:uid="{00000000-0005-0000-0000-0000BB0F0000}"/>
    <cellStyle name="Navadno 18 17" xfId="4232" xr:uid="{00000000-0005-0000-0000-0000BC0F0000}"/>
    <cellStyle name="Navadno 18 17 2" xfId="4233" xr:uid="{00000000-0005-0000-0000-0000BD0F0000}"/>
    <cellStyle name="Navadno 18 17 2 2" xfId="4234" xr:uid="{00000000-0005-0000-0000-0000BE0F0000}"/>
    <cellStyle name="Navadno 18 17 3" xfId="4235" xr:uid="{00000000-0005-0000-0000-0000BF0F0000}"/>
    <cellStyle name="Navadno 18 18" xfId="4236" xr:uid="{00000000-0005-0000-0000-0000C00F0000}"/>
    <cellStyle name="Navadno 18 18 2" xfId="4237" xr:uid="{00000000-0005-0000-0000-0000C10F0000}"/>
    <cellStyle name="Navadno 18 18 2 2" xfId="4238" xr:uid="{00000000-0005-0000-0000-0000C20F0000}"/>
    <cellStyle name="Navadno 18 18 3" xfId="4239" xr:uid="{00000000-0005-0000-0000-0000C30F0000}"/>
    <cellStyle name="Navadno 18 19" xfId="4240" xr:uid="{00000000-0005-0000-0000-0000C40F0000}"/>
    <cellStyle name="Navadno 18 19 2" xfId="4241" xr:uid="{00000000-0005-0000-0000-0000C50F0000}"/>
    <cellStyle name="Navadno 18 19 2 2" xfId="4242" xr:uid="{00000000-0005-0000-0000-0000C60F0000}"/>
    <cellStyle name="Navadno 18 19 3" xfId="4243" xr:uid="{00000000-0005-0000-0000-0000C70F0000}"/>
    <cellStyle name="Navadno 18 2" xfId="4244" xr:uid="{00000000-0005-0000-0000-0000C80F0000}"/>
    <cellStyle name="Navadno 18 2 2" xfId="4245" xr:uid="{00000000-0005-0000-0000-0000C90F0000}"/>
    <cellStyle name="Navadno 18 2 2 2" xfId="4246" xr:uid="{00000000-0005-0000-0000-0000CA0F0000}"/>
    <cellStyle name="Navadno 18 2 3" xfId="4247" xr:uid="{00000000-0005-0000-0000-0000CB0F0000}"/>
    <cellStyle name="Navadno 18 20" xfId="4248" xr:uid="{00000000-0005-0000-0000-0000CC0F0000}"/>
    <cellStyle name="Navadno 18 20 2" xfId="4249" xr:uid="{00000000-0005-0000-0000-0000CD0F0000}"/>
    <cellStyle name="Navadno 18 20 2 2" xfId="4250" xr:uid="{00000000-0005-0000-0000-0000CE0F0000}"/>
    <cellStyle name="Navadno 18 20 3" xfId="4251" xr:uid="{00000000-0005-0000-0000-0000CF0F0000}"/>
    <cellStyle name="Navadno 18 21" xfId="4252" xr:uid="{00000000-0005-0000-0000-0000D00F0000}"/>
    <cellStyle name="Navadno 18 21 2" xfId="4253" xr:uid="{00000000-0005-0000-0000-0000D10F0000}"/>
    <cellStyle name="Navadno 18 21 2 2" xfId="4254" xr:uid="{00000000-0005-0000-0000-0000D20F0000}"/>
    <cellStyle name="Navadno 18 21 3" xfId="4255" xr:uid="{00000000-0005-0000-0000-0000D30F0000}"/>
    <cellStyle name="Navadno 18 22" xfId="4256" xr:uid="{00000000-0005-0000-0000-0000D40F0000}"/>
    <cellStyle name="Navadno 18 22 2" xfId="4257" xr:uid="{00000000-0005-0000-0000-0000D50F0000}"/>
    <cellStyle name="Navadno 18 22 2 2" xfId="4258" xr:uid="{00000000-0005-0000-0000-0000D60F0000}"/>
    <cellStyle name="Navadno 18 22 3" xfId="4259" xr:uid="{00000000-0005-0000-0000-0000D70F0000}"/>
    <cellStyle name="Navadno 18 23" xfId="4260" xr:uid="{00000000-0005-0000-0000-0000D80F0000}"/>
    <cellStyle name="Navadno 18 23 2" xfId="4261" xr:uid="{00000000-0005-0000-0000-0000D90F0000}"/>
    <cellStyle name="Navadno 18 23 2 2" xfId="4262" xr:uid="{00000000-0005-0000-0000-0000DA0F0000}"/>
    <cellStyle name="Navadno 18 23 3" xfId="4263" xr:uid="{00000000-0005-0000-0000-0000DB0F0000}"/>
    <cellStyle name="Navadno 18 24" xfId="4264" xr:uid="{00000000-0005-0000-0000-0000DC0F0000}"/>
    <cellStyle name="Navadno 18 24 2" xfId="4265" xr:uid="{00000000-0005-0000-0000-0000DD0F0000}"/>
    <cellStyle name="Navadno 18 24 2 2" xfId="4266" xr:uid="{00000000-0005-0000-0000-0000DE0F0000}"/>
    <cellStyle name="Navadno 18 24 3" xfId="4267" xr:uid="{00000000-0005-0000-0000-0000DF0F0000}"/>
    <cellStyle name="Navadno 18 25" xfId="4268" xr:uid="{00000000-0005-0000-0000-0000E00F0000}"/>
    <cellStyle name="Navadno 18 25 2" xfId="4269" xr:uid="{00000000-0005-0000-0000-0000E10F0000}"/>
    <cellStyle name="Navadno 18 25 2 2" xfId="4270" xr:uid="{00000000-0005-0000-0000-0000E20F0000}"/>
    <cellStyle name="Navadno 18 25 3" xfId="4271" xr:uid="{00000000-0005-0000-0000-0000E30F0000}"/>
    <cellStyle name="Navadno 18 26" xfId="4272" xr:uid="{00000000-0005-0000-0000-0000E40F0000}"/>
    <cellStyle name="Navadno 18 26 2" xfId="4273" xr:uid="{00000000-0005-0000-0000-0000E50F0000}"/>
    <cellStyle name="Navadno 18 26 2 2" xfId="4274" xr:uid="{00000000-0005-0000-0000-0000E60F0000}"/>
    <cellStyle name="Navadno 18 26 3" xfId="4275" xr:uid="{00000000-0005-0000-0000-0000E70F0000}"/>
    <cellStyle name="Navadno 18 27" xfId="4276" xr:uid="{00000000-0005-0000-0000-0000E80F0000}"/>
    <cellStyle name="Navadno 18 27 2" xfId="4277" xr:uid="{00000000-0005-0000-0000-0000E90F0000}"/>
    <cellStyle name="Navadno 18 27 2 2" xfId="4278" xr:uid="{00000000-0005-0000-0000-0000EA0F0000}"/>
    <cellStyle name="Navadno 18 27 3" xfId="4279" xr:uid="{00000000-0005-0000-0000-0000EB0F0000}"/>
    <cellStyle name="Navadno 18 28" xfId="4280" xr:uid="{00000000-0005-0000-0000-0000EC0F0000}"/>
    <cellStyle name="Navadno 18 28 2" xfId="4281" xr:uid="{00000000-0005-0000-0000-0000ED0F0000}"/>
    <cellStyle name="Navadno 18 28 2 2" xfId="4282" xr:uid="{00000000-0005-0000-0000-0000EE0F0000}"/>
    <cellStyle name="Navadno 18 28 3" xfId="4283" xr:uid="{00000000-0005-0000-0000-0000EF0F0000}"/>
    <cellStyle name="Navadno 18 29" xfId="4284" xr:uid="{00000000-0005-0000-0000-0000F00F0000}"/>
    <cellStyle name="Navadno 18 29 2" xfId="4285" xr:uid="{00000000-0005-0000-0000-0000F10F0000}"/>
    <cellStyle name="Navadno 18 3" xfId="4286" xr:uid="{00000000-0005-0000-0000-0000F20F0000}"/>
    <cellStyle name="Navadno 18 3 2" xfId="4287" xr:uid="{00000000-0005-0000-0000-0000F30F0000}"/>
    <cellStyle name="Navadno 18 3 2 2" xfId="4288" xr:uid="{00000000-0005-0000-0000-0000F40F0000}"/>
    <cellStyle name="Navadno 18 3 3" xfId="4289" xr:uid="{00000000-0005-0000-0000-0000F50F0000}"/>
    <cellStyle name="Navadno 18 30" xfId="4290" xr:uid="{00000000-0005-0000-0000-0000F60F0000}"/>
    <cellStyle name="Navadno 18 31" xfId="4203" xr:uid="{00000000-0005-0000-0000-0000F70F0000}"/>
    <cellStyle name="Navadno 18 4" xfId="4291" xr:uid="{00000000-0005-0000-0000-0000F80F0000}"/>
    <cellStyle name="Navadno 18 4 2" xfId="4292" xr:uid="{00000000-0005-0000-0000-0000F90F0000}"/>
    <cellStyle name="Navadno 18 4 2 2" xfId="4293" xr:uid="{00000000-0005-0000-0000-0000FA0F0000}"/>
    <cellStyle name="Navadno 18 4 3" xfId="4294" xr:uid="{00000000-0005-0000-0000-0000FB0F0000}"/>
    <cellStyle name="Navadno 18 5" xfId="4295" xr:uid="{00000000-0005-0000-0000-0000FC0F0000}"/>
    <cellStyle name="Navadno 18 5 2" xfId="4296" xr:uid="{00000000-0005-0000-0000-0000FD0F0000}"/>
    <cellStyle name="Navadno 18 5 2 2" xfId="4297" xr:uid="{00000000-0005-0000-0000-0000FE0F0000}"/>
    <cellStyle name="Navadno 18 5 3" xfId="4298" xr:uid="{00000000-0005-0000-0000-0000FF0F0000}"/>
    <cellStyle name="Navadno 18 6" xfId="4299" xr:uid="{00000000-0005-0000-0000-000000100000}"/>
    <cellStyle name="Navadno 18 6 2" xfId="4300" xr:uid="{00000000-0005-0000-0000-000001100000}"/>
    <cellStyle name="Navadno 18 6 2 2" xfId="4301" xr:uid="{00000000-0005-0000-0000-000002100000}"/>
    <cellStyle name="Navadno 18 6 3" xfId="4302" xr:uid="{00000000-0005-0000-0000-000003100000}"/>
    <cellStyle name="Navadno 18 7" xfId="4303" xr:uid="{00000000-0005-0000-0000-000004100000}"/>
    <cellStyle name="Navadno 18 7 2" xfId="4304" xr:uid="{00000000-0005-0000-0000-000005100000}"/>
    <cellStyle name="Navadno 18 7 2 2" xfId="4305" xr:uid="{00000000-0005-0000-0000-000006100000}"/>
    <cellStyle name="Navadno 18 7 3" xfId="4306" xr:uid="{00000000-0005-0000-0000-000007100000}"/>
    <cellStyle name="Navadno 18 8" xfId="4307" xr:uid="{00000000-0005-0000-0000-000008100000}"/>
    <cellStyle name="Navadno 18 8 2" xfId="4308" xr:uid="{00000000-0005-0000-0000-000009100000}"/>
    <cellStyle name="Navadno 18 8 2 2" xfId="4309" xr:uid="{00000000-0005-0000-0000-00000A100000}"/>
    <cellStyle name="Navadno 18 8 3" xfId="4310" xr:uid="{00000000-0005-0000-0000-00000B100000}"/>
    <cellStyle name="Navadno 18 9" xfId="4311" xr:uid="{00000000-0005-0000-0000-00000C100000}"/>
    <cellStyle name="Navadno 18 9 2" xfId="4312" xr:uid="{00000000-0005-0000-0000-00000D100000}"/>
    <cellStyle name="Navadno 18 9 2 2" xfId="4313" xr:uid="{00000000-0005-0000-0000-00000E100000}"/>
    <cellStyle name="Navadno 18 9 3" xfId="4314" xr:uid="{00000000-0005-0000-0000-00000F100000}"/>
    <cellStyle name="Navadno 180" xfId="4315" xr:uid="{00000000-0005-0000-0000-000010100000}"/>
    <cellStyle name="Navadno 180 2" xfId="4316" xr:uid="{00000000-0005-0000-0000-000011100000}"/>
    <cellStyle name="Navadno 181" xfId="4317" xr:uid="{00000000-0005-0000-0000-000012100000}"/>
    <cellStyle name="Navadno 181 2" xfId="4318" xr:uid="{00000000-0005-0000-0000-000013100000}"/>
    <cellStyle name="Navadno 182" xfId="4319" xr:uid="{00000000-0005-0000-0000-000014100000}"/>
    <cellStyle name="Navadno 182 2" xfId="4320" xr:uid="{00000000-0005-0000-0000-000015100000}"/>
    <cellStyle name="Navadno 183" xfId="4321" xr:uid="{00000000-0005-0000-0000-000016100000}"/>
    <cellStyle name="Navadno 183 2" xfId="4322" xr:uid="{00000000-0005-0000-0000-000017100000}"/>
    <cellStyle name="Navadno 184" xfId="4323" xr:uid="{00000000-0005-0000-0000-000018100000}"/>
    <cellStyle name="Navadno 184 2" xfId="4324" xr:uid="{00000000-0005-0000-0000-000019100000}"/>
    <cellStyle name="Navadno 185" xfId="4325" xr:uid="{00000000-0005-0000-0000-00001A100000}"/>
    <cellStyle name="Navadno 185 2" xfId="4326" xr:uid="{00000000-0005-0000-0000-00001B100000}"/>
    <cellStyle name="Navadno 186" xfId="4327" xr:uid="{00000000-0005-0000-0000-00001C100000}"/>
    <cellStyle name="Navadno 186 2" xfId="4328" xr:uid="{00000000-0005-0000-0000-00001D100000}"/>
    <cellStyle name="Navadno 187" xfId="4329" xr:uid="{00000000-0005-0000-0000-00001E100000}"/>
    <cellStyle name="Navadno 187 2" xfId="4330" xr:uid="{00000000-0005-0000-0000-00001F100000}"/>
    <cellStyle name="Navadno 188" xfId="4331" xr:uid="{00000000-0005-0000-0000-000020100000}"/>
    <cellStyle name="Navadno 188 2" xfId="4332" xr:uid="{00000000-0005-0000-0000-000021100000}"/>
    <cellStyle name="Navadno 189" xfId="4333" xr:uid="{00000000-0005-0000-0000-000022100000}"/>
    <cellStyle name="Navadno 19" xfId="309" xr:uid="{00000000-0005-0000-0000-000023100000}"/>
    <cellStyle name="Navadno 19 10" xfId="4335" xr:uid="{00000000-0005-0000-0000-000024100000}"/>
    <cellStyle name="Navadno 19 10 2" xfId="4336" xr:uid="{00000000-0005-0000-0000-000025100000}"/>
    <cellStyle name="Navadno 19 10 2 2" xfId="4337" xr:uid="{00000000-0005-0000-0000-000026100000}"/>
    <cellStyle name="Navadno 19 10 3" xfId="4338" xr:uid="{00000000-0005-0000-0000-000027100000}"/>
    <cellStyle name="Navadno 19 11" xfId="4339" xr:uid="{00000000-0005-0000-0000-000028100000}"/>
    <cellStyle name="Navadno 19 11 2" xfId="4340" xr:uid="{00000000-0005-0000-0000-000029100000}"/>
    <cellStyle name="Navadno 19 11 2 2" xfId="4341" xr:uid="{00000000-0005-0000-0000-00002A100000}"/>
    <cellStyle name="Navadno 19 11 3" xfId="4342" xr:uid="{00000000-0005-0000-0000-00002B100000}"/>
    <cellStyle name="Navadno 19 12" xfId="4343" xr:uid="{00000000-0005-0000-0000-00002C100000}"/>
    <cellStyle name="Navadno 19 12 2" xfId="4344" xr:uid="{00000000-0005-0000-0000-00002D100000}"/>
    <cellStyle name="Navadno 19 12 2 2" xfId="4345" xr:uid="{00000000-0005-0000-0000-00002E100000}"/>
    <cellStyle name="Navadno 19 12 3" xfId="4346" xr:uid="{00000000-0005-0000-0000-00002F100000}"/>
    <cellStyle name="Navadno 19 13" xfId="4347" xr:uid="{00000000-0005-0000-0000-000030100000}"/>
    <cellStyle name="Navadno 19 13 2" xfId="4348" xr:uid="{00000000-0005-0000-0000-000031100000}"/>
    <cellStyle name="Navadno 19 13 2 2" xfId="4349" xr:uid="{00000000-0005-0000-0000-000032100000}"/>
    <cellStyle name="Navadno 19 13 3" xfId="4350" xr:uid="{00000000-0005-0000-0000-000033100000}"/>
    <cellStyle name="Navadno 19 14" xfId="4351" xr:uid="{00000000-0005-0000-0000-000034100000}"/>
    <cellStyle name="Navadno 19 14 2" xfId="4352" xr:uid="{00000000-0005-0000-0000-000035100000}"/>
    <cellStyle name="Navadno 19 14 2 2" xfId="4353" xr:uid="{00000000-0005-0000-0000-000036100000}"/>
    <cellStyle name="Navadno 19 14 3" xfId="4354" xr:uid="{00000000-0005-0000-0000-000037100000}"/>
    <cellStyle name="Navadno 19 15" xfId="4355" xr:uid="{00000000-0005-0000-0000-000038100000}"/>
    <cellStyle name="Navadno 19 15 2" xfId="4356" xr:uid="{00000000-0005-0000-0000-000039100000}"/>
    <cellStyle name="Navadno 19 15 2 2" xfId="4357" xr:uid="{00000000-0005-0000-0000-00003A100000}"/>
    <cellStyle name="Navadno 19 15 3" xfId="4358" xr:uid="{00000000-0005-0000-0000-00003B100000}"/>
    <cellStyle name="Navadno 19 16" xfId="4359" xr:uid="{00000000-0005-0000-0000-00003C100000}"/>
    <cellStyle name="Navadno 19 16 2" xfId="4360" xr:uid="{00000000-0005-0000-0000-00003D100000}"/>
    <cellStyle name="Navadno 19 16 2 2" xfId="4361" xr:uid="{00000000-0005-0000-0000-00003E100000}"/>
    <cellStyle name="Navadno 19 16 3" xfId="4362" xr:uid="{00000000-0005-0000-0000-00003F100000}"/>
    <cellStyle name="Navadno 19 17" xfId="4363" xr:uid="{00000000-0005-0000-0000-000040100000}"/>
    <cellStyle name="Navadno 19 17 2" xfId="4364" xr:uid="{00000000-0005-0000-0000-000041100000}"/>
    <cellStyle name="Navadno 19 17 2 2" xfId="4365" xr:uid="{00000000-0005-0000-0000-000042100000}"/>
    <cellStyle name="Navadno 19 17 3" xfId="4366" xr:uid="{00000000-0005-0000-0000-000043100000}"/>
    <cellStyle name="Navadno 19 18" xfId="4367" xr:uid="{00000000-0005-0000-0000-000044100000}"/>
    <cellStyle name="Navadno 19 18 2" xfId="4368" xr:uid="{00000000-0005-0000-0000-000045100000}"/>
    <cellStyle name="Navadno 19 18 2 2" xfId="4369" xr:uid="{00000000-0005-0000-0000-000046100000}"/>
    <cellStyle name="Navadno 19 18 3" xfId="4370" xr:uid="{00000000-0005-0000-0000-000047100000}"/>
    <cellStyle name="Navadno 19 19" xfId="4371" xr:uid="{00000000-0005-0000-0000-000048100000}"/>
    <cellStyle name="Navadno 19 19 2" xfId="4372" xr:uid="{00000000-0005-0000-0000-000049100000}"/>
    <cellStyle name="Navadno 19 19 2 2" xfId="4373" xr:uid="{00000000-0005-0000-0000-00004A100000}"/>
    <cellStyle name="Navadno 19 19 3" xfId="4374" xr:uid="{00000000-0005-0000-0000-00004B100000}"/>
    <cellStyle name="Navadno 19 2" xfId="462" xr:uid="{00000000-0005-0000-0000-00004C100000}"/>
    <cellStyle name="Navadno 19 2 2" xfId="4376" xr:uid="{00000000-0005-0000-0000-00004D100000}"/>
    <cellStyle name="Navadno 19 2 2 2" xfId="4377" xr:uid="{00000000-0005-0000-0000-00004E100000}"/>
    <cellStyle name="Navadno 19 2 3" xfId="4378" xr:uid="{00000000-0005-0000-0000-00004F100000}"/>
    <cellStyle name="Navadno 19 2 4" xfId="4375" xr:uid="{00000000-0005-0000-0000-000050100000}"/>
    <cellStyle name="Navadno 19 20" xfId="4379" xr:uid="{00000000-0005-0000-0000-000051100000}"/>
    <cellStyle name="Navadno 19 20 2" xfId="4380" xr:uid="{00000000-0005-0000-0000-000052100000}"/>
    <cellStyle name="Navadno 19 20 2 2" xfId="4381" xr:uid="{00000000-0005-0000-0000-000053100000}"/>
    <cellStyle name="Navadno 19 20 3" xfId="4382" xr:uid="{00000000-0005-0000-0000-000054100000}"/>
    <cellStyle name="Navadno 19 21" xfId="4383" xr:uid="{00000000-0005-0000-0000-000055100000}"/>
    <cellStyle name="Navadno 19 21 2" xfId="4384" xr:uid="{00000000-0005-0000-0000-000056100000}"/>
    <cellStyle name="Navadno 19 21 2 2" xfId="4385" xr:uid="{00000000-0005-0000-0000-000057100000}"/>
    <cellStyle name="Navadno 19 21 3" xfId="4386" xr:uid="{00000000-0005-0000-0000-000058100000}"/>
    <cellStyle name="Navadno 19 22" xfId="4387" xr:uid="{00000000-0005-0000-0000-000059100000}"/>
    <cellStyle name="Navadno 19 22 2" xfId="4388" xr:uid="{00000000-0005-0000-0000-00005A100000}"/>
    <cellStyle name="Navadno 19 22 2 2" xfId="4389" xr:uid="{00000000-0005-0000-0000-00005B100000}"/>
    <cellStyle name="Navadno 19 22 3" xfId="4390" xr:uid="{00000000-0005-0000-0000-00005C100000}"/>
    <cellStyle name="Navadno 19 23" xfId="4391" xr:uid="{00000000-0005-0000-0000-00005D100000}"/>
    <cellStyle name="Navadno 19 23 2" xfId="4392" xr:uid="{00000000-0005-0000-0000-00005E100000}"/>
    <cellStyle name="Navadno 19 23 2 2" xfId="4393" xr:uid="{00000000-0005-0000-0000-00005F100000}"/>
    <cellStyle name="Navadno 19 23 3" xfId="4394" xr:uid="{00000000-0005-0000-0000-000060100000}"/>
    <cellStyle name="Navadno 19 24" xfId="4395" xr:uid="{00000000-0005-0000-0000-000061100000}"/>
    <cellStyle name="Navadno 19 24 2" xfId="4396" xr:uid="{00000000-0005-0000-0000-000062100000}"/>
    <cellStyle name="Navadno 19 24 2 2" xfId="4397" xr:uid="{00000000-0005-0000-0000-000063100000}"/>
    <cellStyle name="Navadno 19 24 3" xfId="4398" xr:uid="{00000000-0005-0000-0000-000064100000}"/>
    <cellStyle name="Navadno 19 25" xfId="4399" xr:uid="{00000000-0005-0000-0000-000065100000}"/>
    <cellStyle name="Navadno 19 25 2" xfId="4400" xr:uid="{00000000-0005-0000-0000-000066100000}"/>
    <cellStyle name="Navadno 19 25 2 2" xfId="4401" xr:uid="{00000000-0005-0000-0000-000067100000}"/>
    <cellStyle name="Navadno 19 25 3" xfId="4402" xr:uid="{00000000-0005-0000-0000-000068100000}"/>
    <cellStyle name="Navadno 19 26" xfId="4403" xr:uid="{00000000-0005-0000-0000-000069100000}"/>
    <cellStyle name="Navadno 19 26 2" xfId="4404" xr:uid="{00000000-0005-0000-0000-00006A100000}"/>
    <cellStyle name="Navadno 19 26 2 2" xfId="4405" xr:uid="{00000000-0005-0000-0000-00006B100000}"/>
    <cellStyle name="Navadno 19 26 3" xfId="4406" xr:uid="{00000000-0005-0000-0000-00006C100000}"/>
    <cellStyle name="Navadno 19 27" xfId="4407" xr:uid="{00000000-0005-0000-0000-00006D100000}"/>
    <cellStyle name="Navadno 19 27 2" xfId="4408" xr:uid="{00000000-0005-0000-0000-00006E100000}"/>
    <cellStyle name="Navadno 19 27 2 2" xfId="4409" xr:uid="{00000000-0005-0000-0000-00006F100000}"/>
    <cellStyle name="Navadno 19 27 3" xfId="4410" xr:uid="{00000000-0005-0000-0000-000070100000}"/>
    <cellStyle name="Navadno 19 28" xfId="4411" xr:uid="{00000000-0005-0000-0000-000071100000}"/>
    <cellStyle name="Navadno 19 28 2" xfId="4412" xr:uid="{00000000-0005-0000-0000-000072100000}"/>
    <cellStyle name="Navadno 19 28 2 2" xfId="4413" xr:uid="{00000000-0005-0000-0000-000073100000}"/>
    <cellStyle name="Navadno 19 28 3" xfId="4414" xr:uid="{00000000-0005-0000-0000-000074100000}"/>
    <cellStyle name="Navadno 19 29" xfId="4415" xr:uid="{00000000-0005-0000-0000-000075100000}"/>
    <cellStyle name="Navadno 19 29 2" xfId="4416" xr:uid="{00000000-0005-0000-0000-000076100000}"/>
    <cellStyle name="Navadno 19 3" xfId="4417" xr:uid="{00000000-0005-0000-0000-000077100000}"/>
    <cellStyle name="Navadno 19 3 2" xfId="4418" xr:uid="{00000000-0005-0000-0000-000078100000}"/>
    <cellStyle name="Navadno 19 3 2 2" xfId="4419" xr:uid="{00000000-0005-0000-0000-000079100000}"/>
    <cellStyle name="Navadno 19 3 3" xfId="4420" xr:uid="{00000000-0005-0000-0000-00007A100000}"/>
    <cellStyle name="Navadno 19 30" xfId="4421" xr:uid="{00000000-0005-0000-0000-00007B100000}"/>
    <cellStyle name="Navadno 19 31" xfId="4334" xr:uid="{00000000-0005-0000-0000-00007C100000}"/>
    <cellStyle name="Navadno 19 4" xfId="4422" xr:uid="{00000000-0005-0000-0000-00007D100000}"/>
    <cellStyle name="Navadno 19 4 2" xfId="4423" xr:uid="{00000000-0005-0000-0000-00007E100000}"/>
    <cellStyle name="Navadno 19 4 2 2" xfId="4424" xr:uid="{00000000-0005-0000-0000-00007F100000}"/>
    <cellStyle name="Navadno 19 4 3" xfId="4425" xr:uid="{00000000-0005-0000-0000-000080100000}"/>
    <cellStyle name="Navadno 19 5" xfId="4426" xr:uid="{00000000-0005-0000-0000-000081100000}"/>
    <cellStyle name="Navadno 19 5 2" xfId="4427" xr:uid="{00000000-0005-0000-0000-000082100000}"/>
    <cellStyle name="Navadno 19 5 2 2" xfId="4428" xr:uid="{00000000-0005-0000-0000-000083100000}"/>
    <cellStyle name="Navadno 19 5 3" xfId="4429" xr:uid="{00000000-0005-0000-0000-000084100000}"/>
    <cellStyle name="Navadno 19 6" xfId="4430" xr:uid="{00000000-0005-0000-0000-000085100000}"/>
    <cellStyle name="Navadno 19 6 2" xfId="4431" xr:uid="{00000000-0005-0000-0000-000086100000}"/>
    <cellStyle name="Navadno 19 6 2 2" xfId="4432" xr:uid="{00000000-0005-0000-0000-000087100000}"/>
    <cellStyle name="Navadno 19 6 3" xfId="4433" xr:uid="{00000000-0005-0000-0000-000088100000}"/>
    <cellStyle name="Navadno 19 7" xfId="4434" xr:uid="{00000000-0005-0000-0000-000089100000}"/>
    <cellStyle name="Navadno 19 7 2" xfId="4435" xr:uid="{00000000-0005-0000-0000-00008A100000}"/>
    <cellStyle name="Navadno 19 7 2 2" xfId="4436" xr:uid="{00000000-0005-0000-0000-00008B100000}"/>
    <cellStyle name="Navadno 19 7 3" xfId="4437" xr:uid="{00000000-0005-0000-0000-00008C100000}"/>
    <cellStyle name="Navadno 19 8" xfId="4438" xr:uid="{00000000-0005-0000-0000-00008D100000}"/>
    <cellStyle name="Navadno 19 8 2" xfId="4439" xr:uid="{00000000-0005-0000-0000-00008E100000}"/>
    <cellStyle name="Navadno 19 8 2 2" xfId="4440" xr:uid="{00000000-0005-0000-0000-00008F100000}"/>
    <cellStyle name="Navadno 19 8 3" xfId="4441" xr:uid="{00000000-0005-0000-0000-000090100000}"/>
    <cellStyle name="Navadno 19 9" xfId="4442" xr:uid="{00000000-0005-0000-0000-000091100000}"/>
    <cellStyle name="Navadno 19 9 2" xfId="4443" xr:uid="{00000000-0005-0000-0000-000092100000}"/>
    <cellStyle name="Navadno 19 9 2 2" xfId="4444" xr:uid="{00000000-0005-0000-0000-000093100000}"/>
    <cellStyle name="Navadno 19 9 3" xfId="4445" xr:uid="{00000000-0005-0000-0000-000094100000}"/>
    <cellStyle name="Navadno 190" xfId="4446" xr:uid="{00000000-0005-0000-0000-000095100000}"/>
    <cellStyle name="Navadno 191" xfId="4447" xr:uid="{00000000-0005-0000-0000-000096100000}"/>
    <cellStyle name="Navadno 192" xfId="4448" xr:uid="{00000000-0005-0000-0000-000097100000}"/>
    <cellStyle name="Navadno 193" xfId="4449" xr:uid="{00000000-0005-0000-0000-000098100000}"/>
    <cellStyle name="Navadno 194" xfId="4450" xr:uid="{00000000-0005-0000-0000-000099100000}"/>
    <cellStyle name="Navadno 195" xfId="4451" xr:uid="{00000000-0005-0000-0000-00009A100000}"/>
    <cellStyle name="Navadno 196" xfId="4452" xr:uid="{00000000-0005-0000-0000-00009B100000}"/>
    <cellStyle name="Navadno 197" xfId="4453" xr:uid="{00000000-0005-0000-0000-00009C100000}"/>
    <cellStyle name="Navadno 198" xfId="4454" xr:uid="{00000000-0005-0000-0000-00009D100000}"/>
    <cellStyle name="Navadno 199" xfId="4455" xr:uid="{00000000-0005-0000-0000-00009E100000}"/>
    <cellStyle name="Navadno 2" xfId="57" xr:uid="{00000000-0005-0000-0000-00009F100000}"/>
    <cellStyle name="Navadno 2 10" xfId="4456" xr:uid="{00000000-0005-0000-0000-0000A0100000}"/>
    <cellStyle name="Navadno 2 10 2" xfId="4457" xr:uid="{00000000-0005-0000-0000-0000A1100000}"/>
    <cellStyle name="Navadno 2 10 2 2" xfId="4458" xr:uid="{00000000-0005-0000-0000-0000A2100000}"/>
    <cellStyle name="Navadno 2 10 3" xfId="4459" xr:uid="{00000000-0005-0000-0000-0000A3100000}"/>
    <cellStyle name="Navadno 2 10 4" xfId="4460" xr:uid="{00000000-0005-0000-0000-0000A4100000}"/>
    <cellStyle name="Navadno 2 11" xfId="4461" xr:uid="{00000000-0005-0000-0000-0000A5100000}"/>
    <cellStyle name="Navadno 2 11 2" xfId="4462" xr:uid="{00000000-0005-0000-0000-0000A6100000}"/>
    <cellStyle name="Navadno 2 11 2 2" xfId="4463" xr:uid="{00000000-0005-0000-0000-0000A7100000}"/>
    <cellStyle name="Navadno 2 11 3" xfId="4464" xr:uid="{00000000-0005-0000-0000-0000A8100000}"/>
    <cellStyle name="Navadno 2 11 4" xfId="4465" xr:uid="{00000000-0005-0000-0000-0000A9100000}"/>
    <cellStyle name="Navadno 2 12" xfId="4466" xr:uid="{00000000-0005-0000-0000-0000AA100000}"/>
    <cellStyle name="Navadno 2 12 2" xfId="4467" xr:uid="{00000000-0005-0000-0000-0000AB100000}"/>
    <cellStyle name="Navadno 2 12 2 2" xfId="4468" xr:uid="{00000000-0005-0000-0000-0000AC100000}"/>
    <cellStyle name="Navadno 2 12 3" xfId="4469" xr:uid="{00000000-0005-0000-0000-0000AD100000}"/>
    <cellStyle name="Navadno 2 12 4" xfId="4470" xr:uid="{00000000-0005-0000-0000-0000AE100000}"/>
    <cellStyle name="Navadno 2 13" xfId="4471" xr:uid="{00000000-0005-0000-0000-0000AF100000}"/>
    <cellStyle name="Navadno 2 13 2" xfId="4472" xr:uid="{00000000-0005-0000-0000-0000B0100000}"/>
    <cellStyle name="Navadno 2 13 2 2" xfId="4473" xr:uid="{00000000-0005-0000-0000-0000B1100000}"/>
    <cellStyle name="Navadno 2 13 3" xfId="4474" xr:uid="{00000000-0005-0000-0000-0000B2100000}"/>
    <cellStyle name="Navadno 2 14" xfId="4475" xr:uid="{00000000-0005-0000-0000-0000B3100000}"/>
    <cellStyle name="Navadno 2 14 2" xfId="4476" xr:uid="{00000000-0005-0000-0000-0000B4100000}"/>
    <cellStyle name="Navadno 2 14 2 2" xfId="4477" xr:uid="{00000000-0005-0000-0000-0000B5100000}"/>
    <cellStyle name="Navadno 2 14 3" xfId="4478" xr:uid="{00000000-0005-0000-0000-0000B6100000}"/>
    <cellStyle name="Navadno 2 15" xfId="4479" xr:uid="{00000000-0005-0000-0000-0000B7100000}"/>
    <cellStyle name="Navadno 2 15 2" xfId="4480" xr:uid="{00000000-0005-0000-0000-0000B8100000}"/>
    <cellStyle name="Navadno 2 15 2 2" xfId="4481" xr:uid="{00000000-0005-0000-0000-0000B9100000}"/>
    <cellStyle name="Navadno 2 15 3" xfId="4482" xr:uid="{00000000-0005-0000-0000-0000BA100000}"/>
    <cellStyle name="Navadno 2 16" xfId="4483" xr:uid="{00000000-0005-0000-0000-0000BB100000}"/>
    <cellStyle name="Navadno 2 16 2" xfId="4484" xr:uid="{00000000-0005-0000-0000-0000BC100000}"/>
    <cellStyle name="Navadno 2 16 2 2" xfId="4485" xr:uid="{00000000-0005-0000-0000-0000BD100000}"/>
    <cellStyle name="Navadno 2 16 3" xfId="4486" xr:uid="{00000000-0005-0000-0000-0000BE100000}"/>
    <cellStyle name="Navadno 2 17" xfId="4487" xr:uid="{00000000-0005-0000-0000-0000BF100000}"/>
    <cellStyle name="Navadno 2 17 2" xfId="4488" xr:uid="{00000000-0005-0000-0000-0000C0100000}"/>
    <cellStyle name="Navadno 2 17 2 2" xfId="4489" xr:uid="{00000000-0005-0000-0000-0000C1100000}"/>
    <cellStyle name="Navadno 2 17 3" xfId="4490" xr:uid="{00000000-0005-0000-0000-0000C2100000}"/>
    <cellStyle name="Navadno 2 18" xfId="4491" xr:uid="{00000000-0005-0000-0000-0000C3100000}"/>
    <cellStyle name="Navadno 2 18 2" xfId="4492" xr:uid="{00000000-0005-0000-0000-0000C4100000}"/>
    <cellStyle name="Navadno 2 18 2 2" xfId="4493" xr:uid="{00000000-0005-0000-0000-0000C5100000}"/>
    <cellStyle name="Navadno 2 18 3" xfId="4494" xr:uid="{00000000-0005-0000-0000-0000C6100000}"/>
    <cellStyle name="Navadno 2 19" xfId="4495" xr:uid="{00000000-0005-0000-0000-0000C7100000}"/>
    <cellStyle name="Navadno 2 19 2" xfId="4496" xr:uid="{00000000-0005-0000-0000-0000C8100000}"/>
    <cellStyle name="Navadno 2 19 2 2" xfId="4497" xr:uid="{00000000-0005-0000-0000-0000C9100000}"/>
    <cellStyle name="Navadno 2 19 3" xfId="4498" xr:uid="{00000000-0005-0000-0000-0000CA100000}"/>
    <cellStyle name="Navadno 2 2" xfId="78" xr:uid="{00000000-0005-0000-0000-0000CB100000}"/>
    <cellStyle name="Navadno 2 2 10" xfId="4499" xr:uid="{00000000-0005-0000-0000-0000CC100000}"/>
    <cellStyle name="Navadno 2 2 10 2" xfId="4500" xr:uid="{00000000-0005-0000-0000-0000CD100000}"/>
    <cellStyle name="Navadno 2 2 10 2 2" xfId="4501" xr:uid="{00000000-0005-0000-0000-0000CE100000}"/>
    <cellStyle name="Navadno 2 2 10 2 2 2" xfId="4502" xr:uid="{00000000-0005-0000-0000-0000CF100000}"/>
    <cellStyle name="Navadno 2 2 10 2 2 2 2" xfId="4503" xr:uid="{00000000-0005-0000-0000-0000D0100000}"/>
    <cellStyle name="Navadno 2 2 10 2 2 3" xfId="4504" xr:uid="{00000000-0005-0000-0000-0000D1100000}"/>
    <cellStyle name="Navadno 2 2 10 2 3" xfId="4505" xr:uid="{00000000-0005-0000-0000-0000D2100000}"/>
    <cellStyle name="Navadno 2 2 10 2 3 2" xfId="4506" xr:uid="{00000000-0005-0000-0000-0000D3100000}"/>
    <cellStyle name="Navadno 2 2 10 2 4" xfId="4507" xr:uid="{00000000-0005-0000-0000-0000D4100000}"/>
    <cellStyle name="Navadno 2 2 10 3" xfId="4508" xr:uid="{00000000-0005-0000-0000-0000D5100000}"/>
    <cellStyle name="Navadno 2 2 10 3 2" xfId="4509" xr:uid="{00000000-0005-0000-0000-0000D6100000}"/>
    <cellStyle name="Navadno 2 2 10 3 2 2" xfId="4510" xr:uid="{00000000-0005-0000-0000-0000D7100000}"/>
    <cellStyle name="Navadno 2 2 10 3 3" xfId="4511" xr:uid="{00000000-0005-0000-0000-0000D8100000}"/>
    <cellStyle name="Navadno 2 2 10 4" xfId="4512" xr:uid="{00000000-0005-0000-0000-0000D9100000}"/>
    <cellStyle name="Navadno 2 2 10 4 2" xfId="4513" xr:uid="{00000000-0005-0000-0000-0000DA100000}"/>
    <cellStyle name="Navadno 2 2 10 5" xfId="4514" xr:uid="{00000000-0005-0000-0000-0000DB100000}"/>
    <cellStyle name="Navadno 2 2 11" xfId="4515" xr:uid="{00000000-0005-0000-0000-0000DC100000}"/>
    <cellStyle name="Navadno 2 2 11 2" xfId="4516" xr:uid="{00000000-0005-0000-0000-0000DD100000}"/>
    <cellStyle name="Navadno 2 2 11 2 2" xfId="4517" xr:uid="{00000000-0005-0000-0000-0000DE100000}"/>
    <cellStyle name="Navadno 2 2 11 2 2 2" xfId="4518" xr:uid="{00000000-0005-0000-0000-0000DF100000}"/>
    <cellStyle name="Navadno 2 2 11 2 3" xfId="4519" xr:uid="{00000000-0005-0000-0000-0000E0100000}"/>
    <cellStyle name="Navadno 2 2 11 3" xfId="4520" xr:uid="{00000000-0005-0000-0000-0000E1100000}"/>
    <cellStyle name="Navadno 2 2 11 3 2" xfId="4521" xr:uid="{00000000-0005-0000-0000-0000E2100000}"/>
    <cellStyle name="Navadno 2 2 11 4" xfId="4522" xr:uid="{00000000-0005-0000-0000-0000E3100000}"/>
    <cellStyle name="Navadno 2 2 12" xfId="4523" xr:uid="{00000000-0005-0000-0000-0000E4100000}"/>
    <cellStyle name="Navadno 2 2 12 2" xfId="4524" xr:uid="{00000000-0005-0000-0000-0000E5100000}"/>
    <cellStyle name="Navadno 2 2 12 2 2" xfId="4525" xr:uid="{00000000-0005-0000-0000-0000E6100000}"/>
    <cellStyle name="Navadno 2 2 12 2 2 2" xfId="4526" xr:uid="{00000000-0005-0000-0000-0000E7100000}"/>
    <cellStyle name="Navadno 2 2 12 2 3" xfId="4527" xr:uid="{00000000-0005-0000-0000-0000E8100000}"/>
    <cellStyle name="Navadno 2 2 12 3" xfId="4528" xr:uid="{00000000-0005-0000-0000-0000E9100000}"/>
    <cellStyle name="Navadno 2 2 12 3 2" xfId="4529" xr:uid="{00000000-0005-0000-0000-0000EA100000}"/>
    <cellStyle name="Navadno 2 2 12 4" xfId="4530" xr:uid="{00000000-0005-0000-0000-0000EB100000}"/>
    <cellStyle name="Navadno 2 2 13" xfId="4531" xr:uid="{00000000-0005-0000-0000-0000EC100000}"/>
    <cellStyle name="Navadno 2 2 14" xfId="4532" xr:uid="{00000000-0005-0000-0000-0000ED100000}"/>
    <cellStyle name="Navadno 2 2 14 2" xfId="4533" xr:uid="{00000000-0005-0000-0000-0000EE100000}"/>
    <cellStyle name="Navadno 2 2 15" xfId="4534" xr:uid="{00000000-0005-0000-0000-0000EF100000}"/>
    <cellStyle name="Navadno 2 2 16" xfId="14801" xr:uid="{00000000-0005-0000-0000-0000F0100000}"/>
    <cellStyle name="Navadno 2 2 2" xfId="147" xr:uid="{00000000-0005-0000-0000-0000F1100000}"/>
    <cellStyle name="Navadno 2 2 2 2" xfId="469" xr:uid="{00000000-0005-0000-0000-0000F2100000}"/>
    <cellStyle name="Navadno 2 2 2 2 2" xfId="4536" xr:uid="{00000000-0005-0000-0000-0000F3100000}"/>
    <cellStyle name="Navadno 2 2 2 2 3" xfId="4535" xr:uid="{00000000-0005-0000-0000-0000F4100000}"/>
    <cellStyle name="Navadno 2 2 2 3" xfId="4537" xr:uid="{00000000-0005-0000-0000-0000F5100000}"/>
    <cellStyle name="Navadno 2 2 2 4" xfId="4538" xr:uid="{00000000-0005-0000-0000-0000F6100000}"/>
    <cellStyle name="Navadno 2 2 2 4 2" xfId="4539" xr:uid="{00000000-0005-0000-0000-0000F7100000}"/>
    <cellStyle name="Navadno 2 2 2 4 2 2" xfId="4540" xr:uid="{00000000-0005-0000-0000-0000F8100000}"/>
    <cellStyle name="Navadno 2 2 2 4 2 2 2" xfId="4541" xr:uid="{00000000-0005-0000-0000-0000F9100000}"/>
    <cellStyle name="Navadno 2 2 2 4 2 3" xfId="4542" xr:uid="{00000000-0005-0000-0000-0000FA100000}"/>
    <cellStyle name="Navadno 2 2 2 4 3" xfId="4543" xr:uid="{00000000-0005-0000-0000-0000FB100000}"/>
    <cellStyle name="Navadno 2 2 2 4 3 2" xfId="4544" xr:uid="{00000000-0005-0000-0000-0000FC100000}"/>
    <cellStyle name="Navadno 2 2 2 4 4" xfId="4545" xr:uid="{00000000-0005-0000-0000-0000FD100000}"/>
    <cellStyle name="Navadno 2 2 2 5" xfId="4546" xr:uid="{00000000-0005-0000-0000-0000FE100000}"/>
    <cellStyle name="Navadno 2 2 2 6" xfId="14803" xr:uid="{00000000-0005-0000-0000-0000FF100000}"/>
    <cellStyle name="Navadno 2 2 3" xfId="148" xr:uid="{00000000-0005-0000-0000-000000110000}"/>
    <cellStyle name="Navadno 2 2 3 10" xfId="4547" xr:uid="{00000000-0005-0000-0000-000001110000}"/>
    <cellStyle name="Navadno 2 2 3 10 2" xfId="4548" xr:uid="{00000000-0005-0000-0000-000002110000}"/>
    <cellStyle name="Navadno 2 2 3 10 2 2" xfId="4549" xr:uid="{00000000-0005-0000-0000-000003110000}"/>
    <cellStyle name="Navadno 2 2 3 10 2 2 2" xfId="4550" xr:uid="{00000000-0005-0000-0000-000004110000}"/>
    <cellStyle name="Navadno 2 2 3 10 2 3" xfId="4551" xr:uid="{00000000-0005-0000-0000-000005110000}"/>
    <cellStyle name="Navadno 2 2 3 10 3" xfId="4552" xr:uid="{00000000-0005-0000-0000-000006110000}"/>
    <cellStyle name="Navadno 2 2 3 10 3 2" xfId="4553" xr:uid="{00000000-0005-0000-0000-000007110000}"/>
    <cellStyle name="Navadno 2 2 3 10 4" xfId="4554" xr:uid="{00000000-0005-0000-0000-000008110000}"/>
    <cellStyle name="Navadno 2 2 3 11" xfId="4555" xr:uid="{00000000-0005-0000-0000-000009110000}"/>
    <cellStyle name="Navadno 2 2 3 11 2" xfId="4556" xr:uid="{00000000-0005-0000-0000-00000A110000}"/>
    <cellStyle name="Navadno 2 2 3 11 2 2" xfId="4557" xr:uid="{00000000-0005-0000-0000-00000B110000}"/>
    <cellStyle name="Navadno 2 2 3 11 2 2 2" xfId="4558" xr:uid="{00000000-0005-0000-0000-00000C110000}"/>
    <cellStyle name="Navadno 2 2 3 11 2 3" xfId="4559" xr:uid="{00000000-0005-0000-0000-00000D110000}"/>
    <cellStyle name="Navadno 2 2 3 11 3" xfId="4560" xr:uid="{00000000-0005-0000-0000-00000E110000}"/>
    <cellStyle name="Navadno 2 2 3 11 3 2" xfId="4561" xr:uid="{00000000-0005-0000-0000-00000F110000}"/>
    <cellStyle name="Navadno 2 2 3 11 4" xfId="4562" xr:uid="{00000000-0005-0000-0000-000010110000}"/>
    <cellStyle name="Navadno 2 2 3 12" xfId="4563" xr:uid="{00000000-0005-0000-0000-000011110000}"/>
    <cellStyle name="Navadno 2 2 3 12 2" xfId="4564" xr:uid="{00000000-0005-0000-0000-000012110000}"/>
    <cellStyle name="Navadno 2 2 3 12 2 2" xfId="4565" xr:uid="{00000000-0005-0000-0000-000013110000}"/>
    <cellStyle name="Navadno 2 2 3 12 3" xfId="4566" xr:uid="{00000000-0005-0000-0000-000014110000}"/>
    <cellStyle name="Navadno 2 2 3 13" xfId="4567" xr:uid="{00000000-0005-0000-0000-000015110000}"/>
    <cellStyle name="Navadno 2 2 3 13 2" xfId="4568" xr:uid="{00000000-0005-0000-0000-000016110000}"/>
    <cellStyle name="Navadno 2 2 3 14" xfId="4569" xr:uid="{00000000-0005-0000-0000-000017110000}"/>
    <cellStyle name="Navadno 2 2 3 2" xfId="278" xr:uid="{00000000-0005-0000-0000-000018110000}"/>
    <cellStyle name="Navadno 2 2 3 2 10" xfId="4570" xr:uid="{00000000-0005-0000-0000-000019110000}"/>
    <cellStyle name="Navadno 2 2 3 2 10 2" xfId="4571" xr:uid="{00000000-0005-0000-0000-00001A110000}"/>
    <cellStyle name="Navadno 2 2 3 2 10 2 2" xfId="4572" xr:uid="{00000000-0005-0000-0000-00001B110000}"/>
    <cellStyle name="Navadno 2 2 3 2 10 3" xfId="4573" xr:uid="{00000000-0005-0000-0000-00001C110000}"/>
    <cellStyle name="Navadno 2 2 3 2 11" xfId="4574" xr:uid="{00000000-0005-0000-0000-00001D110000}"/>
    <cellStyle name="Navadno 2 2 3 2 11 2" xfId="4575" xr:uid="{00000000-0005-0000-0000-00001E110000}"/>
    <cellStyle name="Navadno 2 2 3 2 12" xfId="4576" xr:uid="{00000000-0005-0000-0000-00001F110000}"/>
    <cellStyle name="Navadno 2 2 3 2 2" xfId="4577" xr:uid="{00000000-0005-0000-0000-000020110000}"/>
    <cellStyle name="Navadno 2 2 3 2 2 10" xfId="4578" xr:uid="{00000000-0005-0000-0000-000021110000}"/>
    <cellStyle name="Navadno 2 2 3 2 2 10 2" xfId="4579" xr:uid="{00000000-0005-0000-0000-000022110000}"/>
    <cellStyle name="Navadno 2 2 3 2 2 11" xfId="4580" xr:uid="{00000000-0005-0000-0000-000023110000}"/>
    <cellStyle name="Navadno 2 2 3 2 2 2" xfId="4581" xr:uid="{00000000-0005-0000-0000-000024110000}"/>
    <cellStyle name="Navadno 2 2 3 2 2 2 2" xfId="4582" xr:uid="{00000000-0005-0000-0000-000025110000}"/>
    <cellStyle name="Navadno 2 2 3 2 2 2 2 2" xfId="4583" xr:uid="{00000000-0005-0000-0000-000026110000}"/>
    <cellStyle name="Navadno 2 2 3 2 2 2 2 2 2" xfId="4584" xr:uid="{00000000-0005-0000-0000-000027110000}"/>
    <cellStyle name="Navadno 2 2 3 2 2 2 2 3" xfId="4585" xr:uid="{00000000-0005-0000-0000-000028110000}"/>
    <cellStyle name="Navadno 2 2 3 2 2 2 3" xfId="4586" xr:uid="{00000000-0005-0000-0000-000029110000}"/>
    <cellStyle name="Navadno 2 2 3 2 2 2 3 2" xfId="4587" xr:uid="{00000000-0005-0000-0000-00002A110000}"/>
    <cellStyle name="Navadno 2 2 3 2 2 2 4" xfId="4588" xr:uid="{00000000-0005-0000-0000-00002B110000}"/>
    <cellStyle name="Navadno 2 2 3 2 2 3" xfId="4589" xr:uid="{00000000-0005-0000-0000-00002C110000}"/>
    <cellStyle name="Navadno 2 2 3 2 2 3 2" xfId="4590" xr:uid="{00000000-0005-0000-0000-00002D110000}"/>
    <cellStyle name="Navadno 2 2 3 2 2 3 2 2" xfId="4591" xr:uid="{00000000-0005-0000-0000-00002E110000}"/>
    <cellStyle name="Navadno 2 2 3 2 2 3 2 2 2" xfId="4592" xr:uid="{00000000-0005-0000-0000-00002F110000}"/>
    <cellStyle name="Navadno 2 2 3 2 2 3 2 3" xfId="4593" xr:uid="{00000000-0005-0000-0000-000030110000}"/>
    <cellStyle name="Navadno 2 2 3 2 2 3 3" xfId="4594" xr:uid="{00000000-0005-0000-0000-000031110000}"/>
    <cellStyle name="Navadno 2 2 3 2 2 3 3 2" xfId="4595" xr:uid="{00000000-0005-0000-0000-000032110000}"/>
    <cellStyle name="Navadno 2 2 3 2 2 3 4" xfId="4596" xr:uid="{00000000-0005-0000-0000-000033110000}"/>
    <cellStyle name="Navadno 2 2 3 2 2 4" xfId="4597" xr:uid="{00000000-0005-0000-0000-000034110000}"/>
    <cellStyle name="Navadno 2 2 3 2 2 4 2" xfId="4598" xr:uid="{00000000-0005-0000-0000-000035110000}"/>
    <cellStyle name="Navadno 2 2 3 2 2 4 2 2" xfId="4599" xr:uid="{00000000-0005-0000-0000-000036110000}"/>
    <cellStyle name="Navadno 2 2 3 2 2 4 2 2 2" xfId="4600" xr:uid="{00000000-0005-0000-0000-000037110000}"/>
    <cellStyle name="Navadno 2 2 3 2 2 4 2 3" xfId="4601" xr:uid="{00000000-0005-0000-0000-000038110000}"/>
    <cellStyle name="Navadno 2 2 3 2 2 4 3" xfId="4602" xr:uid="{00000000-0005-0000-0000-000039110000}"/>
    <cellStyle name="Navadno 2 2 3 2 2 4 3 2" xfId="4603" xr:uid="{00000000-0005-0000-0000-00003A110000}"/>
    <cellStyle name="Navadno 2 2 3 2 2 4 4" xfId="4604" xr:uid="{00000000-0005-0000-0000-00003B110000}"/>
    <cellStyle name="Navadno 2 2 3 2 2 5" xfId="4605" xr:uid="{00000000-0005-0000-0000-00003C110000}"/>
    <cellStyle name="Navadno 2 2 3 2 2 5 2" xfId="4606" xr:uid="{00000000-0005-0000-0000-00003D110000}"/>
    <cellStyle name="Navadno 2 2 3 2 2 5 2 2" xfId="4607" xr:uid="{00000000-0005-0000-0000-00003E110000}"/>
    <cellStyle name="Navadno 2 2 3 2 2 5 2 2 2" xfId="4608" xr:uid="{00000000-0005-0000-0000-00003F110000}"/>
    <cellStyle name="Navadno 2 2 3 2 2 5 2 3" xfId="4609" xr:uid="{00000000-0005-0000-0000-000040110000}"/>
    <cellStyle name="Navadno 2 2 3 2 2 5 3" xfId="4610" xr:uid="{00000000-0005-0000-0000-000041110000}"/>
    <cellStyle name="Navadno 2 2 3 2 2 5 3 2" xfId="4611" xr:uid="{00000000-0005-0000-0000-000042110000}"/>
    <cellStyle name="Navadno 2 2 3 2 2 5 4" xfId="4612" xr:uid="{00000000-0005-0000-0000-000043110000}"/>
    <cellStyle name="Navadno 2 2 3 2 2 6" xfId="4613" xr:uid="{00000000-0005-0000-0000-000044110000}"/>
    <cellStyle name="Navadno 2 2 3 2 2 6 2" xfId="4614" xr:uid="{00000000-0005-0000-0000-000045110000}"/>
    <cellStyle name="Navadno 2 2 3 2 2 6 2 2" xfId="4615" xr:uid="{00000000-0005-0000-0000-000046110000}"/>
    <cellStyle name="Navadno 2 2 3 2 2 6 2 2 2" xfId="4616" xr:uid="{00000000-0005-0000-0000-000047110000}"/>
    <cellStyle name="Navadno 2 2 3 2 2 6 2 3" xfId="4617" xr:uid="{00000000-0005-0000-0000-000048110000}"/>
    <cellStyle name="Navadno 2 2 3 2 2 6 3" xfId="4618" xr:uid="{00000000-0005-0000-0000-000049110000}"/>
    <cellStyle name="Navadno 2 2 3 2 2 6 3 2" xfId="4619" xr:uid="{00000000-0005-0000-0000-00004A110000}"/>
    <cellStyle name="Navadno 2 2 3 2 2 6 4" xfId="4620" xr:uid="{00000000-0005-0000-0000-00004B110000}"/>
    <cellStyle name="Navadno 2 2 3 2 2 7" xfId="4621" xr:uid="{00000000-0005-0000-0000-00004C110000}"/>
    <cellStyle name="Navadno 2 2 3 2 2 7 2" xfId="4622" xr:uid="{00000000-0005-0000-0000-00004D110000}"/>
    <cellStyle name="Navadno 2 2 3 2 2 7 2 2" xfId="4623" xr:uid="{00000000-0005-0000-0000-00004E110000}"/>
    <cellStyle name="Navadno 2 2 3 2 2 7 2 2 2" xfId="4624" xr:uid="{00000000-0005-0000-0000-00004F110000}"/>
    <cellStyle name="Navadno 2 2 3 2 2 7 2 3" xfId="4625" xr:uid="{00000000-0005-0000-0000-000050110000}"/>
    <cellStyle name="Navadno 2 2 3 2 2 7 3" xfId="4626" xr:uid="{00000000-0005-0000-0000-000051110000}"/>
    <cellStyle name="Navadno 2 2 3 2 2 7 3 2" xfId="4627" xr:uid="{00000000-0005-0000-0000-000052110000}"/>
    <cellStyle name="Navadno 2 2 3 2 2 7 4" xfId="4628" xr:uid="{00000000-0005-0000-0000-000053110000}"/>
    <cellStyle name="Navadno 2 2 3 2 2 8" xfId="4629" xr:uid="{00000000-0005-0000-0000-000054110000}"/>
    <cellStyle name="Navadno 2 2 3 2 2 8 2" xfId="4630" xr:uid="{00000000-0005-0000-0000-000055110000}"/>
    <cellStyle name="Navadno 2 2 3 2 2 8 2 2" xfId="4631" xr:uid="{00000000-0005-0000-0000-000056110000}"/>
    <cellStyle name="Navadno 2 2 3 2 2 8 2 2 2" xfId="4632" xr:uid="{00000000-0005-0000-0000-000057110000}"/>
    <cellStyle name="Navadno 2 2 3 2 2 8 2 3" xfId="4633" xr:uid="{00000000-0005-0000-0000-000058110000}"/>
    <cellStyle name="Navadno 2 2 3 2 2 8 3" xfId="4634" xr:uid="{00000000-0005-0000-0000-000059110000}"/>
    <cellStyle name="Navadno 2 2 3 2 2 8 3 2" xfId="4635" xr:uid="{00000000-0005-0000-0000-00005A110000}"/>
    <cellStyle name="Navadno 2 2 3 2 2 8 4" xfId="4636" xr:uid="{00000000-0005-0000-0000-00005B110000}"/>
    <cellStyle name="Navadno 2 2 3 2 2 9" xfId="4637" xr:uid="{00000000-0005-0000-0000-00005C110000}"/>
    <cellStyle name="Navadno 2 2 3 2 2 9 2" xfId="4638" xr:uid="{00000000-0005-0000-0000-00005D110000}"/>
    <cellStyle name="Navadno 2 2 3 2 2 9 2 2" xfId="4639" xr:uid="{00000000-0005-0000-0000-00005E110000}"/>
    <cellStyle name="Navadno 2 2 3 2 2 9 3" xfId="4640" xr:uid="{00000000-0005-0000-0000-00005F110000}"/>
    <cellStyle name="Navadno 2 2 3 2 3" xfId="4641" xr:uid="{00000000-0005-0000-0000-000060110000}"/>
    <cellStyle name="Navadno 2 2 3 2 3 2" xfId="4642" xr:uid="{00000000-0005-0000-0000-000061110000}"/>
    <cellStyle name="Navadno 2 2 3 2 3 2 2" xfId="4643" xr:uid="{00000000-0005-0000-0000-000062110000}"/>
    <cellStyle name="Navadno 2 2 3 2 3 2 2 2" xfId="4644" xr:uid="{00000000-0005-0000-0000-000063110000}"/>
    <cellStyle name="Navadno 2 2 3 2 3 2 3" xfId="4645" xr:uid="{00000000-0005-0000-0000-000064110000}"/>
    <cellStyle name="Navadno 2 2 3 2 3 3" xfId="4646" xr:uid="{00000000-0005-0000-0000-000065110000}"/>
    <cellStyle name="Navadno 2 2 3 2 3 3 2" xfId="4647" xr:uid="{00000000-0005-0000-0000-000066110000}"/>
    <cellStyle name="Navadno 2 2 3 2 3 4" xfId="4648" xr:uid="{00000000-0005-0000-0000-000067110000}"/>
    <cellStyle name="Navadno 2 2 3 2 4" xfId="4649" xr:uid="{00000000-0005-0000-0000-000068110000}"/>
    <cellStyle name="Navadno 2 2 3 2 4 2" xfId="4650" xr:uid="{00000000-0005-0000-0000-000069110000}"/>
    <cellStyle name="Navadno 2 2 3 2 4 2 2" xfId="4651" xr:uid="{00000000-0005-0000-0000-00006A110000}"/>
    <cellStyle name="Navadno 2 2 3 2 4 2 2 2" xfId="4652" xr:uid="{00000000-0005-0000-0000-00006B110000}"/>
    <cellStyle name="Navadno 2 2 3 2 4 2 3" xfId="4653" xr:uid="{00000000-0005-0000-0000-00006C110000}"/>
    <cellStyle name="Navadno 2 2 3 2 4 3" xfId="4654" xr:uid="{00000000-0005-0000-0000-00006D110000}"/>
    <cellStyle name="Navadno 2 2 3 2 4 3 2" xfId="4655" xr:uid="{00000000-0005-0000-0000-00006E110000}"/>
    <cellStyle name="Navadno 2 2 3 2 4 4" xfId="4656" xr:uid="{00000000-0005-0000-0000-00006F110000}"/>
    <cellStyle name="Navadno 2 2 3 2 5" xfId="4657" xr:uid="{00000000-0005-0000-0000-000070110000}"/>
    <cellStyle name="Navadno 2 2 3 2 5 2" xfId="4658" xr:uid="{00000000-0005-0000-0000-000071110000}"/>
    <cellStyle name="Navadno 2 2 3 2 5 2 2" xfId="4659" xr:uid="{00000000-0005-0000-0000-000072110000}"/>
    <cellStyle name="Navadno 2 2 3 2 5 2 2 2" xfId="4660" xr:uid="{00000000-0005-0000-0000-000073110000}"/>
    <cellStyle name="Navadno 2 2 3 2 5 2 3" xfId="4661" xr:uid="{00000000-0005-0000-0000-000074110000}"/>
    <cellStyle name="Navadno 2 2 3 2 5 3" xfId="4662" xr:uid="{00000000-0005-0000-0000-000075110000}"/>
    <cellStyle name="Navadno 2 2 3 2 5 3 2" xfId="4663" xr:uid="{00000000-0005-0000-0000-000076110000}"/>
    <cellStyle name="Navadno 2 2 3 2 5 4" xfId="4664" xr:uid="{00000000-0005-0000-0000-000077110000}"/>
    <cellStyle name="Navadno 2 2 3 2 6" xfId="4665" xr:uid="{00000000-0005-0000-0000-000078110000}"/>
    <cellStyle name="Navadno 2 2 3 2 6 2" xfId="4666" xr:uid="{00000000-0005-0000-0000-000079110000}"/>
    <cellStyle name="Navadno 2 2 3 2 6 2 2" xfId="4667" xr:uid="{00000000-0005-0000-0000-00007A110000}"/>
    <cellStyle name="Navadno 2 2 3 2 6 2 2 2" xfId="4668" xr:uid="{00000000-0005-0000-0000-00007B110000}"/>
    <cellStyle name="Navadno 2 2 3 2 6 2 3" xfId="4669" xr:uid="{00000000-0005-0000-0000-00007C110000}"/>
    <cellStyle name="Navadno 2 2 3 2 6 3" xfId="4670" xr:uid="{00000000-0005-0000-0000-00007D110000}"/>
    <cellStyle name="Navadno 2 2 3 2 6 3 2" xfId="4671" xr:uid="{00000000-0005-0000-0000-00007E110000}"/>
    <cellStyle name="Navadno 2 2 3 2 6 4" xfId="4672" xr:uid="{00000000-0005-0000-0000-00007F110000}"/>
    <cellStyle name="Navadno 2 2 3 2 7" xfId="4673" xr:uid="{00000000-0005-0000-0000-000080110000}"/>
    <cellStyle name="Navadno 2 2 3 2 7 2" xfId="4674" xr:uid="{00000000-0005-0000-0000-000081110000}"/>
    <cellStyle name="Navadno 2 2 3 2 7 2 2" xfId="4675" xr:uid="{00000000-0005-0000-0000-000082110000}"/>
    <cellStyle name="Navadno 2 2 3 2 7 2 2 2" xfId="4676" xr:uid="{00000000-0005-0000-0000-000083110000}"/>
    <cellStyle name="Navadno 2 2 3 2 7 2 3" xfId="4677" xr:uid="{00000000-0005-0000-0000-000084110000}"/>
    <cellStyle name="Navadno 2 2 3 2 7 3" xfId="4678" xr:uid="{00000000-0005-0000-0000-000085110000}"/>
    <cellStyle name="Navadno 2 2 3 2 7 3 2" xfId="4679" xr:uid="{00000000-0005-0000-0000-000086110000}"/>
    <cellStyle name="Navadno 2 2 3 2 7 4" xfId="4680" xr:uid="{00000000-0005-0000-0000-000087110000}"/>
    <cellStyle name="Navadno 2 2 3 2 8" xfId="4681" xr:uid="{00000000-0005-0000-0000-000088110000}"/>
    <cellStyle name="Navadno 2 2 3 2 8 2" xfId="4682" xr:uid="{00000000-0005-0000-0000-000089110000}"/>
    <cellStyle name="Navadno 2 2 3 2 8 2 2" xfId="4683" xr:uid="{00000000-0005-0000-0000-00008A110000}"/>
    <cellStyle name="Navadno 2 2 3 2 8 2 2 2" xfId="4684" xr:uid="{00000000-0005-0000-0000-00008B110000}"/>
    <cellStyle name="Navadno 2 2 3 2 8 2 3" xfId="4685" xr:uid="{00000000-0005-0000-0000-00008C110000}"/>
    <cellStyle name="Navadno 2 2 3 2 8 3" xfId="4686" xr:uid="{00000000-0005-0000-0000-00008D110000}"/>
    <cellStyle name="Navadno 2 2 3 2 8 3 2" xfId="4687" xr:uid="{00000000-0005-0000-0000-00008E110000}"/>
    <cellStyle name="Navadno 2 2 3 2 8 4" xfId="4688" xr:uid="{00000000-0005-0000-0000-00008F110000}"/>
    <cellStyle name="Navadno 2 2 3 2 9" xfId="4689" xr:uid="{00000000-0005-0000-0000-000090110000}"/>
    <cellStyle name="Navadno 2 2 3 2 9 2" xfId="4690" xr:uid="{00000000-0005-0000-0000-000091110000}"/>
    <cellStyle name="Navadno 2 2 3 2 9 2 2" xfId="4691" xr:uid="{00000000-0005-0000-0000-000092110000}"/>
    <cellStyle name="Navadno 2 2 3 2 9 2 2 2" xfId="4692" xr:uid="{00000000-0005-0000-0000-000093110000}"/>
    <cellStyle name="Navadno 2 2 3 2 9 2 3" xfId="4693" xr:uid="{00000000-0005-0000-0000-000094110000}"/>
    <cellStyle name="Navadno 2 2 3 2 9 3" xfId="4694" xr:uid="{00000000-0005-0000-0000-000095110000}"/>
    <cellStyle name="Navadno 2 2 3 2 9 3 2" xfId="4695" xr:uid="{00000000-0005-0000-0000-000096110000}"/>
    <cellStyle name="Navadno 2 2 3 2 9 4" xfId="4696" xr:uid="{00000000-0005-0000-0000-000097110000}"/>
    <cellStyle name="Navadno 2 2 3 3" xfId="4697" xr:uid="{00000000-0005-0000-0000-000098110000}"/>
    <cellStyle name="Navadno 2 2 3 3 10" xfId="4698" xr:uid="{00000000-0005-0000-0000-000099110000}"/>
    <cellStyle name="Navadno 2 2 3 3 10 2" xfId="4699" xr:uid="{00000000-0005-0000-0000-00009A110000}"/>
    <cellStyle name="Navadno 2 2 3 3 11" xfId="4700" xr:uid="{00000000-0005-0000-0000-00009B110000}"/>
    <cellStyle name="Navadno 2 2 3 3 2" xfId="4701" xr:uid="{00000000-0005-0000-0000-00009C110000}"/>
    <cellStyle name="Navadno 2 2 3 3 2 2" xfId="4702" xr:uid="{00000000-0005-0000-0000-00009D110000}"/>
    <cellStyle name="Navadno 2 2 3 3 2 2 2" xfId="4703" xr:uid="{00000000-0005-0000-0000-00009E110000}"/>
    <cellStyle name="Navadno 2 2 3 3 2 2 2 2" xfId="4704" xr:uid="{00000000-0005-0000-0000-00009F110000}"/>
    <cellStyle name="Navadno 2 2 3 3 2 2 3" xfId="4705" xr:uid="{00000000-0005-0000-0000-0000A0110000}"/>
    <cellStyle name="Navadno 2 2 3 3 2 3" xfId="4706" xr:uid="{00000000-0005-0000-0000-0000A1110000}"/>
    <cellStyle name="Navadno 2 2 3 3 2 3 2" xfId="4707" xr:uid="{00000000-0005-0000-0000-0000A2110000}"/>
    <cellStyle name="Navadno 2 2 3 3 2 4" xfId="4708" xr:uid="{00000000-0005-0000-0000-0000A3110000}"/>
    <cellStyle name="Navadno 2 2 3 3 3" xfId="4709" xr:uid="{00000000-0005-0000-0000-0000A4110000}"/>
    <cellStyle name="Navadno 2 2 3 3 3 2" xfId="4710" xr:uid="{00000000-0005-0000-0000-0000A5110000}"/>
    <cellStyle name="Navadno 2 2 3 3 3 2 2" xfId="4711" xr:uid="{00000000-0005-0000-0000-0000A6110000}"/>
    <cellStyle name="Navadno 2 2 3 3 3 2 2 2" xfId="4712" xr:uid="{00000000-0005-0000-0000-0000A7110000}"/>
    <cellStyle name="Navadno 2 2 3 3 3 2 3" xfId="4713" xr:uid="{00000000-0005-0000-0000-0000A8110000}"/>
    <cellStyle name="Navadno 2 2 3 3 3 3" xfId="4714" xr:uid="{00000000-0005-0000-0000-0000A9110000}"/>
    <cellStyle name="Navadno 2 2 3 3 3 3 2" xfId="4715" xr:uid="{00000000-0005-0000-0000-0000AA110000}"/>
    <cellStyle name="Navadno 2 2 3 3 3 4" xfId="4716" xr:uid="{00000000-0005-0000-0000-0000AB110000}"/>
    <cellStyle name="Navadno 2 2 3 3 4" xfId="4717" xr:uid="{00000000-0005-0000-0000-0000AC110000}"/>
    <cellStyle name="Navadno 2 2 3 3 4 2" xfId="4718" xr:uid="{00000000-0005-0000-0000-0000AD110000}"/>
    <cellStyle name="Navadno 2 2 3 3 4 2 2" xfId="4719" xr:uid="{00000000-0005-0000-0000-0000AE110000}"/>
    <cellStyle name="Navadno 2 2 3 3 4 2 2 2" xfId="4720" xr:uid="{00000000-0005-0000-0000-0000AF110000}"/>
    <cellStyle name="Navadno 2 2 3 3 4 2 3" xfId="4721" xr:uid="{00000000-0005-0000-0000-0000B0110000}"/>
    <cellStyle name="Navadno 2 2 3 3 4 3" xfId="4722" xr:uid="{00000000-0005-0000-0000-0000B1110000}"/>
    <cellStyle name="Navadno 2 2 3 3 4 3 2" xfId="4723" xr:uid="{00000000-0005-0000-0000-0000B2110000}"/>
    <cellStyle name="Navadno 2 2 3 3 4 4" xfId="4724" xr:uid="{00000000-0005-0000-0000-0000B3110000}"/>
    <cellStyle name="Navadno 2 2 3 3 5" xfId="4725" xr:uid="{00000000-0005-0000-0000-0000B4110000}"/>
    <cellStyle name="Navadno 2 2 3 3 5 2" xfId="4726" xr:uid="{00000000-0005-0000-0000-0000B5110000}"/>
    <cellStyle name="Navadno 2 2 3 3 5 2 2" xfId="4727" xr:uid="{00000000-0005-0000-0000-0000B6110000}"/>
    <cellStyle name="Navadno 2 2 3 3 5 2 2 2" xfId="4728" xr:uid="{00000000-0005-0000-0000-0000B7110000}"/>
    <cellStyle name="Navadno 2 2 3 3 5 2 3" xfId="4729" xr:uid="{00000000-0005-0000-0000-0000B8110000}"/>
    <cellStyle name="Navadno 2 2 3 3 5 3" xfId="4730" xr:uid="{00000000-0005-0000-0000-0000B9110000}"/>
    <cellStyle name="Navadno 2 2 3 3 5 3 2" xfId="4731" xr:uid="{00000000-0005-0000-0000-0000BA110000}"/>
    <cellStyle name="Navadno 2 2 3 3 5 4" xfId="4732" xr:uid="{00000000-0005-0000-0000-0000BB110000}"/>
    <cellStyle name="Navadno 2 2 3 3 6" xfId="4733" xr:uid="{00000000-0005-0000-0000-0000BC110000}"/>
    <cellStyle name="Navadno 2 2 3 3 6 2" xfId="4734" xr:uid="{00000000-0005-0000-0000-0000BD110000}"/>
    <cellStyle name="Navadno 2 2 3 3 6 2 2" xfId="4735" xr:uid="{00000000-0005-0000-0000-0000BE110000}"/>
    <cellStyle name="Navadno 2 2 3 3 6 2 2 2" xfId="4736" xr:uid="{00000000-0005-0000-0000-0000BF110000}"/>
    <cellStyle name="Navadno 2 2 3 3 6 2 3" xfId="4737" xr:uid="{00000000-0005-0000-0000-0000C0110000}"/>
    <cellStyle name="Navadno 2 2 3 3 6 3" xfId="4738" xr:uid="{00000000-0005-0000-0000-0000C1110000}"/>
    <cellStyle name="Navadno 2 2 3 3 6 3 2" xfId="4739" xr:uid="{00000000-0005-0000-0000-0000C2110000}"/>
    <cellStyle name="Navadno 2 2 3 3 6 4" xfId="4740" xr:uid="{00000000-0005-0000-0000-0000C3110000}"/>
    <cellStyle name="Navadno 2 2 3 3 7" xfId="4741" xr:uid="{00000000-0005-0000-0000-0000C4110000}"/>
    <cellStyle name="Navadno 2 2 3 3 7 2" xfId="4742" xr:uid="{00000000-0005-0000-0000-0000C5110000}"/>
    <cellStyle name="Navadno 2 2 3 3 7 2 2" xfId="4743" xr:uid="{00000000-0005-0000-0000-0000C6110000}"/>
    <cellStyle name="Navadno 2 2 3 3 7 2 2 2" xfId="4744" xr:uid="{00000000-0005-0000-0000-0000C7110000}"/>
    <cellStyle name="Navadno 2 2 3 3 7 2 3" xfId="4745" xr:uid="{00000000-0005-0000-0000-0000C8110000}"/>
    <cellStyle name="Navadno 2 2 3 3 7 3" xfId="4746" xr:uid="{00000000-0005-0000-0000-0000C9110000}"/>
    <cellStyle name="Navadno 2 2 3 3 7 3 2" xfId="4747" xr:uid="{00000000-0005-0000-0000-0000CA110000}"/>
    <cellStyle name="Navadno 2 2 3 3 7 4" xfId="4748" xr:uid="{00000000-0005-0000-0000-0000CB110000}"/>
    <cellStyle name="Navadno 2 2 3 3 8" xfId="4749" xr:uid="{00000000-0005-0000-0000-0000CC110000}"/>
    <cellStyle name="Navadno 2 2 3 3 8 2" xfId="4750" xr:uid="{00000000-0005-0000-0000-0000CD110000}"/>
    <cellStyle name="Navadno 2 2 3 3 8 2 2" xfId="4751" xr:uid="{00000000-0005-0000-0000-0000CE110000}"/>
    <cellStyle name="Navadno 2 2 3 3 8 2 2 2" xfId="4752" xr:uid="{00000000-0005-0000-0000-0000CF110000}"/>
    <cellStyle name="Navadno 2 2 3 3 8 2 3" xfId="4753" xr:uid="{00000000-0005-0000-0000-0000D0110000}"/>
    <cellStyle name="Navadno 2 2 3 3 8 3" xfId="4754" xr:uid="{00000000-0005-0000-0000-0000D1110000}"/>
    <cellStyle name="Navadno 2 2 3 3 8 3 2" xfId="4755" xr:uid="{00000000-0005-0000-0000-0000D2110000}"/>
    <cellStyle name="Navadno 2 2 3 3 8 4" xfId="4756" xr:uid="{00000000-0005-0000-0000-0000D3110000}"/>
    <cellStyle name="Navadno 2 2 3 3 9" xfId="4757" xr:uid="{00000000-0005-0000-0000-0000D4110000}"/>
    <cellStyle name="Navadno 2 2 3 3 9 2" xfId="4758" xr:uid="{00000000-0005-0000-0000-0000D5110000}"/>
    <cellStyle name="Navadno 2 2 3 3 9 2 2" xfId="4759" xr:uid="{00000000-0005-0000-0000-0000D6110000}"/>
    <cellStyle name="Navadno 2 2 3 3 9 3" xfId="4760" xr:uid="{00000000-0005-0000-0000-0000D7110000}"/>
    <cellStyle name="Navadno 2 2 3 4" xfId="4761" xr:uid="{00000000-0005-0000-0000-0000D8110000}"/>
    <cellStyle name="Navadno 2 2 3 4 2" xfId="4762" xr:uid="{00000000-0005-0000-0000-0000D9110000}"/>
    <cellStyle name="Navadno 2 2 3 4 2 2" xfId="4763" xr:uid="{00000000-0005-0000-0000-0000DA110000}"/>
    <cellStyle name="Navadno 2 2 3 4 2 2 2" xfId="4764" xr:uid="{00000000-0005-0000-0000-0000DB110000}"/>
    <cellStyle name="Navadno 2 2 3 4 2 3" xfId="4765" xr:uid="{00000000-0005-0000-0000-0000DC110000}"/>
    <cellStyle name="Navadno 2 2 3 4 3" xfId="4766" xr:uid="{00000000-0005-0000-0000-0000DD110000}"/>
    <cellStyle name="Navadno 2 2 3 4 3 2" xfId="4767" xr:uid="{00000000-0005-0000-0000-0000DE110000}"/>
    <cellStyle name="Navadno 2 2 3 4 4" xfId="4768" xr:uid="{00000000-0005-0000-0000-0000DF110000}"/>
    <cellStyle name="Navadno 2 2 3 5" xfId="4769" xr:uid="{00000000-0005-0000-0000-0000E0110000}"/>
    <cellStyle name="Navadno 2 2 3 5 2" xfId="4770" xr:uid="{00000000-0005-0000-0000-0000E1110000}"/>
    <cellStyle name="Navadno 2 2 3 5 2 2" xfId="4771" xr:uid="{00000000-0005-0000-0000-0000E2110000}"/>
    <cellStyle name="Navadno 2 2 3 5 2 2 2" xfId="4772" xr:uid="{00000000-0005-0000-0000-0000E3110000}"/>
    <cellStyle name="Navadno 2 2 3 5 2 3" xfId="4773" xr:uid="{00000000-0005-0000-0000-0000E4110000}"/>
    <cellStyle name="Navadno 2 2 3 5 3" xfId="4774" xr:uid="{00000000-0005-0000-0000-0000E5110000}"/>
    <cellStyle name="Navadno 2 2 3 5 3 2" xfId="4775" xr:uid="{00000000-0005-0000-0000-0000E6110000}"/>
    <cellStyle name="Navadno 2 2 3 5 4" xfId="4776" xr:uid="{00000000-0005-0000-0000-0000E7110000}"/>
    <cellStyle name="Navadno 2 2 3 6" xfId="4777" xr:uid="{00000000-0005-0000-0000-0000E8110000}"/>
    <cellStyle name="Navadno 2 2 3 6 2" xfId="4778" xr:uid="{00000000-0005-0000-0000-0000E9110000}"/>
    <cellStyle name="Navadno 2 2 3 6 2 2" xfId="4779" xr:uid="{00000000-0005-0000-0000-0000EA110000}"/>
    <cellStyle name="Navadno 2 2 3 6 2 2 2" xfId="4780" xr:uid="{00000000-0005-0000-0000-0000EB110000}"/>
    <cellStyle name="Navadno 2 2 3 6 2 3" xfId="4781" xr:uid="{00000000-0005-0000-0000-0000EC110000}"/>
    <cellStyle name="Navadno 2 2 3 6 3" xfId="4782" xr:uid="{00000000-0005-0000-0000-0000ED110000}"/>
    <cellStyle name="Navadno 2 2 3 6 3 2" xfId="4783" xr:uid="{00000000-0005-0000-0000-0000EE110000}"/>
    <cellStyle name="Navadno 2 2 3 6 4" xfId="4784" xr:uid="{00000000-0005-0000-0000-0000EF110000}"/>
    <cellStyle name="Navadno 2 2 3 7" xfId="4785" xr:uid="{00000000-0005-0000-0000-0000F0110000}"/>
    <cellStyle name="Navadno 2 2 3 7 2" xfId="4786" xr:uid="{00000000-0005-0000-0000-0000F1110000}"/>
    <cellStyle name="Navadno 2 2 3 7 2 2" xfId="4787" xr:uid="{00000000-0005-0000-0000-0000F2110000}"/>
    <cellStyle name="Navadno 2 2 3 7 2 2 2" xfId="4788" xr:uid="{00000000-0005-0000-0000-0000F3110000}"/>
    <cellStyle name="Navadno 2 2 3 7 2 3" xfId="4789" xr:uid="{00000000-0005-0000-0000-0000F4110000}"/>
    <cellStyle name="Navadno 2 2 3 7 3" xfId="4790" xr:uid="{00000000-0005-0000-0000-0000F5110000}"/>
    <cellStyle name="Navadno 2 2 3 7 3 2" xfId="4791" xr:uid="{00000000-0005-0000-0000-0000F6110000}"/>
    <cellStyle name="Navadno 2 2 3 7 4" xfId="4792" xr:uid="{00000000-0005-0000-0000-0000F7110000}"/>
    <cellStyle name="Navadno 2 2 3 8" xfId="4793" xr:uid="{00000000-0005-0000-0000-0000F8110000}"/>
    <cellStyle name="Navadno 2 2 3 8 2" xfId="4794" xr:uid="{00000000-0005-0000-0000-0000F9110000}"/>
    <cellStyle name="Navadno 2 2 3 8 2 2" xfId="4795" xr:uid="{00000000-0005-0000-0000-0000FA110000}"/>
    <cellStyle name="Navadno 2 2 3 8 2 2 2" xfId="4796" xr:uid="{00000000-0005-0000-0000-0000FB110000}"/>
    <cellStyle name="Navadno 2 2 3 8 2 3" xfId="4797" xr:uid="{00000000-0005-0000-0000-0000FC110000}"/>
    <cellStyle name="Navadno 2 2 3 8 3" xfId="4798" xr:uid="{00000000-0005-0000-0000-0000FD110000}"/>
    <cellStyle name="Navadno 2 2 3 8 3 2" xfId="4799" xr:uid="{00000000-0005-0000-0000-0000FE110000}"/>
    <cellStyle name="Navadno 2 2 3 8 4" xfId="4800" xr:uid="{00000000-0005-0000-0000-0000FF110000}"/>
    <cellStyle name="Navadno 2 2 3 9" xfId="4801" xr:uid="{00000000-0005-0000-0000-000000120000}"/>
    <cellStyle name="Navadno 2 2 3 9 2" xfId="4802" xr:uid="{00000000-0005-0000-0000-000001120000}"/>
    <cellStyle name="Navadno 2 2 3 9 2 2" xfId="4803" xr:uid="{00000000-0005-0000-0000-000002120000}"/>
    <cellStyle name="Navadno 2 2 3 9 2 2 2" xfId="4804" xr:uid="{00000000-0005-0000-0000-000003120000}"/>
    <cellStyle name="Navadno 2 2 3 9 2 3" xfId="4805" xr:uid="{00000000-0005-0000-0000-000004120000}"/>
    <cellStyle name="Navadno 2 2 3 9 3" xfId="4806" xr:uid="{00000000-0005-0000-0000-000005120000}"/>
    <cellStyle name="Navadno 2 2 3 9 3 2" xfId="4807" xr:uid="{00000000-0005-0000-0000-000006120000}"/>
    <cellStyle name="Navadno 2 2 3 9 4" xfId="4808" xr:uid="{00000000-0005-0000-0000-000007120000}"/>
    <cellStyle name="Navadno 2 2 4" xfId="288" xr:uid="{00000000-0005-0000-0000-000008120000}"/>
    <cellStyle name="Navadno 2 2 4 10" xfId="4809" xr:uid="{00000000-0005-0000-0000-000009120000}"/>
    <cellStyle name="Navadno 2 2 4 10 2" xfId="4810" xr:uid="{00000000-0005-0000-0000-00000A120000}"/>
    <cellStyle name="Navadno 2 2 4 10 2 2" xfId="4811" xr:uid="{00000000-0005-0000-0000-00000B120000}"/>
    <cellStyle name="Navadno 2 2 4 10 2 2 2" xfId="4812" xr:uid="{00000000-0005-0000-0000-00000C120000}"/>
    <cellStyle name="Navadno 2 2 4 10 2 3" xfId="4813" xr:uid="{00000000-0005-0000-0000-00000D120000}"/>
    <cellStyle name="Navadno 2 2 4 10 3" xfId="4814" xr:uid="{00000000-0005-0000-0000-00000E120000}"/>
    <cellStyle name="Navadno 2 2 4 10 3 2" xfId="4815" xr:uid="{00000000-0005-0000-0000-00000F120000}"/>
    <cellStyle name="Navadno 2 2 4 10 4" xfId="4816" xr:uid="{00000000-0005-0000-0000-000010120000}"/>
    <cellStyle name="Navadno 2 2 4 11" xfId="4817" xr:uid="{00000000-0005-0000-0000-000011120000}"/>
    <cellStyle name="Navadno 2 2 4 11 2" xfId="4818" xr:uid="{00000000-0005-0000-0000-000012120000}"/>
    <cellStyle name="Navadno 2 2 4 11 2 2" xfId="4819" xr:uid="{00000000-0005-0000-0000-000013120000}"/>
    <cellStyle name="Navadno 2 2 4 11 3" xfId="4820" xr:uid="{00000000-0005-0000-0000-000014120000}"/>
    <cellStyle name="Navadno 2 2 4 12" xfId="4821" xr:uid="{00000000-0005-0000-0000-000015120000}"/>
    <cellStyle name="Navadno 2 2 4 12 2" xfId="4822" xr:uid="{00000000-0005-0000-0000-000016120000}"/>
    <cellStyle name="Navadno 2 2 4 13" xfId="4823" xr:uid="{00000000-0005-0000-0000-000017120000}"/>
    <cellStyle name="Navadno 2 2 4 2" xfId="4824" xr:uid="{00000000-0005-0000-0000-000018120000}"/>
    <cellStyle name="Navadno 2 2 4 2 10" xfId="4825" xr:uid="{00000000-0005-0000-0000-000019120000}"/>
    <cellStyle name="Navadno 2 2 4 2 10 2" xfId="4826" xr:uid="{00000000-0005-0000-0000-00001A120000}"/>
    <cellStyle name="Navadno 2 2 4 2 11" xfId="4827" xr:uid="{00000000-0005-0000-0000-00001B120000}"/>
    <cellStyle name="Navadno 2 2 4 2 2" xfId="4828" xr:uid="{00000000-0005-0000-0000-00001C120000}"/>
    <cellStyle name="Navadno 2 2 4 2 2 2" xfId="4829" xr:uid="{00000000-0005-0000-0000-00001D120000}"/>
    <cellStyle name="Navadno 2 2 4 2 2 2 2" xfId="4830" xr:uid="{00000000-0005-0000-0000-00001E120000}"/>
    <cellStyle name="Navadno 2 2 4 2 2 2 2 2" xfId="4831" xr:uid="{00000000-0005-0000-0000-00001F120000}"/>
    <cellStyle name="Navadno 2 2 4 2 2 2 3" xfId="4832" xr:uid="{00000000-0005-0000-0000-000020120000}"/>
    <cellStyle name="Navadno 2 2 4 2 2 3" xfId="4833" xr:uid="{00000000-0005-0000-0000-000021120000}"/>
    <cellStyle name="Navadno 2 2 4 2 2 3 2" xfId="4834" xr:uid="{00000000-0005-0000-0000-000022120000}"/>
    <cellStyle name="Navadno 2 2 4 2 2 4" xfId="4835" xr:uid="{00000000-0005-0000-0000-000023120000}"/>
    <cellStyle name="Navadno 2 2 4 2 3" xfId="4836" xr:uid="{00000000-0005-0000-0000-000024120000}"/>
    <cellStyle name="Navadno 2 2 4 2 3 2" xfId="4837" xr:uid="{00000000-0005-0000-0000-000025120000}"/>
    <cellStyle name="Navadno 2 2 4 2 3 2 2" xfId="4838" xr:uid="{00000000-0005-0000-0000-000026120000}"/>
    <cellStyle name="Navadno 2 2 4 2 3 2 2 2" xfId="4839" xr:uid="{00000000-0005-0000-0000-000027120000}"/>
    <cellStyle name="Navadno 2 2 4 2 3 2 3" xfId="4840" xr:uid="{00000000-0005-0000-0000-000028120000}"/>
    <cellStyle name="Navadno 2 2 4 2 3 3" xfId="4841" xr:uid="{00000000-0005-0000-0000-000029120000}"/>
    <cellStyle name="Navadno 2 2 4 2 3 3 2" xfId="4842" xr:uid="{00000000-0005-0000-0000-00002A120000}"/>
    <cellStyle name="Navadno 2 2 4 2 3 4" xfId="4843" xr:uid="{00000000-0005-0000-0000-00002B120000}"/>
    <cellStyle name="Navadno 2 2 4 2 4" xfId="4844" xr:uid="{00000000-0005-0000-0000-00002C120000}"/>
    <cellStyle name="Navadno 2 2 4 2 4 2" xfId="4845" xr:uid="{00000000-0005-0000-0000-00002D120000}"/>
    <cellStyle name="Navadno 2 2 4 2 4 2 2" xfId="4846" xr:uid="{00000000-0005-0000-0000-00002E120000}"/>
    <cellStyle name="Navadno 2 2 4 2 4 2 2 2" xfId="4847" xr:uid="{00000000-0005-0000-0000-00002F120000}"/>
    <cellStyle name="Navadno 2 2 4 2 4 2 3" xfId="4848" xr:uid="{00000000-0005-0000-0000-000030120000}"/>
    <cellStyle name="Navadno 2 2 4 2 4 3" xfId="4849" xr:uid="{00000000-0005-0000-0000-000031120000}"/>
    <cellStyle name="Navadno 2 2 4 2 4 3 2" xfId="4850" xr:uid="{00000000-0005-0000-0000-000032120000}"/>
    <cellStyle name="Navadno 2 2 4 2 4 4" xfId="4851" xr:uid="{00000000-0005-0000-0000-000033120000}"/>
    <cellStyle name="Navadno 2 2 4 2 5" xfId="4852" xr:uid="{00000000-0005-0000-0000-000034120000}"/>
    <cellStyle name="Navadno 2 2 4 2 5 2" xfId="4853" xr:uid="{00000000-0005-0000-0000-000035120000}"/>
    <cellStyle name="Navadno 2 2 4 2 5 2 2" xfId="4854" xr:uid="{00000000-0005-0000-0000-000036120000}"/>
    <cellStyle name="Navadno 2 2 4 2 5 2 2 2" xfId="4855" xr:uid="{00000000-0005-0000-0000-000037120000}"/>
    <cellStyle name="Navadno 2 2 4 2 5 2 3" xfId="4856" xr:uid="{00000000-0005-0000-0000-000038120000}"/>
    <cellStyle name="Navadno 2 2 4 2 5 3" xfId="4857" xr:uid="{00000000-0005-0000-0000-000039120000}"/>
    <cellStyle name="Navadno 2 2 4 2 5 3 2" xfId="4858" xr:uid="{00000000-0005-0000-0000-00003A120000}"/>
    <cellStyle name="Navadno 2 2 4 2 5 4" xfId="4859" xr:uid="{00000000-0005-0000-0000-00003B120000}"/>
    <cellStyle name="Navadno 2 2 4 2 6" xfId="4860" xr:uid="{00000000-0005-0000-0000-00003C120000}"/>
    <cellStyle name="Navadno 2 2 4 2 6 2" xfId="4861" xr:uid="{00000000-0005-0000-0000-00003D120000}"/>
    <cellStyle name="Navadno 2 2 4 2 6 2 2" xfId="4862" xr:uid="{00000000-0005-0000-0000-00003E120000}"/>
    <cellStyle name="Navadno 2 2 4 2 6 2 2 2" xfId="4863" xr:uid="{00000000-0005-0000-0000-00003F120000}"/>
    <cellStyle name="Navadno 2 2 4 2 6 2 3" xfId="4864" xr:uid="{00000000-0005-0000-0000-000040120000}"/>
    <cellStyle name="Navadno 2 2 4 2 6 3" xfId="4865" xr:uid="{00000000-0005-0000-0000-000041120000}"/>
    <cellStyle name="Navadno 2 2 4 2 6 3 2" xfId="4866" xr:uid="{00000000-0005-0000-0000-000042120000}"/>
    <cellStyle name="Navadno 2 2 4 2 6 4" xfId="4867" xr:uid="{00000000-0005-0000-0000-000043120000}"/>
    <cellStyle name="Navadno 2 2 4 2 7" xfId="4868" xr:uid="{00000000-0005-0000-0000-000044120000}"/>
    <cellStyle name="Navadno 2 2 4 2 7 2" xfId="4869" xr:uid="{00000000-0005-0000-0000-000045120000}"/>
    <cellStyle name="Navadno 2 2 4 2 7 2 2" xfId="4870" xr:uid="{00000000-0005-0000-0000-000046120000}"/>
    <cellStyle name="Navadno 2 2 4 2 7 2 2 2" xfId="4871" xr:uid="{00000000-0005-0000-0000-000047120000}"/>
    <cellStyle name="Navadno 2 2 4 2 7 2 3" xfId="4872" xr:uid="{00000000-0005-0000-0000-000048120000}"/>
    <cellStyle name="Navadno 2 2 4 2 7 3" xfId="4873" xr:uid="{00000000-0005-0000-0000-000049120000}"/>
    <cellStyle name="Navadno 2 2 4 2 7 3 2" xfId="4874" xr:uid="{00000000-0005-0000-0000-00004A120000}"/>
    <cellStyle name="Navadno 2 2 4 2 7 4" xfId="4875" xr:uid="{00000000-0005-0000-0000-00004B120000}"/>
    <cellStyle name="Navadno 2 2 4 2 8" xfId="4876" xr:uid="{00000000-0005-0000-0000-00004C120000}"/>
    <cellStyle name="Navadno 2 2 4 2 8 2" xfId="4877" xr:uid="{00000000-0005-0000-0000-00004D120000}"/>
    <cellStyle name="Navadno 2 2 4 2 8 2 2" xfId="4878" xr:uid="{00000000-0005-0000-0000-00004E120000}"/>
    <cellStyle name="Navadno 2 2 4 2 8 2 2 2" xfId="4879" xr:uid="{00000000-0005-0000-0000-00004F120000}"/>
    <cellStyle name="Navadno 2 2 4 2 8 2 3" xfId="4880" xr:uid="{00000000-0005-0000-0000-000050120000}"/>
    <cellStyle name="Navadno 2 2 4 2 8 3" xfId="4881" xr:uid="{00000000-0005-0000-0000-000051120000}"/>
    <cellStyle name="Navadno 2 2 4 2 8 3 2" xfId="4882" xr:uid="{00000000-0005-0000-0000-000052120000}"/>
    <cellStyle name="Navadno 2 2 4 2 8 4" xfId="4883" xr:uid="{00000000-0005-0000-0000-000053120000}"/>
    <cellStyle name="Navadno 2 2 4 2 9" xfId="4884" xr:uid="{00000000-0005-0000-0000-000054120000}"/>
    <cellStyle name="Navadno 2 2 4 2 9 2" xfId="4885" xr:uid="{00000000-0005-0000-0000-000055120000}"/>
    <cellStyle name="Navadno 2 2 4 2 9 2 2" xfId="4886" xr:uid="{00000000-0005-0000-0000-000056120000}"/>
    <cellStyle name="Navadno 2 2 4 2 9 3" xfId="4887" xr:uid="{00000000-0005-0000-0000-000057120000}"/>
    <cellStyle name="Navadno 2 2 4 3" xfId="4888" xr:uid="{00000000-0005-0000-0000-000058120000}"/>
    <cellStyle name="Navadno 2 2 4 3 2" xfId="4889" xr:uid="{00000000-0005-0000-0000-000059120000}"/>
    <cellStyle name="Navadno 2 2 4 3 2 2" xfId="4890" xr:uid="{00000000-0005-0000-0000-00005A120000}"/>
    <cellStyle name="Navadno 2 2 4 3 2 2 2" xfId="4891" xr:uid="{00000000-0005-0000-0000-00005B120000}"/>
    <cellStyle name="Navadno 2 2 4 3 2 3" xfId="4892" xr:uid="{00000000-0005-0000-0000-00005C120000}"/>
    <cellStyle name="Navadno 2 2 4 3 3" xfId="4893" xr:uid="{00000000-0005-0000-0000-00005D120000}"/>
    <cellStyle name="Navadno 2 2 4 3 3 2" xfId="4894" xr:uid="{00000000-0005-0000-0000-00005E120000}"/>
    <cellStyle name="Navadno 2 2 4 3 4" xfId="4895" xr:uid="{00000000-0005-0000-0000-00005F120000}"/>
    <cellStyle name="Navadno 2 2 4 4" xfId="4896" xr:uid="{00000000-0005-0000-0000-000060120000}"/>
    <cellStyle name="Navadno 2 2 4 4 2" xfId="4897" xr:uid="{00000000-0005-0000-0000-000061120000}"/>
    <cellStyle name="Navadno 2 2 4 4 2 2" xfId="4898" xr:uid="{00000000-0005-0000-0000-000062120000}"/>
    <cellStyle name="Navadno 2 2 4 4 2 2 2" xfId="4899" xr:uid="{00000000-0005-0000-0000-000063120000}"/>
    <cellStyle name="Navadno 2 2 4 4 2 3" xfId="4900" xr:uid="{00000000-0005-0000-0000-000064120000}"/>
    <cellStyle name="Navadno 2 2 4 4 3" xfId="4901" xr:uid="{00000000-0005-0000-0000-000065120000}"/>
    <cellStyle name="Navadno 2 2 4 4 3 2" xfId="4902" xr:uid="{00000000-0005-0000-0000-000066120000}"/>
    <cellStyle name="Navadno 2 2 4 4 4" xfId="4903" xr:uid="{00000000-0005-0000-0000-000067120000}"/>
    <cellStyle name="Navadno 2 2 4 5" xfId="4904" xr:uid="{00000000-0005-0000-0000-000068120000}"/>
    <cellStyle name="Navadno 2 2 4 5 2" xfId="4905" xr:uid="{00000000-0005-0000-0000-000069120000}"/>
    <cellStyle name="Navadno 2 2 4 5 2 2" xfId="4906" xr:uid="{00000000-0005-0000-0000-00006A120000}"/>
    <cellStyle name="Navadno 2 2 4 5 2 2 2" xfId="4907" xr:uid="{00000000-0005-0000-0000-00006B120000}"/>
    <cellStyle name="Navadno 2 2 4 5 2 3" xfId="4908" xr:uid="{00000000-0005-0000-0000-00006C120000}"/>
    <cellStyle name="Navadno 2 2 4 5 3" xfId="4909" xr:uid="{00000000-0005-0000-0000-00006D120000}"/>
    <cellStyle name="Navadno 2 2 4 5 3 2" xfId="4910" xr:uid="{00000000-0005-0000-0000-00006E120000}"/>
    <cellStyle name="Navadno 2 2 4 5 4" xfId="4911" xr:uid="{00000000-0005-0000-0000-00006F120000}"/>
    <cellStyle name="Navadno 2 2 4 6" xfId="4912" xr:uid="{00000000-0005-0000-0000-000070120000}"/>
    <cellStyle name="Navadno 2 2 4 6 2" xfId="4913" xr:uid="{00000000-0005-0000-0000-000071120000}"/>
    <cellStyle name="Navadno 2 2 4 6 2 2" xfId="4914" xr:uid="{00000000-0005-0000-0000-000072120000}"/>
    <cellStyle name="Navadno 2 2 4 6 2 2 2" xfId="4915" xr:uid="{00000000-0005-0000-0000-000073120000}"/>
    <cellStyle name="Navadno 2 2 4 6 2 3" xfId="4916" xr:uid="{00000000-0005-0000-0000-000074120000}"/>
    <cellStyle name="Navadno 2 2 4 6 3" xfId="4917" xr:uid="{00000000-0005-0000-0000-000075120000}"/>
    <cellStyle name="Navadno 2 2 4 6 3 2" xfId="4918" xr:uid="{00000000-0005-0000-0000-000076120000}"/>
    <cellStyle name="Navadno 2 2 4 6 4" xfId="4919" xr:uid="{00000000-0005-0000-0000-000077120000}"/>
    <cellStyle name="Navadno 2 2 4 7" xfId="4920" xr:uid="{00000000-0005-0000-0000-000078120000}"/>
    <cellStyle name="Navadno 2 2 4 7 2" xfId="4921" xr:uid="{00000000-0005-0000-0000-000079120000}"/>
    <cellStyle name="Navadno 2 2 4 7 2 2" xfId="4922" xr:uid="{00000000-0005-0000-0000-00007A120000}"/>
    <cellStyle name="Navadno 2 2 4 7 2 2 2" xfId="4923" xr:uid="{00000000-0005-0000-0000-00007B120000}"/>
    <cellStyle name="Navadno 2 2 4 7 2 3" xfId="4924" xr:uid="{00000000-0005-0000-0000-00007C120000}"/>
    <cellStyle name="Navadno 2 2 4 7 3" xfId="4925" xr:uid="{00000000-0005-0000-0000-00007D120000}"/>
    <cellStyle name="Navadno 2 2 4 7 3 2" xfId="4926" xr:uid="{00000000-0005-0000-0000-00007E120000}"/>
    <cellStyle name="Navadno 2 2 4 7 4" xfId="4927" xr:uid="{00000000-0005-0000-0000-00007F120000}"/>
    <cellStyle name="Navadno 2 2 4 8" xfId="4928" xr:uid="{00000000-0005-0000-0000-000080120000}"/>
    <cellStyle name="Navadno 2 2 4 8 2" xfId="4929" xr:uid="{00000000-0005-0000-0000-000081120000}"/>
    <cellStyle name="Navadno 2 2 4 8 2 2" xfId="4930" xr:uid="{00000000-0005-0000-0000-000082120000}"/>
    <cellStyle name="Navadno 2 2 4 8 2 2 2" xfId="4931" xr:uid="{00000000-0005-0000-0000-000083120000}"/>
    <cellStyle name="Navadno 2 2 4 8 2 3" xfId="4932" xr:uid="{00000000-0005-0000-0000-000084120000}"/>
    <cellStyle name="Navadno 2 2 4 8 3" xfId="4933" xr:uid="{00000000-0005-0000-0000-000085120000}"/>
    <cellStyle name="Navadno 2 2 4 8 3 2" xfId="4934" xr:uid="{00000000-0005-0000-0000-000086120000}"/>
    <cellStyle name="Navadno 2 2 4 8 4" xfId="4935" xr:uid="{00000000-0005-0000-0000-000087120000}"/>
    <cellStyle name="Navadno 2 2 4 9" xfId="4936" xr:uid="{00000000-0005-0000-0000-000088120000}"/>
    <cellStyle name="Navadno 2 2 4 9 2" xfId="4937" xr:uid="{00000000-0005-0000-0000-000089120000}"/>
    <cellStyle name="Navadno 2 2 4 9 2 2" xfId="4938" xr:uid="{00000000-0005-0000-0000-00008A120000}"/>
    <cellStyle name="Navadno 2 2 4 9 2 2 2" xfId="4939" xr:uid="{00000000-0005-0000-0000-00008B120000}"/>
    <cellStyle name="Navadno 2 2 4 9 2 3" xfId="4940" xr:uid="{00000000-0005-0000-0000-00008C120000}"/>
    <cellStyle name="Navadno 2 2 4 9 3" xfId="4941" xr:uid="{00000000-0005-0000-0000-00008D120000}"/>
    <cellStyle name="Navadno 2 2 4 9 3 2" xfId="4942" xr:uid="{00000000-0005-0000-0000-00008E120000}"/>
    <cellStyle name="Navadno 2 2 4 9 4" xfId="4943" xr:uid="{00000000-0005-0000-0000-00008F120000}"/>
    <cellStyle name="Navadno 2 2 5" xfId="482" xr:uid="{00000000-0005-0000-0000-000090120000}"/>
    <cellStyle name="Navadno 2 2 5 10" xfId="4944" xr:uid="{00000000-0005-0000-0000-000091120000}"/>
    <cellStyle name="Navadno 2 2 5 10 2" xfId="4945" xr:uid="{00000000-0005-0000-0000-000092120000}"/>
    <cellStyle name="Navadno 2 2 5 10 2 2" xfId="4946" xr:uid="{00000000-0005-0000-0000-000093120000}"/>
    <cellStyle name="Navadno 2 2 5 10 3" xfId="4947" xr:uid="{00000000-0005-0000-0000-000094120000}"/>
    <cellStyle name="Navadno 2 2 5 11" xfId="4948" xr:uid="{00000000-0005-0000-0000-000095120000}"/>
    <cellStyle name="Navadno 2 2 5 11 2" xfId="4949" xr:uid="{00000000-0005-0000-0000-000096120000}"/>
    <cellStyle name="Navadno 2 2 5 12" xfId="4950" xr:uid="{00000000-0005-0000-0000-000097120000}"/>
    <cellStyle name="Navadno 2 2 5 2" xfId="4951" xr:uid="{00000000-0005-0000-0000-000098120000}"/>
    <cellStyle name="Navadno 2 2 5 2 2" xfId="4952" xr:uid="{00000000-0005-0000-0000-000099120000}"/>
    <cellStyle name="Navadno 2 2 5 2 2 2" xfId="4953" xr:uid="{00000000-0005-0000-0000-00009A120000}"/>
    <cellStyle name="Navadno 2 2 5 2 2 2 2" xfId="4954" xr:uid="{00000000-0005-0000-0000-00009B120000}"/>
    <cellStyle name="Navadno 2 2 5 2 2 3" xfId="4955" xr:uid="{00000000-0005-0000-0000-00009C120000}"/>
    <cellStyle name="Navadno 2 2 5 2 3" xfId="4956" xr:uid="{00000000-0005-0000-0000-00009D120000}"/>
    <cellStyle name="Navadno 2 2 5 2 3 2" xfId="4957" xr:uid="{00000000-0005-0000-0000-00009E120000}"/>
    <cellStyle name="Navadno 2 2 5 2 4" xfId="4958" xr:uid="{00000000-0005-0000-0000-00009F120000}"/>
    <cellStyle name="Navadno 2 2 5 3" xfId="4959" xr:uid="{00000000-0005-0000-0000-0000A0120000}"/>
    <cellStyle name="Navadno 2 2 5 3 2" xfId="4960" xr:uid="{00000000-0005-0000-0000-0000A1120000}"/>
    <cellStyle name="Navadno 2 2 5 3 2 2" xfId="4961" xr:uid="{00000000-0005-0000-0000-0000A2120000}"/>
    <cellStyle name="Navadno 2 2 5 3 2 2 2" xfId="4962" xr:uid="{00000000-0005-0000-0000-0000A3120000}"/>
    <cellStyle name="Navadno 2 2 5 3 2 3" xfId="4963" xr:uid="{00000000-0005-0000-0000-0000A4120000}"/>
    <cellStyle name="Navadno 2 2 5 3 3" xfId="4964" xr:uid="{00000000-0005-0000-0000-0000A5120000}"/>
    <cellStyle name="Navadno 2 2 5 3 3 2" xfId="4965" xr:uid="{00000000-0005-0000-0000-0000A6120000}"/>
    <cellStyle name="Navadno 2 2 5 3 4" xfId="4966" xr:uid="{00000000-0005-0000-0000-0000A7120000}"/>
    <cellStyle name="Navadno 2 2 5 4" xfId="4967" xr:uid="{00000000-0005-0000-0000-0000A8120000}"/>
    <cellStyle name="Navadno 2 2 5 4 2" xfId="4968" xr:uid="{00000000-0005-0000-0000-0000A9120000}"/>
    <cellStyle name="Navadno 2 2 5 4 2 2" xfId="4969" xr:uid="{00000000-0005-0000-0000-0000AA120000}"/>
    <cellStyle name="Navadno 2 2 5 4 2 2 2" xfId="4970" xr:uid="{00000000-0005-0000-0000-0000AB120000}"/>
    <cellStyle name="Navadno 2 2 5 4 2 3" xfId="4971" xr:uid="{00000000-0005-0000-0000-0000AC120000}"/>
    <cellStyle name="Navadno 2 2 5 4 3" xfId="4972" xr:uid="{00000000-0005-0000-0000-0000AD120000}"/>
    <cellStyle name="Navadno 2 2 5 4 3 2" xfId="4973" xr:uid="{00000000-0005-0000-0000-0000AE120000}"/>
    <cellStyle name="Navadno 2 2 5 4 4" xfId="4974" xr:uid="{00000000-0005-0000-0000-0000AF120000}"/>
    <cellStyle name="Navadno 2 2 5 5" xfId="4975" xr:uid="{00000000-0005-0000-0000-0000B0120000}"/>
    <cellStyle name="Navadno 2 2 5 5 2" xfId="4976" xr:uid="{00000000-0005-0000-0000-0000B1120000}"/>
    <cellStyle name="Navadno 2 2 5 5 2 2" xfId="4977" xr:uid="{00000000-0005-0000-0000-0000B2120000}"/>
    <cellStyle name="Navadno 2 2 5 5 2 2 2" xfId="4978" xr:uid="{00000000-0005-0000-0000-0000B3120000}"/>
    <cellStyle name="Navadno 2 2 5 5 2 3" xfId="4979" xr:uid="{00000000-0005-0000-0000-0000B4120000}"/>
    <cellStyle name="Navadno 2 2 5 5 3" xfId="4980" xr:uid="{00000000-0005-0000-0000-0000B5120000}"/>
    <cellStyle name="Navadno 2 2 5 5 3 2" xfId="4981" xr:uid="{00000000-0005-0000-0000-0000B6120000}"/>
    <cellStyle name="Navadno 2 2 5 5 4" xfId="4982" xr:uid="{00000000-0005-0000-0000-0000B7120000}"/>
    <cellStyle name="Navadno 2 2 5 6" xfId="4983" xr:uid="{00000000-0005-0000-0000-0000B8120000}"/>
    <cellStyle name="Navadno 2 2 5 6 2" xfId="4984" xr:uid="{00000000-0005-0000-0000-0000B9120000}"/>
    <cellStyle name="Navadno 2 2 5 6 2 2" xfId="4985" xr:uid="{00000000-0005-0000-0000-0000BA120000}"/>
    <cellStyle name="Navadno 2 2 5 6 2 2 2" xfId="4986" xr:uid="{00000000-0005-0000-0000-0000BB120000}"/>
    <cellStyle name="Navadno 2 2 5 6 2 3" xfId="4987" xr:uid="{00000000-0005-0000-0000-0000BC120000}"/>
    <cellStyle name="Navadno 2 2 5 6 3" xfId="4988" xr:uid="{00000000-0005-0000-0000-0000BD120000}"/>
    <cellStyle name="Navadno 2 2 5 6 3 2" xfId="4989" xr:uid="{00000000-0005-0000-0000-0000BE120000}"/>
    <cellStyle name="Navadno 2 2 5 6 4" xfId="4990" xr:uid="{00000000-0005-0000-0000-0000BF120000}"/>
    <cellStyle name="Navadno 2 2 5 7" xfId="4991" xr:uid="{00000000-0005-0000-0000-0000C0120000}"/>
    <cellStyle name="Navadno 2 2 5 7 2" xfId="4992" xr:uid="{00000000-0005-0000-0000-0000C1120000}"/>
    <cellStyle name="Navadno 2 2 5 7 2 2" xfId="4993" xr:uid="{00000000-0005-0000-0000-0000C2120000}"/>
    <cellStyle name="Navadno 2 2 5 7 2 2 2" xfId="4994" xr:uid="{00000000-0005-0000-0000-0000C3120000}"/>
    <cellStyle name="Navadno 2 2 5 7 2 3" xfId="4995" xr:uid="{00000000-0005-0000-0000-0000C4120000}"/>
    <cellStyle name="Navadno 2 2 5 7 3" xfId="4996" xr:uid="{00000000-0005-0000-0000-0000C5120000}"/>
    <cellStyle name="Navadno 2 2 5 7 3 2" xfId="4997" xr:uid="{00000000-0005-0000-0000-0000C6120000}"/>
    <cellStyle name="Navadno 2 2 5 7 4" xfId="4998" xr:uid="{00000000-0005-0000-0000-0000C7120000}"/>
    <cellStyle name="Navadno 2 2 5 8" xfId="4999" xr:uid="{00000000-0005-0000-0000-0000C8120000}"/>
    <cellStyle name="Navadno 2 2 5 8 2" xfId="5000" xr:uid="{00000000-0005-0000-0000-0000C9120000}"/>
    <cellStyle name="Navadno 2 2 5 8 2 2" xfId="5001" xr:uid="{00000000-0005-0000-0000-0000CA120000}"/>
    <cellStyle name="Navadno 2 2 5 8 2 2 2" xfId="5002" xr:uid="{00000000-0005-0000-0000-0000CB120000}"/>
    <cellStyle name="Navadno 2 2 5 8 2 3" xfId="5003" xr:uid="{00000000-0005-0000-0000-0000CC120000}"/>
    <cellStyle name="Navadno 2 2 5 8 3" xfId="5004" xr:uid="{00000000-0005-0000-0000-0000CD120000}"/>
    <cellStyle name="Navadno 2 2 5 8 3 2" xfId="5005" xr:uid="{00000000-0005-0000-0000-0000CE120000}"/>
    <cellStyle name="Navadno 2 2 5 8 4" xfId="5006" xr:uid="{00000000-0005-0000-0000-0000CF120000}"/>
    <cellStyle name="Navadno 2 2 5 9" xfId="5007" xr:uid="{00000000-0005-0000-0000-0000D0120000}"/>
    <cellStyle name="Navadno 2 2 5 9 2" xfId="5008" xr:uid="{00000000-0005-0000-0000-0000D1120000}"/>
    <cellStyle name="Navadno 2 2 5 9 2 2" xfId="5009" xr:uid="{00000000-0005-0000-0000-0000D2120000}"/>
    <cellStyle name="Navadno 2 2 5 9 2 2 2" xfId="5010" xr:uid="{00000000-0005-0000-0000-0000D3120000}"/>
    <cellStyle name="Navadno 2 2 5 9 2 3" xfId="5011" xr:uid="{00000000-0005-0000-0000-0000D4120000}"/>
    <cellStyle name="Navadno 2 2 5 9 3" xfId="5012" xr:uid="{00000000-0005-0000-0000-0000D5120000}"/>
    <cellStyle name="Navadno 2 2 5 9 3 2" xfId="5013" xr:uid="{00000000-0005-0000-0000-0000D6120000}"/>
    <cellStyle name="Navadno 2 2 5 9 4" xfId="5014" xr:uid="{00000000-0005-0000-0000-0000D7120000}"/>
    <cellStyle name="Navadno 2 2 6" xfId="5015" xr:uid="{00000000-0005-0000-0000-0000D8120000}"/>
    <cellStyle name="Navadno 2 2 6 2" xfId="5016" xr:uid="{00000000-0005-0000-0000-0000D9120000}"/>
    <cellStyle name="Navadno 2 2 6 2 2" xfId="5017" xr:uid="{00000000-0005-0000-0000-0000DA120000}"/>
    <cellStyle name="Navadno 2 2 6 2 2 2" xfId="5018" xr:uid="{00000000-0005-0000-0000-0000DB120000}"/>
    <cellStyle name="Navadno 2 2 6 2 2 2 2" xfId="5019" xr:uid="{00000000-0005-0000-0000-0000DC120000}"/>
    <cellStyle name="Navadno 2 2 6 2 2 3" xfId="5020" xr:uid="{00000000-0005-0000-0000-0000DD120000}"/>
    <cellStyle name="Navadno 2 2 6 2 3" xfId="5021" xr:uid="{00000000-0005-0000-0000-0000DE120000}"/>
    <cellStyle name="Navadno 2 2 6 2 3 2" xfId="5022" xr:uid="{00000000-0005-0000-0000-0000DF120000}"/>
    <cellStyle name="Navadno 2 2 6 2 4" xfId="5023" xr:uid="{00000000-0005-0000-0000-0000E0120000}"/>
    <cellStyle name="Navadno 2 2 6 3" xfId="5024" xr:uid="{00000000-0005-0000-0000-0000E1120000}"/>
    <cellStyle name="Navadno 2 2 6 3 2" xfId="5025" xr:uid="{00000000-0005-0000-0000-0000E2120000}"/>
    <cellStyle name="Navadno 2 2 6 3 2 2" xfId="5026" xr:uid="{00000000-0005-0000-0000-0000E3120000}"/>
    <cellStyle name="Navadno 2 2 6 3 3" xfId="5027" xr:uid="{00000000-0005-0000-0000-0000E4120000}"/>
    <cellStyle name="Navadno 2 2 6 4" xfId="5028" xr:uid="{00000000-0005-0000-0000-0000E5120000}"/>
    <cellStyle name="Navadno 2 2 6 4 2" xfId="5029" xr:uid="{00000000-0005-0000-0000-0000E6120000}"/>
    <cellStyle name="Navadno 2 2 6 5" xfId="5030" xr:uid="{00000000-0005-0000-0000-0000E7120000}"/>
    <cellStyle name="Navadno 2 2 7" xfId="5031" xr:uid="{00000000-0005-0000-0000-0000E8120000}"/>
    <cellStyle name="Navadno 2 2 7 2" xfId="5032" xr:uid="{00000000-0005-0000-0000-0000E9120000}"/>
    <cellStyle name="Navadno 2 2 7 2 2" xfId="5033" xr:uid="{00000000-0005-0000-0000-0000EA120000}"/>
    <cellStyle name="Navadno 2 2 7 2 2 2" xfId="5034" xr:uid="{00000000-0005-0000-0000-0000EB120000}"/>
    <cellStyle name="Navadno 2 2 7 2 2 2 2" xfId="5035" xr:uid="{00000000-0005-0000-0000-0000EC120000}"/>
    <cellStyle name="Navadno 2 2 7 2 2 3" xfId="5036" xr:uid="{00000000-0005-0000-0000-0000ED120000}"/>
    <cellStyle name="Navadno 2 2 7 2 3" xfId="5037" xr:uid="{00000000-0005-0000-0000-0000EE120000}"/>
    <cellStyle name="Navadno 2 2 7 2 3 2" xfId="5038" xr:uid="{00000000-0005-0000-0000-0000EF120000}"/>
    <cellStyle name="Navadno 2 2 7 2 4" xfId="5039" xr:uid="{00000000-0005-0000-0000-0000F0120000}"/>
    <cellStyle name="Navadno 2 2 7 3" xfId="5040" xr:uid="{00000000-0005-0000-0000-0000F1120000}"/>
    <cellStyle name="Navadno 2 2 7 3 2" xfId="5041" xr:uid="{00000000-0005-0000-0000-0000F2120000}"/>
    <cellStyle name="Navadno 2 2 7 3 2 2" xfId="5042" xr:uid="{00000000-0005-0000-0000-0000F3120000}"/>
    <cellStyle name="Navadno 2 2 7 3 3" xfId="5043" xr:uid="{00000000-0005-0000-0000-0000F4120000}"/>
    <cellStyle name="Navadno 2 2 7 4" xfId="5044" xr:uid="{00000000-0005-0000-0000-0000F5120000}"/>
    <cellStyle name="Navadno 2 2 7 4 2" xfId="5045" xr:uid="{00000000-0005-0000-0000-0000F6120000}"/>
    <cellStyle name="Navadno 2 2 7 5" xfId="5046" xr:uid="{00000000-0005-0000-0000-0000F7120000}"/>
    <cellStyle name="Navadno 2 2 8" xfId="5047" xr:uid="{00000000-0005-0000-0000-0000F8120000}"/>
    <cellStyle name="Navadno 2 2 8 2" xfId="5048" xr:uid="{00000000-0005-0000-0000-0000F9120000}"/>
    <cellStyle name="Navadno 2 2 8 2 2" xfId="5049" xr:uid="{00000000-0005-0000-0000-0000FA120000}"/>
    <cellStyle name="Navadno 2 2 8 2 2 2" xfId="5050" xr:uid="{00000000-0005-0000-0000-0000FB120000}"/>
    <cellStyle name="Navadno 2 2 8 2 2 2 2" xfId="5051" xr:uid="{00000000-0005-0000-0000-0000FC120000}"/>
    <cellStyle name="Navadno 2 2 8 2 2 3" xfId="5052" xr:uid="{00000000-0005-0000-0000-0000FD120000}"/>
    <cellStyle name="Navadno 2 2 8 2 3" xfId="5053" xr:uid="{00000000-0005-0000-0000-0000FE120000}"/>
    <cellStyle name="Navadno 2 2 8 2 3 2" xfId="5054" xr:uid="{00000000-0005-0000-0000-0000FF120000}"/>
    <cellStyle name="Navadno 2 2 8 2 4" xfId="5055" xr:uid="{00000000-0005-0000-0000-000000130000}"/>
    <cellStyle name="Navadno 2 2 8 3" xfId="5056" xr:uid="{00000000-0005-0000-0000-000001130000}"/>
    <cellStyle name="Navadno 2 2 8 3 2" xfId="5057" xr:uid="{00000000-0005-0000-0000-000002130000}"/>
    <cellStyle name="Navadno 2 2 8 3 2 2" xfId="5058" xr:uid="{00000000-0005-0000-0000-000003130000}"/>
    <cellStyle name="Navadno 2 2 8 3 3" xfId="5059" xr:uid="{00000000-0005-0000-0000-000004130000}"/>
    <cellStyle name="Navadno 2 2 8 4" xfId="5060" xr:uid="{00000000-0005-0000-0000-000005130000}"/>
    <cellStyle name="Navadno 2 2 8 4 2" xfId="5061" xr:uid="{00000000-0005-0000-0000-000006130000}"/>
    <cellStyle name="Navadno 2 2 8 5" xfId="5062" xr:uid="{00000000-0005-0000-0000-000007130000}"/>
    <cellStyle name="Navadno 2 2 9" xfId="5063" xr:uid="{00000000-0005-0000-0000-000008130000}"/>
    <cellStyle name="Navadno 2 2 9 2" xfId="5064" xr:uid="{00000000-0005-0000-0000-000009130000}"/>
    <cellStyle name="Navadno 2 2 9 2 2" xfId="5065" xr:uid="{00000000-0005-0000-0000-00000A130000}"/>
    <cellStyle name="Navadno 2 2 9 2 2 2" xfId="5066" xr:uid="{00000000-0005-0000-0000-00000B130000}"/>
    <cellStyle name="Navadno 2 2 9 2 2 2 2" xfId="5067" xr:uid="{00000000-0005-0000-0000-00000C130000}"/>
    <cellStyle name="Navadno 2 2 9 2 2 3" xfId="5068" xr:uid="{00000000-0005-0000-0000-00000D130000}"/>
    <cellStyle name="Navadno 2 2 9 2 3" xfId="5069" xr:uid="{00000000-0005-0000-0000-00000E130000}"/>
    <cellStyle name="Navadno 2 2 9 2 3 2" xfId="5070" xr:uid="{00000000-0005-0000-0000-00000F130000}"/>
    <cellStyle name="Navadno 2 2 9 2 4" xfId="5071" xr:uid="{00000000-0005-0000-0000-000010130000}"/>
    <cellStyle name="Navadno 2 2 9 3" xfId="5072" xr:uid="{00000000-0005-0000-0000-000011130000}"/>
    <cellStyle name="Navadno 2 2 9 3 2" xfId="5073" xr:uid="{00000000-0005-0000-0000-000012130000}"/>
    <cellStyle name="Navadno 2 2 9 3 2 2" xfId="5074" xr:uid="{00000000-0005-0000-0000-000013130000}"/>
    <cellStyle name="Navadno 2 2 9 3 3" xfId="5075" xr:uid="{00000000-0005-0000-0000-000014130000}"/>
    <cellStyle name="Navadno 2 2 9 4" xfId="5076" xr:uid="{00000000-0005-0000-0000-000015130000}"/>
    <cellStyle name="Navadno 2 2 9 4 2" xfId="5077" xr:uid="{00000000-0005-0000-0000-000016130000}"/>
    <cellStyle name="Navadno 2 2 9 5" xfId="5078" xr:uid="{00000000-0005-0000-0000-000017130000}"/>
    <cellStyle name="Navadno 2 20" xfId="5079" xr:uid="{00000000-0005-0000-0000-000018130000}"/>
    <cellStyle name="Navadno 2 20 2" xfId="5080" xr:uid="{00000000-0005-0000-0000-000019130000}"/>
    <cellStyle name="Navadno 2 20 2 2" xfId="5081" xr:uid="{00000000-0005-0000-0000-00001A130000}"/>
    <cellStyle name="Navadno 2 20 3" xfId="5082" xr:uid="{00000000-0005-0000-0000-00001B130000}"/>
    <cellStyle name="Navadno 2 21" xfId="5083" xr:uid="{00000000-0005-0000-0000-00001C130000}"/>
    <cellStyle name="Navadno 2 21 2" xfId="5084" xr:uid="{00000000-0005-0000-0000-00001D130000}"/>
    <cellStyle name="Navadno 2 21 2 2" xfId="5085" xr:uid="{00000000-0005-0000-0000-00001E130000}"/>
    <cellStyle name="Navadno 2 21 3" xfId="5086" xr:uid="{00000000-0005-0000-0000-00001F130000}"/>
    <cellStyle name="Navadno 2 22" xfId="5087" xr:uid="{00000000-0005-0000-0000-000020130000}"/>
    <cellStyle name="Navadno 2 22 2" xfId="5088" xr:uid="{00000000-0005-0000-0000-000021130000}"/>
    <cellStyle name="Navadno 2 22 2 2" xfId="5089" xr:uid="{00000000-0005-0000-0000-000022130000}"/>
    <cellStyle name="Navadno 2 22 3" xfId="5090" xr:uid="{00000000-0005-0000-0000-000023130000}"/>
    <cellStyle name="Navadno 2 23" xfId="5091" xr:uid="{00000000-0005-0000-0000-000024130000}"/>
    <cellStyle name="Navadno 2 23 2" xfId="5092" xr:uid="{00000000-0005-0000-0000-000025130000}"/>
    <cellStyle name="Navadno 2 23 2 2" xfId="5093" xr:uid="{00000000-0005-0000-0000-000026130000}"/>
    <cellStyle name="Navadno 2 23 3" xfId="5094" xr:uid="{00000000-0005-0000-0000-000027130000}"/>
    <cellStyle name="Navadno 2 24" xfId="5095" xr:uid="{00000000-0005-0000-0000-000028130000}"/>
    <cellStyle name="Navadno 2 24 2" xfId="5096" xr:uid="{00000000-0005-0000-0000-000029130000}"/>
    <cellStyle name="Navadno 2 24 2 2" xfId="5097" xr:uid="{00000000-0005-0000-0000-00002A130000}"/>
    <cellStyle name="Navadno 2 24 3" xfId="5098" xr:uid="{00000000-0005-0000-0000-00002B130000}"/>
    <cellStyle name="Navadno 2 25" xfId="5099" xr:uid="{00000000-0005-0000-0000-00002C130000}"/>
    <cellStyle name="Navadno 2 25 2" xfId="5100" xr:uid="{00000000-0005-0000-0000-00002D130000}"/>
    <cellStyle name="Navadno 2 25 2 2" xfId="5101" xr:uid="{00000000-0005-0000-0000-00002E130000}"/>
    <cellStyle name="Navadno 2 25 3" xfId="5102" xr:uid="{00000000-0005-0000-0000-00002F130000}"/>
    <cellStyle name="Navadno 2 26" xfId="5103" xr:uid="{00000000-0005-0000-0000-000030130000}"/>
    <cellStyle name="Navadno 2 26 2" xfId="5104" xr:uid="{00000000-0005-0000-0000-000031130000}"/>
    <cellStyle name="Navadno 2 26 2 2" xfId="5105" xr:uid="{00000000-0005-0000-0000-000032130000}"/>
    <cellStyle name="Navadno 2 26 3" xfId="5106" xr:uid="{00000000-0005-0000-0000-000033130000}"/>
    <cellStyle name="Navadno 2 27" xfId="5107" xr:uid="{00000000-0005-0000-0000-000034130000}"/>
    <cellStyle name="Navadno 2 27 2" xfId="5108" xr:uid="{00000000-0005-0000-0000-000035130000}"/>
    <cellStyle name="Navadno 2 27 2 2" xfId="5109" xr:uid="{00000000-0005-0000-0000-000036130000}"/>
    <cellStyle name="Navadno 2 27 3" xfId="5110" xr:uid="{00000000-0005-0000-0000-000037130000}"/>
    <cellStyle name="Navadno 2 28" xfId="5111" xr:uid="{00000000-0005-0000-0000-000038130000}"/>
    <cellStyle name="Navadno 2 28 2" xfId="5112" xr:uid="{00000000-0005-0000-0000-000039130000}"/>
    <cellStyle name="Navadno 2 28 2 2" xfId="5113" xr:uid="{00000000-0005-0000-0000-00003A130000}"/>
    <cellStyle name="Navadno 2 28 3" xfId="5114" xr:uid="{00000000-0005-0000-0000-00003B130000}"/>
    <cellStyle name="Navadno 2 29" xfId="5115" xr:uid="{00000000-0005-0000-0000-00003C130000}"/>
    <cellStyle name="Navadno 2 29 2" xfId="5116" xr:uid="{00000000-0005-0000-0000-00003D130000}"/>
    <cellStyle name="Navadno 2 29 2 2" xfId="5117" xr:uid="{00000000-0005-0000-0000-00003E130000}"/>
    <cellStyle name="Navadno 2 29 3" xfId="5118" xr:uid="{00000000-0005-0000-0000-00003F130000}"/>
    <cellStyle name="Navadno 2 3" xfId="79" xr:uid="{00000000-0005-0000-0000-000040130000}"/>
    <cellStyle name="Navadno 2 3 2" xfId="149" xr:uid="{00000000-0005-0000-0000-000041130000}"/>
    <cellStyle name="Navadno 2 3 2 2" xfId="5119" xr:uid="{00000000-0005-0000-0000-000042130000}"/>
    <cellStyle name="Navadno 2 3 3" xfId="264" xr:uid="{00000000-0005-0000-0000-000043130000}"/>
    <cellStyle name="Navadno 2 3 4" xfId="5120" xr:uid="{00000000-0005-0000-0000-000044130000}"/>
    <cellStyle name="Navadno 2 3 5" xfId="5121" xr:uid="{00000000-0005-0000-0000-000045130000}"/>
    <cellStyle name="Navadno 2 30" xfId="5122" xr:uid="{00000000-0005-0000-0000-000046130000}"/>
    <cellStyle name="Navadno 2 30 2" xfId="5123" xr:uid="{00000000-0005-0000-0000-000047130000}"/>
    <cellStyle name="Navadno 2 30 2 2" xfId="5124" xr:uid="{00000000-0005-0000-0000-000048130000}"/>
    <cellStyle name="Navadno 2 30 3" xfId="5125" xr:uid="{00000000-0005-0000-0000-000049130000}"/>
    <cellStyle name="Navadno 2 31" xfId="5126" xr:uid="{00000000-0005-0000-0000-00004A130000}"/>
    <cellStyle name="Navadno 2 31 2" xfId="5127" xr:uid="{00000000-0005-0000-0000-00004B130000}"/>
    <cellStyle name="Navadno 2 31 2 2" xfId="5128" xr:uid="{00000000-0005-0000-0000-00004C130000}"/>
    <cellStyle name="Navadno 2 31 3" xfId="5129" xr:uid="{00000000-0005-0000-0000-00004D130000}"/>
    <cellStyle name="Navadno 2 32" xfId="5130" xr:uid="{00000000-0005-0000-0000-00004E130000}"/>
    <cellStyle name="Navadno 2 32 2" xfId="5131" xr:uid="{00000000-0005-0000-0000-00004F130000}"/>
    <cellStyle name="Navadno 2 32 2 2" xfId="5132" xr:uid="{00000000-0005-0000-0000-000050130000}"/>
    <cellStyle name="Navadno 2 32 3" xfId="5133" xr:uid="{00000000-0005-0000-0000-000051130000}"/>
    <cellStyle name="Navadno 2 33" xfId="5134" xr:uid="{00000000-0005-0000-0000-000052130000}"/>
    <cellStyle name="Navadno 2 33 2" xfId="5135" xr:uid="{00000000-0005-0000-0000-000053130000}"/>
    <cellStyle name="Navadno 2 33 2 2" xfId="5136" xr:uid="{00000000-0005-0000-0000-000054130000}"/>
    <cellStyle name="Navadno 2 33 3" xfId="5137" xr:uid="{00000000-0005-0000-0000-000055130000}"/>
    <cellStyle name="Navadno 2 34" xfId="5138" xr:uid="{00000000-0005-0000-0000-000056130000}"/>
    <cellStyle name="Navadno 2 34 2" xfId="5139" xr:uid="{00000000-0005-0000-0000-000057130000}"/>
    <cellStyle name="Navadno 2 34 2 2" xfId="5140" xr:uid="{00000000-0005-0000-0000-000058130000}"/>
    <cellStyle name="Navadno 2 34 3" xfId="5141" xr:uid="{00000000-0005-0000-0000-000059130000}"/>
    <cellStyle name="Navadno 2 35" xfId="5142" xr:uid="{00000000-0005-0000-0000-00005A130000}"/>
    <cellStyle name="Navadno 2 35 2" xfId="5143" xr:uid="{00000000-0005-0000-0000-00005B130000}"/>
    <cellStyle name="Navadno 2 35 2 2" xfId="5144" xr:uid="{00000000-0005-0000-0000-00005C130000}"/>
    <cellStyle name="Navadno 2 35 3" xfId="5145" xr:uid="{00000000-0005-0000-0000-00005D130000}"/>
    <cellStyle name="Navadno 2 36" xfId="5146" xr:uid="{00000000-0005-0000-0000-00005E130000}"/>
    <cellStyle name="Navadno 2 36 2" xfId="5147" xr:uid="{00000000-0005-0000-0000-00005F130000}"/>
    <cellStyle name="Navadno 2 36 2 2" xfId="5148" xr:uid="{00000000-0005-0000-0000-000060130000}"/>
    <cellStyle name="Navadno 2 36 3" xfId="5149" xr:uid="{00000000-0005-0000-0000-000061130000}"/>
    <cellStyle name="Navadno 2 37" xfId="5150" xr:uid="{00000000-0005-0000-0000-000062130000}"/>
    <cellStyle name="Navadno 2 37 2" xfId="5151" xr:uid="{00000000-0005-0000-0000-000063130000}"/>
    <cellStyle name="Navadno 2 37 2 2" xfId="5152" xr:uid="{00000000-0005-0000-0000-000064130000}"/>
    <cellStyle name="Navadno 2 37 3" xfId="5153" xr:uid="{00000000-0005-0000-0000-000065130000}"/>
    <cellStyle name="Navadno 2 38" xfId="5154" xr:uid="{00000000-0005-0000-0000-000066130000}"/>
    <cellStyle name="Navadno 2 38 2" xfId="5155" xr:uid="{00000000-0005-0000-0000-000067130000}"/>
    <cellStyle name="Navadno 2 38 2 2" xfId="5156" xr:uid="{00000000-0005-0000-0000-000068130000}"/>
    <cellStyle name="Navadno 2 38 3" xfId="5157" xr:uid="{00000000-0005-0000-0000-000069130000}"/>
    <cellStyle name="Navadno 2 39" xfId="5158" xr:uid="{00000000-0005-0000-0000-00006A130000}"/>
    <cellStyle name="Navadno 2 39 2" xfId="5159" xr:uid="{00000000-0005-0000-0000-00006B130000}"/>
    <cellStyle name="Navadno 2 39 2 2" xfId="5160" xr:uid="{00000000-0005-0000-0000-00006C130000}"/>
    <cellStyle name="Navadno 2 39 3" xfId="5161" xr:uid="{00000000-0005-0000-0000-00006D130000}"/>
    <cellStyle name="Navadno 2 4" xfId="146" xr:uid="{00000000-0005-0000-0000-00006E130000}"/>
    <cellStyle name="Navadno 2 4 2" xfId="5162" xr:uid="{00000000-0005-0000-0000-00006F130000}"/>
    <cellStyle name="Navadno 2 4 2 2" xfId="5163" xr:uid="{00000000-0005-0000-0000-000070130000}"/>
    <cellStyle name="Navadno 2 4 2 3" xfId="5164" xr:uid="{00000000-0005-0000-0000-000071130000}"/>
    <cellStyle name="Navadno 2 4 3" xfId="5165" xr:uid="{00000000-0005-0000-0000-000072130000}"/>
    <cellStyle name="Navadno 2 4 4" xfId="5166" xr:uid="{00000000-0005-0000-0000-000073130000}"/>
    <cellStyle name="Navadno 2 40" xfId="5167" xr:uid="{00000000-0005-0000-0000-000074130000}"/>
    <cellStyle name="Navadno 2 40 2" xfId="5168" xr:uid="{00000000-0005-0000-0000-000075130000}"/>
    <cellStyle name="Navadno 2 40 2 2" xfId="5169" xr:uid="{00000000-0005-0000-0000-000076130000}"/>
    <cellStyle name="Navadno 2 40 3" xfId="5170" xr:uid="{00000000-0005-0000-0000-000077130000}"/>
    <cellStyle name="Navadno 2 41" xfId="5171" xr:uid="{00000000-0005-0000-0000-000078130000}"/>
    <cellStyle name="Navadno 2 41 2" xfId="5172" xr:uid="{00000000-0005-0000-0000-000079130000}"/>
    <cellStyle name="Navadno 2 41 2 2" xfId="5173" xr:uid="{00000000-0005-0000-0000-00007A130000}"/>
    <cellStyle name="Navadno 2 41 3" xfId="5174" xr:uid="{00000000-0005-0000-0000-00007B130000}"/>
    <cellStyle name="Navadno 2 42" xfId="5175" xr:uid="{00000000-0005-0000-0000-00007C130000}"/>
    <cellStyle name="Navadno 2 42 2" xfId="5176" xr:uid="{00000000-0005-0000-0000-00007D130000}"/>
    <cellStyle name="Navadno 2 42 2 2" xfId="5177" xr:uid="{00000000-0005-0000-0000-00007E130000}"/>
    <cellStyle name="Navadno 2 42 3" xfId="5178" xr:uid="{00000000-0005-0000-0000-00007F130000}"/>
    <cellStyle name="Navadno 2 43" xfId="5179" xr:uid="{00000000-0005-0000-0000-000080130000}"/>
    <cellStyle name="Navadno 2 43 2" xfId="5180" xr:uid="{00000000-0005-0000-0000-000081130000}"/>
    <cellStyle name="Navadno 2 43 2 2" xfId="5181" xr:uid="{00000000-0005-0000-0000-000082130000}"/>
    <cellStyle name="Navadno 2 43 3" xfId="5182" xr:uid="{00000000-0005-0000-0000-000083130000}"/>
    <cellStyle name="Navadno 2 44" xfId="5183" xr:uid="{00000000-0005-0000-0000-000084130000}"/>
    <cellStyle name="Navadno 2 44 2" xfId="5184" xr:uid="{00000000-0005-0000-0000-000085130000}"/>
    <cellStyle name="Navadno 2 44 2 2" xfId="5185" xr:uid="{00000000-0005-0000-0000-000086130000}"/>
    <cellStyle name="Navadno 2 44 3" xfId="5186" xr:uid="{00000000-0005-0000-0000-000087130000}"/>
    <cellStyle name="Navadno 2 45" xfId="5187" xr:uid="{00000000-0005-0000-0000-000088130000}"/>
    <cellStyle name="Navadno 2 45 2" xfId="5188" xr:uid="{00000000-0005-0000-0000-000089130000}"/>
    <cellStyle name="Navadno 2 45 2 2" xfId="5189" xr:uid="{00000000-0005-0000-0000-00008A130000}"/>
    <cellStyle name="Navadno 2 45 3" xfId="5190" xr:uid="{00000000-0005-0000-0000-00008B130000}"/>
    <cellStyle name="Navadno 2 46" xfId="5191" xr:uid="{00000000-0005-0000-0000-00008C130000}"/>
    <cellStyle name="Navadno 2 46 2" xfId="5192" xr:uid="{00000000-0005-0000-0000-00008D130000}"/>
    <cellStyle name="Navadno 2 46 2 2" xfId="5193" xr:uid="{00000000-0005-0000-0000-00008E130000}"/>
    <cellStyle name="Navadno 2 46 3" xfId="5194" xr:uid="{00000000-0005-0000-0000-00008F130000}"/>
    <cellStyle name="Navadno 2 47" xfId="5195" xr:uid="{00000000-0005-0000-0000-000090130000}"/>
    <cellStyle name="Navadno 2 47 2" xfId="5196" xr:uid="{00000000-0005-0000-0000-000091130000}"/>
    <cellStyle name="Navadno 2 47 2 2" xfId="5197" xr:uid="{00000000-0005-0000-0000-000092130000}"/>
    <cellStyle name="Navadno 2 47 3" xfId="5198" xr:uid="{00000000-0005-0000-0000-000093130000}"/>
    <cellStyle name="Navadno 2 48" xfId="5199" xr:uid="{00000000-0005-0000-0000-000094130000}"/>
    <cellStyle name="Navadno 2 48 2" xfId="5200" xr:uid="{00000000-0005-0000-0000-000095130000}"/>
    <cellStyle name="Navadno 2 48 2 2" xfId="5201" xr:uid="{00000000-0005-0000-0000-000096130000}"/>
    <cellStyle name="Navadno 2 48 3" xfId="5202" xr:uid="{00000000-0005-0000-0000-000097130000}"/>
    <cellStyle name="Navadno 2 49" xfId="5203" xr:uid="{00000000-0005-0000-0000-000098130000}"/>
    <cellStyle name="Navadno 2 49 2" xfId="5204" xr:uid="{00000000-0005-0000-0000-000099130000}"/>
    <cellStyle name="Navadno 2 49 2 2" xfId="5205" xr:uid="{00000000-0005-0000-0000-00009A130000}"/>
    <cellStyle name="Navadno 2 49 3" xfId="5206" xr:uid="{00000000-0005-0000-0000-00009B130000}"/>
    <cellStyle name="Navadno 2 5" xfId="210" xr:uid="{00000000-0005-0000-0000-00009C130000}"/>
    <cellStyle name="Navadno 2 5 2" xfId="5207" xr:uid="{00000000-0005-0000-0000-00009D130000}"/>
    <cellStyle name="Navadno 2 5 2 2" xfId="5208" xr:uid="{00000000-0005-0000-0000-00009E130000}"/>
    <cellStyle name="Navadno 2 5 3" xfId="5209" xr:uid="{00000000-0005-0000-0000-00009F130000}"/>
    <cellStyle name="Navadno 2 5 4" xfId="5210" xr:uid="{00000000-0005-0000-0000-0000A0130000}"/>
    <cellStyle name="Navadno 2 50" xfId="5211" xr:uid="{00000000-0005-0000-0000-0000A1130000}"/>
    <cellStyle name="Navadno 2 50 2" xfId="5212" xr:uid="{00000000-0005-0000-0000-0000A2130000}"/>
    <cellStyle name="Navadno 2 50 2 2" xfId="5213" xr:uid="{00000000-0005-0000-0000-0000A3130000}"/>
    <cellStyle name="Navadno 2 50 3" xfId="5214" xr:uid="{00000000-0005-0000-0000-0000A4130000}"/>
    <cellStyle name="Navadno 2 51" xfId="5215" xr:uid="{00000000-0005-0000-0000-0000A5130000}"/>
    <cellStyle name="Navadno 2 51 2" xfId="5216" xr:uid="{00000000-0005-0000-0000-0000A6130000}"/>
    <cellStyle name="Navadno 2 51 2 2" xfId="5217" xr:uid="{00000000-0005-0000-0000-0000A7130000}"/>
    <cellStyle name="Navadno 2 51 3" xfId="5218" xr:uid="{00000000-0005-0000-0000-0000A8130000}"/>
    <cellStyle name="Navadno 2 52" xfId="5219" xr:uid="{00000000-0005-0000-0000-0000A9130000}"/>
    <cellStyle name="Navadno 2 52 2" xfId="5220" xr:uid="{00000000-0005-0000-0000-0000AA130000}"/>
    <cellStyle name="Navadno 2 52 2 2" xfId="5221" xr:uid="{00000000-0005-0000-0000-0000AB130000}"/>
    <cellStyle name="Navadno 2 52 3" xfId="5222" xr:uid="{00000000-0005-0000-0000-0000AC130000}"/>
    <cellStyle name="Navadno 2 53" xfId="5223" xr:uid="{00000000-0005-0000-0000-0000AD130000}"/>
    <cellStyle name="Navadno 2 53 2" xfId="5224" xr:uid="{00000000-0005-0000-0000-0000AE130000}"/>
    <cellStyle name="Navadno 2 53 2 2" xfId="5225" xr:uid="{00000000-0005-0000-0000-0000AF130000}"/>
    <cellStyle name="Navadno 2 53 3" xfId="5226" xr:uid="{00000000-0005-0000-0000-0000B0130000}"/>
    <cellStyle name="Navadno 2 54" xfId="5227" xr:uid="{00000000-0005-0000-0000-0000B1130000}"/>
    <cellStyle name="Navadno 2 54 2" xfId="5228" xr:uid="{00000000-0005-0000-0000-0000B2130000}"/>
    <cellStyle name="Navadno 2 54 2 2" xfId="5229" xr:uid="{00000000-0005-0000-0000-0000B3130000}"/>
    <cellStyle name="Navadno 2 54 3" xfId="5230" xr:uid="{00000000-0005-0000-0000-0000B4130000}"/>
    <cellStyle name="Navadno 2 55" xfId="5231" xr:uid="{00000000-0005-0000-0000-0000B5130000}"/>
    <cellStyle name="Navadno 2 55 2" xfId="5232" xr:uid="{00000000-0005-0000-0000-0000B6130000}"/>
    <cellStyle name="Navadno 2 55 2 2" xfId="5233" xr:uid="{00000000-0005-0000-0000-0000B7130000}"/>
    <cellStyle name="Navadno 2 55 3" xfId="5234" xr:uid="{00000000-0005-0000-0000-0000B8130000}"/>
    <cellStyle name="Navadno 2 56" xfId="5235" xr:uid="{00000000-0005-0000-0000-0000B9130000}"/>
    <cellStyle name="Navadno 2 56 2" xfId="5236" xr:uid="{00000000-0005-0000-0000-0000BA130000}"/>
    <cellStyle name="Navadno 2 56 2 2" xfId="5237" xr:uid="{00000000-0005-0000-0000-0000BB130000}"/>
    <cellStyle name="Navadno 2 56 3" xfId="5238" xr:uid="{00000000-0005-0000-0000-0000BC130000}"/>
    <cellStyle name="Navadno 2 57" xfId="5239" xr:uid="{00000000-0005-0000-0000-0000BD130000}"/>
    <cellStyle name="Navadno 2 57 2" xfId="5240" xr:uid="{00000000-0005-0000-0000-0000BE130000}"/>
    <cellStyle name="Navadno 2 57 2 2" xfId="5241" xr:uid="{00000000-0005-0000-0000-0000BF130000}"/>
    <cellStyle name="Navadno 2 57 3" xfId="5242" xr:uid="{00000000-0005-0000-0000-0000C0130000}"/>
    <cellStyle name="Navadno 2 58" xfId="5243" xr:uid="{00000000-0005-0000-0000-0000C1130000}"/>
    <cellStyle name="Navadno 2 58 2" xfId="5244" xr:uid="{00000000-0005-0000-0000-0000C2130000}"/>
    <cellStyle name="Navadno 2 58 2 2" xfId="5245" xr:uid="{00000000-0005-0000-0000-0000C3130000}"/>
    <cellStyle name="Navadno 2 58 3" xfId="5246" xr:uid="{00000000-0005-0000-0000-0000C4130000}"/>
    <cellStyle name="Navadno 2 59" xfId="5247" xr:uid="{00000000-0005-0000-0000-0000C5130000}"/>
    <cellStyle name="Navadno 2 59 2" xfId="5248" xr:uid="{00000000-0005-0000-0000-0000C6130000}"/>
    <cellStyle name="Navadno 2 59 2 2" xfId="5249" xr:uid="{00000000-0005-0000-0000-0000C7130000}"/>
    <cellStyle name="Navadno 2 59 3" xfId="5250" xr:uid="{00000000-0005-0000-0000-0000C8130000}"/>
    <cellStyle name="Navadno 2 6" xfId="315" xr:uid="{00000000-0005-0000-0000-0000C9130000}"/>
    <cellStyle name="Navadno 2 6 2" xfId="5252" xr:uid="{00000000-0005-0000-0000-0000CA130000}"/>
    <cellStyle name="Navadno 2 6 2 2" xfId="5253" xr:uid="{00000000-0005-0000-0000-0000CB130000}"/>
    <cellStyle name="Navadno 2 6 3" xfId="5254" xr:uid="{00000000-0005-0000-0000-0000CC130000}"/>
    <cellStyle name="Navadno 2 6 4" xfId="5255" xr:uid="{00000000-0005-0000-0000-0000CD130000}"/>
    <cellStyle name="Navadno 2 6 5" xfId="5251" xr:uid="{00000000-0005-0000-0000-0000CE130000}"/>
    <cellStyle name="Navadno 2 60" xfId="5256" xr:uid="{00000000-0005-0000-0000-0000CF130000}"/>
    <cellStyle name="Navadno 2 60 2" xfId="5257" xr:uid="{00000000-0005-0000-0000-0000D0130000}"/>
    <cellStyle name="Navadno 2 60 2 2" xfId="5258" xr:uid="{00000000-0005-0000-0000-0000D1130000}"/>
    <cellStyle name="Navadno 2 60 2 2 2" xfId="5259" xr:uid="{00000000-0005-0000-0000-0000D2130000}"/>
    <cellStyle name="Navadno 2 60 2 3" xfId="5260" xr:uid="{00000000-0005-0000-0000-0000D3130000}"/>
    <cellStyle name="Navadno 2 60 3" xfId="5261" xr:uid="{00000000-0005-0000-0000-0000D4130000}"/>
    <cellStyle name="Navadno 2 60 3 2" xfId="5262" xr:uid="{00000000-0005-0000-0000-0000D5130000}"/>
    <cellStyle name="Navadno 2 60 4" xfId="5263" xr:uid="{00000000-0005-0000-0000-0000D6130000}"/>
    <cellStyle name="Navadno 2 61" xfId="5264" xr:uid="{00000000-0005-0000-0000-0000D7130000}"/>
    <cellStyle name="Navadno 2 61 2" xfId="5265" xr:uid="{00000000-0005-0000-0000-0000D8130000}"/>
    <cellStyle name="Navadno 2 61 3" xfId="5266" xr:uid="{00000000-0005-0000-0000-0000D9130000}"/>
    <cellStyle name="Navadno 2 62" xfId="206" xr:uid="{00000000-0005-0000-0000-0000DA130000}"/>
    <cellStyle name="Navadno 2 63" xfId="5267" xr:uid="{00000000-0005-0000-0000-0000DB130000}"/>
    <cellStyle name="Navadno 2 64" xfId="5268" xr:uid="{00000000-0005-0000-0000-0000DC130000}"/>
    <cellStyle name="Navadno 2 64 2" xfId="5269" xr:uid="{00000000-0005-0000-0000-0000DD130000}"/>
    <cellStyle name="Navadno 2 65" xfId="5270" xr:uid="{00000000-0005-0000-0000-0000DE130000}"/>
    <cellStyle name="Navadno 2 66" xfId="5271" xr:uid="{00000000-0005-0000-0000-0000DF130000}"/>
    <cellStyle name="Navadno 2 7" xfId="330" xr:uid="{00000000-0005-0000-0000-0000E0130000}"/>
    <cellStyle name="Navadno 2 7 2" xfId="5273" xr:uid="{00000000-0005-0000-0000-0000E1130000}"/>
    <cellStyle name="Navadno 2 7 2 2" xfId="5274" xr:uid="{00000000-0005-0000-0000-0000E2130000}"/>
    <cellStyle name="Navadno 2 7 3" xfId="5275" xr:uid="{00000000-0005-0000-0000-0000E3130000}"/>
    <cellStyle name="Navadno 2 7 4" xfId="5276" xr:uid="{00000000-0005-0000-0000-0000E4130000}"/>
    <cellStyle name="Navadno 2 7 5" xfId="474" xr:uid="{00000000-0005-0000-0000-0000E5130000}"/>
    <cellStyle name="Navadno 2 7 6" xfId="5272" xr:uid="{00000000-0005-0000-0000-0000E6130000}"/>
    <cellStyle name="Navadno 2 8" xfId="5277" xr:uid="{00000000-0005-0000-0000-0000E7130000}"/>
    <cellStyle name="Navadno 2 8 2" xfId="5278" xr:uid="{00000000-0005-0000-0000-0000E8130000}"/>
    <cellStyle name="Navadno 2 8 2 2" xfId="5279" xr:uid="{00000000-0005-0000-0000-0000E9130000}"/>
    <cellStyle name="Navadno 2 8 2 3" xfId="5280" xr:uid="{00000000-0005-0000-0000-0000EA130000}"/>
    <cellStyle name="Navadno 2 8 3" xfId="5281" xr:uid="{00000000-0005-0000-0000-0000EB130000}"/>
    <cellStyle name="Navadno 2 8 3 2" xfId="5282" xr:uid="{00000000-0005-0000-0000-0000EC130000}"/>
    <cellStyle name="Navadno 2 8 4" xfId="5283" xr:uid="{00000000-0005-0000-0000-0000ED130000}"/>
    <cellStyle name="Navadno 2 9" xfId="5284" xr:uid="{00000000-0005-0000-0000-0000EE130000}"/>
    <cellStyle name="Navadno 2 9 2" xfId="5285" xr:uid="{00000000-0005-0000-0000-0000EF130000}"/>
    <cellStyle name="Navadno 2 9 2 2" xfId="5286" xr:uid="{00000000-0005-0000-0000-0000F0130000}"/>
    <cellStyle name="Navadno 2 9 3" xfId="5287" xr:uid="{00000000-0005-0000-0000-0000F1130000}"/>
    <cellStyle name="Navadno 2 9 4" xfId="5288" xr:uid="{00000000-0005-0000-0000-0000F2130000}"/>
    <cellStyle name="Navadno 2_5.9. cevna zračna pošta" xfId="316" xr:uid="{00000000-0005-0000-0000-0000F3130000}"/>
    <cellStyle name="Navadno 20" xfId="465" xr:uid="{00000000-0005-0000-0000-0000F4130000}"/>
    <cellStyle name="Navadno 20 10" xfId="5290" xr:uid="{00000000-0005-0000-0000-0000F5130000}"/>
    <cellStyle name="Navadno 20 10 2" xfId="5291" xr:uid="{00000000-0005-0000-0000-0000F6130000}"/>
    <cellStyle name="Navadno 20 10 2 2" xfId="5292" xr:uid="{00000000-0005-0000-0000-0000F7130000}"/>
    <cellStyle name="Navadno 20 10 3" xfId="5293" xr:uid="{00000000-0005-0000-0000-0000F8130000}"/>
    <cellStyle name="Navadno 20 11" xfId="5294" xr:uid="{00000000-0005-0000-0000-0000F9130000}"/>
    <cellStyle name="Navadno 20 11 2" xfId="5295" xr:uid="{00000000-0005-0000-0000-0000FA130000}"/>
    <cellStyle name="Navadno 20 11 2 2" xfId="5296" xr:uid="{00000000-0005-0000-0000-0000FB130000}"/>
    <cellStyle name="Navadno 20 11 3" xfId="5297" xr:uid="{00000000-0005-0000-0000-0000FC130000}"/>
    <cellStyle name="Navadno 20 12" xfId="5298" xr:uid="{00000000-0005-0000-0000-0000FD130000}"/>
    <cellStyle name="Navadno 20 12 2" xfId="5299" xr:uid="{00000000-0005-0000-0000-0000FE130000}"/>
    <cellStyle name="Navadno 20 12 2 2" xfId="5300" xr:uid="{00000000-0005-0000-0000-0000FF130000}"/>
    <cellStyle name="Navadno 20 12 3" xfId="5301" xr:uid="{00000000-0005-0000-0000-000000140000}"/>
    <cellStyle name="Navadno 20 13" xfId="5302" xr:uid="{00000000-0005-0000-0000-000001140000}"/>
    <cellStyle name="Navadno 20 13 2" xfId="5303" xr:uid="{00000000-0005-0000-0000-000002140000}"/>
    <cellStyle name="Navadno 20 13 2 2" xfId="5304" xr:uid="{00000000-0005-0000-0000-000003140000}"/>
    <cellStyle name="Navadno 20 13 3" xfId="5305" xr:uid="{00000000-0005-0000-0000-000004140000}"/>
    <cellStyle name="Navadno 20 14" xfId="5306" xr:uid="{00000000-0005-0000-0000-000005140000}"/>
    <cellStyle name="Navadno 20 14 2" xfId="5307" xr:uid="{00000000-0005-0000-0000-000006140000}"/>
    <cellStyle name="Navadno 20 14 2 2" xfId="5308" xr:uid="{00000000-0005-0000-0000-000007140000}"/>
    <cellStyle name="Navadno 20 14 3" xfId="5309" xr:uid="{00000000-0005-0000-0000-000008140000}"/>
    <cellStyle name="Navadno 20 15" xfId="5310" xr:uid="{00000000-0005-0000-0000-000009140000}"/>
    <cellStyle name="Navadno 20 15 2" xfId="5311" xr:uid="{00000000-0005-0000-0000-00000A140000}"/>
    <cellStyle name="Navadno 20 15 2 2" xfId="5312" xr:uid="{00000000-0005-0000-0000-00000B140000}"/>
    <cellStyle name="Navadno 20 15 3" xfId="5313" xr:uid="{00000000-0005-0000-0000-00000C140000}"/>
    <cellStyle name="Navadno 20 16" xfId="5314" xr:uid="{00000000-0005-0000-0000-00000D140000}"/>
    <cellStyle name="Navadno 20 16 2" xfId="5315" xr:uid="{00000000-0005-0000-0000-00000E140000}"/>
    <cellStyle name="Navadno 20 16 2 2" xfId="5316" xr:uid="{00000000-0005-0000-0000-00000F140000}"/>
    <cellStyle name="Navadno 20 16 3" xfId="5317" xr:uid="{00000000-0005-0000-0000-000010140000}"/>
    <cellStyle name="Navadno 20 17" xfId="5318" xr:uid="{00000000-0005-0000-0000-000011140000}"/>
    <cellStyle name="Navadno 20 17 2" xfId="5319" xr:uid="{00000000-0005-0000-0000-000012140000}"/>
    <cellStyle name="Navadno 20 17 2 2" xfId="5320" xr:uid="{00000000-0005-0000-0000-000013140000}"/>
    <cellStyle name="Navadno 20 17 3" xfId="5321" xr:uid="{00000000-0005-0000-0000-000014140000}"/>
    <cellStyle name="Navadno 20 18" xfId="5322" xr:uid="{00000000-0005-0000-0000-000015140000}"/>
    <cellStyle name="Navadno 20 18 2" xfId="5323" xr:uid="{00000000-0005-0000-0000-000016140000}"/>
    <cellStyle name="Navadno 20 18 2 2" xfId="5324" xr:uid="{00000000-0005-0000-0000-000017140000}"/>
    <cellStyle name="Navadno 20 18 3" xfId="5325" xr:uid="{00000000-0005-0000-0000-000018140000}"/>
    <cellStyle name="Navadno 20 19" xfId="5326" xr:uid="{00000000-0005-0000-0000-000019140000}"/>
    <cellStyle name="Navadno 20 19 2" xfId="5327" xr:uid="{00000000-0005-0000-0000-00001A140000}"/>
    <cellStyle name="Navadno 20 19 2 2" xfId="5328" xr:uid="{00000000-0005-0000-0000-00001B140000}"/>
    <cellStyle name="Navadno 20 19 3" xfId="5329" xr:uid="{00000000-0005-0000-0000-00001C140000}"/>
    <cellStyle name="Navadno 20 2" xfId="5330" xr:uid="{00000000-0005-0000-0000-00001D140000}"/>
    <cellStyle name="Navadno 20 2 2" xfId="5331" xr:uid="{00000000-0005-0000-0000-00001E140000}"/>
    <cellStyle name="Navadno 20 2 2 2" xfId="5332" xr:uid="{00000000-0005-0000-0000-00001F140000}"/>
    <cellStyle name="Navadno 20 2 3" xfId="5333" xr:uid="{00000000-0005-0000-0000-000020140000}"/>
    <cellStyle name="Navadno 20 20" xfId="5334" xr:uid="{00000000-0005-0000-0000-000021140000}"/>
    <cellStyle name="Navadno 20 20 2" xfId="5335" xr:uid="{00000000-0005-0000-0000-000022140000}"/>
    <cellStyle name="Navadno 20 20 2 2" xfId="5336" xr:uid="{00000000-0005-0000-0000-000023140000}"/>
    <cellStyle name="Navadno 20 20 3" xfId="5337" xr:uid="{00000000-0005-0000-0000-000024140000}"/>
    <cellStyle name="Navadno 20 21" xfId="5338" xr:uid="{00000000-0005-0000-0000-000025140000}"/>
    <cellStyle name="Navadno 20 21 2" xfId="5339" xr:uid="{00000000-0005-0000-0000-000026140000}"/>
    <cellStyle name="Navadno 20 21 2 2" xfId="5340" xr:uid="{00000000-0005-0000-0000-000027140000}"/>
    <cellStyle name="Navadno 20 21 3" xfId="5341" xr:uid="{00000000-0005-0000-0000-000028140000}"/>
    <cellStyle name="Navadno 20 22" xfId="5342" xr:uid="{00000000-0005-0000-0000-000029140000}"/>
    <cellStyle name="Navadno 20 22 2" xfId="5343" xr:uid="{00000000-0005-0000-0000-00002A140000}"/>
    <cellStyle name="Navadno 20 22 2 2" xfId="5344" xr:uid="{00000000-0005-0000-0000-00002B140000}"/>
    <cellStyle name="Navadno 20 22 3" xfId="5345" xr:uid="{00000000-0005-0000-0000-00002C140000}"/>
    <cellStyle name="Navadno 20 23" xfId="5346" xr:uid="{00000000-0005-0000-0000-00002D140000}"/>
    <cellStyle name="Navadno 20 23 2" xfId="5347" xr:uid="{00000000-0005-0000-0000-00002E140000}"/>
    <cellStyle name="Navadno 20 23 2 2" xfId="5348" xr:uid="{00000000-0005-0000-0000-00002F140000}"/>
    <cellStyle name="Navadno 20 23 3" xfId="5349" xr:uid="{00000000-0005-0000-0000-000030140000}"/>
    <cellStyle name="Navadno 20 24" xfId="5350" xr:uid="{00000000-0005-0000-0000-000031140000}"/>
    <cellStyle name="Navadno 20 24 2" xfId="5351" xr:uid="{00000000-0005-0000-0000-000032140000}"/>
    <cellStyle name="Navadno 20 24 2 2" xfId="5352" xr:uid="{00000000-0005-0000-0000-000033140000}"/>
    <cellStyle name="Navadno 20 24 3" xfId="5353" xr:uid="{00000000-0005-0000-0000-000034140000}"/>
    <cellStyle name="Navadno 20 25" xfId="5354" xr:uid="{00000000-0005-0000-0000-000035140000}"/>
    <cellStyle name="Navadno 20 25 2" xfId="5355" xr:uid="{00000000-0005-0000-0000-000036140000}"/>
    <cellStyle name="Navadno 20 25 2 2" xfId="5356" xr:uid="{00000000-0005-0000-0000-000037140000}"/>
    <cellStyle name="Navadno 20 25 3" xfId="5357" xr:uid="{00000000-0005-0000-0000-000038140000}"/>
    <cellStyle name="Navadno 20 26" xfId="5358" xr:uid="{00000000-0005-0000-0000-000039140000}"/>
    <cellStyle name="Navadno 20 26 2" xfId="5359" xr:uid="{00000000-0005-0000-0000-00003A140000}"/>
    <cellStyle name="Navadno 20 26 2 2" xfId="5360" xr:uid="{00000000-0005-0000-0000-00003B140000}"/>
    <cellStyle name="Navadno 20 26 3" xfId="5361" xr:uid="{00000000-0005-0000-0000-00003C140000}"/>
    <cellStyle name="Navadno 20 27" xfId="5362" xr:uid="{00000000-0005-0000-0000-00003D140000}"/>
    <cellStyle name="Navadno 20 27 2" xfId="5363" xr:uid="{00000000-0005-0000-0000-00003E140000}"/>
    <cellStyle name="Navadno 20 27 2 2" xfId="5364" xr:uid="{00000000-0005-0000-0000-00003F140000}"/>
    <cellStyle name="Navadno 20 27 3" xfId="5365" xr:uid="{00000000-0005-0000-0000-000040140000}"/>
    <cellStyle name="Navadno 20 28" xfId="5366" xr:uid="{00000000-0005-0000-0000-000041140000}"/>
    <cellStyle name="Navadno 20 28 2" xfId="5367" xr:uid="{00000000-0005-0000-0000-000042140000}"/>
    <cellStyle name="Navadno 20 28 2 2" xfId="5368" xr:uid="{00000000-0005-0000-0000-000043140000}"/>
    <cellStyle name="Navadno 20 28 3" xfId="5369" xr:uid="{00000000-0005-0000-0000-000044140000}"/>
    <cellStyle name="Navadno 20 29" xfId="5370" xr:uid="{00000000-0005-0000-0000-000045140000}"/>
    <cellStyle name="Navadno 20 29 2" xfId="5371" xr:uid="{00000000-0005-0000-0000-000046140000}"/>
    <cellStyle name="Navadno 20 3" xfId="5372" xr:uid="{00000000-0005-0000-0000-000047140000}"/>
    <cellStyle name="Navadno 20 3 2" xfId="5373" xr:uid="{00000000-0005-0000-0000-000048140000}"/>
    <cellStyle name="Navadno 20 3 2 2" xfId="5374" xr:uid="{00000000-0005-0000-0000-000049140000}"/>
    <cellStyle name="Navadno 20 3 3" xfId="5375" xr:uid="{00000000-0005-0000-0000-00004A140000}"/>
    <cellStyle name="Navadno 20 30" xfId="5376" xr:uid="{00000000-0005-0000-0000-00004B140000}"/>
    <cellStyle name="Navadno 20 31" xfId="5289" xr:uid="{00000000-0005-0000-0000-00004C140000}"/>
    <cellStyle name="Navadno 20 4" xfId="5377" xr:uid="{00000000-0005-0000-0000-00004D140000}"/>
    <cellStyle name="Navadno 20 4 2" xfId="5378" xr:uid="{00000000-0005-0000-0000-00004E140000}"/>
    <cellStyle name="Navadno 20 4 2 2" xfId="5379" xr:uid="{00000000-0005-0000-0000-00004F140000}"/>
    <cellStyle name="Navadno 20 4 3" xfId="5380" xr:uid="{00000000-0005-0000-0000-000050140000}"/>
    <cellStyle name="Navadno 20 5" xfId="5381" xr:uid="{00000000-0005-0000-0000-000051140000}"/>
    <cellStyle name="Navadno 20 5 2" xfId="5382" xr:uid="{00000000-0005-0000-0000-000052140000}"/>
    <cellStyle name="Navadno 20 5 2 2" xfId="5383" xr:uid="{00000000-0005-0000-0000-000053140000}"/>
    <cellStyle name="Navadno 20 5 3" xfId="5384" xr:uid="{00000000-0005-0000-0000-000054140000}"/>
    <cellStyle name="Navadno 20 6" xfId="5385" xr:uid="{00000000-0005-0000-0000-000055140000}"/>
    <cellStyle name="Navadno 20 6 2" xfId="5386" xr:uid="{00000000-0005-0000-0000-000056140000}"/>
    <cellStyle name="Navadno 20 6 2 2" xfId="5387" xr:uid="{00000000-0005-0000-0000-000057140000}"/>
    <cellStyle name="Navadno 20 6 3" xfId="5388" xr:uid="{00000000-0005-0000-0000-000058140000}"/>
    <cellStyle name="Navadno 20 7" xfId="5389" xr:uid="{00000000-0005-0000-0000-000059140000}"/>
    <cellStyle name="Navadno 20 7 2" xfId="5390" xr:uid="{00000000-0005-0000-0000-00005A140000}"/>
    <cellStyle name="Navadno 20 7 2 2" xfId="5391" xr:uid="{00000000-0005-0000-0000-00005B140000}"/>
    <cellStyle name="Navadno 20 7 3" xfId="5392" xr:uid="{00000000-0005-0000-0000-00005C140000}"/>
    <cellStyle name="Navadno 20 8" xfId="5393" xr:uid="{00000000-0005-0000-0000-00005D140000}"/>
    <cellStyle name="Navadno 20 8 2" xfId="5394" xr:uid="{00000000-0005-0000-0000-00005E140000}"/>
    <cellStyle name="Navadno 20 8 2 2" xfId="5395" xr:uid="{00000000-0005-0000-0000-00005F140000}"/>
    <cellStyle name="Navadno 20 8 3" xfId="5396" xr:uid="{00000000-0005-0000-0000-000060140000}"/>
    <cellStyle name="Navadno 20 9" xfId="5397" xr:uid="{00000000-0005-0000-0000-000061140000}"/>
    <cellStyle name="Navadno 20 9 2" xfId="5398" xr:uid="{00000000-0005-0000-0000-000062140000}"/>
    <cellStyle name="Navadno 20 9 2 2" xfId="5399" xr:uid="{00000000-0005-0000-0000-000063140000}"/>
    <cellStyle name="Navadno 20 9 3" xfId="5400" xr:uid="{00000000-0005-0000-0000-000064140000}"/>
    <cellStyle name="Navadno 200" xfId="5401" xr:uid="{00000000-0005-0000-0000-000065140000}"/>
    <cellStyle name="Navadno 201" xfId="5402" xr:uid="{00000000-0005-0000-0000-000066140000}"/>
    <cellStyle name="Navadno 202" xfId="5403" xr:uid="{00000000-0005-0000-0000-000067140000}"/>
    <cellStyle name="Navadno 203" xfId="5404" xr:uid="{00000000-0005-0000-0000-000068140000}"/>
    <cellStyle name="Navadno 204" xfId="5405" xr:uid="{00000000-0005-0000-0000-000069140000}"/>
    <cellStyle name="Navadno 205" xfId="5406" xr:uid="{00000000-0005-0000-0000-00006A140000}"/>
    <cellStyle name="Navadno 206" xfId="5407" xr:uid="{00000000-0005-0000-0000-00006B140000}"/>
    <cellStyle name="Navadno 207" xfId="5408" xr:uid="{00000000-0005-0000-0000-00006C140000}"/>
    <cellStyle name="Navadno 208" xfId="5409" xr:uid="{00000000-0005-0000-0000-00006D140000}"/>
    <cellStyle name="Navadno 209" xfId="5410" xr:uid="{00000000-0005-0000-0000-00006E140000}"/>
    <cellStyle name="Navadno 21" xfId="466" xr:uid="{00000000-0005-0000-0000-00006F140000}"/>
    <cellStyle name="Navadno 21 10" xfId="5412" xr:uid="{00000000-0005-0000-0000-000070140000}"/>
    <cellStyle name="Navadno 21 10 2" xfId="5413" xr:uid="{00000000-0005-0000-0000-000071140000}"/>
    <cellStyle name="Navadno 21 10 2 2" xfId="5414" xr:uid="{00000000-0005-0000-0000-000072140000}"/>
    <cellStyle name="Navadno 21 10 3" xfId="5415" xr:uid="{00000000-0005-0000-0000-000073140000}"/>
    <cellStyle name="Navadno 21 11" xfId="5416" xr:uid="{00000000-0005-0000-0000-000074140000}"/>
    <cellStyle name="Navadno 21 11 2" xfId="5417" xr:uid="{00000000-0005-0000-0000-000075140000}"/>
    <cellStyle name="Navadno 21 11 2 2" xfId="5418" xr:uid="{00000000-0005-0000-0000-000076140000}"/>
    <cellStyle name="Navadno 21 11 3" xfId="5419" xr:uid="{00000000-0005-0000-0000-000077140000}"/>
    <cellStyle name="Navadno 21 12" xfId="5420" xr:uid="{00000000-0005-0000-0000-000078140000}"/>
    <cellStyle name="Navadno 21 12 2" xfId="5421" xr:uid="{00000000-0005-0000-0000-000079140000}"/>
    <cellStyle name="Navadno 21 12 2 2" xfId="5422" xr:uid="{00000000-0005-0000-0000-00007A140000}"/>
    <cellStyle name="Navadno 21 12 3" xfId="5423" xr:uid="{00000000-0005-0000-0000-00007B140000}"/>
    <cellStyle name="Navadno 21 13" xfId="5424" xr:uid="{00000000-0005-0000-0000-00007C140000}"/>
    <cellStyle name="Navadno 21 13 2" xfId="5425" xr:uid="{00000000-0005-0000-0000-00007D140000}"/>
    <cellStyle name="Navadno 21 13 2 2" xfId="5426" xr:uid="{00000000-0005-0000-0000-00007E140000}"/>
    <cellStyle name="Navadno 21 13 3" xfId="5427" xr:uid="{00000000-0005-0000-0000-00007F140000}"/>
    <cellStyle name="Navadno 21 14" xfId="5428" xr:uid="{00000000-0005-0000-0000-000080140000}"/>
    <cellStyle name="Navadno 21 14 2" xfId="5429" xr:uid="{00000000-0005-0000-0000-000081140000}"/>
    <cellStyle name="Navadno 21 14 2 2" xfId="5430" xr:uid="{00000000-0005-0000-0000-000082140000}"/>
    <cellStyle name="Navadno 21 14 3" xfId="5431" xr:uid="{00000000-0005-0000-0000-000083140000}"/>
    <cellStyle name="Navadno 21 15" xfId="5432" xr:uid="{00000000-0005-0000-0000-000084140000}"/>
    <cellStyle name="Navadno 21 15 2" xfId="5433" xr:uid="{00000000-0005-0000-0000-000085140000}"/>
    <cellStyle name="Navadno 21 15 2 2" xfId="5434" xr:uid="{00000000-0005-0000-0000-000086140000}"/>
    <cellStyle name="Navadno 21 15 3" xfId="5435" xr:uid="{00000000-0005-0000-0000-000087140000}"/>
    <cellStyle name="Navadno 21 16" xfId="5436" xr:uid="{00000000-0005-0000-0000-000088140000}"/>
    <cellStyle name="Navadno 21 16 2" xfId="5437" xr:uid="{00000000-0005-0000-0000-000089140000}"/>
    <cellStyle name="Navadno 21 16 2 2" xfId="5438" xr:uid="{00000000-0005-0000-0000-00008A140000}"/>
    <cellStyle name="Navadno 21 16 3" xfId="5439" xr:uid="{00000000-0005-0000-0000-00008B140000}"/>
    <cellStyle name="Navadno 21 17" xfId="5440" xr:uid="{00000000-0005-0000-0000-00008C140000}"/>
    <cellStyle name="Navadno 21 17 2" xfId="5441" xr:uid="{00000000-0005-0000-0000-00008D140000}"/>
    <cellStyle name="Navadno 21 17 2 2" xfId="5442" xr:uid="{00000000-0005-0000-0000-00008E140000}"/>
    <cellStyle name="Navadno 21 17 3" xfId="5443" xr:uid="{00000000-0005-0000-0000-00008F140000}"/>
    <cellStyle name="Navadno 21 18" xfId="5444" xr:uid="{00000000-0005-0000-0000-000090140000}"/>
    <cellStyle name="Navadno 21 18 2" xfId="5445" xr:uid="{00000000-0005-0000-0000-000091140000}"/>
    <cellStyle name="Navadno 21 18 2 2" xfId="5446" xr:uid="{00000000-0005-0000-0000-000092140000}"/>
    <cellStyle name="Navadno 21 18 3" xfId="5447" xr:uid="{00000000-0005-0000-0000-000093140000}"/>
    <cellStyle name="Navadno 21 19" xfId="5448" xr:uid="{00000000-0005-0000-0000-000094140000}"/>
    <cellStyle name="Navadno 21 19 2" xfId="5449" xr:uid="{00000000-0005-0000-0000-000095140000}"/>
    <cellStyle name="Navadno 21 19 2 2" xfId="5450" xr:uid="{00000000-0005-0000-0000-000096140000}"/>
    <cellStyle name="Navadno 21 19 3" xfId="5451" xr:uid="{00000000-0005-0000-0000-000097140000}"/>
    <cellStyle name="Navadno 21 2" xfId="5452" xr:uid="{00000000-0005-0000-0000-000098140000}"/>
    <cellStyle name="Navadno 21 2 2" xfId="5453" xr:uid="{00000000-0005-0000-0000-000099140000}"/>
    <cellStyle name="Navadno 21 2 2 2" xfId="5454" xr:uid="{00000000-0005-0000-0000-00009A140000}"/>
    <cellStyle name="Navadno 21 2 3" xfId="5455" xr:uid="{00000000-0005-0000-0000-00009B140000}"/>
    <cellStyle name="Navadno 21 20" xfId="5456" xr:uid="{00000000-0005-0000-0000-00009C140000}"/>
    <cellStyle name="Navadno 21 20 2" xfId="5457" xr:uid="{00000000-0005-0000-0000-00009D140000}"/>
    <cellStyle name="Navadno 21 20 2 2" xfId="5458" xr:uid="{00000000-0005-0000-0000-00009E140000}"/>
    <cellStyle name="Navadno 21 20 3" xfId="5459" xr:uid="{00000000-0005-0000-0000-00009F140000}"/>
    <cellStyle name="Navadno 21 21" xfId="5460" xr:uid="{00000000-0005-0000-0000-0000A0140000}"/>
    <cellStyle name="Navadno 21 21 2" xfId="5461" xr:uid="{00000000-0005-0000-0000-0000A1140000}"/>
    <cellStyle name="Navadno 21 21 2 2" xfId="5462" xr:uid="{00000000-0005-0000-0000-0000A2140000}"/>
    <cellStyle name="Navadno 21 21 3" xfId="5463" xr:uid="{00000000-0005-0000-0000-0000A3140000}"/>
    <cellStyle name="Navadno 21 22" xfId="5464" xr:uid="{00000000-0005-0000-0000-0000A4140000}"/>
    <cellStyle name="Navadno 21 22 2" xfId="5465" xr:uid="{00000000-0005-0000-0000-0000A5140000}"/>
    <cellStyle name="Navadno 21 22 2 2" xfId="5466" xr:uid="{00000000-0005-0000-0000-0000A6140000}"/>
    <cellStyle name="Navadno 21 22 3" xfId="5467" xr:uid="{00000000-0005-0000-0000-0000A7140000}"/>
    <cellStyle name="Navadno 21 23" xfId="5468" xr:uid="{00000000-0005-0000-0000-0000A8140000}"/>
    <cellStyle name="Navadno 21 23 2" xfId="5469" xr:uid="{00000000-0005-0000-0000-0000A9140000}"/>
    <cellStyle name="Navadno 21 23 2 2" xfId="5470" xr:uid="{00000000-0005-0000-0000-0000AA140000}"/>
    <cellStyle name="Navadno 21 23 3" xfId="5471" xr:uid="{00000000-0005-0000-0000-0000AB140000}"/>
    <cellStyle name="Navadno 21 24" xfId="5472" xr:uid="{00000000-0005-0000-0000-0000AC140000}"/>
    <cellStyle name="Navadno 21 24 2" xfId="5473" xr:uid="{00000000-0005-0000-0000-0000AD140000}"/>
    <cellStyle name="Navadno 21 24 2 2" xfId="5474" xr:uid="{00000000-0005-0000-0000-0000AE140000}"/>
    <cellStyle name="Navadno 21 24 3" xfId="5475" xr:uid="{00000000-0005-0000-0000-0000AF140000}"/>
    <cellStyle name="Navadno 21 25" xfId="5476" xr:uid="{00000000-0005-0000-0000-0000B0140000}"/>
    <cellStyle name="Navadno 21 25 2" xfId="5477" xr:uid="{00000000-0005-0000-0000-0000B1140000}"/>
    <cellStyle name="Navadno 21 25 2 2" xfId="5478" xr:uid="{00000000-0005-0000-0000-0000B2140000}"/>
    <cellStyle name="Navadno 21 25 3" xfId="5479" xr:uid="{00000000-0005-0000-0000-0000B3140000}"/>
    <cellStyle name="Navadno 21 26" xfId="5480" xr:uid="{00000000-0005-0000-0000-0000B4140000}"/>
    <cellStyle name="Navadno 21 26 2" xfId="5481" xr:uid="{00000000-0005-0000-0000-0000B5140000}"/>
    <cellStyle name="Navadno 21 26 2 2" xfId="5482" xr:uid="{00000000-0005-0000-0000-0000B6140000}"/>
    <cellStyle name="Navadno 21 26 3" xfId="5483" xr:uid="{00000000-0005-0000-0000-0000B7140000}"/>
    <cellStyle name="Navadno 21 27" xfId="5484" xr:uid="{00000000-0005-0000-0000-0000B8140000}"/>
    <cellStyle name="Navadno 21 27 2" xfId="5485" xr:uid="{00000000-0005-0000-0000-0000B9140000}"/>
    <cellStyle name="Navadno 21 27 2 2" xfId="5486" xr:uid="{00000000-0005-0000-0000-0000BA140000}"/>
    <cellStyle name="Navadno 21 27 3" xfId="5487" xr:uid="{00000000-0005-0000-0000-0000BB140000}"/>
    <cellStyle name="Navadno 21 28" xfId="5488" xr:uid="{00000000-0005-0000-0000-0000BC140000}"/>
    <cellStyle name="Navadno 21 28 2" xfId="5489" xr:uid="{00000000-0005-0000-0000-0000BD140000}"/>
    <cellStyle name="Navadno 21 28 2 2" xfId="5490" xr:uid="{00000000-0005-0000-0000-0000BE140000}"/>
    <cellStyle name="Navadno 21 28 3" xfId="5491" xr:uid="{00000000-0005-0000-0000-0000BF140000}"/>
    <cellStyle name="Navadno 21 29" xfId="5492" xr:uid="{00000000-0005-0000-0000-0000C0140000}"/>
    <cellStyle name="Navadno 21 29 2" xfId="5493" xr:uid="{00000000-0005-0000-0000-0000C1140000}"/>
    <cellStyle name="Navadno 21 3" xfId="5494" xr:uid="{00000000-0005-0000-0000-0000C2140000}"/>
    <cellStyle name="Navadno 21 3 2" xfId="5495" xr:uid="{00000000-0005-0000-0000-0000C3140000}"/>
    <cellStyle name="Navadno 21 3 2 2" xfId="5496" xr:uid="{00000000-0005-0000-0000-0000C4140000}"/>
    <cellStyle name="Navadno 21 3 3" xfId="5497" xr:uid="{00000000-0005-0000-0000-0000C5140000}"/>
    <cellStyle name="Navadno 21 30" xfId="5498" xr:uid="{00000000-0005-0000-0000-0000C6140000}"/>
    <cellStyle name="Navadno 21 31" xfId="5411" xr:uid="{00000000-0005-0000-0000-0000C7140000}"/>
    <cellStyle name="Navadno 21 4" xfId="5499" xr:uid="{00000000-0005-0000-0000-0000C8140000}"/>
    <cellStyle name="Navadno 21 4 2" xfId="5500" xr:uid="{00000000-0005-0000-0000-0000C9140000}"/>
    <cellStyle name="Navadno 21 4 2 2" xfId="5501" xr:uid="{00000000-0005-0000-0000-0000CA140000}"/>
    <cellStyle name="Navadno 21 4 3" xfId="5502" xr:uid="{00000000-0005-0000-0000-0000CB140000}"/>
    <cellStyle name="Navadno 21 5" xfId="5503" xr:uid="{00000000-0005-0000-0000-0000CC140000}"/>
    <cellStyle name="Navadno 21 5 2" xfId="5504" xr:uid="{00000000-0005-0000-0000-0000CD140000}"/>
    <cellStyle name="Navadno 21 5 2 2" xfId="5505" xr:uid="{00000000-0005-0000-0000-0000CE140000}"/>
    <cellStyle name="Navadno 21 5 3" xfId="5506" xr:uid="{00000000-0005-0000-0000-0000CF140000}"/>
    <cellStyle name="Navadno 21 6" xfId="5507" xr:uid="{00000000-0005-0000-0000-0000D0140000}"/>
    <cellStyle name="Navadno 21 6 2" xfId="5508" xr:uid="{00000000-0005-0000-0000-0000D1140000}"/>
    <cellStyle name="Navadno 21 6 2 2" xfId="5509" xr:uid="{00000000-0005-0000-0000-0000D2140000}"/>
    <cellStyle name="Navadno 21 6 3" xfId="5510" xr:uid="{00000000-0005-0000-0000-0000D3140000}"/>
    <cellStyle name="Navadno 21 7" xfId="5511" xr:uid="{00000000-0005-0000-0000-0000D4140000}"/>
    <cellStyle name="Navadno 21 7 2" xfId="5512" xr:uid="{00000000-0005-0000-0000-0000D5140000}"/>
    <cellStyle name="Navadno 21 7 2 2" xfId="5513" xr:uid="{00000000-0005-0000-0000-0000D6140000}"/>
    <cellStyle name="Navadno 21 7 3" xfId="5514" xr:uid="{00000000-0005-0000-0000-0000D7140000}"/>
    <cellStyle name="Navadno 21 8" xfId="5515" xr:uid="{00000000-0005-0000-0000-0000D8140000}"/>
    <cellStyle name="Navadno 21 8 2" xfId="5516" xr:uid="{00000000-0005-0000-0000-0000D9140000}"/>
    <cellStyle name="Navadno 21 8 2 2" xfId="5517" xr:uid="{00000000-0005-0000-0000-0000DA140000}"/>
    <cellStyle name="Navadno 21 8 3" xfId="5518" xr:uid="{00000000-0005-0000-0000-0000DB140000}"/>
    <cellStyle name="Navadno 21 9" xfId="5519" xr:uid="{00000000-0005-0000-0000-0000DC140000}"/>
    <cellStyle name="Navadno 21 9 2" xfId="5520" xr:uid="{00000000-0005-0000-0000-0000DD140000}"/>
    <cellStyle name="Navadno 21 9 2 2" xfId="5521" xr:uid="{00000000-0005-0000-0000-0000DE140000}"/>
    <cellStyle name="Navadno 21 9 3" xfId="5522" xr:uid="{00000000-0005-0000-0000-0000DF140000}"/>
    <cellStyle name="Navadno 210" xfId="5523" xr:uid="{00000000-0005-0000-0000-0000E0140000}"/>
    <cellStyle name="Navadno 211" xfId="5524" xr:uid="{00000000-0005-0000-0000-0000E1140000}"/>
    <cellStyle name="Navadno 212" xfId="5525" xr:uid="{00000000-0005-0000-0000-0000E2140000}"/>
    <cellStyle name="Navadno 213" xfId="5526" xr:uid="{00000000-0005-0000-0000-0000E3140000}"/>
    <cellStyle name="Navadno 214" xfId="5527" xr:uid="{00000000-0005-0000-0000-0000E4140000}"/>
    <cellStyle name="Navadno 215" xfId="5528" xr:uid="{00000000-0005-0000-0000-0000E5140000}"/>
    <cellStyle name="Navadno 216" xfId="5529" xr:uid="{00000000-0005-0000-0000-0000E6140000}"/>
    <cellStyle name="Navadno 217" xfId="5530" xr:uid="{00000000-0005-0000-0000-0000E7140000}"/>
    <cellStyle name="Navadno 218" xfId="5531" xr:uid="{00000000-0005-0000-0000-0000E8140000}"/>
    <cellStyle name="Navadno 219" xfId="5532" xr:uid="{00000000-0005-0000-0000-0000E9140000}"/>
    <cellStyle name="Navadno 22" xfId="467" xr:uid="{00000000-0005-0000-0000-0000EA140000}"/>
    <cellStyle name="Navadno 22 10" xfId="5534" xr:uid="{00000000-0005-0000-0000-0000EB140000}"/>
    <cellStyle name="Navadno 22 10 2" xfId="5535" xr:uid="{00000000-0005-0000-0000-0000EC140000}"/>
    <cellStyle name="Navadno 22 10 2 2" xfId="5536" xr:uid="{00000000-0005-0000-0000-0000ED140000}"/>
    <cellStyle name="Navadno 22 10 3" xfId="5537" xr:uid="{00000000-0005-0000-0000-0000EE140000}"/>
    <cellStyle name="Navadno 22 11" xfId="5538" xr:uid="{00000000-0005-0000-0000-0000EF140000}"/>
    <cellStyle name="Navadno 22 11 2" xfId="5539" xr:uid="{00000000-0005-0000-0000-0000F0140000}"/>
    <cellStyle name="Navadno 22 11 2 2" xfId="5540" xr:uid="{00000000-0005-0000-0000-0000F1140000}"/>
    <cellStyle name="Navadno 22 11 3" xfId="5541" xr:uid="{00000000-0005-0000-0000-0000F2140000}"/>
    <cellStyle name="Navadno 22 12" xfId="5542" xr:uid="{00000000-0005-0000-0000-0000F3140000}"/>
    <cellStyle name="Navadno 22 12 2" xfId="5543" xr:uid="{00000000-0005-0000-0000-0000F4140000}"/>
    <cellStyle name="Navadno 22 12 2 2" xfId="5544" xr:uid="{00000000-0005-0000-0000-0000F5140000}"/>
    <cellStyle name="Navadno 22 12 3" xfId="5545" xr:uid="{00000000-0005-0000-0000-0000F6140000}"/>
    <cellStyle name="Navadno 22 13" xfId="5546" xr:uid="{00000000-0005-0000-0000-0000F7140000}"/>
    <cellStyle name="Navadno 22 13 2" xfId="5547" xr:uid="{00000000-0005-0000-0000-0000F8140000}"/>
    <cellStyle name="Navadno 22 13 2 2" xfId="5548" xr:uid="{00000000-0005-0000-0000-0000F9140000}"/>
    <cellStyle name="Navadno 22 13 3" xfId="5549" xr:uid="{00000000-0005-0000-0000-0000FA140000}"/>
    <cellStyle name="Navadno 22 14" xfId="5550" xr:uid="{00000000-0005-0000-0000-0000FB140000}"/>
    <cellStyle name="Navadno 22 14 2" xfId="5551" xr:uid="{00000000-0005-0000-0000-0000FC140000}"/>
    <cellStyle name="Navadno 22 14 2 2" xfId="5552" xr:uid="{00000000-0005-0000-0000-0000FD140000}"/>
    <cellStyle name="Navadno 22 14 3" xfId="5553" xr:uid="{00000000-0005-0000-0000-0000FE140000}"/>
    <cellStyle name="Navadno 22 15" xfId="5554" xr:uid="{00000000-0005-0000-0000-0000FF140000}"/>
    <cellStyle name="Navadno 22 15 2" xfId="5555" xr:uid="{00000000-0005-0000-0000-000000150000}"/>
    <cellStyle name="Navadno 22 15 2 2" xfId="5556" xr:uid="{00000000-0005-0000-0000-000001150000}"/>
    <cellStyle name="Navadno 22 15 3" xfId="5557" xr:uid="{00000000-0005-0000-0000-000002150000}"/>
    <cellStyle name="Navadno 22 16" xfId="5558" xr:uid="{00000000-0005-0000-0000-000003150000}"/>
    <cellStyle name="Navadno 22 16 2" xfId="5559" xr:uid="{00000000-0005-0000-0000-000004150000}"/>
    <cellStyle name="Navadno 22 16 2 2" xfId="5560" xr:uid="{00000000-0005-0000-0000-000005150000}"/>
    <cellStyle name="Navadno 22 16 3" xfId="5561" xr:uid="{00000000-0005-0000-0000-000006150000}"/>
    <cellStyle name="Navadno 22 17" xfId="5562" xr:uid="{00000000-0005-0000-0000-000007150000}"/>
    <cellStyle name="Navadno 22 17 2" xfId="5563" xr:uid="{00000000-0005-0000-0000-000008150000}"/>
    <cellStyle name="Navadno 22 17 2 2" xfId="5564" xr:uid="{00000000-0005-0000-0000-000009150000}"/>
    <cellStyle name="Navadno 22 17 3" xfId="5565" xr:uid="{00000000-0005-0000-0000-00000A150000}"/>
    <cellStyle name="Navadno 22 18" xfId="5566" xr:uid="{00000000-0005-0000-0000-00000B150000}"/>
    <cellStyle name="Navadno 22 18 2" xfId="5567" xr:uid="{00000000-0005-0000-0000-00000C150000}"/>
    <cellStyle name="Navadno 22 18 2 2" xfId="5568" xr:uid="{00000000-0005-0000-0000-00000D150000}"/>
    <cellStyle name="Navadno 22 18 3" xfId="5569" xr:uid="{00000000-0005-0000-0000-00000E150000}"/>
    <cellStyle name="Navadno 22 19" xfId="5570" xr:uid="{00000000-0005-0000-0000-00000F150000}"/>
    <cellStyle name="Navadno 22 19 2" xfId="5571" xr:uid="{00000000-0005-0000-0000-000010150000}"/>
    <cellStyle name="Navadno 22 19 2 2" xfId="5572" xr:uid="{00000000-0005-0000-0000-000011150000}"/>
    <cellStyle name="Navadno 22 19 3" xfId="5573" xr:uid="{00000000-0005-0000-0000-000012150000}"/>
    <cellStyle name="Navadno 22 2" xfId="5574" xr:uid="{00000000-0005-0000-0000-000013150000}"/>
    <cellStyle name="Navadno 22 2 2" xfId="5575" xr:uid="{00000000-0005-0000-0000-000014150000}"/>
    <cellStyle name="Navadno 22 2 2 2" xfId="5576" xr:uid="{00000000-0005-0000-0000-000015150000}"/>
    <cellStyle name="Navadno 22 2 3" xfId="5577" xr:uid="{00000000-0005-0000-0000-000016150000}"/>
    <cellStyle name="Navadno 22 20" xfId="5578" xr:uid="{00000000-0005-0000-0000-000017150000}"/>
    <cellStyle name="Navadno 22 20 2" xfId="5579" xr:uid="{00000000-0005-0000-0000-000018150000}"/>
    <cellStyle name="Navadno 22 20 2 2" xfId="5580" xr:uid="{00000000-0005-0000-0000-000019150000}"/>
    <cellStyle name="Navadno 22 20 3" xfId="5581" xr:uid="{00000000-0005-0000-0000-00001A150000}"/>
    <cellStyle name="Navadno 22 21" xfId="5582" xr:uid="{00000000-0005-0000-0000-00001B150000}"/>
    <cellStyle name="Navadno 22 21 2" xfId="5583" xr:uid="{00000000-0005-0000-0000-00001C150000}"/>
    <cellStyle name="Navadno 22 21 2 2" xfId="5584" xr:uid="{00000000-0005-0000-0000-00001D150000}"/>
    <cellStyle name="Navadno 22 21 3" xfId="5585" xr:uid="{00000000-0005-0000-0000-00001E150000}"/>
    <cellStyle name="Navadno 22 22" xfId="5586" xr:uid="{00000000-0005-0000-0000-00001F150000}"/>
    <cellStyle name="Navadno 22 22 2" xfId="5587" xr:uid="{00000000-0005-0000-0000-000020150000}"/>
    <cellStyle name="Navadno 22 22 2 2" xfId="5588" xr:uid="{00000000-0005-0000-0000-000021150000}"/>
    <cellStyle name="Navadno 22 22 3" xfId="5589" xr:uid="{00000000-0005-0000-0000-000022150000}"/>
    <cellStyle name="Navadno 22 23" xfId="5590" xr:uid="{00000000-0005-0000-0000-000023150000}"/>
    <cellStyle name="Navadno 22 23 2" xfId="5591" xr:uid="{00000000-0005-0000-0000-000024150000}"/>
    <cellStyle name="Navadno 22 23 2 2" xfId="5592" xr:uid="{00000000-0005-0000-0000-000025150000}"/>
    <cellStyle name="Navadno 22 23 3" xfId="5593" xr:uid="{00000000-0005-0000-0000-000026150000}"/>
    <cellStyle name="Navadno 22 24" xfId="5594" xr:uid="{00000000-0005-0000-0000-000027150000}"/>
    <cellStyle name="Navadno 22 24 2" xfId="5595" xr:uid="{00000000-0005-0000-0000-000028150000}"/>
    <cellStyle name="Navadno 22 24 2 2" xfId="5596" xr:uid="{00000000-0005-0000-0000-000029150000}"/>
    <cellStyle name="Navadno 22 24 3" xfId="5597" xr:uid="{00000000-0005-0000-0000-00002A150000}"/>
    <cellStyle name="Navadno 22 25" xfId="5598" xr:uid="{00000000-0005-0000-0000-00002B150000}"/>
    <cellStyle name="Navadno 22 25 2" xfId="5599" xr:uid="{00000000-0005-0000-0000-00002C150000}"/>
    <cellStyle name="Navadno 22 25 2 2" xfId="5600" xr:uid="{00000000-0005-0000-0000-00002D150000}"/>
    <cellStyle name="Navadno 22 25 3" xfId="5601" xr:uid="{00000000-0005-0000-0000-00002E150000}"/>
    <cellStyle name="Navadno 22 26" xfId="5602" xr:uid="{00000000-0005-0000-0000-00002F150000}"/>
    <cellStyle name="Navadno 22 26 2" xfId="5603" xr:uid="{00000000-0005-0000-0000-000030150000}"/>
    <cellStyle name="Navadno 22 26 2 2" xfId="5604" xr:uid="{00000000-0005-0000-0000-000031150000}"/>
    <cellStyle name="Navadno 22 26 3" xfId="5605" xr:uid="{00000000-0005-0000-0000-000032150000}"/>
    <cellStyle name="Navadno 22 27" xfId="5606" xr:uid="{00000000-0005-0000-0000-000033150000}"/>
    <cellStyle name="Navadno 22 27 2" xfId="5607" xr:uid="{00000000-0005-0000-0000-000034150000}"/>
    <cellStyle name="Navadno 22 27 2 2" xfId="5608" xr:uid="{00000000-0005-0000-0000-000035150000}"/>
    <cellStyle name="Navadno 22 27 3" xfId="5609" xr:uid="{00000000-0005-0000-0000-000036150000}"/>
    <cellStyle name="Navadno 22 28" xfId="5610" xr:uid="{00000000-0005-0000-0000-000037150000}"/>
    <cellStyle name="Navadno 22 28 2" xfId="5611" xr:uid="{00000000-0005-0000-0000-000038150000}"/>
    <cellStyle name="Navadno 22 28 2 2" xfId="5612" xr:uid="{00000000-0005-0000-0000-000039150000}"/>
    <cellStyle name="Navadno 22 28 3" xfId="5613" xr:uid="{00000000-0005-0000-0000-00003A150000}"/>
    <cellStyle name="Navadno 22 29" xfId="5614" xr:uid="{00000000-0005-0000-0000-00003B150000}"/>
    <cellStyle name="Navadno 22 29 2" xfId="5615" xr:uid="{00000000-0005-0000-0000-00003C150000}"/>
    <cellStyle name="Navadno 22 3" xfId="5616" xr:uid="{00000000-0005-0000-0000-00003D150000}"/>
    <cellStyle name="Navadno 22 3 2" xfId="5617" xr:uid="{00000000-0005-0000-0000-00003E150000}"/>
    <cellStyle name="Navadno 22 3 2 2" xfId="5618" xr:uid="{00000000-0005-0000-0000-00003F150000}"/>
    <cellStyle name="Navadno 22 3 3" xfId="5619" xr:uid="{00000000-0005-0000-0000-000040150000}"/>
    <cellStyle name="Navadno 22 30" xfId="5620" xr:uid="{00000000-0005-0000-0000-000041150000}"/>
    <cellStyle name="Navadno 22 31" xfId="5533" xr:uid="{00000000-0005-0000-0000-000042150000}"/>
    <cellStyle name="Navadno 22 4" xfId="5621" xr:uid="{00000000-0005-0000-0000-000043150000}"/>
    <cellStyle name="Navadno 22 4 2" xfId="5622" xr:uid="{00000000-0005-0000-0000-000044150000}"/>
    <cellStyle name="Navadno 22 4 2 2" xfId="5623" xr:uid="{00000000-0005-0000-0000-000045150000}"/>
    <cellStyle name="Navadno 22 4 3" xfId="5624" xr:uid="{00000000-0005-0000-0000-000046150000}"/>
    <cellStyle name="Navadno 22 5" xfId="5625" xr:uid="{00000000-0005-0000-0000-000047150000}"/>
    <cellStyle name="Navadno 22 5 2" xfId="5626" xr:uid="{00000000-0005-0000-0000-000048150000}"/>
    <cellStyle name="Navadno 22 5 2 2" xfId="5627" xr:uid="{00000000-0005-0000-0000-000049150000}"/>
    <cellStyle name="Navadno 22 5 3" xfId="5628" xr:uid="{00000000-0005-0000-0000-00004A150000}"/>
    <cellStyle name="Navadno 22 6" xfId="5629" xr:uid="{00000000-0005-0000-0000-00004B150000}"/>
    <cellStyle name="Navadno 22 6 2" xfId="5630" xr:uid="{00000000-0005-0000-0000-00004C150000}"/>
    <cellStyle name="Navadno 22 6 2 2" xfId="5631" xr:uid="{00000000-0005-0000-0000-00004D150000}"/>
    <cellStyle name="Navadno 22 6 3" xfId="5632" xr:uid="{00000000-0005-0000-0000-00004E150000}"/>
    <cellStyle name="Navadno 22 7" xfId="5633" xr:uid="{00000000-0005-0000-0000-00004F150000}"/>
    <cellStyle name="Navadno 22 7 2" xfId="5634" xr:uid="{00000000-0005-0000-0000-000050150000}"/>
    <cellStyle name="Navadno 22 7 2 2" xfId="5635" xr:uid="{00000000-0005-0000-0000-000051150000}"/>
    <cellStyle name="Navadno 22 7 3" xfId="5636" xr:uid="{00000000-0005-0000-0000-000052150000}"/>
    <cellStyle name="Navadno 22 8" xfId="5637" xr:uid="{00000000-0005-0000-0000-000053150000}"/>
    <cellStyle name="Navadno 22 8 2" xfId="5638" xr:uid="{00000000-0005-0000-0000-000054150000}"/>
    <cellStyle name="Navadno 22 8 2 2" xfId="5639" xr:uid="{00000000-0005-0000-0000-000055150000}"/>
    <cellStyle name="Navadno 22 8 3" xfId="5640" xr:uid="{00000000-0005-0000-0000-000056150000}"/>
    <cellStyle name="Navadno 22 9" xfId="5641" xr:uid="{00000000-0005-0000-0000-000057150000}"/>
    <cellStyle name="Navadno 22 9 2" xfId="5642" xr:uid="{00000000-0005-0000-0000-000058150000}"/>
    <cellStyle name="Navadno 22 9 2 2" xfId="5643" xr:uid="{00000000-0005-0000-0000-000059150000}"/>
    <cellStyle name="Navadno 22 9 3" xfId="5644" xr:uid="{00000000-0005-0000-0000-00005A150000}"/>
    <cellStyle name="Navadno 220" xfId="5645" xr:uid="{00000000-0005-0000-0000-00005B150000}"/>
    <cellStyle name="Navadno 221" xfId="5646" xr:uid="{00000000-0005-0000-0000-00005C150000}"/>
    <cellStyle name="Navadno 222" xfId="5647" xr:uid="{00000000-0005-0000-0000-00005D150000}"/>
    <cellStyle name="Navadno 223" xfId="5648" xr:uid="{00000000-0005-0000-0000-00005E150000}"/>
    <cellStyle name="Navadno 224" xfId="5649" xr:uid="{00000000-0005-0000-0000-00005F150000}"/>
    <cellStyle name="Navadno 225" xfId="5650" xr:uid="{00000000-0005-0000-0000-000060150000}"/>
    <cellStyle name="Navadno 226" xfId="5651" xr:uid="{00000000-0005-0000-0000-000061150000}"/>
    <cellStyle name="Navadno 227" xfId="5652" xr:uid="{00000000-0005-0000-0000-000062150000}"/>
    <cellStyle name="Navadno 228" xfId="5653" xr:uid="{00000000-0005-0000-0000-000063150000}"/>
    <cellStyle name="Navadno 229" xfId="5654" xr:uid="{00000000-0005-0000-0000-000064150000}"/>
    <cellStyle name="Navadno 23" xfId="5655" xr:uid="{00000000-0005-0000-0000-000065150000}"/>
    <cellStyle name="Navadno 23 10" xfId="5656" xr:uid="{00000000-0005-0000-0000-000066150000}"/>
    <cellStyle name="Navadno 23 10 2" xfId="5657" xr:uid="{00000000-0005-0000-0000-000067150000}"/>
    <cellStyle name="Navadno 23 10 2 2" xfId="5658" xr:uid="{00000000-0005-0000-0000-000068150000}"/>
    <cellStyle name="Navadno 23 10 3" xfId="5659" xr:uid="{00000000-0005-0000-0000-000069150000}"/>
    <cellStyle name="Navadno 23 11" xfId="5660" xr:uid="{00000000-0005-0000-0000-00006A150000}"/>
    <cellStyle name="Navadno 23 11 2" xfId="5661" xr:uid="{00000000-0005-0000-0000-00006B150000}"/>
    <cellStyle name="Navadno 23 11 2 2" xfId="5662" xr:uid="{00000000-0005-0000-0000-00006C150000}"/>
    <cellStyle name="Navadno 23 11 3" xfId="5663" xr:uid="{00000000-0005-0000-0000-00006D150000}"/>
    <cellStyle name="Navadno 23 12" xfId="5664" xr:uid="{00000000-0005-0000-0000-00006E150000}"/>
    <cellStyle name="Navadno 23 12 2" xfId="5665" xr:uid="{00000000-0005-0000-0000-00006F150000}"/>
    <cellStyle name="Navadno 23 12 2 2" xfId="5666" xr:uid="{00000000-0005-0000-0000-000070150000}"/>
    <cellStyle name="Navadno 23 12 3" xfId="5667" xr:uid="{00000000-0005-0000-0000-000071150000}"/>
    <cellStyle name="Navadno 23 13" xfId="5668" xr:uid="{00000000-0005-0000-0000-000072150000}"/>
    <cellStyle name="Navadno 23 13 2" xfId="5669" xr:uid="{00000000-0005-0000-0000-000073150000}"/>
    <cellStyle name="Navadno 23 13 2 2" xfId="5670" xr:uid="{00000000-0005-0000-0000-000074150000}"/>
    <cellStyle name="Navadno 23 13 3" xfId="5671" xr:uid="{00000000-0005-0000-0000-000075150000}"/>
    <cellStyle name="Navadno 23 14" xfId="5672" xr:uid="{00000000-0005-0000-0000-000076150000}"/>
    <cellStyle name="Navadno 23 14 2" xfId="5673" xr:uid="{00000000-0005-0000-0000-000077150000}"/>
    <cellStyle name="Navadno 23 14 2 2" xfId="5674" xr:uid="{00000000-0005-0000-0000-000078150000}"/>
    <cellStyle name="Navadno 23 14 3" xfId="5675" xr:uid="{00000000-0005-0000-0000-000079150000}"/>
    <cellStyle name="Navadno 23 15" xfId="5676" xr:uid="{00000000-0005-0000-0000-00007A150000}"/>
    <cellStyle name="Navadno 23 15 2" xfId="5677" xr:uid="{00000000-0005-0000-0000-00007B150000}"/>
    <cellStyle name="Navadno 23 15 2 2" xfId="5678" xr:uid="{00000000-0005-0000-0000-00007C150000}"/>
    <cellStyle name="Navadno 23 15 3" xfId="5679" xr:uid="{00000000-0005-0000-0000-00007D150000}"/>
    <cellStyle name="Navadno 23 16" xfId="5680" xr:uid="{00000000-0005-0000-0000-00007E150000}"/>
    <cellStyle name="Navadno 23 16 2" xfId="5681" xr:uid="{00000000-0005-0000-0000-00007F150000}"/>
    <cellStyle name="Navadno 23 16 2 2" xfId="5682" xr:uid="{00000000-0005-0000-0000-000080150000}"/>
    <cellStyle name="Navadno 23 16 3" xfId="5683" xr:uid="{00000000-0005-0000-0000-000081150000}"/>
    <cellStyle name="Navadno 23 17" xfId="5684" xr:uid="{00000000-0005-0000-0000-000082150000}"/>
    <cellStyle name="Navadno 23 17 2" xfId="5685" xr:uid="{00000000-0005-0000-0000-000083150000}"/>
    <cellStyle name="Navadno 23 17 2 2" xfId="5686" xr:uid="{00000000-0005-0000-0000-000084150000}"/>
    <cellStyle name="Navadno 23 17 3" xfId="5687" xr:uid="{00000000-0005-0000-0000-000085150000}"/>
    <cellStyle name="Navadno 23 18" xfId="5688" xr:uid="{00000000-0005-0000-0000-000086150000}"/>
    <cellStyle name="Navadno 23 18 2" xfId="5689" xr:uid="{00000000-0005-0000-0000-000087150000}"/>
    <cellStyle name="Navadno 23 18 2 2" xfId="5690" xr:uid="{00000000-0005-0000-0000-000088150000}"/>
    <cellStyle name="Navadno 23 18 3" xfId="5691" xr:uid="{00000000-0005-0000-0000-000089150000}"/>
    <cellStyle name="Navadno 23 19" xfId="5692" xr:uid="{00000000-0005-0000-0000-00008A150000}"/>
    <cellStyle name="Navadno 23 19 2" xfId="5693" xr:uid="{00000000-0005-0000-0000-00008B150000}"/>
    <cellStyle name="Navadno 23 19 2 2" xfId="5694" xr:uid="{00000000-0005-0000-0000-00008C150000}"/>
    <cellStyle name="Navadno 23 19 3" xfId="5695" xr:uid="{00000000-0005-0000-0000-00008D150000}"/>
    <cellStyle name="Navadno 23 2" xfId="5696" xr:uid="{00000000-0005-0000-0000-00008E150000}"/>
    <cellStyle name="Navadno 23 2 2" xfId="5697" xr:uid="{00000000-0005-0000-0000-00008F150000}"/>
    <cellStyle name="Navadno 23 2 2 2" xfId="5698" xr:uid="{00000000-0005-0000-0000-000090150000}"/>
    <cellStyle name="Navadno 23 2 3" xfId="5699" xr:uid="{00000000-0005-0000-0000-000091150000}"/>
    <cellStyle name="Navadno 23 20" xfId="5700" xr:uid="{00000000-0005-0000-0000-000092150000}"/>
    <cellStyle name="Navadno 23 20 2" xfId="5701" xr:uid="{00000000-0005-0000-0000-000093150000}"/>
    <cellStyle name="Navadno 23 20 2 2" xfId="5702" xr:uid="{00000000-0005-0000-0000-000094150000}"/>
    <cellStyle name="Navadno 23 20 3" xfId="5703" xr:uid="{00000000-0005-0000-0000-000095150000}"/>
    <cellStyle name="Navadno 23 21" xfId="5704" xr:uid="{00000000-0005-0000-0000-000096150000}"/>
    <cellStyle name="Navadno 23 21 2" xfId="5705" xr:uid="{00000000-0005-0000-0000-000097150000}"/>
    <cellStyle name="Navadno 23 21 2 2" xfId="5706" xr:uid="{00000000-0005-0000-0000-000098150000}"/>
    <cellStyle name="Navadno 23 21 3" xfId="5707" xr:uid="{00000000-0005-0000-0000-000099150000}"/>
    <cellStyle name="Navadno 23 22" xfId="5708" xr:uid="{00000000-0005-0000-0000-00009A150000}"/>
    <cellStyle name="Navadno 23 22 2" xfId="5709" xr:uid="{00000000-0005-0000-0000-00009B150000}"/>
    <cellStyle name="Navadno 23 22 2 2" xfId="5710" xr:uid="{00000000-0005-0000-0000-00009C150000}"/>
    <cellStyle name="Navadno 23 22 3" xfId="5711" xr:uid="{00000000-0005-0000-0000-00009D150000}"/>
    <cellStyle name="Navadno 23 23" xfId="5712" xr:uid="{00000000-0005-0000-0000-00009E150000}"/>
    <cellStyle name="Navadno 23 23 2" xfId="5713" xr:uid="{00000000-0005-0000-0000-00009F150000}"/>
    <cellStyle name="Navadno 23 23 2 2" xfId="5714" xr:uid="{00000000-0005-0000-0000-0000A0150000}"/>
    <cellStyle name="Navadno 23 23 3" xfId="5715" xr:uid="{00000000-0005-0000-0000-0000A1150000}"/>
    <cellStyle name="Navadno 23 24" xfId="5716" xr:uid="{00000000-0005-0000-0000-0000A2150000}"/>
    <cellStyle name="Navadno 23 24 2" xfId="5717" xr:uid="{00000000-0005-0000-0000-0000A3150000}"/>
    <cellStyle name="Navadno 23 24 2 2" xfId="5718" xr:uid="{00000000-0005-0000-0000-0000A4150000}"/>
    <cellStyle name="Navadno 23 24 3" xfId="5719" xr:uid="{00000000-0005-0000-0000-0000A5150000}"/>
    <cellStyle name="Navadno 23 25" xfId="5720" xr:uid="{00000000-0005-0000-0000-0000A6150000}"/>
    <cellStyle name="Navadno 23 25 2" xfId="5721" xr:uid="{00000000-0005-0000-0000-0000A7150000}"/>
    <cellStyle name="Navadno 23 25 2 2" xfId="5722" xr:uid="{00000000-0005-0000-0000-0000A8150000}"/>
    <cellStyle name="Navadno 23 25 3" xfId="5723" xr:uid="{00000000-0005-0000-0000-0000A9150000}"/>
    <cellStyle name="Navadno 23 26" xfId="5724" xr:uid="{00000000-0005-0000-0000-0000AA150000}"/>
    <cellStyle name="Navadno 23 26 2" xfId="5725" xr:uid="{00000000-0005-0000-0000-0000AB150000}"/>
    <cellStyle name="Navadno 23 26 2 2" xfId="5726" xr:uid="{00000000-0005-0000-0000-0000AC150000}"/>
    <cellStyle name="Navadno 23 26 3" xfId="5727" xr:uid="{00000000-0005-0000-0000-0000AD150000}"/>
    <cellStyle name="Navadno 23 27" xfId="5728" xr:uid="{00000000-0005-0000-0000-0000AE150000}"/>
    <cellStyle name="Navadno 23 27 2" xfId="5729" xr:uid="{00000000-0005-0000-0000-0000AF150000}"/>
    <cellStyle name="Navadno 23 27 2 2" xfId="5730" xr:uid="{00000000-0005-0000-0000-0000B0150000}"/>
    <cellStyle name="Navadno 23 27 3" xfId="5731" xr:uid="{00000000-0005-0000-0000-0000B1150000}"/>
    <cellStyle name="Navadno 23 28" xfId="5732" xr:uid="{00000000-0005-0000-0000-0000B2150000}"/>
    <cellStyle name="Navadno 23 28 2" xfId="5733" xr:uid="{00000000-0005-0000-0000-0000B3150000}"/>
    <cellStyle name="Navadno 23 28 2 2" xfId="5734" xr:uid="{00000000-0005-0000-0000-0000B4150000}"/>
    <cellStyle name="Navadno 23 28 3" xfId="5735" xr:uid="{00000000-0005-0000-0000-0000B5150000}"/>
    <cellStyle name="Navadno 23 29" xfId="5736" xr:uid="{00000000-0005-0000-0000-0000B6150000}"/>
    <cellStyle name="Navadno 23 29 2" xfId="5737" xr:uid="{00000000-0005-0000-0000-0000B7150000}"/>
    <cellStyle name="Navadno 23 3" xfId="5738" xr:uid="{00000000-0005-0000-0000-0000B8150000}"/>
    <cellStyle name="Navadno 23 3 2" xfId="5739" xr:uid="{00000000-0005-0000-0000-0000B9150000}"/>
    <cellStyle name="Navadno 23 3 2 2" xfId="5740" xr:uid="{00000000-0005-0000-0000-0000BA150000}"/>
    <cellStyle name="Navadno 23 3 3" xfId="5741" xr:uid="{00000000-0005-0000-0000-0000BB150000}"/>
    <cellStyle name="Navadno 23 30" xfId="5742" xr:uid="{00000000-0005-0000-0000-0000BC150000}"/>
    <cellStyle name="Navadno 23 4" xfId="5743" xr:uid="{00000000-0005-0000-0000-0000BD150000}"/>
    <cellStyle name="Navadno 23 4 2" xfId="5744" xr:uid="{00000000-0005-0000-0000-0000BE150000}"/>
    <cellStyle name="Navadno 23 4 2 2" xfId="5745" xr:uid="{00000000-0005-0000-0000-0000BF150000}"/>
    <cellStyle name="Navadno 23 4 3" xfId="5746" xr:uid="{00000000-0005-0000-0000-0000C0150000}"/>
    <cellStyle name="Navadno 23 5" xfId="5747" xr:uid="{00000000-0005-0000-0000-0000C1150000}"/>
    <cellStyle name="Navadno 23 5 2" xfId="5748" xr:uid="{00000000-0005-0000-0000-0000C2150000}"/>
    <cellStyle name="Navadno 23 5 2 2" xfId="5749" xr:uid="{00000000-0005-0000-0000-0000C3150000}"/>
    <cellStyle name="Navadno 23 5 3" xfId="5750" xr:uid="{00000000-0005-0000-0000-0000C4150000}"/>
    <cellStyle name="Navadno 23 6" xfId="5751" xr:uid="{00000000-0005-0000-0000-0000C5150000}"/>
    <cellStyle name="Navadno 23 6 2" xfId="5752" xr:uid="{00000000-0005-0000-0000-0000C6150000}"/>
    <cellStyle name="Navadno 23 6 2 2" xfId="5753" xr:uid="{00000000-0005-0000-0000-0000C7150000}"/>
    <cellStyle name="Navadno 23 6 3" xfId="5754" xr:uid="{00000000-0005-0000-0000-0000C8150000}"/>
    <cellStyle name="Navadno 23 7" xfId="5755" xr:uid="{00000000-0005-0000-0000-0000C9150000}"/>
    <cellStyle name="Navadno 23 7 2" xfId="5756" xr:uid="{00000000-0005-0000-0000-0000CA150000}"/>
    <cellStyle name="Navadno 23 7 2 2" xfId="5757" xr:uid="{00000000-0005-0000-0000-0000CB150000}"/>
    <cellStyle name="Navadno 23 7 3" xfId="5758" xr:uid="{00000000-0005-0000-0000-0000CC150000}"/>
    <cellStyle name="Navadno 23 8" xfId="5759" xr:uid="{00000000-0005-0000-0000-0000CD150000}"/>
    <cellStyle name="Navadno 23 8 2" xfId="5760" xr:uid="{00000000-0005-0000-0000-0000CE150000}"/>
    <cellStyle name="Navadno 23 8 2 2" xfId="5761" xr:uid="{00000000-0005-0000-0000-0000CF150000}"/>
    <cellStyle name="Navadno 23 8 3" xfId="5762" xr:uid="{00000000-0005-0000-0000-0000D0150000}"/>
    <cellStyle name="Navadno 23 9" xfId="5763" xr:uid="{00000000-0005-0000-0000-0000D1150000}"/>
    <cellStyle name="Navadno 23 9 2" xfId="5764" xr:uid="{00000000-0005-0000-0000-0000D2150000}"/>
    <cellStyle name="Navadno 23 9 2 2" xfId="5765" xr:uid="{00000000-0005-0000-0000-0000D3150000}"/>
    <cellStyle name="Navadno 23 9 3" xfId="5766" xr:uid="{00000000-0005-0000-0000-0000D4150000}"/>
    <cellStyle name="Navadno 230" xfId="5767" xr:uid="{00000000-0005-0000-0000-0000D5150000}"/>
    <cellStyle name="Navadno 231" xfId="5768" xr:uid="{00000000-0005-0000-0000-0000D6150000}"/>
    <cellStyle name="Navadno 232" xfId="5769" xr:uid="{00000000-0005-0000-0000-0000D7150000}"/>
    <cellStyle name="Navadno 233" xfId="5770" xr:uid="{00000000-0005-0000-0000-0000D8150000}"/>
    <cellStyle name="Navadno 234" xfId="5771" xr:uid="{00000000-0005-0000-0000-0000D9150000}"/>
    <cellStyle name="Navadno 235" xfId="5772" xr:uid="{00000000-0005-0000-0000-0000DA150000}"/>
    <cellStyle name="Navadno 236" xfId="5773" xr:uid="{00000000-0005-0000-0000-0000DB150000}"/>
    <cellStyle name="Navadno 237" xfId="5774" xr:uid="{00000000-0005-0000-0000-0000DC150000}"/>
    <cellStyle name="Navadno 238" xfId="5775" xr:uid="{00000000-0005-0000-0000-0000DD150000}"/>
    <cellStyle name="Navadno 239" xfId="5776" xr:uid="{00000000-0005-0000-0000-0000DE150000}"/>
    <cellStyle name="Navadno 24" xfId="5777" xr:uid="{00000000-0005-0000-0000-0000DF150000}"/>
    <cellStyle name="Navadno 24 10" xfId="5778" xr:uid="{00000000-0005-0000-0000-0000E0150000}"/>
    <cellStyle name="Navadno 24 10 2" xfId="5779" xr:uid="{00000000-0005-0000-0000-0000E1150000}"/>
    <cellStyle name="Navadno 24 10 2 2" xfId="5780" xr:uid="{00000000-0005-0000-0000-0000E2150000}"/>
    <cellStyle name="Navadno 24 10 3" xfId="5781" xr:uid="{00000000-0005-0000-0000-0000E3150000}"/>
    <cellStyle name="Navadno 24 11" xfId="5782" xr:uid="{00000000-0005-0000-0000-0000E4150000}"/>
    <cellStyle name="Navadno 24 11 2" xfId="5783" xr:uid="{00000000-0005-0000-0000-0000E5150000}"/>
    <cellStyle name="Navadno 24 11 2 2" xfId="5784" xr:uid="{00000000-0005-0000-0000-0000E6150000}"/>
    <cellStyle name="Navadno 24 11 3" xfId="5785" xr:uid="{00000000-0005-0000-0000-0000E7150000}"/>
    <cellStyle name="Navadno 24 12" xfId="5786" xr:uid="{00000000-0005-0000-0000-0000E8150000}"/>
    <cellStyle name="Navadno 24 12 2" xfId="5787" xr:uid="{00000000-0005-0000-0000-0000E9150000}"/>
    <cellStyle name="Navadno 24 12 2 2" xfId="5788" xr:uid="{00000000-0005-0000-0000-0000EA150000}"/>
    <cellStyle name="Navadno 24 12 3" xfId="5789" xr:uid="{00000000-0005-0000-0000-0000EB150000}"/>
    <cellStyle name="Navadno 24 13" xfId="5790" xr:uid="{00000000-0005-0000-0000-0000EC150000}"/>
    <cellStyle name="Navadno 24 13 2" xfId="5791" xr:uid="{00000000-0005-0000-0000-0000ED150000}"/>
    <cellStyle name="Navadno 24 13 2 2" xfId="5792" xr:uid="{00000000-0005-0000-0000-0000EE150000}"/>
    <cellStyle name="Navadno 24 13 3" xfId="5793" xr:uid="{00000000-0005-0000-0000-0000EF150000}"/>
    <cellStyle name="Navadno 24 14" xfId="5794" xr:uid="{00000000-0005-0000-0000-0000F0150000}"/>
    <cellStyle name="Navadno 24 14 2" xfId="5795" xr:uid="{00000000-0005-0000-0000-0000F1150000}"/>
    <cellStyle name="Navadno 24 14 2 2" xfId="5796" xr:uid="{00000000-0005-0000-0000-0000F2150000}"/>
    <cellStyle name="Navadno 24 14 3" xfId="5797" xr:uid="{00000000-0005-0000-0000-0000F3150000}"/>
    <cellStyle name="Navadno 24 15" xfId="5798" xr:uid="{00000000-0005-0000-0000-0000F4150000}"/>
    <cellStyle name="Navadno 24 15 2" xfId="5799" xr:uid="{00000000-0005-0000-0000-0000F5150000}"/>
    <cellStyle name="Navadno 24 15 2 2" xfId="5800" xr:uid="{00000000-0005-0000-0000-0000F6150000}"/>
    <cellStyle name="Navadno 24 15 3" xfId="5801" xr:uid="{00000000-0005-0000-0000-0000F7150000}"/>
    <cellStyle name="Navadno 24 16" xfId="5802" xr:uid="{00000000-0005-0000-0000-0000F8150000}"/>
    <cellStyle name="Navadno 24 16 2" xfId="5803" xr:uid="{00000000-0005-0000-0000-0000F9150000}"/>
    <cellStyle name="Navadno 24 16 2 2" xfId="5804" xr:uid="{00000000-0005-0000-0000-0000FA150000}"/>
    <cellStyle name="Navadno 24 16 3" xfId="5805" xr:uid="{00000000-0005-0000-0000-0000FB150000}"/>
    <cellStyle name="Navadno 24 17" xfId="5806" xr:uid="{00000000-0005-0000-0000-0000FC150000}"/>
    <cellStyle name="Navadno 24 17 2" xfId="5807" xr:uid="{00000000-0005-0000-0000-0000FD150000}"/>
    <cellStyle name="Navadno 24 17 2 2" xfId="5808" xr:uid="{00000000-0005-0000-0000-0000FE150000}"/>
    <cellStyle name="Navadno 24 17 3" xfId="5809" xr:uid="{00000000-0005-0000-0000-0000FF150000}"/>
    <cellStyle name="Navadno 24 18" xfId="5810" xr:uid="{00000000-0005-0000-0000-000000160000}"/>
    <cellStyle name="Navadno 24 18 2" xfId="5811" xr:uid="{00000000-0005-0000-0000-000001160000}"/>
    <cellStyle name="Navadno 24 18 2 2" xfId="5812" xr:uid="{00000000-0005-0000-0000-000002160000}"/>
    <cellStyle name="Navadno 24 18 3" xfId="5813" xr:uid="{00000000-0005-0000-0000-000003160000}"/>
    <cellStyle name="Navadno 24 19" xfId="5814" xr:uid="{00000000-0005-0000-0000-000004160000}"/>
    <cellStyle name="Navadno 24 19 2" xfId="5815" xr:uid="{00000000-0005-0000-0000-000005160000}"/>
    <cellStyle name="Navadno 24 19 2 2" xfId="5816" xr:uid="{00000000-0005-0000-0000-000006160000}"/>
    <cellStyle name="Navadno 24 19 3" xfId="5817" xr:uid="{00000000-0005-0000-0000-000007160000}"/>
    <cellStyle name="Navadno 24 2" xfId="5818" xr:uid="{00000000-0005-0000-0000-000008160000}"/>
    <cellStyle name="Navadno 24 2 2" xfId="5819" xr:uid="{00000000-0005-0000-0000-000009160000}"/>
    <cellStyle name="Navadno 24 2 2 2" xfId="5820" xr:uid="{00000000-0005-0000-0000-00000A160000}"/>
    <cellStyle name="Navadno 24 2 3" xfId="5821" xr:uid="{00000000-0005-0000-0000-00000B160000}"/>
    <cellStyle name="Navadno 24 20" xfId="5822" xr:uid="{00000000-0005-0000-0000-00000C160000}"/>
    <cellStyle name="Navadno 24 20 2" xfId="5823" xr:uid="{00000000-0005-0000-0000-00000D160000}"/>
    <cellStyle name="Navadno 24 20 2 2" xfId="5824" xr:uid="{00000000-0005-0000-0000-00000E160000}"/>
    <cellStyle name="Navadno 24 20 3" xfId="5825" xr:uid="{00000000-0005-0000-0000-00000F160000}"/>
    <cellStyle name="Navadno 24 21" xfId="5826" xr:uid="{00000000-0005-0000-0000-000010160000}"/>
    <cellStyle name="Navadno 24 21 2" xfId="5827" xr:uid="{00000000-0005-0000-0000-000011160000}"/>
    <cellStyle name="Navadno 24 21 2 2" xfId="5828" xr:uid="{00000000-0005-0000-0000-000012160000}"/>
    <cellStyle name="Navadno 24 21 3" xfId="5829" xr:uid="{00000000-0005-0000-0000-000013160000}"/>
    <cellStyle name="Navadno 24 22" xfId="5830" xr:uid="{00000000-0005-0000-0000-000014160000}"/>
    <cellStyle name="Navadno 24 22 2" xfId="5831" xr:uid="{00000000-0005-0000-0000-000015160000}"/>
    <cellStyle name="Navadno 24 22 2 2" xfId="5832" xr:uid="{00000000-0005-0000-0000-000016160000}"/>
    <cellStyle name="Navadno 24 22 3" xfId="5833" xr:uid="{00000000-0005-0000-0000-000017160000}"/>
    <cellStyle name="Navadno 24 23" xfId="5834" xr:uid="{00000000-0005-0000-0000-000018160000}"/>
    <cellStyle name="Navadno 24 23 2" xfId="5835" xr:uid="{00000000-0005-0000-0000-000019160000}"/>
    <cellStyle name="Navadno 24 23 2 2" xfId="5836" xr:uid="{00000000-0005-0000-0000-00001A160000}"/>
    <cellStyle name="Navadno 24 23 3" xfId="5837" xr:uid="{00000000-0005-0000-0000-00001B160000}"/>
    <cellStyle name="Navadno 24 24" xfId="5838" xr:uid="{00000000-0005-0000-0000-00001C160000}"/>
    <cellStyle name="Navadno 24 24 2" xfId="5839" xr:uid="{00000000-0005-0000-0000-00001D160000}"/>
    <cellStyle name="Navadno 24 24 2 2" xfId="5840" xr:uid="{00000000-0005-0000-0000-00001E160000}"/>
    <cellStyle name="Navadno 24 24 3" xfId="5841" xr:uid="{00000000-0005-0000-0000-00001F160000}"/>
    <cellStyle name="Navadno 24 25" xfId="5842" xr:uid="{00000000-0005-0000-0000-000020160000}"/>
    <cellStyle name="Navadno 24 25 2" xfId="5843" xr:uid="{00000000-0005-0000-0000-000021160000}"/>
    <cellStyle name="Navadno 24 25 2 2" xfId="5844" xr:uid="{00000000-0005-0000-0000-000022160000}"/>
    <cellStyle name="Navadno 24 25 3" xfId="5845" xr:uid="{00000000-0005-0000-0000-000023160000}"/>
    <cellStyle name="Navadno 24 26" xfId="5846" xr:uid="{00000000-0005-0000-0000-000024160000}"/>
    <cellStyle name="Navadno 24 26 2" xfId="5847" xr:uid="{00000000-0005-0000-0000-000025160000}"/>
    <cellStyle name="Navadno 24 26 2 2" xfId="5848" xr:uid="{00000000-0005-0000-0000-000026160000}"/>
    <cellStyle name="Navadno 24 26 3" xfId="5849" xr:uid="{00000000-0005-0000-0000-000027160000}"/>
    <cellStyle name="Navadno 24 27" xfId="5850" xr:uid="{00000000-0005-0000-0000-000028160000}"/>
    <cellStyle name="Navadno 24 27 2" xfId="5851" xr:uid="{00000000-0005-0000-0000-000029160000}"/>
    <cellStyle name="Navadno 24 27 2 2" xfId="5852" xr:uid="{00000000-0005-0000-0000-00002A160000}"/>
    <cellStyle name="Navadno 24 27 3" xfId="5853" xr:uid="{00000000-0005-0000-0000-00002B160000}"/>
    <cellStyle name="Navadno 24 28" xfId="5854" xr:uid="{00000000-0005-0000-0000-00002C160000}"/>
    <cellStyle name="Navadno 24 28 2" xfId="5855" xr:uid="{00000000-0005-0000-0000-00002D160000}"/>
    <cellStyle name="Navadno 24 28 2 2" xfId="5856" xr:uid="{00000000-0005-0000-0000-00002E160000}"/>
    <cellStyle name="Navadno 24 28 3" xfId="5857" xr:uid="{00000000-0005-0000-0000-00002F160000}"/>
    <cellStyle name="Navadno 24 29" xfId="5858" xr:uid="{00000000-0005-0000-0000-000030160000}"/>
    <cellStyle name="Navadno 24 29 2" xfId="5859" xr:uid="{00000000-0005-0000-0000-000031160000}"/>
    <cellStyle name="Navadno 24 3" xfId="5860" xr:uid="{00000000-0005-0000-0000-000032160000}"/>
    <cellStyle name="Navadno 24 3 2" xfId="5861" xr:uid="{00000000-0005-0000-0000-000033160000}"/>
    <cellStyle name="Navadno 24 3 2 2" xfId="5862" xr:uid="{00000000-0005-0000-0000-000034160000}"/>
    <cellStyle name="Navadno 24 3 3" xfId="5863" xr:uid="{00000000-0005-0000-0000-000035160000}"/>
    <cellStyle name="Navadno 24 30" xfId="5864" xr:uid="{00000000-0005-0000-0000-000036160000}"/>
    <cellStyle name="Navadno 24 4" xfId="5865" xr:uid="{00000000-0005-0000-0000-000037160000}"/>
    <cellStyle name="Navadno 24 4 2" xfId="5866" xr:uid="{00000000-0005-0000-0000-000038160000}"/>
    <cellStyle name="Navadno 24 4 2 2" xfId="5867" xr:uid="{00000000-0005-0000-0000-000039160000}"/>
    <cellStyle name="Navadno 24 4 3" xfId="5868" xr:uid="{00000000-0005-0000-0000-00003A160000}"/>
    <cellStyle name="Navadno 24 5" xfId="5869" xr:uid="{00000000-0005-0000-0000-00003B160000}"/>
    <cellStyle name="Navadno 24 5 2" xfId="5870" xr:uid="{00000000-0005-0000-0000-00003C160000}"/>
    <cellStyle name="Navadno 24 5 2 2" xfId="5871" xr:uid="{00000000-0005-0000-0000-00003D160000}"/>
    <cellStyle name="Navadno 24 5 3" xfId="5872" xr:uid="{00000000-0005-0000-0000-00003E160000}"/>
    <cellStyle name="Navadno 24 6" xfId="5873" xr:uid="{00000000-0005-0000-0000-00003F160000}"/>
    <cellStyle name="Navadno 24 6 2" xfId="5874" xr:uid="{00000000-0005-0000-0000-000040160000}"/>
    <cellStyle name="Navadno 24 6 2 2" xfId="5875" xr:uid="{00000000-0005-0000-0000-000041160000}"/>
    <cellStyle name="Navadno 24 6 3" xfId="5876" xr:uid="{00000000-0005-0000-0000-000042160000}"/>
    <cellStyle name="Navadno 24 7" xfId="5877" xr:uid="{00000000-0005-0000-0000-000043160000}"/>
    <cellStyle name="Navadno 24 7 2" xfId="5878" xr:uid="{00000000-0005-0000-0000-000044160000}"/>
    <cellStyle name="Navadno 24 7 2 2" xfId="5879" xr:uid="{00000000-0005-0000-0000-000045160000}"/>
    <cellStyle name="Navadno 24 7 3" xfId="5880" xr:uid="{00000000-0005-0000-0000-000046160000}"/>
    <cellStyle name="Navadno 24 8" xfId="5881" xr:uid="{00000000-0005-0000-0000-000047160000}"/>
    <cellStyle name="Navadno 24 8 2" xfId="5882" xr:uid="{00000000-0005-0000-0000-000048160000}"/>
    <cellStyle name="Navadno 24 8 2 2" xfId="5883" xr:uid="{00000000-0005-0000-0000-000049160000}"/>
    <cellStyle name="Navadno 24 8 3" xfId="5884" xr:uid="{00000000-0005-0000-0000-00004A160000}"/>
    <cellStyle name="Navadno 24 9" xfId="5885" xr:uid="{00000000-0005-0000-0000-00004B160000}"/>
    <cellStyle name="Navadno 24 9 2" xfId="5886" xr:uid="{00000000-0005-0000-0000-00004C160000}"/>
    <cellStyle name="Navadno 24 9 2 2" xfId="5887" xr:uid="{00000000-0005-0000-0000-00004D160000}"/>
    <cellStyle name="Navadno 24 9 3" xfId="5888" xr:uid="{00000000-0005-0000-0000-00004E160000}"/>
    <cellStyle name="Navadno 240" xfId="5889" xr:uid="{00000000-0005-0000-0000-00004F160000}"/>
    <cellStyle name="Navadno 241" xfId="5890" xr:uid="{00000000-0005-0000-0000-000050160000}"/>
    <cellStyle name="Navadno 242" xfId="5891" xr:uid="{00000000-0005-0000-0000-000051160000}"/>
    <cellStyle name="Navadno 243" xfId="5892" xr:uid="{00000000-0005-0000-0000-000052160000}"/>
    <cellStyle name="Navadno 244" xfId="5893" xr:uid="{00000000-0005-0000-0000-000053160000}"/>
    <cellStyle name="Navadno 245" xfId="5894" xr:uid="{00000000-0005-0000-0000-000054160000}"/>
    <cellStyle name="Navadno 246" xfId="5895" xr:uid="{00000000-0005-0000-0000-000055160000}"/>
    <cellStyle name="Navadno 247" xfId="5896" xr:uid="{00000000-0005-0000-0000-000056160000}"/>
    <cellStyle name="Navadno 248" xfId="5897" xr:uid="{00000000-0005-0000-0000-000057160000}"/>
    <cellStyle name="Navadno 249" xfId="5898" xr:uid="{00000000-0005-0000-0000-000058160000}"/>
    <cellStyle name="Navadno 249 2" xfId="5899" xr:uid="{00000000-0005-0000-0000-000059160000}"/>
    <cellStyle name="Navadno 249 2 2" xfId="5900" xr:uid="{00000000-0005-0000-0000-00005A160000}"/>
    <cellStyle name="Navadno 249 3" xfId="5901" xr:uid="{00000000-0005-0000-0000-00005B160000}"/>
    <cellStyle name="Navadno 25" xfId="150" xr:uid="{00000000-0005-0000-0000-00005C160000}"/>
    <cellStyle name="Navadno 25 10" xfId="5902" xr:uid="{00000000-0005-0000-0000-00005D160000}"/>
    <cellStyle name="Navadno 25 10 2" xfId="5903" xr:uid="{00000000-0005-0000-0000-00005E160000}"/>
    <cellStyle name="Navadno 25 10 2 2" xfId="5904" xr:uid="{00000000-0005-0000-0000-00005F160000}"/>
    <cellStyle name="Navadno 25 10 3" xfId="5905" xr:uid="{00000000-0005-0000-0000-000060160000}"/>
    <cellStyle name="Navadno 25 11" xfId="5906" xr:uid="{00000000-0005-0000-0000-000061160000}"/>
    <cellStyle name="Navadno 25 11 2" xfId="5907" xr:uid="{00000000-0005-0000-0000-000062160000}"/>
    <cellStyle name="Navadno 25 11 2 2" xfId="5908" xr:uid="{00000000-0005-0000-0000-000063160000}"/>
    <cellStyle name="Navadno 25 11 3" xfId="5909" xr:uid="{00000000-0005-0000-0000-000064160000}"/>
    <cellStyle name="Navadno 25 12" xfId="5910" xr:uid="{00000000-0005-0000-0000-000065160000}"/>
    <cellStyle name="Navadno 25 12 2" xfId="5911" xr:uid="{00000000-0005-0000-0000-000066160000}"/>
    <cellStyle name="Navadno 25 12 2 2" xfId="5912" xr:uid="{00000000-0005-0000-0000-000067160000}"/>
    <cellStyle name="Navadno 25 12 3" xfId="5913" xr:uid="{00000000-0005-0000-0000-000068160000}"/>
    <cellStyle name="Navadno 25 13" xfId="5914" xr:uid="{00000000-0005-0000-0000-000069160000}"/>
    <cellStyle name="Navadno 25 13 2" xfId="5915" xr:uid="{00000000-0005-0000-0000-00006A160000}"/>
    <cellStyle name="Navadno 25 13 2 2" xfId="5916" xr:uid="{00000000-0005-0000-0000-00006B160000}"/>
    <cellStyle name="Navadno 25 13 3" xfId="5917" xr:uid="{00000000-0005-0000-0000-00006C160000}"/>
    <cellStyle name="Navadno 25 14" xfId="5918" xr:uid="{00000000-0005-0000-0000-00006D160000}"/>
    <cellStyle name="Navadno 25 14 2" xfId="5919" xr:uid="{00000000-0005-0000-0000-00006E160000}"/>
    <cellStyle name="Navadno 25 14 2 2" xfId="5920" xr:uid="{00000000-0005-0000-0000-00006F160000}"/>
    <cellStyle name="Navadno 25 14 3" xfId="5921" xr:uid="{00000000-0005-0000-0000-000070160000}"/>
    <cellStyle name="Navadno 25 15" xfId="5922" xr:uid="{00000000-0005-0000-0000-000071160000}"/>
    <cellStyle name="Navadno 25 15 2" xfId="5923" xr:uid="{00000000-0005-0000-0000-000072160000}"/>
    <cellStyle name="Navadno 25 15 2 2" xfId="5924" xr:uid="{00000000-0005-0000-0000-000073160000}"/>
    <cellStyle name="Navadno 25 15 3" xfId="5925" xr:uid="{00000000-0005-0000-0000-000074160000}"/>
    <cellStyle name="Navadno 25 16" xfId="5926" xr:uid="{00000000-0005-0000-0000-000075160000}"/>
    <cellStyle name="Navadno 25 16 2" xfId="5927" xr:uid="{00000000-0005-0000-0000-000076160000}"/>
    <cellStyle name="Navadno 25 16 2 2" xfId="5928" xr:uid="{00000000-0005-0000-0000-000077160000}"/>
    <cellStyle name="Navadno 25 16 3" xfId="5929" xr:uid="{00000000-0005-0000-0000-000078160000}"/>
    <cellStyle name="Navadno 25 17" xfId="5930" xr:uid="{00000000-0005-0000-0000-000079160000}"/>
    <cellStyle name="Navadno 25 17 2" xfId="5931" xr:uid="{00000000-0005-0000-0000-00007A160000}"/>
    <cellStyle name="Navadno 25 17 2 2" xfId="5932" xr:uid="{00000000-0005-0000-0000-00007B160000}"/>
    <cellStyle name="Navadno 25 17 3" xfId="5933" xr:uid="{00000000-0005-0000-0000-00007C160000}"/>
    <cellStyle name="Navadno 25 18" xfId="5934" xr:uid="{00000000-0005-0000-0000-00007D160000}"/>
    <cellStyle name="Navadno 25 18 2" xfId="5935" xr:uid="{00000000-0005-0000-0000-00007E160000}"/>
    <cellStyle name="Navadno 25 18 2 2" xfId="5936" xr:uid="{00000000-0005-0000-0000-00007F160000}"/>
    <cellStyle name="Navadno 25 18 3" xfId="5937" xr:uid="{00000000-0005-0000-0000-000080160000}"/>
    <cellStyle name="Navadno 25 19" xfId="5938" xr:uid="{00000000-0005-0000-0000-000081160000}"/>
    <cellStyle name="Navadno 25 19 2" xfId="5939" xr:uid="{00000000-0005-0000-0000-000082160000}"/>
    <cellStyle name="Navadno 25 19 2 2" xfId="5940" xr:uid="{00000000-0005-0000-0000-000083160000}"/>
    <cellStyle name="Navadno 25 19 3" xfId="5941" xr:uid="{00000000-0005-0000-0000-000084160000}"/>
    <cellStyle name="Navadno 25 2" xfId="5942" xr:uid="{00000000-0005-0000-0000-000085160000}"/>
    <cellStyle name="Navadno 25 2 2" xfId="5943" xr:uid="{00000000-0005-0000-0000-000086160000}"/>
    <cellStyle name="Navadno 25 2 2 2" xfId="5944" xr:uid="{00000000-0005-0000-0000-000087160000}"/>
    <cellStyle name="Navadno 25 2 3" xfId="5945" xr:uid="{00000000-0005-0000-0000-000088160000}"/>
    <cellStyle name="Navadno 25 20" xfId="5946" xr:uid="{00000000-0005-0000-0000-000089160000}"/>
    <cellStyle name="Navadno 25 20 2" xfId="5947" xr:uid="{00000000-0005-0000-0000-00008A160000}"/>
    <cellStyle name="Navadno 25 20 2 2" xfId="5948" xr:uid="{00000000-0005-0000-0000-00008B160000}"/>
    <cellStyle name="Navadno 25 20 3" xfId="5949" xr:uid="{00000000-0005-0000-0000-00008C160000}"/>
    <cellStyle name="Navadno 25 21" xfId="5950" xr:uid="{00000000-0005-0000-0000-00008D160000}"/>
    <cellStyle name="Navadno 25 21 2" xfId="5951" xr:uid="{00000000-0005-0000-0000-00008E160000}"/>
    <cellStyle name="Navadno 25 21 2 2" xfId="5952" xr:uid="{00000000-0005-0000-0000-00008F160000}"/>
    <cellStyle name="Navadno 25 21 3" xfId="5953" xr:uid="{00000000-0005-0000-0000-000090160000}"/>
    <cellStyle name="Navadno 25 22" xfId="5954" xr:uid="{00000000-0005-0000-0000-000091160000}"/>
    <cellStyle name="Navadno 25 22 2" xfId="5955" xr:uid="{00000000-0005-0000-0000-000092160000}"/>
    <cellStyle name="Navadno 25 22 2 2" xfId="5956" xr:uid="{00000000-0005-0000-0000-000093160000}"/>
    <cellStyle name="Navadno 25 22 3" xfId="5957" xr:uid="{00000000-0005-0000-0000-000094160000}"/>
    <cellStyle name="Navadno 25 23" xfId="5958" xr:uid="{00000000-0005-0000-0000-000095160000}"/>
    <cellStyle name="Navadno 25 23 2" xfId="5959" xr:uid="{00000000-0005-0000-0000-000096160000}"/>
    <cellStyle name="Navadno 25 23 2 2" xfId="5960" xr:uid="{00000000-0005-0000-0000-000097160000}"/>
    <cellStyle name="Navadno 25 23 3" xfId="5961" xr:uid="{00000000-0005-0000-0000-000098160000}"/>
    <cellStyle name="Navadno 25 24" xfId="5962" xr:uid="{00000000-0005-0000-0000-000099160000}"/>
    <cellStyle name="Navadno 25 24 2" xfId="5963" xr:uid="{00000000-0005-0000-0000-00009A160000}"/>
    <cellStyle name="Navadno 25 24 2 2" xfId="5964" xr:uid="{00000000-0005-0000-0000-00009B160000}"/>
    <cellStyle name="Navadno 25 24 3" xfId="5965" xr:uid="{00000000-0005-0000-0000-00009C160000}"/>
    <cellStyle name="Navadno 25 25" xfId="5966" xr:uid="{00000000-0005-0000-0000-00009D160000}"/>
    <cellStyle name="Navadno 25 25 2" xfId="5967" xr:uid="{00000000-0005-0000-0000-00009E160000}"/>
    <cellStyle name="Navadno 25 25 2 2" xfId="5968" xr:uid="{00000000-0005-0000-0000-00009F160000}"/>
    <cellStyle name="Navadno 25 25 3" xfId="5969" xr:uid="{00000000-0005-0000-0000-0000A0160000}"/>
    <cellStyle name="Navadno 25 26" xfId="5970" xr:uid="{00000000-0005-0000-0000-0000A1160000}"/>
    <cellStyle name="Navadno 25 26 2" xfId="5971" xr:uid="{00000000-0005-0000-0000-0000A2160000}"/>
    <cellStyle name="Navadno 25 26 2 2" xfId="5972" xr:uid="{00000000-0005-0000-0000-0000A3160000}"/>
    <cellStyle name="Navadno 25 26 3" xfId="5973" xr:uid="{00000000-0005-0000-0000-0000A4160000}"/>
    <cellStyle name="Navadno 25 27" xfId="5974" xr:uid="{00000000-0005-0000-0000-0000A5160000}"/>
    <cellStyle name="Navadno 25 27 2" xfId="5975" xr:uid="{00000000-0005-0000-0000-0000A6160000}"/>
    <cellStyle name="Navadno 25 27 2 2" xfId="5976" xr:uid="{00000000-0005-0000-0000-0000A7160000}"/>
    <cellStyle name="Navadno 25 27 3" xfId="5977" xr:uid="{00000000-0005-0000-0000-0000A8160000}"/>
    <cellStyle name="Navadno 25 28" xfId="5978" xr:uid="{00000000-0005-0000-0000-0000A9160000}"/>
    <cellStyle name="Navadno 25 28 2" xfId="5979" xr:uid="{00000000-0005-0000-0000-0000AA160000}"/>
    <cellStyle name="Navadno 25 28 2 2" xfId="5980" xr:uid="{00000000-0005-0000-0000-0000AB160000}"/>
    <cellStyle name="Navadno 25 28 3" xfId="5981" xr:uid="{00000000-0005-0000-0000-0000AC160000}"/>
    <cellStyle name="Navadno 25 29" xfId="5982" xr:uid="{00000000-0005-0000-0000-0000AD160000}"/>
    <cellStyle name="Navadno 25 29 2" xfId="5983" xr:uid="{00000000-0005-0000-0000-0000AE160000}"/>
    <cellStyle name="Navadno 25 3" xfId="5984" xr:uid="{00000000-0005-0000-0000-0000AF160000}"/>
    <cellStyle name="Navadno 25 3 2" xfId="5985" xr:uid="{00000000-0005-0000-0000-0000B0160000}"/>
    <cellStyle name="Navadno 25 3 2 2" xfId="5986" xr:uid="{00000000-0005-0000-0000-0000B1160000}"/>
    <cellStyle name="Navadno 25 3 3" xfId="5987" xr:uid="{00000000-0005-0000-0000-0000B2160000}"/>
    <cellStyle name="Navadno 25 30" xfId="5988" xr:uid="{00000000-0005-0000-0000-0000B3160000}"/>
    <cellStyle name="Navadno 25 4" xfId="5989" xr:uid="{00000000-0005-0000-0000-0000B4160000}"/>
    <cellStyle name="Navadno 25 4 2" xfId="5990" xr:uid="{00000000-0005-0000-0000-0000B5160000}"/>
    <cellStyle name="Navadno 25 4 2 2" xfId="5991" xr:uid="{00000000-0005-0000-0000-0000B6160000}"/>
    <cellStyle name="Navadno 25 4 3" xfId="5992" xr:uid="{00000000-0005-0000-0000-0000B7160000}"/>
    <cellStyle name="Navadno 25 5" xfId="5993" xr:uid="{00000000-0005-0000-0000-0000B8160000}"/>
    <cellStyle name="Navadno 25 5 2" xfId="5994" xr:uid="{00000000-0005-0000-0000-0000B9160000}"/>
    <cellStyle name="Navadno 25 5 2 2" xfId="5995" xr:uid="{00000000-0005-0000-0000-0000BA160000}"/>
    <cellStyle name="Navadno 25 5 3" xfId="5996" xr:uid="{00000000-0005-0000-0000-0000BB160000}"/>
    <cellStyle name="Navadno 25 6" xfId="5997" xr:uid="{00000000-0005-0000-0000-0000BC160000}"/>
    <cellStyle name="Navadno 25 6 2" xfId="5998" xr:uid="{00000000-0005-0000-0000-0000BD160000}"/>
    <cellStyle name="Navadno 25 6 2 2" xfId="5999" xr:uid="{00000000-0005-0000-0000-0000BE160000}"/>
    <cellStyle name="Navadno 25 6 3" xfId="6000" xr:uid="{00000000-0005-0000-0000-0000BF160000}"/>
    <cellStyle name="Navadno 25 7" xfId="6001" xr:uid="{00000000-0005-0000-0000-0000C0160000}"/>
    <cellStyle name="Navadno 25 7 2" xfId="6002" xr:uid="{00000000-0005-0000-0000-0000C1160000}"/>
    <cellStyle name="Navadno 25 7 2 2" xfId="6003" xr:uid="{00000000-0005-0000-0000-0000C2160000}"/>
    <cellStyle name="Navadno 25 7 3" xfId="6004" xr:uid="{00000000-0005-0000-0000-0000C3160000}"/>
    <cellStyle name="Navadno 25 8" xfId="6005" xr:uid="{00000000-0005-0000-0000-0000C4160000}"/>
    <cellStyle name="Navadno 25 8 2" xfId="6006" xr:uid="{00000000-0005-0000-0000-0000C5160000}"/>
    <cellStyle name="Navadno 25 8 2 2" xfId="6007" xr:uid="{00000000-0005-0000-0000-0000C6160000}"/>
    <cellStyle name="Navadno 25 8 3" xfId="6008" xr:uid="{00000000-0005-0000-0000-0000C7160000}"/>
    <cellStyle name="Navadno 25 9" xfId="6009" xr:uid="{00000000-0005-0000-0000-0000C8160000}"/>
    <cellStyle name="Navadno 25 9 2" xfId="6010" xr:uid="{00000000-0005-0000-0000-0000C9160000}"/>
    <cellStyle name="Navadno 25 9 2 2" xfId="6011" xr:uid="{00000000-0005-0000-0000-0000CA160000}"/>
    <cellStyle name="Navadno 25 9 3" xfId="6012" xr:uid="{00000000-0005-0000-0000-0000CB160000}"/>
    <cellStyle name="Navadno 250" xfId="6013" xr:uid="{00000000-0005-0000-0000-0000CC160000}"/>
    <cellStyle name="Navadno 250 2" xfId="6014" xr:uid="{00000000-0005-0000-0000-0000CD160000}"/>
    <cellStyle name="Navadno 251" xfId="6015" xr:uid="{00000000-0005-0000-0000-0000CE160000}"/>
    <cellStyle name="Navadno 252" xfId="6016" xr:uid="{00000000-0005-0000-0000-0000CF160000}"/>
    <cellStyle name="Navadno 253" xfId="484" xr:uid="{00000000-0005-0000-0000-0000D0160000}"/>
    <cellStyle name="Navadno 254" xfId="477" xr:uid="{00000000-0005-0000-0000-0000D1160000}"/>
    <cellStyle name="Navadno 255" xfId="483" xr:uid="{00000000-0005-0000-0000-0000D2160000}"/>
    <cellStyle name="Navadno 26" xfId="6017" xr:uid="{00000000-0005-0000-0000-0000D3160000}"/>
    <cellStyle name="Navadno 26 2" xfId="6018" xr:uid="{00000000-0005-0000-0000-0000D4160000}"/>
    <cellStyle name="Navadno 26 2 2" xfId="6019" xr:uid="{00000000-0005-0000-0000-0000D5160000}"/>
    <cellStyle name="Navadno 26 3" xfId="6020" xr:uid="{00000000-0005-0000-0000-0000D6160000}"/>
    <cellStyle name="Navadno 27" xfId="6021" xr:uid="{00000000-0005-0000-0000-0000D7160000}"/>
    <cellStyle name="Navadno 27 10" xfId="6022" xr:uid="{00000000-0005-0000-0000-0000D8160000}"/>
    <cellStyle name="Navadno 27 10 2" xfId="6023" xr:uid="{00000000-0005-0000-0000-0000D9160000}"/>
    <cellStyle name="Navadno 27 10 2 2" xfId="6024" xr:uid="{00000000-0005-0000-0000-0000DA160000}"/>
    <cellStyle name="Navadno 27 10 3" xfId="6025" xr:uid="{00000000-0005-0000-0000-0000DB160000}"/>
    <cellStyle name="Navadno 27 11" xfId="6026" xr:uid="{00000000-0005-0000-0000-0000DC160000}"/>
    <cellStyle name="Navadno 27 11 2" xfId="6027" xr:uid="{00000000-0005-0000-0000-0000DD160000}"/>
    <cellStyle name="Navadno 27 11 2 2" xfId="6028" xr:uid="{00000000-0005-0000-0000-0000DE160000}"/>
    <cellStyle name="Navadno 27 11 3" xfId="6029" xr:uid="{00000000-0005-0000-0000-0000DF160000}"/>
    <cellStyle name="Navadno 27 12" xfId="6030" xr:uid="{00000000-0005-0000-0000-0000E0160000}"/>
    <cellStyle name="Navadno 27 12 2" xfId="6031" xr:uid="{00000000-0005-0000-0000-0000E1160000}"/>
    <cellStyle name="Navadno 27 12 2 2" xfId="6032" xr:uid="{00000000-0005-0000-0000-0000E2160000}"/>
    <cellStyle name="Navadno 27 12 3" xfId="6033" xr:uid="{00000000-0005-0000-0000-0000E3160000}"/>
    <cellStyle name="Navadno 27 13" xfId="6034" xr:uid="{00000000-0005-0000-0000-0000E4160000}"/>
    <cellStyle name="Navadno 27 13 2" xfId="6035" xr:uid="{00000000-0005-0000-0000-0000E5160000}"/>
    <cellStyle name="Navadno 27 13 2 2" xfId="6036" xr:uid="{00000000-0005-0000-0000-0000E6160000}"/>
    <cellStyle name="Navadno 27 13 3" xfId="6037" xr:uid="{00000000-0005-0000-0000-0000E7160000}"/>
    <cellStyle name="Navadno 27 14" xfId="6038" xr:uid="{00000000-0005-0000-0000-0000E8160000}"/>
    <cellStyle name="Navadno 27 14 2" xfId="6039" xr:uid="{00000000-0005-0000-0000-0000E9160000}"/>
    <cellStyle name="Navadno 27 14 2 2" xfId="6040" xr:uid="{00000000-0005-0000-0000-0000EA160000}"/>
    <cellStyle name="Navadno 27 14 3" xfId="6041" xr:uid="{00000000-0005-0000-0000-0000EB160000}"/>
    <cellStyle name="Navadno 27 15" xfId="6042" xr:uid="{00000000-0005-0000-0000-0000EC160000}"/>
    <cellStyle name="Navadno 27 15 2" xfId="6043" xr:uid="{00000000-0005-0000-0000-0000ED160000}"/>
    <cellStyle name="Navadno 27 15 2 2" xfId="6044" xr:uid="{00000000-0005-0000-0000-0000EE160000}"/>
    <cellStyle name="Navadno 27 15 3" xfId="6045" xr:uid="{00000000-0005-0000-0000-0000EF160000}"/>
    <cellStyle name="Navadno 27 16" xfId="6046" xr:uid="{00000000-0005-0000-0000-0000F0160000}"/>
    <cellStyle name="Navadno 27 16 2" xfId="6047" xr:uid="{00000000-0005-0000-0000-0000F1160000}"/>
    <cellStyle name="Navadno 27 16 2 2" xfId="6048" xr:uid="{00000000-0005-0000-0000-0000F2160000}"/>
    <cellStyle name="Navadno 27 16 3" xfId="6049" xr:uid="{00000000-0005-0000-0000-0000F3160000}"/>
    <cellStyle name="Navadno 27 17" xfId="6050" xr:uid="{00000000-0005-0000-0000-0000F4160000}"/>
    <cellStyle name="Navadno 27 17 2" xfId="6051" xr:uid="{00000000-0005-0000-0000-0000F5160000}"/>
    <cellStyle name="Navadno 27 17 2 2" xfId="6052" xr:uid="{00000000-0005-0000-0000-0000F6160000}"/>
    <cellStyle name="Navadno 27 17 3" xfId="6053" xr:uid="{00000000-0005-0000-0000-0000F7160000}"/>
    <cellStyle name="Navadno 27 18" xfId="6054" xr:uid="{00000000-0005-0000-0000-0000F8160000}"/>
    <cellStyle name="Navadno 27 18 2" xfId="6055" xr:uid="{00000000-0005-0000-0000-0000F9160000}"/>
    <cellStyle name="Navadno 27 18 2 2" xfId="6056" xr:uid="{00000000-0005-0000-0000-0000FA160000}"/>
    <cellStyle name="Navadno 27 18 3" xfId="6057" xr:uid="{00000000-0005-0000-0000-0000FB160000}"/>
    <cellStyle name="Navadno 27 19" xfId="6058" xr:uid="{00000000-0005-0000-0000-0000FC160000}"/>
    <cellStyle name="Navadno 27 19 2" xfId="6059" xr:uid="{00000000-0005-0000-0000-0000FD160000}"/>
    <cellStyle name="Navadno 27 19 2 2" xfId="6060" xr:uid="{00000000-0005-0000-0000-0000FE160000}"/>
    <cellStyle name="Navadno 27 19 3" xfId="6061" xr:uid="{00000000-0005-0000-0000-0000FF160000}"/>
    <cellStyle name="Navadno 27 2" xfId="6062" xr:uid="{00000000-0005-0000-0000-000000170000}"/>
    <cellStyle name="Navadno 27 2 2" xfId="6063" xr:uid="{00000000-0005-0000-0000-000001170000}"/>
    <cellStyle name="Navadno 27 2 2 2" xfId="6064" xr:uid="{00000000-0005-0000-0000-000002170000}"/>
    <cellStyle name="Navadno 27 2 3" xfId="6065" xr:uid="{00000000-0005-0000-0000-000003170000}"/>
    <cellStyle name="Navadno 27 20" xfId="6066" xr:uid="{00000000-0005-0000-0000-000004170000}"/>
    <cellStyle name="Navadno 27 20 2" xfId="6067" xr:uid="{00000000-0005-0000-0000-000005170000}"/>
    <cellStyle name="Navadno 27 20 2 2" xfId="6068" xr:uid="{00000000-0005-0000-0000-000006170000}"/>
    <cellStyle name="Navadno 27 20 3" xfId="6069" xr:uid="{00000000-0005-0000-0000-000007170000}"/>
    <cellStyle name="Navadno 27 21" xfId="6070" xr:uid="{00000000-0005-0000-0000-000008170000}"/>
    <cellStyle name="Navadno 27 21 2" xfId="6071" xr:uid="{00000000-0005-0000-0000-000009170000}"/>
    <cellStyle name="Navadno 27 21 2 2" xfId="6072" xr:uid="{00000000-0005-0000-0000-00000A170000}"/>
    <cellStyle name="Navadno 27 21 3" xfId="6073" xr:uid="{00000000-0005-0000-0000-00000B170000}"/>
    <cellStyle name="Navadno 27 22" xfId="6074" xr:uid="{00000000-0005-0000-0000-00000C170000}"/>
    <cellStyle name="Navadno 27 22 2" xfId="6075" xr:uid="{00000000-0005-0000-0000-00000D170000}"/>
    <cellStyle name="Navadno 27 22 2 2" xfId="6076" xr:uid="{00000000-0005-0000-0000-00000E170000}"/>
    <cellStyle name="Navadno 27 22 3" xfId="6077" xr:uid="{00000000-0005-0000-0000-00000F170000}"/>
    <cellStyle name="Navadno 27 23" xfId="6078" xr:uid="{00000000-0005-0000-0000-000010170000}"/>
    <cellStyle name="Navadno 27 23 2" xfId="6079" xr:uid="{00000000-0005-0000-0000-000011170000}"/>
    <cellStyle name="Navadno 27 23 2 2" xfId="6080" xr:uid="{00000000-0005-0000-0000-000012170000}"/>
    <cellStyle name="Navadno 27 23 3" xfId="6081" xr:uid="{00000000-0005-0000-0000-000013170000}"/>
    <cellStyle name="Navadno 27 24" xfId="6082" xr:uid="{00000000-0005-0000-0000-000014170000}"/>
    <cellStyle name="Navadno 27 24 2" xfId="6083" xr:uid="{00000000-0005-0000-0000-000015170000}"/>
    <cellStyle name="Navadno 27 24 2 2" xfId="6084" xr:uid="{00000000-0005-0000-0000-000016170000}"/>
    <cellStyle name="Navadno 27 24 3" xfId="6085" xr:uid="{00000000-0005-0000-0000-000017170000}"/>
    <cellStyle name="Navadno 27 25" xfId="6086" xr:uid="{00000000-0005-0000-0000-000018170000}"/>
    <cellStyle name="Navadno 27 25 2" xfId="6087" xr:uid="{00000000-0005-0000-0000-000019170000}"/>
    <cellStyle name="Navadno 27 25 2 2" xfId="6088" xr:uid="{00000000-0005-0000-0000-00001A170000}"/>
    <cellStyle name="Navadno 27 25 3" xfId="6089" xr:uid="{00000000-0005-0000-0000-00001B170000}"/>
    <cellStyle name="Navadno 27 26" xfId="6090" xr:uid="{00000000-0005-0000-0000-00001C170000}"/>
    <cellStyle name="Navadno 27 26 2" xfId="6091" xr:uid="{00000000-0005-0000-0000-00001D170000}"/>
    <cellStyle name="Navadno 27 26 2 2" xfId="6092" xr:uid="{00000000-0005-0000-0000-00001E170000}"/>
    <cellStyle name="Navadno 27 26 3" xfId="6093" xr:uid="{00000000-0005-0000-0000-00001F170000}"/>
    <cellStyle name="Navadno 27 27" xfId="6094" xr:uid="{00000000-0005-0000-0000-000020170000}"/>
    <cellStyle name="Navadno 27 27 2" xfId="6095" xr:uid="{00000000-0005-0000-0000-000021170000}"/>
    <cellStyle name="Navadno 27 27 2 2" xfId="6096" xr:uid="{00000000-0005-0000-0000-000022170000}"/>
    <cellStyle name="Navadno 27 27 3" xfId="6097" xr:uid="{00000000-0005-0000-0000-000023170000}"/>
    <cellStyle name="Navadno 27 28" xfId="6098" xr:uid="{00000000-0005-0000-0000-000024170000}"/>
    <cellStyle name="Navadno 27 28 2" xfId="6099" xr:uid="{00000000-0005-0000-0000-000025170000}"/>
    <cellStyle name="Navadno 27 28 2 2" xfId="6100" xr:uid="{00000000-0005-0000-0000-000026170000}"/>
    <cellStyle name="Navadno 27 28 3" xfId="6101" xr:uid="{00000000-0005-0000-0000-000027170000}"/>
    <cellStyle name="Navadno 27 29" xfId="6102" xr:uid="{00000000-0005-0000-0000-000028170000}"/>
    <cellStyle name="Navadno 27 29 2" xfId="6103" xr:uid="{00000000-0005-0000-0000-000029170000}"/>
    <cellStyle name="Navadno 27 3" xfId="6104" xr:uid="{00000000-0005-0000-0000-00002A170000}"/>
    <cellStyle name="Navadno 27 3 2" xfId="6105" xr:uid="{00000000-0005-0000-0000-00002B170000}"/>
    <cellStyle name="Navadno 27 3 2 2" xfId="6106" xr:uid="{00000000-0005-0000-0000-00002C170000}"/>
    <cellStyle name="Navadno 27 3 3" xfId="6107" xr:uid="{00000000-0005-0000-0000-00002D170000}"/>
    <cellStyle name="Navadno 27 30" xfId="6108" xr:uid="{00000000-0005-0000-0000-00002E170000}"/>
    <cellStyle name="Navadno 27 4" xfId="6109" xr:uid="{00000000-0005-0000-0000-00002F170000}"/>
    <cellStyle name="Navadno 27 4 2" xfId="6110" xr:uid="{00000000-0005-0000-0000-000030170000}"/>
    <cellStyle name="Navadno 27 4 2 2" xfId="6111" xr:uid="{00000000-0005-0000-0000-000031170000}"/>
    <cellStyle name="Navadno 27 4 3" xfId="6112" xr:uid="{00000000-0005-0000-0000-000032170000}"/>
    <cellStyle name="Navadno 27 5" xfId="6113" xr:uid="{00000000-0005-0000-0000-000033170000}"/>
    <cellStyle name="Navadno 27 5 2" xfId="6114" xr:uid="{00000000-0005-0000-0000-000034170000}"/>
    <cellStyle name="Navadno 27 5 2 2" xfId="6115" xr:uid="{00000000-0005-0000-0000-000035170000}"/>
    <cellStyle name="Navadno 27 5 3" xfId="6116" xr:uid="{00000000-0005-0000-0000-000036170000}"/>
    <cellStyle name="Navadno 27 6" xfId="6117" xr:uid="{00000000-0005-0000-0000-000037170000}"/>
    <cellStyle name="Navadno 27 6 2" xfId="6118" xr:uid="{00000000-0005-0000-0000-000038170000}"/>
    <cellStyle name="Navadno 27 6 2 2" xfId="6119" xr:uid="{00000000-0005-0000-0000-000039170000}"/>
    <cellStyle name="Navadno 27 6 3" xfId="6120" xr:uid="{00000000-0005-0000-0000-00003A170000}"/>
    <cellStyle name="Navadno 27 7" xfId="6121" xr:uid="{00000000-0005-0000-0000-00003B170000}"/>
    <cellStyle name="Navadno 27 7 2" xfId="6122" xr:uid="{00000000-0005-0000-0000-00003C170000}"/>
    <cellStyle name="Navadno 27 7 2 2" xfId="6123" xr:uid="{00000000-0005-0000-0000-00003D170000}"/>
    <cellStyle name="Navadno 27 7 3" xfId="6124" xr:uid="{00000000-0005-0000-0000-00003E170000}"/>
    <cellStyle name="Navadno 27 8" xfId="6125" xr:uid="{00000000-0005-0000-0000-00003F170000}"/>
    <cellStyle name="Navadno 27 8 2" xfId="6126" xr:uid="{00000000-0005-0000-0000-000040170000}"/>
    <cellStyle name="Navadno 27 8 2 2" xfId="6127" xr:uid="{00000000-0005-0000-0000-000041170000}"/>
    <cellStyle name="Navadno 27 8 3" xfId="6128" xr:uid="{00000000-0005-0000-0000-000042170000}"/>
    <cellStyle name="Navadno 27 9" xfId="6129" xr:uid="{00000000-0005-0000-0000-000043170000}"/>
    <cellStyle name="Navadno 27 9 2" xfId="6130" xr:uid="{00000000-0005-0000-0000-000044170000}"/>
    <cellStyle name="Navadno 27 9 2 2" xfId="6131" xr:uid="{00000000-0005-0000-0000-000045170000}"/>
    <cellStyle name="Navadno 27 9 3" xfId="6132" xr:uid="{00000000-0005-0000-0000-000046170000}"/>
    <cellStyle name="Navadno 28" xfId="6133" xr:uid="{00000000-0005-0000-0000-000047170000}"/>
    <cellStyle name="Navadno 28 10" xfId="6134" xr:uid="{00000000-0005-0000-0000-000048170000}"/>
    <cellStyle name="Navadno 28 10 2" xfId="6135" xr:uid="{00000000-0005-0000-0000-000049170000}"/>
    <cellStyle name="Navadno 28 10 2 2" xfId="6136" xr:uid="{00000000-0005-0000-0000-00004A170000}"/>
    <cellStyle name="Navadno 28 10 3" xfId="6137" xr:uid="{00000000-0005-0000-0000-00004B170000}"/>
    <cellStyle name="Navadno 28 11" xfId="6138" xr:uid="{00000000-0005-0000-0000-00004C170000}"/>
    <cellStyle name="Navadno 28 11 2" xfId="6139" xr:uid="{00000000-0005-0000-0000-00004D170000}"/>
    <cellStyle name="Navadno 28 11 2 2" xfId="6140" xr:uid="{00000000-0005-0000-0000-00004E170000}"/>
    <cellStyle name="Navadno 28 11 3" xfId="6141" xr:uid="{00000000-0005-0000-0000-00004F170000}"/>
    <cellStyle name="Navadno 28 12" xfId="6142" xr:uid="{00000000-0005-0000-0000-000050170000}"/>
    <cellStyle name="Navadno 28 12 2" xfId="6143" xr:uid="{00000000-0005-0000-0000-000051170000}"/>
    <cellStyle name="Navadno 28 12 2 2" xfId="6144" xr:uid="{00000000-0005-0000-0000-000052170000}"/>
    <cellStyle name="Navadno 28 12 3" xfId="6145" xr:uid="{00000000-0005-0000-0000-000053170000}"/>
    <cellStyle name="Navadno 28 13" xfId="6146" xr:uid="{00000000-0005-0000-0000-000054170000}"/>
    <cellStyle name="Navadno 28 13 2" xfId="6147" xr:uid="{00000000-0005-0000-0000-000055170000}"/>
    <cellStyle name="Navadno 28 13 2 2" xfId="6148" xr:uid="{00000000-0005-0000-0000-000056170000}"/>
    <cellStyle name="Navadno 28 13 3" xfId="6149" xr:uid="{00000000-0005-0000-0000-000057170000}"/>
    <cellStyle name="Navadno 28 14" xfId="6150" xr:uid="{00000000-0005-0000-0000-000058170000}"/>
    <cellStyle name="Navadno 28 14 2" xfId="6151" xr:uid="{00000000-0005-0000-0000-000059170000}"/>
    <cellStyle name="Navadno 28 14 2 2" xfId="6152" xr:uid="{00000000-0005-0000-0000-00005A170000}"/>
    <cellStyle name="Navadno 28 14 3" xfId="6153" xr:uid="{00000000-0005-0000-0000-00005B170000}"/>
    <cellStyle name="Navadno 28 15" xfId="6154" xr:uid="{00000000-0005-0000-0000-00005C170000}"/>
    <cellStyle name="Navadno 28 15 2" xfId="6155" xr:uid="{00000000-0005-0000-0000-00005D170000}"/>
    <cellStyle name="Navadno 28 15 2 2" xfId="6156" xr:uid="{00000000-0005-0000-0000-00005E170000}"/>
    <cellStyle name="Navadno 28 15 3" xfId="6157" xr:uid="{00000000-0005-0000-0000-00005F170000}"/>
    <cellStyle name="Navadno 28 16" xfId="6158" xr:uid="{00000000-0005-0000-0000-000060170000}"/>
    <cellStyle name="Navadno 28 16 2" xfId="6159" xr:uid="{00000000-0005-0000-0000-000061170000}"/>
    <cellStyle name="Navadno 28 16 2 2" xfId="6160" xr:uid="{00000000-0005-0000-0000-000062170000}"/>
    <cellStyle name="Navadno 28 16 3" xfId="6161" xr:uid="{00000000-0005-0000-0000-000063170000}"/>
    <cellStyle name="Navadno 28 17" xfId="6162" xr:uid="{00000000-0005-0000-0000-000064170000}"/>
    <cellStyle name="Navadno 28 17 2" xfId="6163" xr:uid="{00000000-0005-0000-0000-000065170000}"/>
    <cellStyle name="Navadno 28 17 2 2" xfId="6164" xr:uid="{00000000-0005-0000-0000-000066170000}"/>
    <cellStyle name="Navadno 28 17 3" xfId="6165" xr:uid="{00000000-0005-0000-0000-000067170000}"/>
    <cellStyle name="Navadno 28 18" xfId="6166" xr:uid="{00000000-0005-0000-0000-000068170000}"/>
    <cellStyle name="Navadno 28 18 2" xfId="6167" xr:uid="{00000000-0005-0000-0000-000069170000}"/>
    <cellStyle name="Navadno 28 18 2 2" xfId="6168" xr:uid="{00000000-0005-0000-0000-00006A170000}"/>
    <cellStyle name="Navadno 28 18 3" xfId="6169" xr:uid="{00000000-0005-0000-0000-00006B170000}"/>
    <cellStyle name="Navadno 28 19" xfId="6170" xr:uid="{00000000-0005-0000-0000-00006C170000}"/>
    <cellStyle name="Navadno 28 19 2" xfId="6171" xr:uid="{00000000-0005-0000-0000-00006D170000}"/>
    <cellStyle name="Navadno 28 19 2 2" xfId="6172" xr:uid="{00000000-0005-0000-0000-00006E170000}"/>
    <cellStyle name="Navadno 28 19 3" xfId="6173" xr:uid="{00000000-0005-0000-0000-00006F170000}"/>
    <cellStyle name="Navadno 28 2" xfId="6174" xr:uid="{00000000-0005-0000-0000-000070170000}"/>
    <cellStyle name="Navadno 28 2 2" xfId="6175" xr:uid="{00000000-0005-0000-0000-000071170000}"/>
    <cellStyle name="Navadno 28 2 2 2" xfId="6176" xr:uid="{00000000-0005-0000-0000-000072170000}"/>
    <cellStyle name="Navadno 28 2 3" xfId="6177" xr:uid="{00000000-0005-0000-0000-000073170000}"/>
    <cellStyle name="Navadno 28 20" xfId="6178" xr:uid="{00000000-0005-0000-0000-000074170000}"/>
    <cellStyle name="Navadno 28 20 2" xfId="6179" xr:uid="{00000000-0005-0000-0000-000075170000}"/>
    <cellStyle name="Navadno 28 20 2 2" xfId="6180" xr:uid="{00000000-0005-0000-0000-000076170000}"/>
    <cellStyle name="Navadno 28 20 3" xfId="6181" xr:uid="{00000000-0005-0000-0000-000077170000}"/>
    <cellStyle name="Navadno 28 21" xfId="6182" xr:uid="{00000000-0005-0000-0000-000078170000}"/>
    <cellStyle name="Navadno 28 21 2" xfId="6183" xr:uid="{00000000-0005-0000-0000-000079170000}"/>
    <cellStyle name="Navadno 28 21 2 2" xfId="6184" xr:uid="{00000000-0005-0000-0000-00007A170000}"/>
    <cellStyle name="Navadno 28 21 3" xfId="6185" xr:uid="{00000000-0005-0000-0000-00007B170000}"/>
    <cellStyle name="Navadno 28 22" xfId="6186" xr:uid="{00000000-0005-0000-0000-00007C170000}"/>
    <cellStyle name="Navadno 28 22 2" xfId="6187" xr:uid="{00000000-0005-0000-0000-00007D170000}"/>
    <cellStyle name="Navadno 28 22 2 2" xfId="6188" xr:uid="{00000000-0005-0000-0000-00007E170000}"/>
    <cellStyle name="Navadno 28 22 3" xfId="6189" xr:uid="{00000000-0005-0000-0000-00007F170000}"/>
    <cellStyle name="Navadno 28 23" xfId="6190" xr:uid="{00000000-0005-0000-0000-000080170000}"/>
    <cellStyle name="Navadno 28 23 2" xfId="6191" xr:uid="{00000000-0005-0000-0000-000081170000}"/>
    <cellStyle name="Navadno 28 23 2 2" xfId="6192" xr:uid="{00000000-0005-0000-0000-000082170000}"/>
    <cellStyle name="Navadno 28 23 3" xfId="6193" xr:uid="{00000000-0005-0000-0000-000083170000}"/>
    <cellStyle name="Navadno 28 24" xfId="6194" xr:uid="{00000000-0005-0000-0000-000084170000}"/>
    <cellStyle name="Navadno 28 24 2" xfId="6195" xr:uid="{00000000-0005-0000-0000-000085170000}"/>
    <cellStyle name="Navadno 28 24 2 2" xfId="6196" xr:uid="{00000000-0005-0000-0000-000086170000}"/>
    <cellStyle name="Navadno 28 24 3" xfId="6197" xr:uid="{00000000-0005-0000-0000-000087170000}"/>
    <cellStyle name="Navadno 28 25" xfId="6198" xr:uid="{00000000-0005-0000-0000-000088170000}"/>
    <cellStyle name="Navadno 28 25 2" xfId="6199" xr:uid="{00000000-0005-0000-0000-000089170000}"/>
    <cellStyle name="Navadno 28 25 2 2" xfId="6200" xr:uid="{00000000-0005-0000-0000-00008A170000}"/>
    <cellStyle name="Navadno 28 25 3" xfId="6201" xr:uid="{00000000-0005-0000-0000-00008B170000}"/>
    <cellStyle name="Navadno 28 26" xfId="6202" xr:uid="{00000000-0005-0000-0000-00008C170000}"/>
    <cellStyle name="Navadno 28 26 2" xfId="6203" xr:uid="{00000000-0005-0000-0000-00008D170000}"/>
    <cellStyle name="Navadno 28 26 2 2" xfId="6204" xr:uid="{00000000-0005-0000-0000-00008E170000}"/>
    <cellStyle name="Navadno 28 26 3" xfId="6205" xr:uid="{00000000-0005-0000-0000-00008F170000}"/>
    <cellStyle name="Navadno 28 27" xfId="6206" xr:uid="{00000000-0005-0000-0000-000090170000}"/>
    <cellStyle name="Navadno 28 27 2" xfId="6207" xr:uid="{00000000-0005-0000-0000-000091170000}"/>
    <cellStyle name="Navadno 28 27 2 2" xfId="6208" xr:uid="{00000000-0005-0000-0000-000092170000}"/>
    <cellStyle name="Navadno 28 27 3" xfId="6209" xr:uid="{00000000-0005-0000-0000-000093170000}"/>
    <cellStyle name="Navadno 28 28" xfId="6210" xr:uid="{00000000-0005-0000-0000-000094170000}"/>
    <cellStyle name="Navadno 28 28 2" xfId="6211" xr:uid="{00000000-0005-0000-0000-000095170000}"/>
    <cellStyle name="Navadno 28 28 2 2" xfId="6212" xr:uid="{00000000-0005-0000-0000-000096170000}"/>
    <cellStyle name="Navadno 28 28 3" xfId="6213" xr:uid="{00000000-0005-0000-0000-000097170000}"/>
    <cellStyle name="Navadno 28 29" xfId="6214" xr:uid="{00000000-0005-0000-0000-000098170000}"/>
    <cellStyle name="Navadno 28 29 2" xfId="6215" xr:uid="{00000000-0005-0000-0000-000099170000}"/>
    <cellStyle name="Navadno 28 3" xfId="6216" xr:uid="{00000000-0005-0000-0000-00009A170000}"/>
    <cellStyle name="Navadno 28 3 2" xfId="6217" xr:uid="{00000000-0005-0000-0000-00009B170000}"/>
    <cellStyle name="Navadno 28 3 2 2" xfId="6218" xr:uid="{00000000-0005-0000-0000-00009C170000}"/>
    <cellStyle name="Navadno 28 3 3" xfId="6219" xr:uid="{00000000-0005-0000-0000-00009D170000}"/>
    <cellStyle name="Navadno 28 30" xfId="6220" xr:uid="{00000000-0005-0000-0000-00009E170000}"/>
    <cellStyle name="Navadno 28 4" xfId="6221" xr:uid="{00000000-0005-0000-0000-00009F170000}"/>
    <cellStyle name="Navadno 28 4 2" xfId="6222" xr:uid="{00000000-0005-0000-0000-0000A0170000}"/>
    <cellStyle name="Navadno 28 4 2 2" xfId="6223" xr:uid="{00000000-0005-0000-0000-0000A1170000}"/>
    <cellStyle name="Navadno 28 4 3" xfId="6224" xr:uid="{00000000-0005-0000-0000-0000A2170000}"/>
    <cellStyle name="Navadno 28 5" xfId="6225" xr:uid="{00000000-0005-0000-0000-0000A3170000}"/>
    <cellStyle name="Navadno 28 5 2" xfId="6226" xr:uid="{00000000-0005-0000-0000-0000A4170000}"/>
    <cellStyle name="Navadno 28 5 2 2" xfId="6227" xr:uid="{00000000-0005-0000-0000-0000A5170000}"/>
    <cellStyle name="Navadno 28 5 3" xfId="6228" xr:uid="{00000000-0005-0000-0000-0000A6170000}"/>
    <cellStyle name="Navadno 28 6" xfId="6229" xr:uid="{00000000-0005-0000-0000-0000A7170000}"/>
    <cellStyle name="Navadno 28 6 2" xfId="6230" xr:uid="{00000000-0005-0000-0000-0000A8170000}"/>
    <cellStyle name="Navadno 28 6 2 2" xfId="6231" xr:uid="{00000000-0005-0000-0000-0000A9170000}"/>
    <cellStyle name="Navadno 28 6 3" xfId="6232" xr:uid="{00000000-0005-0000-0000-0000AA170000}"/>
    <cellStyle name="Navadno 28 7" xfId="6233" xr:uid="{00000000-0005-0000-0000-0000AB170000}"/>
    <cellStyle name="Navadno 28 7 2" xfId="6234" xr:uid="{00000000-0005-0000-0000-0000AC170000}"/>
    <cellStyle name="Navadno 28 7 2 2" xfId="6235" xr:uid="{00000000-0005-0000-0000-0000AD170000}"/>
    <cellStyle name="Navadno 28 7 3" xfId="6236" xr:uid="{00000000-0005-0000-0000-0000AE170000}"/>
    <cellStyle name="Navadno 28 8" xfId="6237" xr:uid="{00000000-0005-0000-0000-0000AF170000}"/>
    <cellStyle name="Navadno 28 8 2" xfId="6238" xr:uid="{00000000-0005-0000-0000-0000B0170000}"/>
    <cellStyle name="Navadno 28 8 2 2" xfId="6239" xr:uid="{00000000-0005-0000-0000-0000B1170000}"/>
    <cellStyle name="Navadno 28 8 3" xfId="6240" xr:uid="{00000000-0005-0000-0000-0000B2170000}"/>
    <cellStyle name="Navadno 28 9" xfId="6241" xr:uid="{00000000-0005-0000-0000-0000B3170000}"/>
    <cellStyle name="Navadno 28 9 2" xfId="6242" xr:uid="{00000000-0005-0000-0000-0000B4170000}"/>
    <cellStyle name="Navadno 28 9 2 2" xfId="6243" xr:uid="{00000000-0005-0000-0000-0000B5170000}"/>
    <cellStyle name="Navadno 28 9 3" xfId="6244" xr:uid="{00000000-0005-0000-0000-0000B6170000}"/>
    <cellStyle name="Navadno 29" xfId="6245" xr:uid="{00000000-0005-0000-0000-0000B7170000}"/>
    <cellStyle name="Navadno 29 2" xfId="6246" xr:uid="{00000000-0005-0000-0000-0000B8170000}"/>
    <cellStyle name="Navadno 29 2 2" xfId="6247" xr:uid="{00000000-0005-0000-0000-0000B9170000}"/>
    <cellStyle name="Navadno 29 3" xfId="6248" xr:uid="{00000000-0005-0000-0000-0000BA170000}"/>
    <cellStyle name="Navadno 3" xfId="73" xr:uid="{00000000-0005-0000-0000-0000BB170000}"/>
    <cellStyle name="Navadno 3 10" xfId="6249" xr:uid="{00000000-0005-0000-0000-0000BC170000}"/>
    <cellStyle name="Navadno 3 10 2" xfId="6250" xr:uid="{00000000-0005-0000-0000-0000BD170000}"/>
    <cellStyle name="Navadno 3 10 2 2" xfId="6251" xr:uid="{00000000-0005-0000-0000-0000BE170000}"/>
    <cellStyle name="Navadno 3 10 3" xfId="6252" xr:uid="{00000000-0005-0000-0000-0000BF170000}"/>
    <cellStyle name="Navadno 3 11" xfId="6253" xr:uid="{00000000-0005-0000-0000-0000C0170000}"/>
    <cellStyle name="Navadno 3 11 2" xfId="6254" xr:uid="{00000000-0005-0000-0000-0000C1170000}"/>
    <cellStyle name="Navadno 3 11 2 2" xfId="6255" xr:uid="{00000000-0005-0000-0000-0000C2170000}"/>
    <cellStyle name="Navadno 3 11 3" xfId="6256" xr:uid="{00000000-0005-0000-0000-0000C3170000}"/>
    <cellStyle name="Navadno 3 12" xfId="6257" xr:uid="{00000000-0005-0000-0000-0000C4170000}"/>
    <cellStyle name="Navadno 3 12 2" xfId="6258" xr:uid="{00000000-0005-0000-0000-0000C5170000}"/>
    <cellStyle name="Navadno 3 12 2 2" xfId="6259" xr:uid="{00000000-0005-0000-0000-0000C6170000}"/>
    <cellStyle name="Navadno 3 12 3" xfId="6260" xr:uid="{00000000-0005-0000-0000-0000C7170000}"/>
    <cellStyle name="Navadno 3 13" xfId="6261" xr:uid="{00000000-0005-0000-0000-0000C8170000}"/>
    <cellStyle name="Navadno 3 13 2" xfId="6262" xr:uid="{00000000-0005-0000-0000-0000C9170000}"/>
    <cellStyle name="Navadno 3 13 2 2" xfId="6263" xr:uid="{00000000-0005-0000-0000-0000CA170000}"/>
    <cellStyle name="Navadno 3 13 3" xfId="6264" xr:uid="{00000000-0005-0000-0000-0000CB170000}"/>
    <cellStyle name="Navadno 3 14" xfId="6265" xr:uid="{00000000-0005-0000-0000-0000CC170000}"/>
    <cellStyle name="Navadno 3 14 2" xfId="6266" xr:uid="{00000000-0005-0000-0000-0000CD170000}"/>
    <cellStyle name="Navadno 3 14 2 2" xfId="6267" xr:uid="{00000000-0005-0000-0000-0000CE170000}"/>
    <cellStyle name="Navadno 3 14 3" xfId="6268" xr:uid="{00000000-0005-0000-0000-0000CF170000}"/>
    <cellStyle name="Navadno 3 15" xfId="6269" xr:uid="{00000000-0005-0000-0000-0000D0170000}"/>
    <cellStyle name="Navadno 3 15 2" xfId="6270" xr:uid="{00000000-0005-0000-0000-0000D1170000}"/>
    <cellStyle name="Navadno 3 15 2 2" xfId="6271" xr:uid="{00000000-0005-0000-0000-0000D2170000}"/>
    <cellStyle name="Navadno 3 15 3" xfId="6272" xr:uid="{00000000-0005-0000-0000-0000D3170000}"/>
    <cellStyle name="Navadno 3 16" xfId="6273" xr:uid="{00000000-0005-0000-0000-0000D4170000}"/>
    <cellStyle name="Navadno 3 16 2" xfId="6274" xr:uid="{00000000-0005-0000-0000-0000D5170000}"/>
    <cellStyle name="Navadno 3 16 2 2" xfId="6275" xr:uid="{00000000-0005-0000-0000-0000D6170000}"/>
    <cellStyle name="Navadno 3 16 3" xfId="6276" xr:uid="{00000000-0005-0000-0000-0000D7170000}"/>
    <cellStyle name="Navadno 3 17" xfId="6277" xr:uid="{00000000-0005-0000-0000-0000D8170000}"/>
    <cellStyle name="Navadno 3 17 2" xfId="6278" xr:uid="{00000000-0005-0000-0000-0000D9170000}"/>
    <cellStyle name="Navadno 3 17 2 2" xfId="6279" xr:uid="{00000000-0005-0000-0000-0000DA170000}"/>
    <cellStyle name="Navadno 3 17 3" xfId="6280" xr:uid="{00000000-0005-0000-0000-0000DB170000}"/>
    <cellStyle name="Navadno 3 18" xfId="6281" xr:uid="{00000000-0005-0000-0000-0000DC170000}"/>
    <cellStyle name="Navadno 3 18 2" xfId="6282" xr:uid="{00000000-0005-0000-0000-0000DD170000}"/>
    <cellStyle name="Navadno 3 18 2 2" xfId="6283" xr:uid="{00000000-0005-0000-0000-0000DE170000}"/>
    <cellStyle name="Navadno 3 18 3" xfId="6284" xr:uid="{00000000-0005-0000-0000-0000DF170000}"/>
    <cellStyle name="Navadno 3 19" xfId="6285" xr:uid="{00000000-0005-0000-0000-0000E0170000}"/>
    <cellStyle name="Navadno 3 19 2" xfId="6286" xr:uid="{00000000-0005-0000-0000-0000E1170000}"/>
    <cellStyle name="Navadno 3 19 2 2" xfId="6287" xr:uid="{00000000-0005-0000-0000-0000E2170000}"/>
    <cellStyle name="Navadno 3 19 3" xfId="6288" xr:uid="{00000000-0005-0000-0000-0000E3170000}"/>
    <cellStyle name="Navadno 3 2" xfId="151" xr:uid="{00000000-0005-0000-0000-0000E4170000}"/>
    <cellStyle name="Navadno 3 2 2" xfId="265" xr:uid="{00000000-0005-0000-0000-0000E5170000}"/>
    <cellStyle name="Navadno 3 2 2 2" xfId="6289" xr:uid="{00000000-0005-0000-0000-0000E6170000}"/>
    <cellStyle name="Navadno 3 2 2 3" xfId="476" xr:uid="{00000000-0005-0000-0000-0000E7170000}"/>
    <cellStyle name="Navadno 3 2 3" xfId="6290" xr:uid="{00000000-0005-0000-0000-0000E8170000}"/>
    <cellStyle name="Navadno 3 2 4" xfId="6291" xr:uid="{00000000-0005-0000-0000-0000E9170000}"/>
    <cellStyle name="Navadno 3 20" xfId="6292" xr:uid="{00000000-0005-0000-0000-0000EA170000}"/>
    <cellStyle name="Navadno 3 20 2" xfId="6293" xr:uid="{00000000-0005-0000-0000-0000EB170000}"/>
    <cellStyle name="Navadno 3 20 2 2" xfId="6294" xr:uid="{00000000-0005-0000-0000-0000EC170000}"/>
    <cellStyle name="Navadno 3 20 3" xfId="6295" xr:uid="{00000000-0005-0000-0000-0000ED170000}"/>
    <cellStyle name="Navadno 3 21" xfId="6296" xr:uid="{00000000-0005-0000-0000-0000EE170000}"/>
    <cellStyle name="Navadno 3 21 2" xfId="6297" xr:uid="{00000000-0005-0000-0000-0000EF170000}"/>
    <cellStyle name="Navadno 3 21 2 2" xfId="6298" xr:uid="{00000000-0005-0000-0000-0000F0170000}"/>
    <cellStyle name="Navadno 3 21 3" xfId="6299" xr:uid="{00000000-0005-0000-0000-0000F1170000}"/>
    <cellStyle name="Navadno 3 22" xfId="6300" xr:uid="{00000000-0005-0000-0000-0000F2170000}"/>
    <cellStyle name="Navadno 3 22 2" xfId="6301" xr:uid="{00000000-0005-0000-0000-0000F3170000}"/>
    <cellStyle name="Navadno 3 22 2 2" xfId="6302" xr:uid="{00000000-0005-0000-0000-0000F4170000}"/>
    <cellStyle name="Navadno 3 22 3" xfId="6303" xr:uid="{00000000-0005-0000-0000-0000F5170000}"/>
    <cellStyle name="Navadno 3 23" xfId="6304" xr:uid="{00000000-0005-0000-0000-0000F6170000}"/>
    <cellStyle name="Navadno 3 23 2" xfId="6305" xr:uid="{00000000-0005-0000-0000-0000F7170000}"/>
    <cellStyle name="Navadno 3 23 2 2" xfId="6306" xr:uid="{00000000-0005-0000-0000-0000F8170000}"/>
    <cellStyle name="Navadno 3 23 3" xfId="6307" xr:uid="{00000000-0005-0000-0000-0000F9170000}"/>
    <cellStyle name="Navadno 3 24" xfId="6308" xr:uid="{00000000-0005-0000-0000-0000FA170000}"/>
    <cellStyle name="Navadno 3 24 2" xfId="6309" xr:uid="{00000000-0005-0000-0000-0000FB170000}"/>
    <cellStyle name="Navadno 3 24 2 2" xfId="6310" xr:uid="{00000000-0005-0000-0000-0000FC170000}"/>
    <cellStyle name="Navadno 3 24 3" xfId="6311" xr:uid="{00000000-0005-0000-0000-0000FD170000}"/>
    <cellStyle name="Navadno 3 25" xfId="6312" xr:uid="{00000000-0005-0000-0000-0000FE170000}"/>
    <cellStyle name="Navadno 3 25 2" xfId="6313" xr:uid="{00000000-0005-0000-0000-0000FF170000}"/>
    <cellStyle name="Navadno 3 25 2 2" xfId="6314" xr:uid="{00000000-0005-0000-0000-000000180000}"/>
    <cellStyle name="Navadno 3 25 3" xfId="6315" xr:uid="{00000000-0005-0000-0000-000001180000}"/>
    <cellStyle name="Navadno 3 26" xfId="6316" xr:uid="{00000000-0005-0000-0000-000002180000}"/>
    <cellStyle name="Navadno 3 26 2" xfId="6317" xr:uid="{00000000-0005-0000-0000-000003180000}"/>
    <cellStyle name="Navadno 3 26 2 2" xfId="6318" xr:uid="{00000000-0005-0000-0000-000004180000}"/>
    <cellStyle name="Navadno 3 26 3" xfId="6319" xr:uid="{00000000-0005-0000-0000-000005180000}"/>
    <cellStyle name="Navadno 3 27" xfId="6320" xr:uid="{00000000-0005-0000-0000-000006180000}"/>
    <cellStyle name="Navadno 3 27 2" xfId="6321" xr:uid="{00000000-0005-0000-0000-000007180000}"/>
    <cellStyle name="Navadno 3 27 2 2" xfId="6322" xr:uid="{00000000-0005-0000-0000-000008180000}"/>
    <cellStyle name="Navadno 3 27 3" xfId="6323" xr:uid="{00000000-0005-0000-0000-000009180000}"/>
    <cellStyle name="Navadno 3 28" xfId="6324" xr:uid="{00000000-0005-0000-0000-00000A180000}"/>
    <cellStyle name="Navadno 3 28 2" xfId="6325" xr:uid="{00000000-0005-0000-0000-00000B180000}"/>
    <cellStyle name="Navadno 3 28 2 2" xfId="6326" xr:uid="{00000000-0005-0000-0000-00000C180000}"/>
    <cellStyle name="Navadno 3 28 3" xfId="6327" xr:uid="{00000000-0005-0000-0000-00000D180000}"/>
    <cellStyle name="Navadno 3 29" xfId="6328" xr:uid="{00000000-0005-0000-0000-00000E180000}"/>
    <cellStyle name="Navadno 3 29 2" xfId="6329" xr:uid="{00000000-0005-0000-0000-00000F180000}"/>
    <cellStyle name="Navadno 3 29 2 2" xfId="6330" xr:uid="{00000000-0005-0000-0000-000010180000}"/>
    <cellStyle name="Navadno 3 29 3" xfId="6331" xr:uid="{00000000-0005-0000-0000-000011180000}"/>
    <cellStyle name="Navadno 3 3" xfId="209" xr:uid="{00000000-0005-0000-0000-000012180000}"/>
    <cellStyle name="Navadno 3 3 2" xfId="6332" xr:uid="{00000000-0005-0000-0000-000013180000}"/>
    <cellStyle name="Navadno 3 3 2 2" xfId="6333" xr:uid="{00000000-0005-0000-0000-000014180000}"/>
    <cellStyle name="Navadno 3 3 2 3" xfId="6334" xr:uid="{00000000-0005-0000-0000-000015180000}"/>
    <cellStyle name="Navadno 3 3 3" xfId="6335" xr:uid="{00000000-0005-0000-0000-000016180000}"/>
    <cellStyle name="Navadno 3 3 3 2" xfId="6336" xr:uid="{00000000-0005-0000-0000-000017180000}"/>
    <cellStyle name="Navadno 3 3 4" xfId="6337" xr:uid="{00000000-0005-0000-0000-000018180000}"/>
    <cellStyle name="Navadno 3 3 5" xfId="6338" xr:uid="{00000000-0005-0000-0000-000019180000}"/>
    <cellStyle name="Navadno 3 30" xfId="6339" xr:uid="{00000000-0005-0000-0000-00001A180000}"/>
    <cellStyle name="Navadno 3 30 2" xfId="6340" xr:uid="{00000000-0005-0000-0000-00001B180000}"/>
    <cellStyle name="Navadno 3 30 2 2" xfId="6341" xr:uid="{00000000-0005-0000-0000-00001C180000}"/>
    <cellStyle name="Navadno 3 30 3" xfId="6342" xr:uid="{00000000-0005-0000-0000-00001D180000}"/>
    <cellStyle name="Navadno 3 31" xfId="6343" xr:uid="{00000000-0005-0000-0000-00001E180000}"/>
    <cellStyle name="Navadno 3 31 2" xfId="6344" xr:uid="{00000000-0005-0000-0000-00001F180000}"/>
    <cellStyle name="Navadno 3 31 2 2" xfId="6345" xr:uid="{00000000-0005-0000-0000-000020180000}"/>
    <cellStyle name="Navadno 3 31 3" xfId="6346" xr:uid="{00000000-0005-0000-0000-000021180000}"/>
    <cellStyle name="Navadno 3 32" xfId="6347" xr:uid="{00000000-0005-0000-0000-000022180000}"/>
    <cellStyle name="Navadno 3 32 2" xfId="6348" xr:uid="{00000000-0005-0000-0000-000023180000}"/>
    <cellStyle name="Navadno 3 32 2 2" xfId="6349" xr:uid="{00000000-0005-0000-0000-000024180000}"/>
    <cellStyle name="Navadno 3 32 3" xfId="6350" xr:uid="{00000000-0005-0000-0000-000025180000}"/>
    <cellStyle name="Navadno 3 33" xfId="6351" xr:uid="{00000000-0005-0000-0000-000026180000}"/>
    <cellStyle name="Navadno 3 33 2" xfId="6352" xr:uid="{00000000-0005-0000-0000-000027180000}"/>
    <cellStyle name="Navadno 3 33 2 2" xfId="6353" xr:uid="{00000000-0005-0000-0000-000028180000}"/>
    <cellStyle name="Navadno 3 33 3" xfId="6354" xr:uid="{00000000-0005-0000-0000-000029180000}"/>
    <cellStyle name="Navadno 3 34" xfId="6355" xr:uid="{00000000-0005-0000-0000-00002A180000}"/>
    <cellStyle name="Navadno 3 34 2" xfId="6356" xr:uid="{00000000-0005-0000-0000-00002B180000}"/>
    <cellStyle name="Navadno 3 34 2 2" xfId="6357" xr:uid="{00000000-0005-0000-0000-00002C180000}"/>
    <cellStyle name="Navadno 3 34 3" xfId="6358" xr:uid="{00000000-0005-0000-0000-00002D180000}"/>
    <cellStyle name="Navadno 3 35" xfId="6359" xr:uid="{00000000-0005-0000-0000-00002E180000}"/>
    <cellStyle name="Navadno 3 35 2" xfId="6360" xr:uid="{00000000-0005-0000-0000-00002F180000}"/>
    <cellStyle name="Navadno 3 35 2 2" xfId="6361" xr:uid="{00000000-0005-0000-0000-000030180000}"/>
    <cellStyle name="Navadno 3 35 3" xfId="6362" xr:uid="{00000000-0005-0000-0000-000031180000}"/>
    <cellStyle name="Navadno 3 36" xfId="6363" xr:uid="{00000000-0005-0000-0000-000032180000}"/>
    <cellStyle name="Navadno 3 36 2" xfId="6364" xr:uid="{00000000-0005-0000-0000-000033180000}"/>
    <cellStyle name="Navadno 3 36 2 2" xfId="6365" xr:uid="{00000000-0005-0000-0000-000034180000}"/>
    <cellStyle name="Navadno 3 36 3" xfId="6366" xr:uid="{00000000-0005-0000-0000-000035180000}"/>
    <cellStyle name="Navadno 3 37" xfId="6367" xr:uid="{00000000-0005-0000-0000-000036180000}"/>
    <cellStyle name="Navadno 3 37 2" xfId="6368" xr:uid="{00000000-0005-0000-0000-000037180000}"/>
    <cellStyle name="Navadno 3 37 2 2" xfId="6369" xr:uid="{00000000-0005-0000-0000-000038180000}"/>
    <cellStyle name="Navadno 3 37 3" xfId="6370" xr:uid="{00000000-0005-0000-0000-000039180000}"/>
    <cellStyle name="Navadno 3 38" xfId="6371" xr:uid="{00000000-0005-0000-0000-00003A180000}"/>
    <cellStyle name="Navadno 3 38 2" xfId="6372" xr:uid="{00000000-0005-0000-0000-00003B180000}"/>
    <cellStyle name="Navadno 3 38 2 2" xfId="6373" xr:uid="{00000000-0005-0000-0000-00003C180000}"/>
    <cellStyle name="Navadno 3 38 3" xfId="6374" xr:uid="{00000000-0005-0000-0000-00003D180000}"/>
    <cellStyle name="Navadno 3 39" xfId="6375" xr:uid="{00000000-0005-0000-0000-00003E180000}"/>
    <cellStyle name="Navadno 3 39 2" xfId="6376" xr:uid="{00000000-0005-0000-0000-00003F180000}"/>
    <cellStyle name="Navadno 3 39 2 2" xfId="6377" xr:uid="{00000000-0005-0000-0000-000040180000}"/>
    <cellStyle name="Navadno 3 39 3" xfId="6378" xr:uid="{00000000-0005-0000-0000-000041180000}"/>
    <cellStyle name="Navadno 3 4" xfId="286" xr:uid="{00000000-0005-0000-0000-000042180000}"/>
    <cellStyle name="Navadno 3 4 2" xfId="6379" xr:uid="{00000000-0005-0000-0000-000043180000}"/>
    <cellStyle name="Navadno 3 4 2 2" xfId="6380" xr:uid="{00000000-0005-0000-0000-000044180000}"/>
    <cellStyle name="Navadno 3 4 3" xfId="6381" xr:uid="{00000000-0005-0000-0000-000045180000}"/>
    <cellStyle name="Navadno 3 4 4" xfId="6382" xr:uid="{00000000-0005-0000-0000-000046180000}"/>
    <cellStyle name="Navadno 3 40" xfId="6383" xr:uid="{00000000-0005-0000-0000-000047180000}"/>
    <cellStyle name="Navadno 3 40 2" xfId="6384" xr:uid="{00000000-0005-0000-0000-000048180000}"/>
    <cellStyle name="Navadno 3 40 2 2" xfId="6385" xr:uid="{00000000-0005-0000-0000-000049180000}"/>
    <cellStyle name="Navadno 3 40 3" xfId="6386" xr:uid="{00000000-0005-0000-0000-00004A180000}"/>
    <cellStyle name="Navadno 3 41" xfId="6387" xr:uid="{00000000-0005-0000-0000-00004B180000}"/>
    <cellStyle name="Navadno 3 41 2" xfId="6388" xr:uid="{00000000-0005-0000-0000-00004C180000}"/>
    <cellStyle name="Navadno 3 41 2 2" xfId="6389" xr:uid="{00000000-0005-0000-0000-00004D180000}"/>
    <cellStyle name="Navadno 3 41 3" xfId="6390" xr:uid="{00000000-0005-0000-0000-00004E180000}"/>
    <cellStyle name="Navadno 3 42" xfId="6391" xr:uid="{00000000-0005-0000-0000-00004F180000}"/>
    <cellStyle name="Navadno 3 42 2" xfId="6392" xr:uid="{00000000-0005-0000-0000-000050180000}"/>
    <cellStyle name="Navadno 3 42 2 2" xfId="6393" xr:uid="{00000000-0005-0000-0000-000051180000}"/>
    <cellStyle name="Navadno 3 42 3" xfId="6394" xr:uid="{00000000-0005-0000-0000-000052180000}"/>
    <cellStyle name="Navadno 3 43" xfId="6395" xr:uid="{00000000-0005-0000-0000-000053180000}"/>
    <cellStyle name="Navadno 3 43 2" xfId="6396" xr:uid="{00000000-0005-0000-0000-000054180000}"/>
    <cellStyle name="Navadno 3 43 2 2" xfId="6397" xr:uid="{00000000-0005-0000-0000-000055180000}"/>
    <cellStyle name="Navadno 3 43 3" xfId="6398" xr:uid="{00000000-0005-0000-0000-000056180000}"/>
    <cellStyle name="Navadno 3 44" xfId="6399" xr:uid="{00000000-0005-0000-0000-000057180000}"/>
    <cellStyle name="Navadno 3 44 2" xfId="6400" xr:uid="{00000000-0005-0000-0000-000058180000}"/>
    <cellStyle name="Navadno 3 44 2 2" xfId="6401" xr:uid="{00000000-0005-0000-0000-000059180000}"/>
    <cellStyle name="Navadno 3 44 3" xfId="6402" xr:uid="{00000000-0005-0000-0000-00005A180000}"/>
    <cellStyle name="Navadno 3 45" xfId="6403" xr:uid="{00000000-0005-0000-0000-00005B180000}"/>
    <cellStyle name="Navadno 3 45 2" xfId="6404" xr:uid="{00000000-0005-0000-0000-00005C180000}"/>
    <cellStyle name="Navadno 3 45 2 2" xfId="6405" xr:uid="{00000000-0005-0000-0000-00005D180000}"/>
    <cellStyle name="Navadno 3 45 3" xfId="6406" xr:uid="{00000000-0005-0000-0000-00005E180000}"/>
    <cellStyle name="Navadno 3 46" xfId="6407" xr:uid="{00000000-0005-0000-0000-00005F180000}"/>
    <cellStyle name="Navadno 3 46 2" xfId="6408" xr:uid="{00000000-0005-0000-0000-000060180000}"/>
    <cellStyle name="Navadno 3 46 2 2" xfId="6409" xr:uid="{00000000-0005-0000-0000-000061180000}"/>
    <cellStyle name="Navadno 3 46 3" xfId="6410" xr:uid="{00000000-0005-0000-0000-000062180000}"/>
    <cellStyle name="Navadno 3 47" xfId="6411" xr:uid="{00000000-0005-0000-0000-000063180000}"/>
    <cellStyle name="Navadno 3 47 2" xfId="6412" xr:uid="{00000000-0005-0000-0000-000064180000}"/>
    <cellStyle name="Navadno 3 47 2 2" xfId="6413" xr:uid="{00000000-0005-0000-0000-000065180000}"/>
    <cellStyle name="Navadno 3 47 3" xfId="6414" xr:uid="{00000000-0005-0000-0000-000066180000}"/>
    <cellStyle name="Navadno 3 48" xfId="6415" xr:uid="{00000000-0005-0000-0000-000067180000}"/>
    <cellStyle name="Navadno 3 48 2" xfId="6416" xr:uid="{00000000-0005-0000-0000-000068180000}"/>
    <cellStyle name="Navadno 3 48 2 2" xfId="6417" xr:uid="{00000000-0005-0000-0000-000069180000}"/>
    <cellStyle name="Navadno 3 48 3" xfId="6418" xr:uid="{00000000-0005-0000-0000-00006A180000}"/>
    <cellStyle name="Navadno 3 49" xfId="6419" xr:uid="{00000000-0005-0000-0000-00006B180000}"/>
    <cellStyle name="Navadno 3 49 2" xfId="6420" xr:uid="{00000000-0005-0000-0000-00006C180000}"/>
    <cellStyle name="Navadno 3 49 2 2" xfId="6421" xr:uid="{00000000-0005-0000-0000-00006D180000}"/>
    <cellStyle name="Navadno 3 49 3" xfId="6422" xr:uid="{00000000-0005-0000-0000-00006E180000}"/>
    <cellStyle name="Navadno 3 5" xfId="324" xr:uid="{00000000-0005-0000-0000-00006F180000}"/>
    <cellStyle name="Navadno 3 5 2" xfId="6424" xr:uid="{00000000-0005-0000-0000-000070180000}"/>
    <cellStyle name="Navadno 3 5 2 2" xfId="6425" xr:uid="{00000000-0005-0000-0000-000071180000}"/>
    <cellStyle name="Navadno 3 5 3" xfId="6426" xr:uid="{00000000-0005-0000-0000-000072180000}"/>
    <cellStyle name="Navadno 3 5 4" xfId="6423" xr:uid="{00000000-0005-0000-0000-000073180000}"/>
    <cellStyle name="Navadno 3 50" xfId="6427" xr:uid="{00000000-0005-0000-0000-000074180000}"/>
    <cellStyle name="Navadno 3 50 2" xfId="6428" xr:uid="{00000000-0005-0000-0000-000075180000}"/>
    <cellStyle name="Navadno 3 50 2 2" xfId="6429" xr:uid="{00000000-0005-0000-0000-000076180000}"/>
    <cellStyle name="Navadno 3 50 3" xfId="6430" xr:uid="{00000000-0005-0000-0000-000077180000}"/>
    <cellStyle name="Navadno 3 51" xfId="6431" xr:uid="{00000000-0005-0000-0000-000078180000}"/>
    <cellStyle name="Navadno 3 51 2" xfId="6432" xr:uid="{00000000-0005-0000-0000-000079180000}"/>
    <cellStyle name="Navadno 3 51 2 2" xfId="6433" xr:uid="{00000000-0005-0000-0000-00007A180000}"/>
    <cellStyle name="Navadno 3 51 3" xfId="6434" xr:uid="{00000000-0005-0000-0000-00007B180000}"/>
    <cellStyle name="Navadno 3 52" xfId="6435" xr:uid="{00000000-0005-0000-0000-00007C180000}"/>
    <cellStyle name="Navadno 3 52 2" xfId="6436" xr:uid="{00000000-0005-0000-0000-00007D180000}"/>
    <cellStyle name="Navadno 3 52 2 2" xfId="6437" xr:uid="{00000000-0005-0000-0000-00007E180000}"/>
    <cellStyle name="Navadno 3 52 3" xfId="6438" xr:uid="{00000000-0005-0000-0000-00007F180000}"/>
    <cellStyle name="Navadno 3 53" xfId="6439" xr:uid="{00000000-0005-0000-0000-000080180000}"/>
    <cellStyle name="Navadno 3 53 2" xfId="6440" xr:uid="{00000000-0005-0000-0000-000081180000}"/>
    <cellStyle name="Navadno 3 53 2 2" xfId="6441" xr:uid="{00000000-0005-0000-0000-000082180000}"/>
    <cellStyle name="Navadno 3 53 3" xfId="6442" xr:uid="{00000000-0005-0000-0000-000083180000}"/>
    <cellStyle name="Navadno 3 54" xfId="6443" xr:uid="{00000000-0005-0000-0000-000084180000}"/>
    <cellStyle name="Navadno 3 54 2" xfId="6444" xr:uid="{00000000-0005-0000-0000-000085180000}"/>
    <cellStyle name="Navadno 3 54 2 2" xfId="6445" xr:uid="{00000000-0005-0000-0000-000086180000}"/>
    <cellStyle name="Navadno 3 54 3" xfId="6446" xr:uid="{00000000-0005-0000-0000-000087180000}"/>
    <cellStyle name="Navadno 3 55" xfId="6447" xr:uid="{00000000-0005-0000-0000-000088180000}"/>
    <cellStyle name="Navadno 3 55 2" xfId="6448" xr:uid="{00000000-0005-0000-0000-000089180000}"/>
    <cellStyle name="Navadno 3 55 2 2" xfId="6449" xr:uid="{00000000-0005-0000-0000-00008A180000}"/>
    <cellStyle name="Navadno 3 55 3" xfId="6450" xr:uid="{00000000-0005-0000-0000-00008B180000}"/>
    <cellStyle name="Navadno 3 56" xfId="6451" xr:uid="{00000000-0005-0000-0000-00008C180000}"/>
    <cellStyle name="Navadno 3 56 2" xfId="6452" xr:uid="{00000000-0005-0000-0000-00008D180000}"/>
    <cellStyle name="Navadno 3 56 2 2" xfId="6453" xr:uid="{00000000-0005-0000-0000-00008E180000}"/>
    <cellStyle name="Navadno 3 56 3" xfId="6454" xr:uid="{00000000-0005-0000-0000-00008F180000}"/>
    <cellStyle name="Navadno 3 57" xfId="6455" xr:uid="{00000000-0005-0000-0000-000090180000}"/>
    <cellStyle name="Navadno 3 57 2" xfId="6456" xr:uid="{00000000-0005-0000-0000-000091180000}"/>
    <cellStyle name="Navadno 3 57 2 2" xfId="6457" xr:uid="{00000000-0005-0000-0000-000092180000}"/>
    <cellStyle name="Navadno 3 57 3" xfId="6458" xr:uid="{00000000-0005-0000-0000-000093180000}"/>
    <cellStyle name="Navadno 3 58" xfId="6459" xr:uid="{00000000-0005-0000-0000-000094180000}"/>
    <cellStyle name="Navadno 3 58 2" xfId="6460" xr:uid="{00000000-0005-0000-0000-000095180000}"/>
    <cellStyle name="Navadno 3 58 2 2" xfId="6461" xr:uid="{00000000-0005-0000-0000-000096180000}"/>
    <cellStyle name="Navadno 3 58 3" xfId="6462" xr:uid="{00000000-0005-0000-0000-000097180000}"/>
    <cellStyle name="Navadno 3 59" xfId="6463" xr:uid="{00000000-0005-0000-0000-000098180000}"/>
    <cellStyle name="Navadno 3 59 2" xfId="6464" xr:uid="{00000000-0005-0000-0000-000099180000}"/>
    <cellStyle name="Navadno 3 59 2 2" xfId="6465" xr:uid="{00000000-0005-0000-0000-00009A180000}"/>
    <cellStyle name="Navadno 3 59 3" xfId="6466" xr:uid="{00000000-0005-0000-0000-00009B180000}"/>
    <cellStyle name="Navadno 3 6" xfId="331" xr:uid="{00000000-0005-0000-0000-00009C180000}"/>
    <cellStyle name="Navadno 3 6 2" xfId="463" xr:uid="{00000000-0005-0000-0000-00009D180000}"/>
    <cellStyle name="Navadno 3 6 2 2" xfId="6469" xr:uid="{00000000-0005-0000-0000-00009E180000}"/>
    <cellStyle name="Navadno 3 6 2 3" xfId="6468" xr:uid="{00000000-0005-0000-0000-00009F180000}"/>
    <cellStyle name="Navadno 3 6 3" xfId="6470" xr:uid="{00000000-0005-0000-0000-0000A0180000}"/>
    <cellStyle name="Navadno 3 6 4" xfId="6467" xr:uid="{00000000-0005-0000-0000-0000A1180000}"/>
    <cellStyle name="Navadno 3 60" xfId="6471" xr:uid="{00000000-0005-0000-0000-0000A2180000}"/>
    <cellStyle name="Navadno 3 60 2" xfId="6472" xr:uid="{00000000-0005-0000-0000-0000A3180000}"/>
    <cellStyle name="Navadno 3 60 2 2" xfId="6473" xr:uid="{00000000-0005-0000-0000-0000A4180000}"/>
    <cellStyle name="Navadno 3 60 3" xfId="6474" xr:uid="{00000000-0005-0000-0000-0000A5180000}"/>
    <cellStyle name="Navadno 3 61" xfId="6475" xr:uid="{00000000-0005-0000-0000-0000A6180000}"/>
    <cellStyle name="Navadno 3 61 2" xfId="6476" xr:uid="{00000000-0005-0000-0000-0000A7180000}"/>
    <cellStyle name="Navadno 3 62" xfId="6477" xr:uid="{00000000-0005-0000-0000-0000A8180000}"/>
    <cellStyle name="Navadno 3 63" xfId="6478" xr:uid="{00000000-0005-0000-0000-0000A9180000}"/>
    <cellStyle name="Navadno 3 64" xfId="6479" xr:uid="{00000000-0005-0000-0000-0000AA180000}"/>
    <cellStyle name="Navadno 3 65" xfId="6480" xr:uid="{00000000-0005-0000-0000-0000AB180000}"/>
    <cellStyle name="Navadno 3 7" xfId="6481" xr:uid="{00000000-0005-0000-0000-0000AC180000}"/>
    <cellStyle name="Navadno 3 7 2" xfId="6482" xr:uid="{00000000-0005-0000-0000-0000AD180000}"/>
    <cellStyle name="Navadno 3 7 2 2" xfId="6483" xr:uid="{00000000-0005-0000-0000-0000AE180000}"/>
    <cellStyle name="Navadno 3 7 3" xfId="6484" xr:uid="{00000000-0005-0000-0000-0000AF180000}"/>
    <cellStyle name="Navadno 3 8" xfId="6485" xr:uid="{00000000-0005-0000-0000-0000B0180000}"/>
    <cellStyle name="Navadno 3 8 2" xfId="6486" xr:uid="{00000000-0005-0000-0000-0000B1180000}"/>
    <cellStyle name="Navadno 3 8 2 2" xfId="6487" xr:uid="{00000000-0005-0000-0000-0000B2180000}"/>
    <cellStyle name="Navadno 3 8 3" xfId="6488" xr:uid="{00000000-0005-0000-0000-0000B3180000}"/>
    <cellStyle name="Navadno 3 9" xfId="6489" xr:uid="{00000000-0005-0000-0000-0000B4180000}"/>
    <cellStyle name="Navadno 3 9 2" xfId="6490" xr:uid="{00000000-0005-0000-0000-0000B5180000}"/>
    <cellStyle name="Navadno 3 9 2 2" xfId="6491" xr:uid="{00000000-0005-0000-0000-0000B6180000}"/>
    <cellStyle name="Navadno 3 9 3" xfId="6492" xr:uid="{00000000-0005-0000-0000-0000B7180000}"/>
    <cellStyle name="Navadno 3_CELICE" xfId="6493" xr:uid="{00000000-0005-0000-0000-0000B8180000}"/>
    <cellStyle name="Navadno 30" xfId="6494" xr:uid="{00000000-0005-0000-0000-0000B9180000}"/>
    <cellStyle name="Navadno 30 10" xfId="6495" xr:uid="{00000000-0005-0000-0000-0000BA180000}"/>
    <cellStyle name="Navadno 30 10 2" xfId="6496" xr:uid="{00000000-0005-0000-0000-0000BB180000}"/>
    <cellStyle name="Navadno 30 10 2 2" xfId="6497" xr:uid="{00000000-0005-0000-0000-0000BC180000}"/>
    <cellStyle name="Navadno 30 10 3" xfId="6498" xr:uid="{00000000-0005-0000-0000-0000BD180000}"/>
    <cellStyle name="Navadno 30 11" xfId="6499" xr:uid="{00000000-0005-0000-0000-0000BE180000}"/>
    <cellStyle name="Navadno 30 11 2" xfId="6500" xr:uid="{00000000-0005-0000-0000-0000BF180000}"/>
    <cellStyle name="Navadno 30 11 2 2" xfId="6501" xr:uid="{00000000-0005-0000-0000-0000C0180000}"/>
    <cellStyle name="Navadno 30 11 3" xfId="6502" xr:uid="{00000000-0005-0000-0000-0000C1180000}"/>
    <cellStyle name="Navadno 30 12" xfId="6503" xr:uid="{00000000-0005-0000-0000-0000C2180000}"/>
    <cellStyle name="Navadno 30 12 2" xfId="6504" xr:uid="{00000000-0005-0000-0000-0000C3180000}"/>
    <cellStyle name="Navadno 30 12 2 2" xfId="6505" xr:uid="{00000000-0005-0000-0000-0000C4180000}"/>
    <cellStyle name="Navadno 30 12 3" xfId="6506" xr:uid="{00000000-0005-0000-0000-0000C5180000}"/>
    <cellStyle name="Navadno 30 13" xfId="6507" xr:uid="{00000000-0005-0000-0000-0000C6180000}"/>
    <cellStyle name="Navadno 30 13 2" xfId="6508" xr:uid="{00000000-0005-0000-0000-0000C7180000}"/>
    <cellStyle name="Navadno 30 13 2 2" xfId="6509" xr:uid="{00000000-0005-0000-0000-0000C8180000}"/>
    <cellStyle name="Navadno 30 13 3" xfId="6510" xr:uid="{00000000-0005-0000-0000-0000C9180000}"/>
    <cellStyle name="Navadno 30 14" xfId="6511" xr:uid="{00000000-0005-0000-0000-0000CA180000}"/>
    <cellStyle name="Navadno 30 14 2" xfId="6512" xr:uid="{00000000-0005-0000-0000-0000CB180000}"/>
    <cellStyle name="Navadno 30 14 2 2" xfId="6513" xr:uid="{00000000-0005-0000-0000-0000CC180000}"/>
    <cellStyle name="Navadno 30 14 3" xfId="6514" xr:uid="{00000000-0005-0000-0000-0000CD180000}"/>
    <cellStyle name="Navadno 30 15" xfId="6515" xr:uid="{00000000-0005-0000-0000-0000CE180000}"/>
    <cellStyle name="Navadno 30 15 2" xfId="6516" xr:uid="{00000000-0005-0000-0000-0000CF180000}"/>
    <cellStyle name="Navadno 30 15 2 2" xfId="6517" xr:uid="{00000000-0005-0000-0000-0000D0180000}"/>
    <cellStyle name="Navadno 30 15 3" xfId="6518" xr:uid="{00000000-0005-0000-0000-0000D1180000}"/>
    <cellStyle name="Navadno 30 16" xfId="6519" xr:uid="{00000000-0005-0000-0000-0000D2180000}"/>
    <cellStyle name="Navadno 30 16 2" xfId="6520" xr:uid="{00000000-0005-0000-0000-0000D3180000}"/>
    <cellStyle name="Navadno 30 16 2 2" xfId="6521" xr:uid="{00000000-0005-0000-0000-0000D4180000}"/>
    <cellStyle name="Navadno 30 16 3" xfId="6522" xr:uid="{00000000-0005-0000-0000-0000D5180000}"/>
    <cellStyle name="Navadno 30 17" xfId="6523" xr:uid="{00000000-0005-0000-0000-0000D6180000}"/>
    <cellStyle name="Navadno 30 17 2" xfId="6524" xr:uid="{00000000-0005-0000-0000-0000D7180000}"/>
    <cellStyle name="Navadno 30 17 2 2" xfId="6525" xr:uid="{00000000-0005-0000-0000-0000D8180000}"/>
    <cellStyle name="Navadno 30 17 3" xfId="6526" xr:uid="{00000000-0005-0000-0000-0000D9180000}"/>
    <cellStyle name="Navadno 30 18" xfId="6527" xr:uid="{00000000-0005-0000-0000-0000DA180000}"/>
    <cellStyle name="Navadno 30 18 2" xfId="6528" xr:uid="{00000000-0005-0000-0000-0000DB180000}"/>
    <cellStyle name="Navadno 30 18 2 2" xfId="6529" xr:uid="{00000000-0005-0000-0000-0000DC180000}"/>
    <cellStyle name="Navadno 30 18 3" xfId="6530" xr:uid="{00000000-0005-0000-0000-0000DD180000}"/>
    <cellStyle name="Navadno 30 19" xfId="6531" xr:uid="{00000000-0005-0000-0000-0000DE180000}"/>
    <cellStyle name="Navadno 30 19 2" xfId="6532" xr:uid="{00000000-0005-0000-0000-0000DF180000}"/>
    <cellStyle name="Navadno 30 19 2 2" xfId="6533" xr:uid="{00000000-0005-0000-0000-0000E0180000}"/>
    <cellStyle name="Navadno 30 19 3" xfId="6534" xr:uid="{00000000-0005-0000-0000-0000E1180000}"/>
    <cellStyle name="Navadno 30 2" xfId="6535" xr:uid="{00000000-0005-0000-0000-0000E2180000}"/>
    <cellStyle name="Navadno 30 2 2" xfId="6536" xr:uid="{00000000-0005-0000-0000-0000E3180000}"/>
    <cellStyle name="Navadno 30 2 2 2" xfId="6537" xr:uid="{00000000-0005-0000-0000-0000E4180000}"/>
    <cellStyle name="Navadno 30 2 3" xfId="6538" xr:uid="{00000000-0005-0000-0000-0000E5180000}"/>
    <cellStyle name="Navadno 30 20" xfId="6539" xr:uid="{00000000-0005-0000-0000-0000E6180000}"/>
    <cellStyle name="Navadno 30 20 2" xfId="6540" xr:uid="{00000000-0005-0000-0000-0000E7180000}"/>
    <cellStyle name="Navadno 30 20 2 2" xfId="6541" xr:uid="{00000000-0005-0000-0000-0000E8180000}"/>
    <cellStyle name="Navadno 30 20 3" xfId="6542" xr:uid="{00000000-0005-0000-0000-0000E9180000}"/>
    <cellStyle name="Navadno 30 21" xfId="6543" xr:uid="{00000000-0005-0000-0000-0000EA180000}"/>
    <cellStyle name="Navadno 30 21 2" xfId="6544" xr:uid="{00000000-0005-0000-0000-0000EB180000}"/>
    <cellStyle name="Navadno 30 21 2 2" xfId="6545" xr:uid="{00000000-0005-0000-0000-0000EC180000}"/>
    <cellStyle name="Navadno 30 21 3" xfId="6546" xr:uid="{00000000-0005-0000-0000-0000ED180000}"/>
    <cellStyle name="Navadno 30 22" xfId="6547" xr:uid="{00000000-0005-0000-0000-0000EE180000}"/>
    <cellStyle name="Navadno 30 22 2" xfId="6548" xr:uid="{00000000-0005-0000-0000-0000EF180000}"/>
    <cellStyle name="Navadno 30 22 2 2" xfId="6549" xr:uid="{00000000-0005-0000-0000-0000F0180000}"/>
    <cellStyle name="Navadno 30 22 3" xfId="6550" xr:uid="{00000000-0005-0000-0000-0000F1180000}"/>
    <cellStyle name="Navadno 30 23" xfId="6551" xr:uid="{00000000-0005-0000-0000-0000F2180000}"/>
    <cellStyle name="Navadno 30 23 2" xfId="6552" xr:uid="{00000000-0005-0000-0000-0000F3180000}"/>
    <cellStyle name="Navadno 30 23 2 2" xfId="6553" xr:uid="{00000000-0005-0000-0000-0000F4180000}"/>
    <cellStyle name="Navadno 30 23 3" xfId="6554" xr:uid="{00000000-0005-0000-0000-0000F5180000}"/>
    <cellStyle name="Navadno 30 24" xfId="6555" xr:uid="{00000000-0005-0000-0000-0000F6180000}"/>
    <cellStyle name="Navadno 30 24 2" xfId="6556" xr:uid="{00000000-0005-0000-0000-0000F7180000}"/>
    <cellStyle name="Navadno 30 24 2 2" xfId="6557" xr:uid="{00000000-0005-0000-0000-0000F8180000}"/>
    <cellStyle name="Navadno 30 24 3" xfId="6558" xr:uid="{00000000-0005-0000-0000-0000F9180000}"/>
    <cellStyle name="Navadno 30 25" xfId="6559" xr:uid="{00000000-0005-0000-0000-0000FA180000}"/>
    <cellStyle name="Navadno 30 25 2" xfId="6560" xr:uid="{00000000-0005-0000-0000-0000FB180000}"/>
    <cellStyle name="Navadno 30 25 2 2" xfId="6561" xr:uid="{00000000-0005-0000-0000-0000FC180000}"/>
    <cellStyle name="Navadno 30 25 3" xfId="6562" xr:uid="{00000000-0005-0000-0000-0000FD180000}"/>
    <cellStyle name="Navadno 30 26" xfId="6563" xr:uid="{00000000-0005-0000-0000-0000FE180000}"/>
    <cellStyle name="Navadno 30 26 2" xfId="6564" xr:uid="{00000000-0005-0000-0000-0000FF180000}"/>
    <cellStyle name="Navadno 30 26 2 2" xfId="6565" xr:uid="{00000000-0005-0000-0000-000000190000}"/>
    <cellStyle name="Navadno 30 26 3" xfId="6566" xr:uid="{00000000-0005-0000-0000-000001190000}"/>
    <cellStyle name="Navadno 30 27" xfId="6567" xr:uid="{00000000-0005-0000-0000-000002190000}"/>
    <cellStyle name="Navadno 30 27 2" xfId="6568" xr:uid="{00000000-0005-0000-0000-000003190000}"/>
    <cellStyle name="Navadno 30 27 2 2" xfId="6569" xr:uid="{00000000-0005-0000-0000-000004190000}"/>
    <cellStyle name="Navadno 30 27 3" xfId="6570" xr:uid="{00000000-0005-0000-0000-000005190000}"/>
    <cellStyle name="Navadno 30 28" xfId="6571" xr:uid="{00000000-0005-0000-0000-000006190000}"/>
    <cellStyle name="Navadno 30 28 2" xfId="6572" xr:uid="{00000000-0005-0000-0000-000007190000}"/>
    <cellStyle name="Navadno 30 28 2 2" xfId="6573" xr:uid="{00000000-0005-0000-0000-000008190000}"/>
    <cellStyle name="Navadno 30 28 3" xfId="6574" xr:uid="{00000000-0005-0000-0000-000009190000}"/>
    <cellStyle name="Navadno 30 29" xfId="6575" xr:uid="{00000000-0005-0000-0000-00000A190000}"/>
    <cellStyle name="Navadno 30 29 2" xfId="6576" xr:uid="{00000000-0005-0000-0000-00000B190000}"/>
    <cellStyle name="Navadno 30 3" xfId="6577" xr:uid="{00000000-0005-0000-0000-00000C190000}"/>
    <cellStyle name="Navadno 30 3 2" xfId="6578" xr:uid="{00000000-0005-0000-0000-00000D190000}"/>
    <cellStyle name="Navadno 30 3 2 2" xfId="6579" xr:uid="{00000000-0005-0000-0000-00000E190000}"/>
    <cellStyle name="Navadno 30 3 3" xfId="6580" xr:uid="{00000000-0005-0000-0000-00000F190000}"/>
    <cellStyle name="Navadno 30 30" xfId="6581" xr:uid="{00000000-0005-0000-0000-000010190000}"/>
    <cellStyle name="Navadno 30 4" xfId="6582" xr:uid="{00000000-0005-0000-0000-000011190000}"/>
    <cellStyle name="Navadno 30 4 2" xfId="6583" xr:uid="{00000000-0005-0000-0000-000012190000}"/>
    <cellStyle name="Navadno 30 4 2 2" xfId="6584" xr:uid="{00000000-0005-0000-0000-000013190000}"/>
    <cellStyle name="Navadno 30 4 3" xfId="6585" xr:uid="{00000000-0005-0000-0000-000014190000}"/>
    <cellStyle name="Navadno 30 5" xfId="6586" xr:uid="{00000000-0005-0000-0000-000015190000}"/>
    <cellStyle name="Navadno 30 5 2" xfId="6587" xr:uid="{00000000-0005-0000-0000-000016190000}"/>
    <cellStyle name="Navadno 30 5 2 2" xfId="6588" xr:uid="{00000000-0005-0000-0000-000017190000}"/>
    <cellStyle name="Navadno 30 5 3" xfId="6589" xr:uid="{00000000-0005-0000-0000-000018190000}"/>
    <cellStyle name="Navadno 30 6" xfId="6590" xr:uid="{00000000-0005-0000-0000-000019190000}"/>
    <cellStyle name="Navadno 30 6 2" xfId="6591" xr:uid="{00000000-0005-0000-0000-00001A190000}"/>
    <cellStyle name="Navadno 30 6 2 2" xfId="6592" xr:uid="{00000000-0005-0000-0000-00001B190000}"/>
    <cellStyle name="Navadno 30 6 3" xfId="6593" xr:uid="{00000000-0005-0000-0000-00001C190000}"/>
    <cellStyle name="Navadno 30 7" xfId="6594" xr:uid="{00000000-0005-0000-0000-00001D190000}"/>
    <cellStyle name="Navadno 30 7 2" xfId="6595" xr:uid="{00000000-0005-0000-0000-00001E190000}"/>
    <cellStyle name="Navadno 30 7 2 2" xfId="6596" xr:uid="{00000000-0005-0000-0000-00001F190000}"/>
    <cellStyle name="Navadno 30 7 3" xfId="6597" xr:uid="{00000000-0005-0000-0000-000020190000}"/>
    <cellStyle name="Navadno 30 8" xfId="6598" xr:uid="{00000000-0005-0000-0000-000021190000}"/>
    <cellStyle name="Navadno 30 8 2" xfId="6599" xr:uid="{00000000-0005-0000-0000-000022190000}"/>
    <cellStyle name="Navadno 30 8 2 2" xfId="6600" xr:uid="{00000000-0005-0000-0000-000023190000}"/>
    <cellStyle name="Navadno 30 8 3" xfId="6601" xr:uid="{00000000-0005-0000-0000-000024190000}"/>
    <cellStyle name="Navadno 30 9" xfId="6602" xr:uid="{00000000-0005-0000-0000-000025190000}"/>
    <cellStyle name="Navadno 30 9 2" xfId="6603" xr:uid="{00000000-0005-0000-0000-000026190000}"/>
    <cellStyle name="Navadno 30 9 2 2" xfId="6604" xr:uid="{00000000-0005-0000-0000-000027190000}"/>
    <cellStyle name="Navadno 30 9 3" xfId="6605" xr:uid="{00000000-0005-0000-0000-000028190000}"/>
    <cellStyle name="Navadno 31" xfId="6606" xr:uid="{00000000-0005-0000-0000-000029190000}"/>
    <cellStyle name="Navadno 31 10" xfId="6607" xr:uid="{00000000-0005-0000-0000-00002A190000}"/>
    <cellStyle name="Navadno 31 10 2" xfId="6608" xr:uid="{00000000-0005-0000-0000-00002B190000}"/>
    <cellStyle name="Navadno 31 10 2 2" xfId="6609" xr:uid="{00000000-0005-0000-0000-00002C190000}"/>
    <cellStyle name="Navadno 31 10 3" xfId="6610" xr:uid="{00000000-0005-0000-0000-00002D190000}"/>
    <cellStyle name="Navadno 31 11" xfId="6611" xr:uid="{00000000-0005-0000-0000-00002E190000}"/>
    <cellStyle name="Navadno 31 11 2" xfId="6612" xr:uid="{00000000-0005-0000-0000-00002F190000}"/>
    <cellStyle name="Navadno 31 11 2 2" xfId="6613" xr:uid="{00000000-0005-0000-0000-000030190000}"/>
    <cellStyle name="Navadno 31 11 3" xfId="6614" xr:uid="{00000000-0005-0000-0000-000031190000}"/>
    <cellStyle name="Navadno 31 12" xfId="6615" xr:uid="{00000000-0005-0000-0000-000032190000}"/>
    <cellStyle name="Navadno 31 12 2" xfId="6616" xr:uid="{00000000-0005-0000-0000-000033190000}"/>
    <cellStyle name="Navadno 31 12 2 2" xfId="6617" xr:uid="{00000000-0005-0000-0000-000034190000}"/>
    <cellStyle name="Navadno 31 12 3" xfId="6618" xr:uid="{00000000-0005-0000-0000-000035190000}"/>
    <cellStyle name="Navadno 31 13" xfId="6619" xr:uid="{00000000-0005-0000-0000-000036190000}"/>
    <cellStyle name="Navadno 31 13 2" xfId="6620" xr:uid="{00000000-0005-0000-0000-000037190000}"/>
    <cellStyle name="Navadno 31 13 2 2" xfId="6621" xr:uid="{00000000-0005-0000-0000-000038190000}"/>
    <cellStyle name="Navadno 31 13 3" xfId="6622" xr:uid="{00000000-0005-0000-0000-000039190000}"/>
    <cellStyle name="Navadno 31 14" xfId="6623" xr:uid="{00000000-0005-0000-0000-00003A190000}"/>
    <cellStyle name="Navadno 31 14 2" xfId="6624" xr:uid="{00000000-0005-0000-0000-00003B190000}"/>
    <cellStyle name="Navadno 31 14 2 2" xfId="6625" xr:uid="{00000000-0005-0000-0000-00003C190000}"/>
    <cellStyle name="Navadno 31 14 3" xfId="6626" xr:uid="{00000000-0005-0000-0000-00003D190000}"/>
    <cellStyle name="Navadno 31 15" xfId="6627" xr:uid="{00000000-0005-0000-0000-00003E190000}"/>
    <cellStyle name="Navadno 31 15 2" xfId="6628" xr:uid="{00000000-0005-0000-0000-00003F190000}"/>
    <cellStyle name="Navadno 31 15 2 2" xfId="6629" xr:uid="{00000000-0005-0000-0000-000040190000}"/>
    <cellStyle name="Navadno 31 15 3" xfId="6630" xr:uid="{00000000-0005-0000-0000-000041190000}"/>
    <cellStyle name="Navadno 31 16" xfId="6631" xr:uid="{00000000-0005-0000-0000-000042190000}"/>
    <cellStyle name="Navadno 31 16 2" xfId="6632" xr:uid="{00000000-0005-0000-0000-000043190000}"/>
    <cellStyle name="Navadno 31 16 2 2" xfId="6633" xr:uid="{00000000-0005-0000-0000-000044190000}"/>
    <cellStyle name="Navadno 31 16 3" xfId="6634" xr:uid="{00000000-0005-0000-0000-000045190000}"/>
    <cellStyle name="Navadno 31 17" xfId="6635" xr:uid="{00000000-0005-0000-0000-000046190000}"/>
    <cellStyle name="Navadno 31 17 2" xfId="6636" xr:uid="{00000000-0005-0000-0000-000047190000}"/>
    <cellStyle name="Navadno 31 17 2 2" xfId="6637" xr:uid="{00000000-0005-0000-0000-000048190000}"/>
    <cellStyle name="Navadno 31 17 3" xfId="6638" xr:uid="{00000000-0005-0000-0000-000049190000}"/>
    <cellStyle name="Navadno 31 18" xfId="6639" xr:uid="{00000000-0005-0000-0000-00004A190000}"/>
    <cellStyle name="Navadno 31 18 2" xfId="6640" xr:uid="{00000000-0005-0000-0000-00004B190000}"/>
    <cellStyle name="Navadno 31 18 2 2" xfId="6641" xr:uid="{00000000-0005-0000-0000-00004C190000}"/>
    <cellStyle name="Navadno 31 18 3" xfId="6642" xr:uid="{00000000-0005-0000-0000-00004D190000}"/>
    <cellStyle name="Navadno 31 19" xfId="6643" xr:uid="{00000000-0005-0000-0000-00004E190000}"/>
    <cellStyle name="Navadno 31 19 2" xfId="6644" xr:uid="{00000000-0005-0000-0000-00004F190000}"/>
    <cellStyle name="Navadno 31 19 2 2" xfId="6645" xr:uid="{00000000-0005-0000-0000-000050190000}"/>
    <cellStyle name="Navadno 31 19 3" xfId="6646" xr:uid="{00000000-0005-0000-0000-000051190000}"/>
    <cellStyle name="Navadno 31 2" xfId="6647" xr:uid="{00000000-0005-0000-0000-000052190000}"/>
    <cellStyle name="Navadno 31 2 2" xfId="6648" xr:uid="{00000000-0005-0000-0000-000053190000}"/>
    <cellStyle name="Navadno 31 2 2 2" xfId="6649" xr:uid="{00000000-0005-0000-0000-000054190000}"/>
    <cellStyle name="Navadno 31 2 3" xfId="6650" xr:uid="{00000000-0005-0000-0000-000055190000}"/>
    <cellStyle name="Navadno 31 20" xfId="6651" xr:uid="{00000000-0005-0000-0000-000056190000}"/>
    <cellStyle name="Navadno 31 20 2" xfId="6652" xr:uid="{00000000-0005-0000-0000-000057190000}"/>
    <cellStyle name="Navadno 31 20 2 2" xfId="6653" xr:uid="{00000000-0005-0000-0000-000058190000}"/>
    <cellStyle name="Navadno 31 20 3" xfId="6654" xr:uid="{00000000-0005-0000-0000-000059190000}"/>
    <cellStyle name="Navadno 31 21" xfId="6655" xr:uid="{00000000-0005-0000-0000-00005A190000}"/>
    <cellStyle name="Navadno 31 21 2" xfId="6656" xr:uid="{00000000-0005-0000-0000-00005B190000}"/>
    <cellStyle name="Navadno 31 21 2 2" xfId="6657" xr:uid="{00000000-0005-0000-0000-00005C190000}"/>
    <cellStyle name="Navadno 31 21 3" xfId="6658" xr:uid="{00000000-0005-0000-0000-00005D190000}"/>
    <cellStyle name="Navadno 31 22" xfId="6659" xr:uid="{00000000-0005-0000-0000-00005E190000}"/>
    <cellStyle name="Navadno 31 22 2" xfId="6660" xr:uid="{00000000-0005-0000-0000-00005F190000}"/>
    <cellStyle name="Navadno 31 22 2 2" xfId="6661" xr:uid="{00000000-0005-0000-0000-000060190000}"/>
    <cellStyle name="Navadno 31 22 3" xfId="6662" xr:uid="{00000000-0005-0000-0000-000061190000}"/>
    <cellStyle name="Navadno 31 23" xfId="6663" xr:uid="{00000000-0005-0000-0000-000062190000}"/>
    <cellStyle name="Navadno 31 23 2" xfId="6664" xr:uid="{00000000-0005-0000-0000-000063190000}"/>
    <cellStyle name="Navadno 31 23 2 2" xfId="6665" xr:uid="{00000000-0005-0000-0000-000064190000}"/>
    <cellStyle name="Navadno 31 23 3" xfId="6666" xr:uid="{00000000-0005-0000-0000-000065190000}"/>
    <cellStyle name="Navadno 31 24" xfId="6667" xr:uid="{00000000-0005-0000-0000-000066190000}"/>
    <cellStyle name="Navadno 31 24 2" xfId="6668" xr:uid="{00000000-0005-0000-0000-000067190000}"/>
    <cellStyle name="Navadno 31 24 2 2" xfId="6669" xr:uid="{00000000-0005-0000-0000-000068190000}"/>
    <cellStyle name="Navadno 31 24 3" xfId="6670" xr:uid="{00000000-0005-0000-0000-000069190000}"/>
    <cellStyle name="Navadno 31 25" xfId="6671" xr:uid="{00000000-0005-0000-0000-00006A190000}"/>
    <cellStyle name="Navadno 31 25 2" xfId="6672" xr:uid="{00000000-0005-0000-0000-00006B190000}"/>
    <cellStyle name="Navadno 31 25 2 2" xfId="6673" xr:uid="{00000000-0005-0000-0000-00006C190000}"/>
    <cellStyle name="Navadno 31 25 3" xfId="6674" xr:uid="{00000000-0005-0000-0000-00006D190000}"/>
    <cellStyle name="Navadno 31 26" xfId="6675" xr:uid="{00000000-0005-0000-0000-00006E190000}"/>
    <cellStyle name="Navadno 31 26 2" xfId="6676" xr:uid="{00000000-0005-0000-0000-00006F190000}"/>
    <cellStyle name="Navadno 31 26 2 2" xfId="6677" xr:uid="{00000000-0005-0000-0000-000070190000}"/>
    <cellStyle name="Navadno 31 26 3" xfId="6678" xr:uid="{00000000-0005-0000-0000-000071190000}"/>
    <cellStyle name="Navadno 31 27" xfId="6679" xr:uid="{00000000-0005-0000-0000-000072190000}"/>
    <cellStyle name="Navadno 31 27 2" xfId="6680" xr:uid="{00000000-0005-0000-0000-000073190000}"/>
    <cellStyle name="Navadno 31 27 2 2" xfId="6681" xr:uid="{00000000-0005-0000-0000-000074190000}"/>
    <cellStyle name="Navadno 31 27 3" xfId="6682" xr:uid="{00000000-0005-0000-0000-000075190000}"/>
    <cellStyle name="Navadno 31 28" xfId="6683" xr:uid="{00000000-0005-0000-0000-000076190000}"/>
    <cellStyle name="Navadno 31 28 2" xfId="6684" xr:uid="{00000000-0005-0000-0000-000077190000}"/>
    <cellStyle name="Navadno 31 28 2 2" xfId="6685" xr:uid="{00000000-0005-0000-0000-000078190000}"/>
    <cellStyle name="Navadno 31 28 3" xfId="6686" xr:uid="{00000000-0005-0000-0000-000079190000}"/>
    <cellStyle name="Navadno 31 29" xfId="6687" xr:uid="{00000000-0005-0000-0000-00007A190000}"/>
    <cellStyle name="Navadno 31 29 2" xfId="6688" xr:uid="{00000000-0005-0000-0000-00007B190000}"/>
    <cellStyle name="Navadno 31 3" xfId="6689" xr:uid="{00000000-0005-0000-0000-00007C190000}"/>
    <cellStyle name="Navadno 31 3 2" xfId="6690" xr:uid="{00000000-0005-0000-0000-00007D190000}"/>
    <cellStyle name="Navadno 31 3 2 2" xfId="6691" xr:uid="{00000000-0005-0000-0000-00007E190000}"/>
    <cellStyle name="Navadno 31 3 3" xfId="6692" xr:uid="{00000000-0005-0000-0000-00007F190000}"/>
    <cellStyle name="Navadno 31 30" xfId="6693" xr:uid="{00000000-0005-0000-0000-000080190000}"/>
    <cellStyle name="Navadno 31 4" xfId="6694" xr:uid="{00000000-0005-0000-0000-000081190000}"/>
    <cellStyle name="Navadno 31 4 2" xfId="6695" xr:uid="{00000000-0005-0000-0000-000082190000}"/>
    <cellStyle name="Navadno 31 4 2 2" xfId="6696" xr:uid="{00000000-0005-0000-0000-000083190000}"/>
    <cellStyle name="Navadno 31 4 3" xfId="6697" xr:uid="{00000000-0005-0000-0000-000084190000}"/>
    <cellStyle name="Navadno 31 5" xfId="6698" xr:uid="{00000000-0005-0000-0000-000085190000}"/>
    <cellStyle name="Navadno 31 5 2" xfId="6699" xr:uid="{00000000-0005-0000-0000-000086190000}"/>
    <cellStyle name="Navadno 31 5 2 2" xfId="6700" xr:uid="{00000000-0005-0000-0000-000087190000}"/>
    <cellStyle name="Navadno 31 5 3" xfId="6701" xr:uid="{00000000-0005-0000-0000-000088190000}"/>
    <cellStyle name="Navadno 31 6" xfId="6702" xr:uid="{00000000-0005-0000-0000-000089190000}"/>
    <cellStyle name="Navadno 31 6 2" xfId="6703" xr:uid="{00000000-0005-0000-0000-00008A190000}"/>
    <cellStyle name="Navadno 31 6 2 2" xfId="6704" xr:uid="{00000000-0005-0000-0000-00008B190000}"/>
    <cellStyle name="Navadno 31 6 3" xfId="6705" xr:uid="{00000000-0005-0000-0000-00008C190000}"/>
    <cellStyle name="Navadno 31 7" xfId="6706" xr:uid="{00000000-0005-0000-0000-00008D190000}"/>
    <cellStyle name="Navadno 31 7 2" xfId="6707" xr:uid="{00000000-0005-0000-0000-00008E190000}"/>
    <cellStyle name="Navadno 31 7 2 2" xfId="6708" xr:uid="{00000000-0005-0000-0000-00008F190000}"/>
    <cellStyle name="Navadno 31 7 3" xfId="6709" xr:uid="{00000000-0005-0000-0000-000090190000}"/>
    <cellStyle name="Navadno 31 8" xfId="6710" xr:uid="{00000000-0005-0000-0000-000091190000}"/>
    <cellStyle name="Navadno 31 8 2" xfId="6711" xr:uid="{00000000-0005-0000-0000-000092190000}"/>
    <cellStyle name="Navadno 31 8 2 2" xfId="6712" xr:uid="{00000000-0005-0000-0000-000093190000}"/>
    <cellStyle name="Navadno 31 8 3" xfId="6713" xr:uid="{00000000-0005-0000-0000-000094190000}"/>
    <cellStyle name="Navadno 31 9" xfId="6714" xr:uid="{00000000-0005-0000-0000-000095190000}"/>
    <cellStyle name="Navadno 31 9 2" xfId="6715" xr:uid="{00000000-0005-0000-0000-000096190000}"/>
    <cellStyle name="Navadno 31 9 2 2" xfId="6716" xr:uid="{00000000-0005-0000-0000-000097190000}"/>
    <cellStyle name="Navadno 31 9 3" xfId="6717" xr:uid="{00000000-0005-0000-0000-000098190000}"/>
    <cellStyle name="Navadno 32" xfId="6718" xr:uid="{00000000-0005-0000-0000-000099190000}"/>
    <cellStyle name="Navadno 32 10" xfId="6719" xr:uid="{00000000-0005-0000-0000-00009A190000}"/>
    <cellStyle name="Navadno 32 10 2" xfId="6720" xr:uid="{00000000-0005-0000-0000-00009B190000}"/>
    <cellStyle name="Navadno 32 10 2 2" xfId="6721" xr:uid="{00000000-0005-0000-0000-00009C190000}"/>
    <cellStyle name="Navadno 32 10 3" xfId="6722" xr:uid="{00000000-0005-0000-0000-00009D190000}"/>
    <cellStyle name="Navadno 32 11" xfId="6723" xr:uid="{00000000-0005-0000-0000-00009E190000}"/>
    <cellStyle name="Navadno 32 11 2" xfId="6724" xr:uid="{00000000-0005-0000-0000-00009F190000}"/>
    <cellStyle name="Navadno 32 11 2 2" xfId="6725" xr:uid="{00000000-0005-0000-0000-0000A0190000}"/>
    <cellStyle name="Navadno 32 11 3" xfId="6726" xr:uid="{00000000-0005-0000-0000-0000A1190000}"/>
    <cellStyle name="Navadno 32 12" xfId="6727" xr:uid="{00000000-0005-0000-0000-0000A2190000}"/>
    <cellStyle name="Navadno 32 12 2" xfId="6728" xr:uid="{00000000-0005-0000-0000-0000A3190000}"/>
    <cellStyle name="Navadno 32 12 2 2" xfId="6729" xr:uid="{00000000-0005-0000-0000-0000A4190000}"/>
    <cellStyle name="Navadno 32 12 3" xfId="6730" xr:uid="{00000000-0005-0000-0000-0000A5190000}"/>
    <cellStyle name="Navadno 32 13" xfId="6731" xr:uid="{00000000-0005-0000-0000-0000A6190000}"/>
    <cellStyle name="Navadno 32 13 2" xfId="6732" xr:uid="{00000000-0005-0000-0000-0000A7190000}"/>
    <cellStyle name="Navadno 32 13 2 2" xfId="6733" xr:uid="{00000000-0005-0000-0000-0000A8190000}"/>
    <cellStyle name="Navadno 32 13 3" xfId="6734" xr:uid="{00000000-0005-0000-0000-0000A9190000}"/>
    <cellStyle name="Navadno 32 14" xfId="6735" xr:uid="{00000000-0005-0000-0000-0000AA190000}"/>
    <cellStyle name="Navadno 32 14 2" xfId="6736" xr:uid="{00000000-0005-0000-0000-0000AB190000}"/>
    <cellStyle name="Navadno 32 14 2 2" xfId="6737" xr:uid="{00000000-0005-0000-0000-0000AC190000}"/>
    <cellStyle name="Navadno 32 14 3" xfId="6738" xr:uid="{00000000-0005-0000-0000-0000AD190000}"/>
    <cellStyle name="Navadno 32 15" xfId="6739" xr:uid="{00000000-0005-0000-0000-0000AE190000}"/>
    <cellStyle name="Navadno 32 15 2" xfId="6740" xr:uid="{00000000-0005-0000-0000-0000AF190000}"/>
    <cellStyle name="Navadno 32 15 2 2" xfId="6741" xr:uid="{00000000-0005-0000-0000-0000B0190000}"/>
    <cellStyle name="Navadno 32 15 3" xfId="6742" xr:uid="{00000000-0005-0000-0000-0000B1190000}"/>
    <cellStyle name="Navadno 32 16" xfId="6743" xr:uid="{00000000-0005-0000-0000-0000B2190000}"/>
    <cellStyle name="Navadno 32 16 2" xfId="6744" xr:uid="{00000000-0005-0000-0000-0000B3190000}"/>
    <cellStyle name="Navadno 32 16 2 2" xfId="6745" xr:uid="{00000000-0005-0000-0000-0000B4190000}"/>
    <cellStyle name="Navadno 32 16 3" xfId="6746" xr:uid="{00000000-0005-0000-0000-0000B5190000}"/>
    <cellStyle name="Navadno 32 17" xfId="6747" xr:uid="{00000000-0005-0000-0000-0000B6190000}"/>
    <cellStyle name="Navadno 32 17 2" xfId="6748" xr:uid="{00000000-0005-0000-0000-0000B7190000}"/>
    <cellStyle name="Navadno 32 17 2 2" xfId="6749" xr:uid="{00000000-0005-0000-0000-0000B8190000}"/>
    <cellStyle name="Navadno 32 17 3" xfId="6750" xr:uid="{00000000-0005-0000-0000-0000B9190000}"/>
    <cellStyle name="Navadno 32 18" xfId="6751" xr:uid="{00000000-0005-0000-0000-0000BA190000}"/>
    <cellStyle name="Navadno 32 18 2" xfId="6752" xr:uid="{00000000-0005-0000-0000-0000BB190000}"/>
    <cellStyle name="Navadno 32 18 2 2" xfId="6753" xr:uid="{00000000-0005-0000-0000-0000BC190000}"/>
    <cellStyle name="Navadno 32 18 3" xfId="6754" xr:uid="{00000000-0005-0000-0000-0000BD190000}"/>
    <cellStyle name="Navadno 32 19" xfId="6755" xr:uid="{00000000-0005-0000-0000-0000BE190000}"/>
    <cellStyle name="Navadno 32 19 2" xfId="6756" xr:uid="{00000000-0005-0000-0000-0000BF190000}"/>
    <cellStyle name="Navadno 32 19 2 2" xfId="6757" xr:uid="{00000000-0005-0000-0000-0000C0190000}"/>
    <cellStyle name="Navadno 32 19 3" xfId="6758" xr:uid="{00000000-0005-0000-0000-0000C1190000}"/>
    <cellStyle name="Navadno 32 2" xfId="6759" xr:uid="{00000000-0005-0000-0000-0000C2190000}"/>
    <cellStyle name="Navadno 32 2 2" xfId="6760" xr:uid="{00000000-0005-0000-0000-0000C3190000}"/>
    <cellStyle name="Navadno 32 2 2 2" xfId="6761" xr:uid="{00000000-0005-0000-0000-0000C4190000}"/>
    <cellStyle name="Navadno 32 2 3" xfId="6762" xr:uid="{00000000-0005-0000-0000-0000C5190000}"/>
    <cellStyle name="Navadno 32 20" xfId="6763" xr:uid="{00000000-0005-0000-0000-0000C6190000}"/>
    <cellStyle name="Navadno 32 20 2" xfId="6764" xr:uid="{00000000-0005-0000-0000-0000C7190000}"/>
    <cellStyle name="Navadno 32 20 2 2" xfId="6765" xr:uid="{00000000-0005-0000-0000-0000C8190000}"/>
    <cellStyle name="Navadno 32 20 3" xfId="6766" xr:uid="{00000000-0005-0000-0000-0000C9190000}"/>
    <cellStyle name="Navadno 32 21" xfId="6767" xr:uid="{00000000-0005-0000-0000-0000CA190000}"/>
    <cellStyle name="Navadno 32 21 2" xfId="6768" xr:uid="{00000000-0005-0000-0000-0000CB190000}"/>
    <cellStyle name="Navadno 32 21 2 2" xfId="6769" xr:uid="{00000000-0005-0000-0000-0000CC190000}"/>
    <cellStyle name="Navadno 32 21 3" xfId="6770" xr:uid="{00000000-0005-0000-0000-0000CD190000}"/>
    <cellStyle name="Navadno 32 22" xfId="6771" xr:uid="{00000000-0005-0000-0000-0000CE190000}"/>
    <cellStyle name="Navadno 32 22 2" xfId="6772" xr:uid="{00000000-0005-0000-0000-0000CF190000}"/>
    <cellStyle name="Navadno 32 22 2 2" xfId="6773" xr:uid="{00000000-0005-0000-0000-0000D0190000}"/>
    <cellStyle name="Navadno 32 22 3" xfId="6774" xr:uid="{00000000-0005-0000-0000-0000D1190000}"/>
    <cellStyle name="Navadno 32 23" xfId="6775" xr:uid="{00000000-0005-0000-0000-0000D2190000}"/>
    <cellStyle name="Navadno 32 23 2" xfId="6776" xr:uid="{00000000-0005-0000-0000-0000D3190000}"/>
    <cellStyle name="Navadno 32 23 2 2" xfId="6777" xr:uid="{00000000-0005-0000-0000-0000D4190000}"/>
    <cellStyle name="Navadno 32 23 3" xfId="6778" xr:uid="{00000000-0005-0000-0000-0000D5190000}"/>
    <cellStyle name="Navadno 32 24" xfId="6779" xr:uid="{00000000-0005-0000-0000-0000D6190000}"/>
    <cellStyle name="Navadno 32 24 2" xfId="6780" xr:uid="{00000000-0005-0000-0000-0000D7190000}"/>
    <cellStyle name="Navadno 32 24 2 2" xfId="6781" xr:uid="{00000000-0005-0000-0000-0000D8190000}"/>
    <cellStyle name="Navadno 32 24 3" xfId="6782" xr:uid="{00000000-0005-0000-0000-0000D9190000}"/>
    <cellStyle name="Navadno 32 25" xfId="6783" xr:uid="{00000000-0005-0000-0000-0000DA190000}"/>
    <cellStyle name="Navadno 32 25 2" xfId="6784" xr:uid="{00000000-0005-0000-0000-0000DB190000}"/>
    <cellStyle name="Navadno 32 25 2 2" xfId="6785" xr:uid="{00000000-0005-0000-0000-0000DC190000}"/>
    <cellStyle name="Navadno 32 25 3" xfId="6786" xr:uid="{00000000-0005-0000-0000-0000DD190000}"/>
    <cellStyle name="Navadno 32 26" xfId="6787" xr:uid="{00000000-0005-0000-0000-0000DE190000}"/>
    <cellStyle name="Navadno 32 26 2" xfId="6788" xr:uid="{00000000-0005-0000-0000-0000DF190000}"/>
    <cellStyle name="Navadno 32 26 2 2" xfId="6789" xr:uid="{00000000-0005-0000-0000-0000E0190000}"/>
    <cellStyle name="Navadno 32 26 3" xfId="6790" xr:uid="{00000000-0005-0000-0000-0000E1190000}"/>
    <cellStyle name="Navadno 32 27" xfId="6791" xr:uid="{00000000-0005-0000-0000-0000E2190000}"/>
    <cellStyle name="Navadno 32 27 2" xfId="6792" xr:uid="{00000000-0005-0000-0000-0000E3190000}"/>
    <cellStyle name="Navadno 32 27 2 2" xfId="6793" xr:uid="{00000000-0005-0000-0000-0000E4190000}"/>
    <cellStyle name="Navadno 32 27 3" xfId="6794" xr:uid="{00000000-0005-0000-0000-0000E5190000}"/>
    <cellStyle name="Navadno 32 28" xfId="6795" xr:uid="{00000000-0005-0000-0000-0000E6190000}"/>
    <cellStyle name="Navadno 32 28 2" xfId="6796" xr:uid="{00000000-0005-0000-0000-0000E7190000}"/>
    <cellStyle name="Navadno 32 28 2 2" xfId="6797" xr:uid="{00000000-0005-0000-0000-0000E8190000}"/>
    <cellStyle name="Navadno 32 28 3" xfId="6798" xr:uid="{00000000-0005-0000-0000-0000E9190000}"/>
    <cellStyle name="Navadno 32 29" xfId="6799" xr:uid="{00000000-0005-0000-0000-0000EA190000}"/>
    <cellStyle name="Navadno 32 29 2" xfId="6800" xr:uid="{00000000-0005-0000-0000-0000EB190000}"/>
    <cellStyle name="Navadno 32 3" xfId="6801" xr:uid="{00000000-0005-0000-0000-0000EC190000}"/>
    <cellStyle name="Navadno 32 3 2" xfId="6802" xr:uid="{00000000-0005-0000-0000-0000ED190000}"/>
    <cellStyle name="Navadno 32 3 2 2" xfId="6803" xr:uid="{00000000-0005-0000-0000-0000EE190000}"/>
    <cellStyle name="Navadno 32 3 3" xfId="6804" xr:uid="{00000000-0005-0000-0000-0000EF190000}"/>
    <cellStyle name="Navadno 32 30" xfId="6805" xr:uid="{00000000-0005-0000-0000-0000F0190000}"/>
    <cellStyle name="Navadno 32 4" xfId="6806" xr:uid="{00000000-0005-0000-0000-0000F1190000}"/>
    <cellStyle name="Navadno 32 4 2" xfId="6807" xr:uid="{00000000-0005-0000-0000-0000F2190000}"/>
    <cellStyle name="Navadno 32 4 2 2" xfId="6808" xr:uid="{00000000-0005-0000-0000-0000F3190000}"/>
    <cellStyle name="Navadno 32 4 3" xfId="6809" xr:uid="{00000000-0005-0000-0000-0000F4190000}"/>
    <cellStyle name="Navadno 32 5" xfId="6810" xr:uid="{00000000-0005-0000-0000-0000F5190000}"/>
    <cellStyle name="Navadno 32 5 2" xfId="6811" xr:uid="{00000000-0005-0000-0000-0000F6190000}"/>
    <cellStyle name="Navadno 32 5 2 2" xfId="6812" xr:uid="{00000000-0005-0000-0000-0000F7190000}"/>
    <cellStyle name="Navadno 32 5 3" xfId="6813" xr:uid="{00000000-0005-0000-0000-0000F8190000}"/>
    <cellStyle name="Navadno 32 6" xfId="6814" xr:uid="{00000000-0005-0000-0000-0000F9190000}"/>
    <cellStyle name="Navadno 32 6 2" xfId="6815" xr:uid="{00000000-0005-0000-0000-0000FA190000}"/>
    <cellStyle name="Navadno 32 6 2 2" xfId="6816" xr:uid="{00000000-0005-0000-0000-0000FB190000}"/>
    <cellStyle name="Navadno 32 6 3" xfId="6817" xr:uid="{00000000-0005-0000-0000-0000FC190000}"/>
    <cellStyle name="Navadno 32 7" xfId="6818" xr:uid="{00000000-0005-0000-0000-0000FD190000}"/>
    <cellStyle name="Navadno 32 7 2" xfId="6819" xr:uid="{00000000-0005-0000-0000-0000FE190000}"/>
    <cellStyle name="Navadno 32 7 2 2" xfId="6820" xr:uid="{00000000-0005-0000-0000-0000FF190000}"/>
    <cellStyle name="Navadno 32 7 3" xfId="6821" xr:uid="{00000000-0005-0000-0000-0000001A0000}"/>
    <cellStyle name="Navadno 32 8" xfId="6822" xr:uid="{00000000-0005-0000-0000-0000011A0000}"/>
    <cellStyle name="Navadno 32 8 2" xfId="6823" xr:uid="{00000000-0005-0000-0000-0000021A0000}"/>
    <cellStyle name="Navadno 32 8 2 2" xfId="6824" xr:uid="{00000000-0005-0000-0000-0000031A0000}"/>
    <cellStyle name="Navadno 32 8 3" xfId="6825" xr:uid="{00000000-0005-0000-0000-0000041A0000}"/>
    <cellStyle name="Navadno 32 9" xfId="6826" xr:uid="{00000000-0005-0000-0000-0000051A0000}"/>
    <cellStyle name="Navadno 32 9 2" xfId="6827" xr:uid="{00000000-0005-0000-0000-0000061A0000}"/>
    <cellStyle name="Navadno 32 9 2 2" xfId="6828" xr:uid="{00000000-0005-0000-0000-0000071A0000}"/>
    <cellStyle name="Navadno 32 9 3" xfId="6829" xr:uid="{00000000-0005-0000-0000-0000081A0000}"/>
    <cellStyle name="Navadno 33" xfId="6830" xr:uid="{00000000-0005-0000-0000-0000091A0000}"/>
    <cellStyle name="Navadno 33 10" xfId="6831" xr:uid="{00000000-0005-0000-0000-00000A1A0000}"/>
    <cellStyle name="Navadno 33 10 2" xfId="6832" xr:uid="{00000000-0005-0000-0000-00000B1A0000}"/>
    <cellStyle name="Navadno 33 10 2 2" xfId="6833" xr:uid="{00000000-0005-0000-0000-00000C1A0000}"/>
    <cellStyle name="Navadno 33 10 3" xfId="6834" xr:uid="{00000000-0005-0000-0000-00000D1A0000}"/>
    <cellStyle name="Navadno 33 11" xfId="6835" xr:uid="{00000000-0005-0000-0000-00000E1A0000}"/>
    <cellStyle name="Navadno 33 11 2" xfId="6836" xr:uid="{00000000-0005-0000-0000-00000F1A0000}"/>
    <cellStyle name="Navadno 33 11 2 2" xfId="6837" xr:uid="{00000000-0005-0000-0000-0000101A0000}"/>
    <cellStyle name="Navadno 33 11 3" xfId="6838" xr:uid="{00000000-0005-0000-0000-0000111A0000}"/>
    <cellStyle name="Navadno 33 12" xfId="6839" xr:uid="{00000000-0005-0000-0000-0000121A0000}"/>
    <cellStyle name="Navadno 33 12 2" xfId="6840" xr:uid="{00000000-0005-0000-0000-0000131A0000}"/>
    <cellStyle name="Navadno 33 12 2 2" xfId="6841" xr:uid="{00000000-0005-0000-0000-0000141A0000}"/>
    <cellStyle name="Navadno 33 12 3" xfId="6842" xr:uid="{00000000-0005-0000-0000-0000151A0000}"/>
    <cellStyle name="Navadno 33 13" xfId="6843" xr:uid="{00000000-0005-0000-0000-0000161A0000}"/>
    <cellStyle name="Navadno 33 13 2" xfId="6844" xr:uid="{00000000-0005-0000-0000-0000171A0000}"/>
    <cellStyle name="Navadno 33 13 2 2" xfId="6845" xr:uid="{00000000-0005-0000-0000-0000181A0000}"/>
    <cellStyle name="Navadno 33 13 3" xfId="6846" xr:uid="{00000000-0005-0000-0000-0000191A0000}"/>
    <cellStyle name="Navadno 33 14" xfId="6847" xr:uid="{00000000-0005-0000-0000-00001A1A0000}"/>
    <cellStyle name="Navadno 33 14 2" xfId="6848" xr:uid="{00000000-0005-0000-0000-00001B1A0000}"/>
    <cellStyle name="Navadno 33 14 2 2" xfId="6849" xr:uid="{00000000-0005-0000-0000-00001C1A0000}"/>
    <cellStyle name="Navadno 33 14 3" xfId="6850" xr:uid="{00000000-0005-0000-0000-00001D1A0000}"/>
    <cellStyle name="Navadno 33 15" xfId="6851" xr:uid="{00000000-0005-0000-0000-00001E1A0000}"/>
    <cellStyle name="Navadno 33 15 2" xfId="6852" xr:uid="{00000000-0005-0000-0000-00001F1A0000}"/>
    <cellStyle name="Navadno 33 15 2 2" xfId="6853" xr:uid="{00000000-0005-0000-0000-0000201A0000}"/>
    <cellStyle name="Navadno 33 15 3" xfId="6854" xr:uid="{00000000-0005-0000-0000-0000211A0000}"/>
    <cellStyle name="Navadno 33 16" xfId="6855" xr:uid="{00000000-0005-0000-0000-0000221A0000}"/>
    <cellStyle name="Navadno 33 16 2" xfId="6856" xr:uid="{00000000-0005-0000-0000-0000231A0000}"/>
    <cellStyle name="Navadno 33 16 2 2" xfId="6857" xr:uid="{00000000-0005-0000-0000-0000241A0000}"/>
    <cellStyle name="Navadno 33 16 3" xfId="6858" xr:uid="{00000000-0005-0000-0000-0000251A0000}"/>
    <cellStyle name="Navadno 33 17" xfId="6859" xr:uid="{00000000-0005-0000-0000-0000261A0000}"/>
    <cellStyle name="Navadno 33 17 2" xfId="6860" xr:uid="{00000000-0005-0000-0000-0000271A0000}"/>
    <cellStyle name="Navadno 33 17 2 2" xfId="6861" xr:uid="{00000000-0005-0000-0000-0000281A0000}"/>
    <cellStyle name="Navadno 33 17 3" xfId="6862" xr:uid="{00000000-0005-0000-0000-0000291A0000}"/>
    <cellStyle name="Navadno 33 18" xfId="6863" xr:uid="{00000000-0005-0000-0000-00002A1A0000}"/>
    <cellStyle name="Navadno 33 18 2" xfId="6864" xr:uid="{00000000-0005-0000-0000-00002B1A0000}"/>
    <cellStyle name="Navadno 33 18 2 2" xfId="6865" xr:uid="{00000000-0005-0000-0000-00002C1A0000}"/>
    <cellStyle name="Navadno 33 18 3" xfId="6866" xr:uid="{00000000-0005-0000-0000-00002D1A0000}"/>
    <cellStyle name="Navadno 33 19" xfId="6867" xr:uid="{00000000-0005-0000-0000-00002E1A0000}"/>
    <cellStyle name="Navadno 33 19 2" xfId="6868" xr:uid="{00000000-0005-0000-0000-00002F1A0000}"/>
    <cellStyle name="Navadno 33 19 2 2" xfId="6869" xr:uid="{00000000-0005-0000-0000-0000301A0000}"/>
    <cellStyle name="Navadno 33 19 3" xfId="6870" xr:uid="{00000000-0005-0000-0000-0000311A0000}"/>
    <cellStyle name="Navadno 33 2" xfId="6871" xr:uid="{00000000-0005-0000-0000-0000321A0000}"/>
    <cellStyle name="Navadno 33 2 2" xfId="6872" xr:uid="{00000000-0005-0000-0000-0000331A0000}"/>
    <cellStyle name="Navadno 33 2 2 2" xfId="6873" xr:uid="{00000000-0005-0000-0000-0000341A0000}"/>
    <cellStyle name="Navadno 33 2 3" xfId="6874" xr:uid="{00000000-0005-0000-0000-0000351A0000}"/>
    <cellStyle name="Navadno 33 20" xfId="6875" xr:uid="{00000000-0005-0000-0000-0000361A0000}"/>
    <cellStyle name="Navadno 33 20 2" xfId="6876" xr:uid="{00000000-0005-0000-0000-0000371A0000}"/>
    <cellStyle name="Navadno 33 20 2 2" xfId="6877" xr:uid="{00000000-0005-0000-0000-0000381A0000}"/>
    <cellStyle name="Navadno 33 20 3" xfId="6878" xr:uid="{00000000-0005-0000-0000-0000391A0000}"/>
    <cellStyle name="Navadno 33 21" xfId="6879" xr:uid="{00000000-0005-0000-0000-00003A1A0000}"/>
    <cellStyle name="Navadno 33 21 2" xfId="6880" xr:uid="{00000000-0005-0000-0000-00003B1A0000}"/>
    <cellStyle name="Navadno 33 21 2 2" xfId="6881" xr:uid="{00000000-0005-0000-0000-00003C1A0000}"/>
    <cellStyle name="Navadno 33 21 3" xfId="6882" xr:uid="{00000000-0005-0000-0000-00003D1A0000}"/>
    <cellStyle name="Navadno 33 22" xfId="6883" xr:uid="{00000000-0005-0000-0000-00003E1A0000}"/>
    <cellStyle name="Navadno 33 22 2" xfId="6884" xr:uid="{00000000-0005-0000-0000-00003F1A0000}"/>
    <cellStyle name="Navadno 33 22 2 2" xfId="6885" xr:uid="{00000000-0005-0000-0000-0000401A0000}"/>
    <cellStyle name="Navadno 33 22 3" xfId="6886" xr:uid="{00000000-0005-0000-0000-0000411A0000}"/>
    <cellStyle name="Navadno 33 23" xfId="6887" xr:uid="{00000000-0005-0000-0000-0000421A0000}"/>
    <cellStyle name="Navadno 33 23 2" xfId="6888" xr:uid="{00000000-0005-0000-0000-0000431A0000}"/>
    <cellStyle name="Navadno 33 23 2 2" xfId="6889" xr:uid="{00000000-0005-0000-0000-0000441A0000}"/>
    <cellStyle name="Navadno 33 23 3" xfId="6890" xr:uid="{00000000-0005-0000-0000-0000451A0000}"/>
    <cellStyle name="Navadno 33 24" xfId="6891" xr:uid="{00000000-0005-0000-0000-0000461A0000}"/>
    <cellStyle name="Navadno 33 24 2" xfId="6892" xr:uid="{00000000-0005-0000-0000-0000471A0000}"/>
    <cellStyle name="Navadno 33 24 2 2" xfId="6893" xr:uid="{00000000-0005-0000-0000-0000481A0000}"/>
    <cellStyle name="Navadno 33 24 3" xfId="6894" xr:uid="{00000000-0005-0000-0000-0000491A0000}"/>
    <cellStyle name="Navadno 33 25" xfId="6895" xr:uid="{00000000-0005-0000-0000-00004A1A0000}"/>
    <cellStyle name="Navadno 33 25 2" xfId="6896" xr:uid="{00000000-0005-0000-0000-00004B1A0000}"/>
    <cellStyle name="Navadno 33 25 2 2" xfId="6897" xr:uid="{00000000-0005-0000-0000-00004C1A0000}"/>
    <cellStyle name="Navadno 33 25 3" xfId="6898" xr:uid="{00000000-0005-0000-0000-00004D1A0000}"/>
    <cellStyle name="Navadno 33 26" xfId="6899" xr:uid="{00000000-0005-0000-0000-00004E1A0000}"/>
    <cellStyle name="Navadno 33 26 2" xfId="6900" xr:uid="{00000000-0005-0000-0000-00004F1A0000}"/>
    <cellStyle name="Navadno 33 26 2 2" xfId="6901" xr:uid="{00000000-0005-0000-0000-0000501A0000}"/>
    <cellStyle name="Navadno 33 26 3" xfId="6902" xr:uid="{00000000-0005-0000-0000-0000511A0000}"/>
    <cellStyle name="Navadno 33 27" xfId="6903" xr:uid="{00000000-0005-0000-0000-0000521A0000}"/>
    <cellStyle name="Navadno 33 27 2" xfId="6904" xr:uid="{00000000-0005-0000-0000-0000531A0000}"/>
    <cellStyle name="Navadno 33 27 2 2" xfId="6905" xr:uid="{00000000-0005-0000-0000-0000541A0000}"/>
    <cellStyle name="Navadno 33 27 3" xfId="6906" xr:uid="{00000000-0005-0000-0000-0000551A0000}"/>
    <cellStyle name="Navadno 33 28" xfId="6907" xr:uid="{00000000-0005-0000-0000-0000561A0000}"/>
    <cellStyle name="Navadno 33 28 2" xfId="6908" xr:uid="{00000000-0005-0000-0000-0000571A0000}"/>
    <cellStyle name="Navadno 33 28 2 2" xfId="6909" xr:uid="{00000000-0005-0000-0000-0000581A0000}"/>
    <cellStyle name="Navadno 33 28 3" xfId="6910" xr:uid="{00000000-0005-0000-0000-0000591A0000}"/>
    <cellStyle name="Navadno 33 29" xfId="6911" xr:uid="{00000000-0005-0000-0000-00005A1A0000}"/>
    <cellStyle name="Navadno 33 29 2" xfId="6912" xr:uid="{00000000-0005-0000-0000-00005B1A0000}"/>
    <cellStyle name="Navadno 33 3" xfId="6913" xr:uid="{00000000-0005-0000-0000-00005C1A0000}"/>
    <cellStyle name="Navadno 33 3 2" xfId="6914" xr:uid="{00000000-0005-0000-0000-00005D1A0000}"/>
    <cellStyle name="Navadno 33 3 2 2" xfId="6915" xr:uid="{00000000-0005-0000-0000-00005E1A0000}"/>
    <cellStyle name="Navadno 33 3 3" xfId="6916" xr:uid="{00000000-0005-0000-0000-00005F1A0000}"/>
    <cellStyle name="Navadno 33 30" xfId="6917" xr:uid="{00000000-0005-0000-0000-0000601A0000}"/>
    <cellStyle name="Navadno 33 4" xfId="6918" xr:uid="{00000000-0005-0000-0000-0000611A0000}"/>
    <cellStyle name="Navadno 33 4 2" xfId="6919" xr:uid="{00000000-0005-0000-0000-0000621A0000}"/>
    <cellStyle name="Navadno 33 4 2 2" xfId="6920" xr:uid="{00000000-0005-0000-0000-0000631A0000}"/>
    <cellStyle name="Navadno 33 4 3" xfId="6921" xr:uid="{00000000-0005-0000-0000-0000641A0000}"/>
    <cellStyle name="Navadno 33 5" xfId="6922" xr:uid="{00000000-0005-0000-0000-0000651A0000}"/>
    <cellStyle name="Navadno 33 5 2" xfId="6923" xr:uid="{00000000-0005-0000-0000-0000661A0000}"/>
    <cellStyle name="Navadno 33 5 2 2" xfId="6924" xr:uid="{00000000-0005-0000-0000-0000671A0000}"/>
    <cellStyle name="Navadno 33 5 3" xfId="6925" xr:uid="{00000000-0005-0000-0000-0000681A0000}"/>
    <cellStyle name="Navadno 33 6" xfId="6926" xr:uid="{00000000-0005-0000-0000-0000691A0000}"/>
    <cellStyle name="Navadno 33 6 2" xfId="6927" xr:uid="{00000000-0005-0000-0000-00006A1A0000}"/>
    <cellStyle name="Navadno 33 6 2 2" xfId="6928" xr:uid="{00000000-0005-0000-0000-00006B1A0000}"/>
    <cellStyle name="Navadno 33 6 3" xfId="6929" xr:uid="{00000000-0005-0000-0000-00006C1A0000}"/>
    <cellStyle name="Navadno 33 7" xfId="6930" xr:uid="{00000000-0005-0000-0000-00006D1A0000}"/>
    <cellStyle name="Navadno 33 7 2" xfId="6931" xr:uid="{00000000-0005-0000-0000-00006E1A0000}"/>
    <cellStyle name="Navadno 33 7 2 2" xfId="6932" xr:uid="{00000000-0005-0000-0000-00006F1A0000}"/>
    <cellStyle name="Navadno 33 7 3" xfId="6933" xr:uid="{00000000-0005-0000-0000-0000701A0000}"/>
    <cellStyle name="Navadno 33 8" xfId="6934" xr:uid="{00000000-0005-0000-0000-0000711A0000}"/>
    <cellStyle name="Navadno 33 8 2" xfId="6935" xr:uid="{00000000-0005-0000-0000-0000721A0000}"/>
    <cellStyle name="Navadno 33 8 2 2" xfId="6936" xr:uid="{00000000-0005-0000-0000-0000731A0000}"/>
    <cellStyle name="Navadno 33 8 3" xfId="6937" xr:uid="{00000000-0005-0000-0000-0000741A0000}"/>
    <cellStyle name="Navadno 33 9" xfId="6938" xr:uid="{00000000-0005-0000-0000-0000751A0000}"/>
    <cellStyle name="Navadno 33 9 2" xfId="6939" xr:uid="{00000000-0005-0000-0000-0000761A0000}"/>
    <cellStyle name="Navadno 33 9 2 2" xfId="6940" xr:uid="{00000000-0005-0000-0000-0000771A0000}"/>
    <cellStyle name="Navadno 33 9 3" xfId="6941" xr:uid="{00000000-0005-0000-0000-0000781A0000}"/>
    <cellStyle name="Navadno 34" xfId="6942" xr:uid="{00000000-0005-0000-0000-0000791A0000}"/>
    <cellStyle name="Navadno 34 2" xfId="6943" xr:uid="{00000000-0005-0000-0000-00007A1A0000}"/>
    <cellStyle name="Navadno 34 2 2" xfId="6944" xr:uid="{00000000-0005-0000-0000-00007B1A0000}"/>
    <cellStyle name="Navadno 34 3" xfId="6945" xr:uid="{00000000-0005-0000-0000-00007C1A0000}"/>
    <cellStyle name="Navadno 35" xfId="6946" xr:uid="{00000000-0005-0000-0000-00007D1A0000}"/>
    <cellStyle name="Navadno 35 2" xfId="6947" xr:uid="{00000000-0005-0000-0000-00007E1A0000}"/>
    <cellStyle name="Navadno 35 2 2" xfId="6948" xr:uid="{00000000-0005-0000-0000-00007F1A0000}"/>
    <cellStyle name="Navadno 35 3" xfId="6949" xr:uid="{00000000-0005-0000-0000-0000801A0000}"/>
    <cellStyle name="Navadno 36" xfId="6950" xr:uid="{00000000-0005-0000-0000-0000811A0000}"/>
    <cellStyle name="Navadno 36 10" xfId="6951" xr:uid="{00000000-0005-0000-0000-0000821A0000}"/>
    <cellStyle name="Navadno 36 10 2" xfId="6952" xr:uid="{00000000-0005-0000-0000-0000831A0000}"/>
    <cellStyle name="Navadno 36 10 2 2" xfId="6953" xr:uid="{00000000-0005-0000-0000-0000841A0000}"/>
    <cellStyle name="Navadno 36 10 3" xfId="6954" xr:uid="{00000000-0005-0000-0000-0000851A0000}"/>
    <cellStyle name="Navadno 36 11" xfId="6955" xr:uid="{00000000-0005-0000-0000-0000861A0000}"/>
    <cellStyle name="Navadno 36 11 2" xfId="6956" xr:uid="{00000000-0005-0000-0000-0000871A0000}"/>
    <cellStyle name="Navadno 36 11 2 2" xfId="6957" xr:uid="{00000000-0005-0000-0000-0000881A0000}"/>
    <cellStyle name="Navadno 36 11 3" xfId="6958" xr:uid="{00000000-0005-0000-0000-0000891A0000}"/>
    <cellStyle name="Navadno 36 12" xfId="6959" xr:uid="{00000000-0005-0000-0000-00008A1A0000}"/>
    <cellStyle name="Navadno 36 12 2" xfId="6960" xr:uid="{00000000-0005-0000-0000-00008B1A0000}"/>
    <cellStyle name="Navadno 36 12 2 2" xfId="6961" xr:uid="{00000000-0005-0000-0000-00008C1A0000}"/>
    <cellStyle name="Navadno 36 12 3" xfId="6962" xr:uid="{00000000-0005-0000-0000-00008D1A0000}"/>
    <cellStyle name="Navadno 36 13" xfId="6963" xr:uid="{00000000-0005-0000-0000-00008E1A0000}"/>
    <cellStyle name="Navadno 36 13 2" xfId="6964" xr:uid="{00000000-0005-0000-0000-00008F1A0000}"/>
    <cellStyle name="Navadno 36 13 2 2" xfId="6965" xr:uid="{00000000-0005-0000-0000-0000901A0000}"/>
    <cellStyle name="Navadno 36 13 3" xfId="6966" xr:uid="{00000000-0005-0000-0000-0000911A0000}"/>
    <cellStyle name="Navadno 36 14" xfId="6967" xr:uid="{00000000-0005-0000-0000-0000921A0000}"/>
    <cellStyle name="Navadno 36 14 2" xfId="6968" xr:uid="{00000000-0005-0000-0000-0000931A0000}"/>
    <cellStyle name="Navadno 36 14 2 2" xfId="6969" xr:uid="{00000000-0005-0000-0000-0000941A0000}"/>
    <cellStyle name="Navadno 36 14 3" xfId="6970" xr:uid="{00000000-0005-0000-0000-0000951A0000}"/>
    <cellStyle name="Navadno 36 15" xfId="6971" xr:uid="{00000000-0005-0000-0000-0000961A0000}"/>
    <cellStyle name="Navadno 36 15 2" xfId="6972" xr:uid="{00000000-0005-0000-0000-0000971A0000}"/>
    <cellStyle name="Navadno 36 15 2 2" xfId="6973" xr:uid="{00000000-0005-0000-0000-0000981A0000}"/>
    <cellStyle name="Navadno 36 15 3" xfId="6974" xr:uid="{00000000-0005-0000-0000-0000991A0000}"/>
    <cellStyle name="Navadno 36 16" xfId="6975" xr:uid="{00000000-0005-0000-0000-00009A1A0000}"/>
    <cellStyle name="Navadno 36 16 2" xfId="6976" xr:uid="{00000000-0005-0000-0000-00009B1A0000}"/>
    <cellStyle name="Navadno 36 16 2 2" xfId="6977" xr:uid="{00000000-0005-0000-0000-00009C1A0000}"/>
    <cellStyle name="Navadno 36 16 3" xfId="6978" xr:uid="{00000000-0005-0000-0000-00009D1A0000}"/>
    <cellStyle name="Navadno 36 17" xfId="6979" xr:uid="{00000000-0005-0000-0000-00009E1A0000}"/>
    <cellStyle name="Navadno 36 17 2" xfId="6980" xr:uid="{00000000-0005-0000-0000-00009F1A0000}"/>
    <cellStyle name="Navadno 36 17 2 2" xfId="6981" xr:uid="{00000000-0005-0000-0000-0000A01A0000}"/>
    <cellStyle name="Navadno 36 17 3" xfId="6982" xr:uid="{00000000-0005-0000-0000-0000A11A0000}"/>
    <cellStyle name="Navadno 36 18" xfId="6983" xr:uid="{00000000-0005-0000-0000-0000A21A0000}"/>
    <cellStyle name="Navadno 36 18 2" xfId="6984" xr:uid="{00000000-0005-0000-0000-0000A31A0000}"/>
    <cellStyle name="Navadno 36 18 2 2" xfId="6985" xr:uid="{00000000-0005-0000-0000-0000A41A0000}"/>
    <cellStyle name="Navadno 36 18 3" xfId="6986" xr:uid="{00000000-0005-0000-0000-0000A51A0000}"/>
    <cellStyle name="Navadno 36 19" xfId="6987" xr:uid="{00000000-0005-0000-0000-0000A61A0000}"/>
    <cellStyle name="Navadno 36 19 2" xfId="6988" xr:uid="{00000000-0005-0000-0000-0000A71A0000}"/>
    <cellStyle name="Navadno 36 19 2 2" xfId="6989" xr:uid="{00000000-0005-0000-0000-0000A81A0000}"/>
    <cellStyle name="Navadno 36 19 3" xfId="6990" xr:uid="{00000000-0005-0000-0000-0000A91A0000}"/>
    <cellStyle name="Navadno 36 2" xfId="6991" xr:uid="{00000000-0005-0000-0000-0000AA1A0000}"/>
    <cellStyle name="Navadno 36 2 2" xfId="6992" xr:uid="{00000000-0005-0000-0000-0000AB1A0000}"/>
    <cellStyle name="Navadno 36 2 2 2" xfId="6993" xr:uid="{00000000-0005-0000-0000-0000AC1A0000}"/>
    <cellStyle name="Navadno 36 2 3" xfId="6994" xr:uid="{00000000-0005-0000-0000-0000AD1A0000}"/>
    <cellStyle name="Navadno 36 20" xfId="6995" xr:uid="{00000000-0005-0000-0000-0000AE1A0000}"/>
    <cellStyle name="Navadno 36 20 2" xfId="6996" xr:uid="{00000000-0005-0000-0000-0000AF1A0000}"/>
    <cellStyle name="Navadno 36 20 2 2" xfId="6997" xr:uid="{00000000-0005-0000-0000-0000B01A0000}"/>
    <cellStyle name="Navadno 36 20 3" xfId="6998" xr:uid="{00000000-0005-0000-0000-0000B11A0000}"/>
    <cellStyle name="Navadno 36 21" xfId="6999" xr:uid="{00000000-0005-0000-0000-0000B21A0000}"/>
    <cellStyle name="Navadno 36 21 2" xfId="7000" xr:uid="{00000000-0005-0000-0000-0000B31A0000}"/>
    <cellStyle name="Navadno 36 21 2 2" xfId="7001" xr:uid="{00000000-0005-0000-0000-0000B41A0000}"/>
    <cellStyle name="Navadno 36 21 3" xfId="7002" xr:uid="{00000000-0005-0000-0000-0000B51A0000}"/>
    <cellStyle name="Navadno 36 22" xfId="7003" xr:uid="{00000000-0005-0000-0000-0000B61A0000}"/>
    <cellStyle name="Navadno 36 22 2" xfId="7004" xr:uid="{00000000-0005-0000-0000-0000B71A0000}"/>
    <cellStyle name="Navadno 36 22 2 2" xfId="7005" xr:uid="{00000000-0005-0000-0000-0000B81A0000}"/>
    <cellStyle name="Navadno 36 22 3" xfId="7006" xr:uid="{00000000-0005-0000-0000-0000B91A0000}"/>
    <cellStyle name="Navadno 36 23" xfId="7007" xr:uid="{00000000-0005-0000-0000-0000BA1A0000}"/>
    <cellStyle name="Navadno 36 23 2" xfId="7008" xr:uid="{00000000-0005-0000-0000-0000BB1A0000}"/>
    <cellStyle name="Navadno 36 23 2 2" xfId="7009" xr:uid="{00000000-0005-0000-0000-0000BC1A0000}"/>
    <cellStyle name="Navadno 36 23 3" xfId="7010" xr:uid="{00000000-0005-0000-0000-0000BD1A0000}"/>
    <cellStyle name="Navadno 36 24" xfId="7011" xr:uid="{00000000-0005-0000-0000-0000BE1A0000}"/>
    <cellStyle name="Navadno 36 24 2" xfId="7012" xr:uid="{00000000-0005-0000-0000-0000BF1A0000}"/>
    <cellStyle name="Navadno 36 24 2 2" xfId="7013" xr:uid="{00000000-0005-0000-0000-0000C01A0000}"/>
    <cellStyle name="Navadno 36 24 3" xfId="7014" xr:uid="{00000000-0005-0000-0000-0000C11A0000}"/>
    <cellStyle name="Navadno 36 25" xfId="7015" xr:uid="{00000000-0005-0000-0000-0000C21A0000}"/>
    <cellStyle name="Navadno 36 25 2" xfId="7016" xr:uid="{00000000-0005-0000-0000-0000C31A0000}"/>
    <cellStyle name="Navadno 36 25 2 2" xfId="7017" xr:uid="{00000000-0005-0000-0000-0000C41A0000}"/>
    <cellStyle name="Navadno 36 25 3" xfId="7018" xr:uid="{00000000-0005-0000-0000-0000C51A0000}"/>
    <cellStyle name="Navadno 36 26" xfId="7019" xr:uid="{00000000-0005-0000-0000-0000C61A0000}"/>
    <cellStyle name="Navadno 36 26 2" xfId="7020" xr:uid="{00000000-0005-0000-0000-0000C71A0000}"/>
    <cellStyle name="Navadno 36 26 2 2" xfId="7021" xr:uid="{00000000-0005-0000-0000-0000C81A0000}"/>
    <cellStyle name="Navadno 36 26 3" xfId="7022" xr:uid="{00000000-0005-0000-0000-0000C91A0000}"/>
    <cellStyle name="Navadno 36 27" xfId="7023" xr:uid="{00000000-0005-0000-0000-0000CA1A0000}"/>
    <cellStyle name="Navadno 36 27 2" xfId="7024" xr:uid="{00000000-0005-0000-0000-0000CB1A0000}"/>
    <cellStyle name="Navadno 36 27 2 2" xfId="7025" xr:uid="{00000000-0005-0000-0000-0000CC1A0000}"/>
    <cellStyle name="Navadno 36 27 3" xfId="7026" xr:uid="{00000000-0005-0000-0000-0000CD1A0000}"/>
    <cellStyle name="Navadno 36 28" xfId="7027" xr:uid="{00000000-0005-0000-0000-0000CE1A0000}"/>
    <cellStyle name="Navadno 36 28 2" xfId="7028" xr:uid="{00000000-0005-0000-0000-0000CF1A0000}"/>
    <cellStyle name="Navadno 36 28 2 2" xfId="7029" xr:uid="{00000000-0005-0000-0000-0000D01A0000}"/>
    <cellStyle name="Navadno 36 28 3" xfId="7030" xr:uid="{00000000-0005-0000-0000-0000D11A0000}"/>
    <cellStyle name="Navadno 36 29" xfId="7031" xr:uid="{00000000-0005-0000-0000-0000D21A0000}"/>
    <cellStyle name="Navadno 36 29 2" xfId="7032" xr:uid="{00000000-0005-0000-0000-0000D31A0000}"/>
    <cellStyle name="Navadno 36 3" xfId="7033" xr:uid="{00000000-0005-0000-0000-0000D41A0000}"/>
    <cellStyle name="Navadno 36 3 2" xfId="7034" xr:uid="{00000000-0005-0000-0000-0000D51A0000}"/>
    <cellStyle name="Navadno 36 3 2 2" xfId="7035" xr:uid="{00000000-0005-0000-0000-0000D61A0000}"/>
    <cellStyle name="Navadno 36 3 3" xfId="7036" xr:uid="{00000000-0005-0000-0000-0000D71A0000}"/>
    <cellStyle name="Navadno 36 30" xfId="7037" xr:uid="{00000000-0005-0000-0000-0000D81A0000}"/>
    <cellStyle name="Navadno 36 4" xfId="7038" xr:uid="{00000000-0005-0000-0000-0000D91A0000}"/>
    <cellStyle name="Navadno 36 4 2" xfId="7039" xr:uid="{00000000-0005-0000-0000-0000DA1A0000}"/>
    <cellStyle name="Navadno 36 4 2 2" xfId="7040" xr:uid="{00000000-0005-0000-0000-0000DB1A0000}"/>
    <cellStyle name="Navadno 36 4 3" xfId="7041" xr:uid="{00000000-0005-0000-0000-0000DC1A0000}"/>
    <cellStyle name="Navadno 36 5" xfId="7042" xr:uid="{00000000-0005-0000-0000-0000DD1A0000}"/>
    <cellStyle name="Navadno 36 5 2" xfId="7043" xr:uid="{00000000-0005-0000-0000-0000DE1A0000}"/>
    <cellStyle name="Navadno 36 5 2 2" xfId="7044" xr:uid="{00000000-0005-0000-0000-0000DF1A0000}"/>
    <cellStyle name="Navadno 36 5 3" xfId="7045" xr:uid="{00000000-0005-0000-0000-0000E01A0000}"/>
    <cellStyle name="Navadno 36 6" xfId="7046" xr:uid="{00000000-0005-0000-0000-0000E11A0000}"/>
    <cellStyle name="Navadno 36 6 2" xfId="7047" xr:uid="{00000000-0005-0000-0000-0000E21A0000}"/>
    <cellStyle name="Navadno 36 6 2 2" xfId="7048" xr:uid="{00000000-0005-0000-0000-0000E31A0000}"/>
    <cellStyle name="Navadno 36 6 3" xfId="7049" xr:uid="{00000000-0005-0000-0000-0000E41A0000}"/>
    <cellStyle name="Navadno 36 7" xfId="7050" xr:uid="{00000000-0005-0000-0000-0000E51A0000}"/>
    <cellStyle name="Navadno 36 7 2" xfId="7051" xr:uid="{00000000-0005-0000-0000-0000E61A0000}"/>
    <cellStyle name="Navadno 36 7 2 2" xfId="7052" xr:uid="{00000000-0005-0000-0000-0000E71A0000}"/>
    <cellStyle name="Navadno 36 7 3" xfId="7053" xr:uid="{00000000-0005-0000-0000-0000E81A0000}"/>
    <cellStyle name="Navadno 36 8" xfId="7054" xr:uid="{00000000-0005-0000-0000-0000E91A0000}"/>
    <cellStyle name="Navadno 36 8 2" xfId="7055" xr:uid="{00000000-0005-0000-0000-0000EA1A0000}"/>
    <cellStyle name="Navadno 36 8 2 2" xfId="7056" xr:uid="{00000000-0005-0000-0000-0000EB1A0000}"/>
    <cellStyle name="Navadno 36 8 3" xfId="7057" xr:uid="{00000000-0005-0000-0000-0000EC1A0000}"/>
    <cellStyle name="Navadno 36 9" xfId="7058" xr:uid="{00000000-0005-0000-0000-0000ED1A0000}"/>
    <cellStyle name="Navadno 36 9 2" xfId="7059" xr:uid="{00000000-0005-0000-0000-0000EE1A0000}"/>
    <cellStyle name="Navadno 36 9 2 2" xfId="7060" xr:uid="{00000000-0005-0000-0000-0000EF1A0000}"/>
    <cellStyle name="Navadno 36 9 3" xfId="7061" xr:uid="{00000000-0005-0000-0000-0000F01A0000}"/>
    <cellStyle name="Navadno 37" xfId="7062" xr:uid="{00000000-0005-0000-0000-0000F11A0000}"/>
    <cellStyle name="Navadno 37 2" xfId="7063" xr:uid="{00000000-0005-0000-0000-0000F21A0000}"/>
    <cellStyle name="Navadno 37 2 2" xfId="7064" xr:uid="{00000000-0005-0000-0000-0000F31A0000}"/>
    <cellStyle name="Navadno 37 3" xfId="7065" xr:uid="{00000000-0005-0000-0000-0000F41A0000}"/>
    <cellStyle name="Navadno 38" xfId="7066" xr:uid="{00000000-0005-0000-0000-0000F51A0000}"/>
    <cellStyle name="Navadno 38 10" xfId="7067" xr:uid="{00000000-0005-0000-0000-0000F61A0000}"/>
    <cellStyle name="Navadno 38 10 2" xfId="7068" xr:uid="{00000000-0005-0000-0000-0000F71A0000}"/>
    <cellStyle name="Navadno 38 10 2 2" xfId="7069" xr:uid="{00000000-0005-0000-0000-0000F81A0000}"/>
    <cellStyle name="Navadno 38 10 3" xfId="7070" xr:uid="{00000000-0005-0000-0000-0000F91A0000}"/>
    <cellStyle name="Navadno 38 11" xfId="7071" xr:uid="{00000000-0005-0000-0000-0000FA1A0000}"/>
    <cellStyle name="Navadno 38 11 2" xfId="7072" xr:uid="{00000000-0005-0000-0000-0000FB1A0000}"/>
    <cellStyle name="Navadno 38 11 2 2" xfId="7073" xr:uid="{00000000-0005-0000-0000-0000FC1A0000}"/>
    <cellStyle name="Navadno 38 11 3" xfId="7074" xr:uid="{00000000-0005-0000-0000-0000FD1A0000}"/>
    <cellStyle name="Navadno 38 12" xfId="7075" xr:uid="{00000000-0005-0000-0000-0000FE1A0000}"/>
    <cellStyle name="Navadno 38 12 2" xfId="7076" xr:uid="{00000000-0005-0000-0000-0000FF1A0000}"/>
    <cellStyle name="Navadno 38 12 2 2" xfId="7077" xr:uid="{00000000-0005-0000-0000-0000001B0000}"/>
    <cellStyle name="Navadno 38 12 3" xfId="7078" xr:uid="{00000000-0005-0000-0000-0000011B0000}"/>
    <cellStyle name="Navadno 38 13" xfId="7079" xr:uid="{00000000-0005-0000-0000-0000021B0000}"/>
    <cellStyle name="Navadno 38 13 2" xfId="7080" xr:uid="{00000000-0005-0000-0000-0000031B0000}"/>
    <cellStyle name="Navadno 38 13 2 2" xfId="7081" xr:uid="{00000000-0005-0000-0000-0000041B0000}"/>
    <cellStyle name="Navadno 38 13 3" xfId="7082" xr:uid="{00000000-0005-0000-0000-0000051B0000}"/>
    <cellStyle name="Navadno 38 14" xfId="7083" xr:uid="{00000000-0005-0000-0000-0000061B0000}"/>
    <cellStyle name="Navadno 38 14 2" xfId="7084" xr:uid="{00000000-0005-0000-0000-0000071B0000}"/>
    <cellStyle name="Navadno 38 14 2 2" xfId="7085" xr:uid="{00000000-0005-0000-0000-0000081B0000}"/>
    <cellStyle name="Navadno 38 14 3" xfId="7086" xr:uid="{00000000-0005-0000-0000-0000091B0000}"/>
    <cellStyle name="Navadno 38 15" xfId="7087" xr:uid="{00000000-0005-0000-0000-00000A1B0000}"/>
    <cellStyle name="Navadno 38 15 2" xfId="7088" xr:uid="{00000000-0005-0000-0000-00000B1B0000}"/>
    <cellStyle name="Navadno 38 15 2 2" xfId="7089" xr:uid="{00000000-0005-0000-0000-00000C1B0000}"/>
    <cellStyle name="Navadno 38 15 3" xfId="7090" xr:uid="{00000000-0005-0000-0000-00000D1B0000}"/>
    <cellStyle name="Navadno 38 16" xfId="7091" xr:uid="{00000000-0005-0000-0000-00000E1B0000}"/>
    <cellStyle name="Navadno 38 16 2" xfId="7092" xr:uid="{00000000-0005-0000-0000-00000F1B0000}"/>
    <cellStyle name="Navadno 38 16 2 2" xfId="7093" xr:uid="{00000000-0005-0000-0000-0000101B0000}"/>
    <cellStyle name="Navadno 38 16 3" xfId="7094" xr:uid="{00000000-0005-0000-0000-0000111B0000}"/>
    <cellStyle name="Navadno 38 17" xfId="7095" xr:uid="{00000000-0005-0000-0000-0000121B0000}"/>
    <cellStyle name="Navadno 38 17 2" xfId="7096" xr:uid="{00000000-0005-0000-0000-0000131B0000}"/>
    <cellStyle name="Navadno 38 17 2 2" xfId="7097" xr:uid="{00000000-0005-0000-0000-0000141B0000}"/>
    <cellStyle name="Navadno 38 17 3" xfId="7098" xr:uid="{00000000-0005-0000-0000-0000151B0000}"/>
    <cellStyle name="Navadno 38 18" xfId="7099" xr:uid="{00000000-0005-0000-0000-0000161B0000}"/>
    <cellStyle name="Navadno 38 18 2" xfId="7100" xr:uid="{00000000-0005-0000-0000-0000171B0000}"/>
    <cellStyle name="Navadno 38 18 2 2" xfId="7101" xr:uid="{00000000-0005-0000-0000-0000181B0000}"/>
    <cellStyle name="Navadno 38 18 3" xfId="7102" xr:uid="{00000000-0005-0000-0000-0000191B0000}"/>
    <cellStyle name="Navadno 38 19" xfId="7103" xr:uid="{00000000-0005-0000-0000-00001A1B0000}"/>
    <cellStyle name="Navadno 38 19 2" xfId="7104" xr:uid="{00000000-0005-0000-0000-00001B1B0000}"/>
    <cellStyle name="Navadno 38 19 2 2" xfId="7105" xr:uid="{00000000-0005-0000-0000-00001C1B0000}"/>
    <cellStyle name="Navadno 38 19 3" xfId="7106" xr:uid="{00000000-0005-0000-0000-00001D1B0000}"/>
    <cellStyle name="Navadno 38 2" xfId="7107" xr:uid="{00000000-0005-0000-0000-00001E1B0000}"/>
    <cellStyle name="Navadno 38 2 2" xfId="7108" xr:uid="{00000000-0005-0000-0000-00001F1B0000}"/>
    <cellStyle name="Navadno 38 2 2 2" xfId="7109" xr:uid="{00000000-0005-0000-0000-0000201B0000}"/>
    <cellStyle name="Navadno 38 2 3" xfId="7110" xr:uid="{00000000-0005-0000-0000-0000211B0000}"/>
    <cellStyle name="Navadno 38 20" xfId="7111" xr:uid="{00000000-0005-0000-0000-0000221B0000}"/>
    <cellStyle name="Navadno 38 20 2" xfId="7112" xr:uid="{00000000-0005-0000-0000-0000231B0000}"/>
    <cellStyle name="Navadno 38 20 2 2" xfId="7113" xr:uid="{00000000-0005-0000-0000-0000241B0000}"/>
    <cellStyle name="Navadno 38 20 3" xfId="7114" xr:uid="{00000000-0005-0000-0000-0000251B0000}"/>
    <cellStyle name="Navadno 38 21" xfId="7115" xr:uid="{00000000-0005-0000-0000-0000261B0000}"/>
    <cellStyle name="Navadno 38 21 2" xfId="7116" xr:uid="{00000000-0005-0000-0000-0000271B0000}"/>
    <cellStyle name="Navadno 38 21 2 2" xfId="7117" xr:uid="{00000000-0005-0000-0000-0000281B0000}"/>
    <cellStyle name="Navadno 38 21 3" xfId="7118" xr:uid="{00000000-0005-0000-0000-0000291B0000}"/>
    <cellStyle name="Navadno 38 22" xfId="7119" xr:uid="{00000000-0005-0000-0000-00002A1B0000}"/>
    <cellStyle name="Navadno 38 22 2" xfId="7120" xr:uid="{00000000-0005-0000-0000-00002B1B0000}"/>
    <cellStyle name="Navadno 38 22 2 2" xfId="7121" xr:uid="{00000000-0005-0000-0000-00002C1B0000}"/>
    <cellStyle name="Navadno 38 22 3" xfId="7122" xr:uid="{00000000-0005-0000-0000-00002D1B0000}"/>
    <cellStyle name="Navadno 38 23" xfId="7123" xr:uid="{00000000-0005-0000-0000-00002E1B0000}"/>
    <cellStyle name="Navadno 38 23 2" xfId="7124" xr:uid="{00000000-0005-0000-0000-00002F1B0000}"/>
    <cellStyle name="Navadno 38 23 2 2" xfId="7125" xr:uid="{00000000-0005-0000-0000-0000301B0000}"/>
    <cellStyle name="Navadno 38 23 3" xfId="7126" xr:uid="{00000000-0005-0000-0000-0000311B0000}"/>
    <cellStyle name="Navadno 38 24" xfId="7127" xr:uid="{00000000-0005-0000-0000-0000321B0000}"/>
    <cellStyle name="Navadno 38 24 2" xfId="7128" xr:uid="{00000000-0005-0000-0000-0000331B0000}"/>
    <cellStyle name="Navadno 38 24 2 2" xfId="7129" xr:uid="{00000000-0005-0000-0000-0000341B0000}"/>
    <cellStyle name="Navadno 38 24 3" xfId="7130" xr:uid="{00000000-0005-0000-0000-0000351B0000}"/>
    <cellStyle name="Navadno 38 25" xfId="7131" xr:uid="{00000000-0005-0000-0000-0000361B0000}"/>
    <cellStyle name="Navadno 38 25 2" xfId="7132" xr:uid="{00000000-0005-0000-0000-0000371B0000}"/>
    <cellStyle name="Navadno 38 25 2 2" xfId="7133" xr:uid="{00000000-0005-0000-0000-0000381B0000}"/>
    <cellStyle name="Navadno 38 25 3" xfId="7134" xr:uid="{00000000-0005-0000-0000-0000391B0000}"/>
    <cellStyle name="Navadno 38 26" xfId="7135" xr:uid="{00000000-0005-0000-0000-00003A1B0000}"/>
    <cellStyle name="Navadno 38 26 2" xfId="7136" xr:uid="{00000000-0005-0000-0000-00003B1B0000}"/>
    <cellStyle name="Navadno 38 26 2 2" xfId="7137" xr:uid="{00000000-0005-0000-0000-00003C1B0000}"/>
    <cellStyle name="Navadno 38 26 3" xfId="7138" xr:uid="{00000000-0005-0000-0000-00003D1B0000}"/>
    <cellStyle name="Navadno 38 27" xfId="7139" xr:uid="{00000000-0005-0000-0000-00003E1B0000}"/>
    <cellStyle name="Navadno 38 27 2" xfId="7140" xr:uid="{00000000-0005-0000-0000-00003F1B0000}"/>
    <cellStyle name="Navadno 38 27 2 2" xfId="7141" xr:uid="{00000000-0005-0000-0000-0000401B0000}"/>
    <cellStyle name="Navadno 38 27 3" xfId="7142" xr:uid="{00000000-0005-0000-0000-0000411B0000}"/>
    <cellStyle name="Navadno 38 28" xfId="7143" xr:uid="{00000000-0005-0000-0000-0000421B0000}"/>
    <cellStyle name="Navadno 38 28 2" xfId="7144" xr:uid="{00000000-0005-0000-0000-0000431B0000}"/>
    <cellStyle name="Navadno 38 28 2 2" xfId="7145" xr:uid="{00000000-0005-0000-0000-0000441B0000}"/>
    <cellStyle name="Navadno 38 28 3" xfId="7146" xr:uid="{00000000-0005-0000-0000-0000451B0000}"/>
    <cellStyle name="Navadno 38 29" xfId="7147" xr:uid="{00000000-0005-0000-0000-0000461B0000}"/>
    <cellStyle name="Navadno 38 29 2" xfId="7148" xr:uid="{00000000-0005-0000-0000-0000471B0000}"/>
    <cellStyle name="Navadno 38 3" xfId="7149" xr:uid="{00000000-0005-0000-0000-0000481B0000}"/>
    <cellStyle name="Navadno 38 3 2" xfId="7150" xr:uid="{00000000-0005-0000-0000-0000491B0000}"/>
    <cellStyle name="Navadno 38 3 2 2" xfId="7151" xr:uid="{00000000-0005-0000-0000-00004A1B0000}"/>
    <cellStyle name="Navadno 38 3 3" xfId="7152" xr:uid="{00000000-0005-0000-0000-00004B1B0000}"/>
    <cellStyle name="Navadno 38 30" xfId="7153" xr:uid="{00000000-0005-0000-0000-00004C1B0000}"/>
    <cellStyle name="Navadno 38 4" xfId="7154" xr:uid="{00000000-0005-0000-0000-00004D1B0000}"/>
    <cellStyle name="Navadno 38 4 2" xfId="7155" xr:uid="{00000000-0005-0000-0000-00004E1B0000}"/>
    <cellStyle name="Navadno 38 4 2 2" xfId="7156" xr:uid="{00000000-0005-0000-0000-00004F1B0000}"/>
    <cellStyle name="Navadno 38 4 3" xfId="7157" xr:uid="{00000000-0005-0000-0000-0000501B0000}"/>
    <cellStyle name="Navadno 38 5" xfId="7158" xr:uid="{00000000-0005-0000-0000-0000511B0000}"/>
    <cellStyle name="Navadno 38 5 2" xfId="7159" xr:uid="{00000000-0005-0000-0000-0000521B0000}"/>
    <cellStyle name="Navadno 38 5 2 2" xfId="7160" xr:uid="{00000000-0005-0000-0000-0000531B0000}"/>
    <cellStyle name="Navadno 38 5 3" xfId="7161" xr:uid="{00000000-0005-0000-0000-0000541B0000}"/>
    <cellStyle name="Navadno 38 6" xfId="7162" xr:uid="{00000000-0005-0000-0000-0000551B0000}"/>
    <cellStyle name="Navadno 38 6 2" xfId="7163" xr:uid="{00000000-0005-0000-0000-0000561B0000}"/>
    <cellStyle name="Navadno 38 6 2 2" xfId="7164" xr:uid="{00000000-0005-0000-0000-0000571B0000}"/>
    <cellStyle name="Navadno 38 6 3" xfId="7165" xr:uid="{00000000-0005-0000-0000-0000581B0000}"/>
    <cellStyle name="Navadno 38 7" xfId="7166" xr:uid="{00000000-0005-0000-0000-0000591B0000}"/>
    <cellStyle name="Navadno 38 7 2" xfId="7167" xr:uid="{00000000-0005-0000-0000-00005A1B0000}"/>
    <cellStyle name="Navadno 38 7 2 2" xfId="7168" xr:uid="{00000000-0005-0000-0000-00005B1B0000}"/>
    <cellStyle name="Navadno 38 7 3" xfId="7169" xr:uid="{00000000-0005-0000-0000-00005C1B0000}"/>
    <cellStyle name="Navadno 38 8" xfId="7170" xr:uid="{00000000-0005-0000-0000-00005D1B0000}"/>
    <cellStyle name="Navadno 38 8 2" xfId="7171" xr:uid="{00000000-0005-0000-0000-00005E1B0000}"/>
    <cellStyle name="Navadno 38 8 2 2" xfId="7172" xr:uid="{00000000-0005-0000-0000-00005F1B0000}"/>
    <cellStyle name="Navadno 38 8 3" xfId="7173" xr:uid="{00000000-0005-0000-0000-0000601B0000}"/>
    <cellStyle name="Navadno 38 9" xfId="7174" xr:uid="{00000000-0005-0000-0000-0000611B0000}"/>
    <cellStyle name="Navadno 38 9 2" xfId="7175" xr:uid="{00000000-0005-0000-0000-0000621B0000}"/>
    <cellStyle name="Navadno 38 9 2 2" xfId="7176" xr:uid="{00000000-0005-0000-0000-0000631B0000}"/>
    <cellStyle name="Navadno 38 9 3" xfId="7177" xr:uid="{00000000-0005-0000-0000-0000641B0000}"/>
    <cellStyle name="Navadno 39" xfId="7178" xr:uid="{00000000-0005-0000-0000-0000651B0000}"/>
    <cellStyle name="Navadno 39 2" xfId="7179" xr:uid="{00000000-0005-0000-0000-0000661B0000}"/>
    <cellStyle name="Navadno 39 2 2" xfId="7180" xr:uid="{00000000-0005-0000-0000-0000671B0000}"/>
    <cellStyle name="Navadno 39 3" xfId="7181" xr:uid="{00000000-0005-0000-0000-0000681B0000}"/>
    <cellStyle name="Navadno 4" xfId="77" xr:uid="{00000000-0005-0000-0000-0000691B0000}"/>
    <cellStyle name="Navadno 4 10" xfId="7182" xr:uid="{00000000-0005-0000-0000-00006A1B0000}"/>
    <cellStyle name="Navadno 4 10 2" xfId="7183" xr:uid="{00000000-0005-0000-0000-00006B1B0000}"/>
    <cellStyle name="Navadno 4 10 2 2" xfId="7184" xr:uid="{00000000-0005-0000-0000-00006C1B0000}"/>
    <cellStyle name="Navadno 4 10 3" xfId="7185" xr:uid="{00000000-0005-0000-0000-00006D1B0000}"/>
    <cellStyle name="Navadno 4 11" xfId="7186" xr:uid="{00000000-0005-0000-0000-00006E1B0000}"/>
    <cellStyle name="Navadno 4 11 2" xfId="7187" xr:uid="{00000000-0005-0000-0000-00006F1B0000}"/>
    <cellStyle name="Navadno 4 11 2 2" xfId="7188" xr:uid="{00000000-0005-0000-0000-0000701B0000}"/>
    <cellStyle name="Navadno 4 11 3" xfId="7189" xr:uid="{00000000-0005-0000-0000-0000711B0000}"/>
    <cellStyle name="Navadno 4 12" xfId="7190" xr:uid="{00000000-0005-0000-0000-0000721B0000}"/>
    <cellStyle name="Navadno 4 12 2" xfId="7191" xr:uid="{00000000-0005-0000-0000-0000731B0000}"/>
    <cellStyle name="Navadno 4 12 2 2" xfId="7192" xr:uid="{00000000-0005-0000-0000-0000741B0000}"/>
    <cellStyle name="Navadno 4 12 3" xfId="7193" xr:uid="{00000000-0005-0000-0000-0000751B0000}"/>
    <cellStyle name="Navadno 4 13" xfId="7194" xr:uid="{00000000-0005-0000-0000-0000761B0000}"/>
    <cellStyle name="Navadno 4 13 2" xfId="7195" xr:uid="{00000000-0005-0000-0000-0000771B0000}"/>
    <cellStyle name="Navadno 4 13 2 2" xfId="7196" xr:uid="{00000000-0005-0000-0000-0000781B0000}"/>
    <cellStyle name="Navadno 4 13 3" xfId="7197" xr:uid="{00000000-0005-0000-0000-0000791B0000}"/>
    <cellStyle name="Navadno 4 14" xfId="7198" xr:uid="{00000000-0005-0000-0000-00007A1B0000}"/>
    <cellStyle name="Navadno 4 14 2" xfId="7199" xr:uid="{00000000-0005-0000-0000-00007B1B0000}"/>
    <cellStyle name="Navadno 4 14 2 2" xfId="7200" xr:uid="{00000000-0005-0000-0000-00007C1B0000}"/>
    <cellStyle name="Navadno 4 14 3" xfId="7201" xr:uid="{00000000-0005-0000-0000-00007D1B0000}"/>
    <cellStyle name="Navadno 4 15" xfId="7202" xr:uid="{00000000-0005-0000-0000-00007E1B0000}"/>
    <cellStyle name="Navadno 4 15 2" xfId="7203" xr:uid="{00000000-0005-0000-0000-00007F1B0000}"/>
    <cellStyle name="Navadno 4 15 2 2" xfId="7204" xr:uid="{00000000-0005-0000-0000-0000801B0000}"/>
    <cellStyle name="Navadno 4 15 3" xfId="7205" xr:uid="{00000000-0005-0000-0000-0000811B0000}"/>
    <cellStyle name="Navadno 4 16" xfId="7206" xr:uid="{00000000-0005-0000-0000-0000821B0000}"/>
    <cellStyle name="Navadno 4 16 2" xfId="7207" xr:uid="{00000000-0005-0000-0000-0000831B0000}"/>
    <cellStyle name="Navadno 4 16 2 2" xfId="7208" xr:uid="{00000000-0005-0000-0000-0000841B0000}"/>
    <cellStyle name="Navadno 4 16 3" xfId="7209" xr:uid="{00000000-0005-0000-0000-0000851B0000}"/>
    <cellStyle name="Navadno 4 17" xfId="7210" xr:uid="{00000000-0005-0000-0000-0000861B0000}"/>
    <cellStyle name="Navadno 4 17 2" xfId="7211" xr:uid="{00000000-0005-0000-0000-0000871B0000}"/>
    <cellStyle name="Navadno 4 17 2 2" xfId="7212" xr:uid="{00000000-0005-0000-0000-0000881B0000}"/>
    <cellStyle name="Navadno 4 17 3" xfId="7213" xr:uid="{00000000-0005-0000-0000-0000891B0000}"/>
    <cellStyle name="Navadno 4 18" xfId="7214" xr:uid="{00000000-0005-0000-0000-00008A1B0000}"/>
    <cellStyle name="Navadno 4 18 2" xfId="7215" xr:uid="{00000000-0005-0000-0000-00008B1B0000}"/>
    <cellStyle name="Navadno 4 18 2 2" xfId="7216" xr:uid="{00000000-0005-0000-0000-00008C1B0000}"/>
    <cellStyle name="Navadno 4 18 3" xfId="7217" xr:uid="{00000000-0005-0000-0000-00008D1B0000}"/>
    <cellStyle name="Navadno 4 19" xfId="7218" xr:uid="{00000000-0005-0000-0000-00008E1B0000}"/>
    <cellStyle name="Navadno 4 19 2" xfId="7219" xr:uid="{00000000-0005-0000-0000-00008F1B0000}"/>
    <cellStyle name="Navadno 4 19 2 2" xfId="7220" xr:uid="{00000000-0005-0000-0000-0000901B0000}"/>
    <cellStyle name="Navadno 4 19 3" xfId="7221" xr:uid="{00000000-0005-0000-0000-0000911B0000}"/>
    <cellStyle name="Navadno 4 2" xfId="266" xr:uid="{00000000-0005-0000-0000-0000921B0000}"/>
    <cellStyle name="Navadno 4 2 2" xfId="451" xr:uid="{00000000-0005-0000-0000-0000931B0000}"/>
    <cellStyle name="Navadno 4 2 2 2" xfId="7223" xr:uid="{00000000-0005-0000-0000-0000941B0000}"/>
    <cellStyle name="Navadno 4 2 2 3" xfId="7222" xr:uid="{00000000-0005-0000-0000-0000951B0000}"/>
    <cellStyle name="Navadno 4 2 3" xfId="452" xr:uid="{00000000-0005-0000-0000-0000961B0000}"/>
    <cellStyle name="Navadno 4 2 3 2" xfId="7224" xr:uid="{00000000-0005-0000-0000-0000971B0000}"/>
    <cellStyle name="Navadno 4 2 4" xfId="450" xr:uid="{00000000-0005-0000-0000-0000981B0000}"/>
    <cellStyle name="Navadno 4 2 5" xfId="7225" xr:uid="{00000000-0005-0000-0000-0000991B0000}"/>
    <cellStyle name="Navadno 4 20" xfId="7226" xr:uid="{00000000-0005-0000-0000-00009A1B0000}"/>
    <cellStyle name="Navadno 4 20 2" xfId="7227" xr:uid="{00000000-0005-0000-0000-00009B1B0000}"/>
    <cellStyle name="Navadno 4 20 2 2" xfId="7228" xr:uid="{00000000-0005-0000-0000-00009C1B0000}"/>
    <cellStyle name="Navadno 4 20 3" xfId="7229" xr:uid="{00000000-0005-0000-0000-00009D1B0000}"/>
    <cellStyle name="Navadno 4 21" xfId="7230" xr:uid="{00000000-0005-0000-0000-00009E1B0000}"/>
    <cellStyle name="Navadno 4 21 2" xfId="7231" xr:uid="{00000000-0005-0000-0000-00009F1B0000}"/>
    <cellStyle name="Navadno 4 21 2 2" xfId="7232" xr:uid="{00000000-0005-0000-0000-0000A01B0000}"/>
    <cellStyle name="Navadno 4 21 3" xfId="7233" xr:uid="{00000000-0005-0000-0000-0000A11B0000}"/>
    <cellStyle name="Navadno 4 22" xfId="7234" xr:uid="{00000000-0005-0000-0000-0000A21B0000}"/>
    <cellStyle name="Navadno 4 22 2" xfId="7235" xr:uid="{00000000-0005-0000-0000-0000A31B0000}"/>
    <cellStyle name="Navadno 4 22 2 2" xfId="7236" xr:uid="{00000000-0005-0000-0000-0000A41B0000}"/>
    <cellStyle name="Navadno 4 22 3" xfId="7237" xr:uid="{00000000-0005-0000-0000-0000A51B0000}"/>
    <cellStyle name="Navadno 4 23" xfId="7238" xr:uid="{00000000-0005-0000-0000-0000A61B0000}"/>
    <cellStyle name="Navadno 4 23 2" xfId="7239" xr:uid="{00000000-0005-0000-0000-0000A71B0000}"/>
    <cellStyle name="Navadno 4 23 2 2" xfId="7240" xr:uid="{00000000-0005-0000-0000-0000A81B0000}"/>
    <cellStyle name="Navadno 4 23 3" xfId="7241" xr:uid="{00000000-0005-0000-0000-0000A91B0000}"/>
    <cellStyle name="Navadno 4 24" xfId="7242" xr:uid="{00000000-0005-0000-0000-0000AA1B0000}"/>
    <cellStyle name="Navadno 4 24 2" xfId="7243" xr:uid="{00000000-0005-0000-0000-0000AB1B0000}"/>
    <cellStyle name="Navadno 4 24 2 2" xfId="7244" xr:uid="{00000000-0005-0000-0000-0000AC1B0000}"/>
    <cellStyle name="Navadno 4 24 3" xfId="7245" xr:uid="{00000000-0005-0000-0000-0000AD1B0000}"/>
    <cellStyle name="Navadno 4 25" xfId="7246" xr:uid="{00000000-0005-0000-0000-0000AE1B0000}"/>
    <cellStyle name="Navadno 4 25 2" xfId="7247" xr:uid="{00000000-0005-0000-0000-0000AF1B0000}"/>
    <cellStyle name="Navadno 4 25 2 2" xfId="7248" xr:uid="{00000000-0005-0000-0000-0000B01B0000}"/>
    <cellStyle name="Navadno 4 25 3" xfId="7249" xr:uid="{00000000-0005-0000-0000-0000B11B0000}"/>
    <cellStyle name="Navadno 4 26" xfId="7250" xr:uid="{00000000-0005-0000-0000-0000B21B0000}"/>
    <cellStyle name="Navadno 4 26 2" xfId="7251" xr:uid="{00000000-0005-0000-0000-0000B31B0000}"/>
    <cellStyle name="Navadno 4 26 2 2" xfId="7252" xr:uid="{00000000-0005-0000-0000-0000B41B0000}"/>
    <cellStyle name="Navadno 4 26 3" xfId="7253" xr:uid="{00000000-0005-0000-0000-0000B51B0000}"/>
    <cellStyle name="Navadno 4 27" xfId="7254" xr:uid="{00000000-0005-0000-0000-0000B61B0000}"/>
    <cellStyle name="Navadno 4 27 2" xfId="7255" xr:uid="{00000000-0005-0000-0000-0000B71B0000}"/>
    <cellStyle name="Navadno 4 27 2 2" xfId="7256" xr:uid="{00000000-0005-0000-0000-0000B81B0000}"/>
    <cellStyle name="Navadno 4 27 3" xfId="7257" xr:uid="{00000000-0005-0000-0000-0000B91B0000}"/>
    <cellStyle name="Navadno 4 28" xfId="7258" xr:uid="{00000000-0005-0000-0000-0000BA1B0000}"/>
    <cellStyle name="Navadno 4 28 2" xfId="7259" xr:uid="{00000000-0005-0000-0000-0000BB1B0000}"/>
    <cellStyle name="Navadno 4 28 2 2" xfId="7260" xr:uid="{00000000-0005-0000-0000-0000BC1B0000}"/>
    <cellStyle name="Navadno 4 28 3" xfId="7261" xr:uid="{00000000-0005-0000-0000-0000BD1B0000}"/>
    <cellStyle name="Navadno 4 29" xfId="7262" xr:uid="{00000000-0005-0000-0000-0000BE1B0000}"/>
    <cellStyle name="Navadno 4 29 2" xfId="7263" xr:uid="{00000000-0005-0000-0000-0000BF1B0000}"/>
    <cellStyle name="Navadno 4 29 2 2" xfId="7264" xr:uid="{00000000-0005-0000-0000-0000C01B0000}"/>
    <cellStyle name="Navadno 4 29 3" xfId="7265" xr:uid="{00000000-0005-0000-0000-0000C11B0000}"/>
    <cellStyle name="Navadno 4 3" xfId="296" xr:uid="{00000000-0005-0000-0000-0000C21B0000}"/>
    <cellStyle name="Navadno 4 3 2" xfId="343" xr:uid="{00000000-0005-0000-0000-0000C31B0000}"/>
    <cellStyle name="Navadno 4 3 2 2" xfId="7267" xr:uid="{00000000-0005-0000-0000-0000C41B0000}"/>
    <cellStyle name="Navadno 4 3 2 3" xfId="7266" xr:uid="{00000000-0005-0000-0000-0000C51B0000}"/>
    <cellStyle name="Navadno 4 3 3" xfId="317" xr:uid="{00000000-0005-0000-0000-0000C61B0000}"/>
    <cellStyle name="Navadno 4 3 3 2" xfId="7268" xr:uid="{00000000-0005-0000-0000-0000C71B0000}"/>
    <cellStyle name="Navadno 4 3 4" xfId="7269" xr:uid="{00000000-0005-0000-0000-0000C81B0000}"/>
    <cellStyle name="Navadno 4 3 5" xfId="14802" xr:uid="{00000000-0005-0000-0000-0000C91B0000}"/>
    <cellStyle name="Navadno 4 30" xfId="7270" xr:uid="{00000000-0005-0000-0000-0000CA1B0000}"/>
    <cellStyle name="Navadno 4 30 2" xfId="7271" xr:uid="{00000000-0005-0000-0000-0000CB1B0000}"/>
    <cellStyle name="Navadno 4 30 2 2" xfId="7272" xr:uid="{00000000-0005-0000-0000-0000CC1B0000}"/>
    <cellStyle name="Navadno 4 30 3" xfId="7273" xr:uid="{00000000-0005-0000-0000-0000CD1B0000}"/>
    <cellStyle name="Navadno 4 31" xfId="7274" xr:uid="{00000000-0005-0000-0000-0000CE1B0000}"/>
    <cellStyle name="Navadno 4 31 2" xfId="7275" xr:uid="{00000000-0005-0000-0000-0000CF1B0000}"/>
    <cellStyle name="Navadno 4 31 2 2" xfId="7276" xr:uid="{00000000-0005-0000-0000-0000D01B0000}"/>
    <cellStyle name="Navadno 4 31 3" xfId="7277" xr:uid="{00000000-0005-0000-0000-0000D11B0000}"/>
    <cellStyle name="Navadno 4 32" xfId="7278" xr:uid="{00000000-0005-0000-0000-0000D21B0000}"/>
    <cellStyle name="Navadno 4 32 2" xfId="7279" xr:uid="{00000000-0005-0000-0000-0000D31B0000}"/>
    <cellStyle name="Navadno 4 32 2 2" xfId="7280" xr:uid="{00000000-0005-0000-0000-0000D41B0000}"/>
    <cellStyle name="Navadno 4 32 3" xfId="7281" xr:uid="{00000000-0005-0000-0000-0000D51B0000}"/>
    <cellStyle name="Navadno 4 33" xfId="7282" xr:uid="{00000000-0005-0000-0000-0000D61B0000}"/>
    <cellStyle name="Navadno 4 33 2" xfId="7283" xr:uid="{00000000-0005-0000-0000-0000D71B0000}"/>
    <cellStyle name="Navadno 4 33 2 2" xfId="7284" xr:uid="{00000000-0005-0000-0000-0000D81B0000}"/>
    <cellStyle name="Navadno 4 33 3" xfId="7285" xr:uid="{00000000-0005-0000-0000-0000D91B0000}"/>
    <cellStyle name="Navadno 4 34" xfId="7286" xr:uid="{00000000-0005-0000-0000-0000DA1B0000}"/>
    <cellStyle name="Navadno 4 34 2" xfId="7287" xr:uid="{00000000-0005-0000-0000-0000DB1B0000}"/>
    <cellStyle name="Navadno 4 34 2 2" xfId="7288" xr:uid="{00000000-0005-0000-0000-0000DC1B0000}"/>
    <cellStyle name="Navadno 4 34 3" xfId="7289" xr:uid="{00000000-0005-0000-0000-0000DD1B0000}"/>
    <cellStyle name="Navadno 4 35" xfId="7290" xr:uid="{00000000-0005-0000-0000-0000DE1B0000}"/>
    <cellStyle name="Navadno 4 35 2" xfId="7291" xr:uid="{00000000-0005-0000-0000-0000DF1B0000}"/>
    <cellStyle name="Navadno 4 35 2 2" xfId="7292" xr:uid="{00000000-0005-0000-0000-0000E01B0000}"/>
    <cellStyle name="Navadno 4 35 3" xfId="7293" xr:uid="{00000000-0005-0000-0000-0000E11B0000}"/>
    <cellStyle name="Navadno 4 36" xfId="7294" xr:uid="{00000000-0005-0000-0000-0000E21B0000}"/>
    <cellStyle name="Navadno 4 36 2" xfId="7295" xr:uid="{00000000-0005-0000-0000-0000E31B0000}"/>
    <cellStyle name="Navadno 4 36 2 2" xfId="7296" xr:uid="{00000000-0005-0000-0000-0000E41B0000}"/>
    <cellStyle name="Navadno 4 36 3" xfId="7297" xr:uid="{00000000-0005-0000-0000-0000E51B0000}"/>
    <cellStyle name="Navadno 4 37" xfId="7298" xr:uid="{00000000-0005-0000-0000-0000E61B0000}"/>
    <cellStyle name="Navadno 4 37 2" xfId="7299" xr:uid="{00000000-0005-0000-0000-0000E71B0000}"/>
    <cellStyle name="Navadno 4 37 2 2" xfId="7300" xr:uid="{00000000-0005-0000-0000-0000E81B0000}"/>
    <cellStyle name="Navadno 4 37 3" xfId="7301" xr:uid="{00000000-0005-0000-0000-0000E91B0000}"/>
    <cellStyle name="Navadno 4 38" xfId="7302" xr:uid="{00000000-0005-0000-0000-0000EA1B0000}"/>
    <cellStyle name="Navadno 4 38 2" xfId="7303" xr:uid="{00000000-0005-0000-0000-0000EB1B0000}"/>
    <cellStyle name="Navadno 4 38 2 2" xfId="7304" xr:uid="{00000000-0005-0000-0000-0000EC1B0000}"/>
    <cellStyle name="Navadno 4 38 3" xfId="7305" xr:uid="{00000000-0005-0000-0000-0000ED1B0000}"/>
    <cellStyle name="Navadno 4 39" xfId="7306" xr:uid="{00000000-0005-0000-0000-0000EE1B0000}"/>
    <cellStyle name="Navadno 4 39 2" xfId="7307" xr:uid="{00000000-0005-0000-0000-0000EF1B0000}"/>
    <cellStyle name="Navadno 4 39 2 2" xfId="7308" xr:uid="{00000000-0005-0000-0000-0000F01B0000}"/>
    <cellStyle name="Navadno 4 39 3" xfId="7309" xr:uid="{00000000-0005-0000-0000-0000F11B0000}"/>
    <cellStyle name="Navadno 4 4" xfId="7310" xr:uid="{00000000-0005-0000-0000-0000F21B0000}"/>
    <cellStyle name="Navadno 4 4 2" xfId="7311" xr:uid="{00000000-0005-0000-0000-0000F31B0000}"/>
    <cellStyle name="Navadno 4 4 2 2" xfId="7312" xr:uid="{00000000-0005-0000-0000-0000F41B0000}"/>
    <cellStyle name="Navadno 4 4 3" xfId="7313" xr:uid="{00000000-0005-0000-0000-0000F51B0000}"/>
    <cellStyle name="Navadno 4 40" xfId="7314" xr:uid="{00000000-0005-0000-0000-0000F61B0000}"/>
    <cellStyle name="Navadno 4 40 2" xfId="7315" xr:uid="{00000000-0005-0000-0000-0000F71B0000}"/>
    <cellStyle name="Navadno 4 40 2 2" xfId="7316" xr:uid="{00000000-0005-0000-0000-0000F81B0000}"/>
    <cellStyle name="Navadno 4 40 3" xfId="7317" xr:uid="{00000000-0005-0000-0000-0000F91B0000}"/>
    <cellStyle name="Navadno 4 41" xfId="7318" xr:uid="{00000000-0005-0000-0000-0000FA1B0000}"/>
    <cellStyle name="Navadno 4 41 2" xfId="7319" xr:uid="{00000000-0005-0000-0000-0000FB1B0000}"/>
    <cellStyle name="Navadno 4 41 2 2" xfId="7320" xr:uid="{00000000-0005-0000-0000-0000FC1B0000}"/>
    <cellStyle name="Navadno 4 41 3" xfId="7321" xr:uid="{00000000-0005-0000-0000-0000FD1B0000}"/>
    <cellStyle name="Navadno 4 42" xfId="7322" xr:uid="{00000000-0005-0000-0000-0000FE1B0000}"/>
    <cellStyle name="Navadno 4 42 2" xfId="7323" xr:uid="{00000000-0005-0000-0000-0000FF1B0000}"/>
    <cellStyle name="Navadno 4 42 2 2" xfId="7324" xr:uid="{00000000-0005-0000-0000-0000001C0000}"/>
    <cellStyle name="Navadno 4 42 3" xfId="7325" xr:uid="{00000000-0005-0000-0000-0000011C0000}"/>
    <cellStyle name="Navadno 4 43" xfId="7326" xr:uid="{00000000-0005-0000-0000-0000021C0000}"/>
    <cellStyle name="Navadno 4 43 2" xfId="7327" xr:uid="{00000000-0005-0000-0000-0000031C0000}"/>
    <cellStyle name="Navadno 4 43 2 2" xfId="7328" xr:uid="{00000000-0005-0000-0000-0000041C0000}"/>
    <cellStyle name="Navadno 4 43 3" xfId="7329" xr:uid="{00000000-0005-0000-0000-0000051C0000}"/>
    <cellStyle name="Navadno 4 44" xfId="7330" xr:uid="{00000000-0005-0000-0000-0000061C0000}"/>
    <cellStyle name="Navadno 4 44 2" xfId="7331" xr:uid="{00000000-0005-0000-0000-0000071C0000}"/>
    <cellStyle name="Navadno 4 44 2 2" xfId="7332" xr:uid="{00000000-0005-0000-0000-0000081C0000}"/>
    <cellStyle name="Navadno 4 44 3" xfId="7333" xr:uid="{00000000-0005-0000-0000-0000091C0000}"/>
    <cellStyle name="Navadno 4 45" xfId="7334" xr:uid="{00000000-0005-0000-0000-00000A1C0000}"/>
    <cellStyle name="Navadno 4 45 2" xfId="7335" xr:uid="{00000000-0005-0000-0000-00000B1C0000}"/>
    <cellStyle name="Navadno 4 45 2 2" xfId="7336" xr:uid="{00000000-0005-0000-0000-00000C1C0000}"/>
    <cellStyle name="Navadno 4 45 3" xfId="7337" xr:uid="{00000000-0005-0000-0000-00000D1C0000}"/>
    <cellStyle name="Navadno 4 46" xfId="7338" xr:uid="{00000000-0005-0000-0000-00000E1C0000}"/>
    <cellStyle name="Navadno 4 46 2" xfId="7339" xr:uid="{00000000-0005-0000-0000-00000F1C0000}"/>
    <cellStyle name="Navadno 4 46 2 2" xfId="7340" xr:uid="{00000000-0005-0000-0000-0000101C0000}"/>
    <cellStyle name="Navadno 4 46 3" xfId="7341" xr:uid="{00000000-0005-0000-0000-0000111C0000}"/>
    <cellStyle name="Navadno 4 47" xfId="7342" xr:uid="{00000000-0005-0000-0000-0000121C0000}"/>
    <cellStyle name="Navadno 4 47 2" xfId="7343" xr:uid="{00000000-0005-0000-0000-0000131C0000}"/>
    <cellStyle name="Navadno 4 47 2 2" xfId="7344" xr:uid="{00000000-0005-0000-0000-0000141C0000}"/>
    <cellStyle name="Navadno 4 47 3" xfId="7345" xr:uid="{00000000-0005-0000-0000-0000151C0000}"/>
    <cellStyle name="Navadno 4 48" xfId="7346" xr:uid="{00000000-0005-0000-0000-0000161C0000}"/>
    <cellStyle name="Navadno 4 48 2" xfId="7347" xr:uid="{00000000-0005-0000-0000-0000171C0000}"/>
    <cellStyle name="Navadno 4 48 2 2" xfId="7348" xr:uid="{00000000-0005-0000-0000-0000181C0000}"/>
    <cellStyle name="Navadno 4 48 3" xfId="7349" xr:uid="{00000000-0005-0000-0000-0000191C0000}"/>
    <cellStyle name="Navadno 4 49" xfId="7350" xr:uid="{00000000-0005-0000-0000-00001A1C0000}"/>
    <cellStyle name="Navadno 4 49 2" xfId="7351" xr:uid="{00000000-0005-0000-0000-00001B1C0000}"/>
    <cellStyle name="Navadno 4 49 2 2" xfId="7352" xr:uid="{00000000-0005-0000-0000-00001C1C0000}"/>
    <cellStyle name="Navadno 4 49 3" xfId="7353" xr:uid="{00000000-0005-0000-0000-00001D1C0000}"/>
    <cellStyle name="Navadno 4 5" xfId="7354" xr:uid="{00000000-0005-0000-0000-00001E1C0000}"/>
    <cellStyle name="Navadno 4 5 2" xfId="7355" xr:uid="{00000000-0005-0000-0000-00001F1C0000}"/>
    <cellStyle name="Navadno 4 5 2 2" xfId="7356" xr:uid="{00000000-0005-0000-0000-0000201C0000}"/>
    <cellStyle name="Navadno 4 5 3" xfId="7357" xr:uid="{00000000-0005-0000-0000-0000211C0000}"/>
    <cellStyle name="Navadno 4 50" xfId="7358" xr:uid="{00000000-0005-0000-0000-0000221C0000}"/>
    <cellStyle name="Navadno 4 50 2" xfId="7359" xr:uid="{00000000-0005-0000-0000-0000231C0000}"/>
    <cellStyle name="Navadno 4 50 2 2" xfId="7360" xr:uid="{00000000-0005-0000-0000-0000241C0000}"/>
    <cellStyle name="Navadno 4 50 3" xfId="7361" xr:uid="{00000000-0005-0000-0000-0000251C0000}"/>
    <cellStyle name="Navadno 4 51" xfId="7362" xr:uid="{00000000-0005-0000-0000-0000261C0000}"/>
    <cellStyle name="Navadno 4 51 2" xfId="7363" xr:uid="{00000000-0005-0000-0000-0000271C0000}"/>
    <cellStyle name="Navadno 4 51 2 2" xfId="7364" xr:uid="{00000000-0005-0000-0000-0000281C0000}"/>
    <cellStyle name="Navadno 4 51 3" xfId="7365" xr:uid="{00000000-0005-0000-0000-0000291C0000}"/>
    <cellStyle name="Navadno 4 52" xfId="7366" xr:uid="{00000000-0005-0000-0000-00002A1C0000}"/>
    <cellStyle name="Navadno 4 52 2" xfId="7367" xr:uid="{00000000-0005-0000-0000-00002B1C0000}"/>
    <cellStyle name="Navadno 4 52 2 2" xfId="7368" xr:uid="{00000000-0005-0000-0000-00002C1C0000}"/>
    <cellStyle name="Navadno 4 52 3" xfId="7369" xr:uid="{00000000-0005-0000-0000-00002D1C0000}"/>
    <cellStyle name="Navadno 4 53" xfId="7370" xr:uid="{00000000-0005-0000-0000-00002E1C0000}"/>
    <cellStyle name="Navadno 4 53 2" xfId="7371" xr:uid="{00000000-0005-0000-0000-00002F1C0000}"/>
    <cellStyle name="Navadno 4 53 2 2" xfId="7372" xr:uid="{00000000-0005-0000-0000-0000301C0000}"/>
    <cellStyle name="Navadno 4 53 3" xfId="7373" xr:uid="{00000000-0005-0000-0000-0000311C0000}"/>
    <cellStyle name="Navadno 4 54" xfId="7374" xr:uid="{00000000-0005-0000-0000-0000321C0000}"/>
    <cellStyle name="Navadno 4 54 2" xfId="7375" xr:uid="{00000000-0005-0000-0000-0000331C0000}"/>
    <cellStyle name="Navadno 4 54 2 2" xfId="7376" xr:uid="{00000000-0005-0000-0000-0000341C0000}"/>
    <cellStyle name="Navadno 4 54 3" xfId="7377" xr:uid="{00000000-0005-0000-0000-0000351C0000}"/>
    <cellStyle name="Navadno 4 55" xfId="7378" xr:uid="{00000000-0005-0000-0000-0000361C0000}"/>
    <cellStyle name="Navadno 4 55 2" xfId="7379" xr:uid="{00000000-0005-0000-0000-0000371C0000}"/>
    <cellStyle name="Navadno 4 55 2 2" xfId="7380" xr:uid="{00000000-0005-0000-0000-0000381C0000}"/>
    <cellStyle name="Navadno 4 55 3" xfId="7381" xr:uid="{00000000-0005-0000-0000-0000391C0000}"/>
    <cellStyle name="Navadno 4 56" xfId="7382" xr:uid="{00000000-0005-0000-0000-00003A1C0000}"/>
    <cellStyle name="Navadno 4 56 2" xfId="7383" xr:uid="{00000000-0005-0000-0000-00003B1C0000}"/>
    <cellStyle name="Navadno 4 56 2 2" xfId="7384" xr:uid="{00000000-0005-0000-0000-00003C1C0000}"/>
    <cellStyle name="Navadno 4 56 3" xfId="7385" xr:uid="{00000000-0005-0000-0000-00003D1C0000}"/>
    <cellStyle name="Navadno 4 57" xfId="7386" xr:uid="{00000000-0005-0000-0000-00003E1C0000}"/>
    <cellStyle name="Navadno 4 57 2" xfId="7387" xr:uid="{00000000-0005-0000-0000-00003F1C0000}"/>
    <cellStyle name="Navadno 4 57 2 2" xfId="7388" xr:uid="{00000000-0005-0000-0000-0000401C0000}"/>
    <cellStyle name="Navadno 4 57 3" xfId="7389" xr:uid="{00000000-0005-0000-0000-0000411C0000}"/>
    <cellStyle name="Navadno 4 58" xfId="7390" xr:uid="{00000000-0005-0000-0000-0000421C0000}"/>
    <cellStyle name="Navadno 4 58 2" xfId="7391" xr:uid="{00000000-0005-0000-0000-0000431C0000}"/>
    <cellStyle name="Navadno 4 58 2 2" xfId="7392" xr:uid="{00000000-0005-0000-0000-0000441C0000}"/>
    <cellStyle name="Navadno 4 58 3" xfId="7393" xr:uid="{00000000-0005-0000-0000-0000451C0000}"/>
    <cellStyle name="Navadno 4 59" xfId="7394" xr:uid="{00000000-0005-0000-0000-0000461C0000}"/>
    <cellStyle name="Navadno 4 59 2" xfId="7395" xr:uid="{00000000-0005-0000-0000-0000471C0000}"/>
    <cellStyle name="Navadno 4 59 2 2" xfId="7396" xr:uid="{00000000-0005-0000-0000-0000481C0000}"/>
    <cellStyle name="Navadno 4 59 3" xfId="7397" xr:uid="{00000000-0005-0000-0000-0000491C0000}"/>
    <cellStyle name="Navadno 4 6" xfId="7398" xr:uid="{00000000-0005-0000-0000-00004A1C0000}"/>
    <cellStyle name="Navadno 4 6 2" xfId="7399" xr:uid="{00000000-0005-0000-0000-00004B1C0000}"/>
    <cellStyle name="Navadno 4 6 2 2" xfId="7400" xr:uid="{00000000-0005-0000-0000-00004C1C0000}"/>
    <cellStyle name="Navadno 4 6 3" xfId="7401" xr:uid="{00000000-0005-0000-0000-00004D1C0000}"/>
    <cellStyle name="Navadno 4 60" xfId="7402" xr:uid="{00000000-0005-0000-0000-00004E1C0000}"/>
    <cellStyle name="Navadno 4 60 2" xfId="7403" xr:uid="{00000000-0005-0000-0000-00004F1C0000}"/>
    <cellStyle name="Navadno 4 61" xfId="7404" xr:uid="{00000000-0005-0000-0000-0000501C0000}"/>
    <cellStyle name="Navadno 4 62" xfId="7405" xr:uid="{00000000-0005-0000-0000-0000511C0000}"/>
    <cellStyle name="Navadno 4 7" xfId="7406" xr:uid="{00000000-0005-0000-0000-0000521C0000}"/>
    <cellStyle name="Navadno 4 7 2" xfId="7407" xr:uid="{00000000-0005-0000-0000-0000531C0000}"/>
    <cellStyle name="Navadno 4 7 2 2" xfId="7408" xr:uid="{00000000-0005-0000-0000-0000541C0000}"/>
    <cellStyle name="Navadno 4 7 3" xfId="7409" xr:uid="{00000000-0005-0000-0000-0000551C0000}"/>
    <cellStyle name="Navadno 4 8" xfId="7410" xr:uid="{00000000-0005-0000-0000-0000561C0000}"/>
    <cellStyle name="Navadno 4 8 2" xfId="7411" xr:uid="{00000000-0005-0000-0000-0000571C0000}"/>
    <cellStyle name="Navadno 4 8 2 2" xfId="7412" xr:uid="{00000000-0005-0000-0000-0000581C0000}"/>
    <cellStyle name="Navadno 4 8 3" xfId="7413" xr:uid="{00000000-0005-0000-0000-0000591C0000}"/>
    <cellStyle name="Navadno 4 9" xfId="7414" xr:uid="{00000000-0005-0000-0000-00005A1C0000}"/>
    <cellStyle name="Navadno 4 9 2" xfId="7415" xr:uid="{00000000-0005-0000-0000-00005B1C0000}"/>
    <cellStyle name="Navadno 4 9 2 2" xfId="7416" xr:uid="{00000000-0005-0000-0000-00005C1C0000}"/>
    <cellStyle name="Navadno 4 9 3" xfId="7417" xr:uid="{00000000-0005-0000-0000-00005D1C0000}"/>
    <cellStyle name="Navadno 4_CELICE" xfId="7418" xr:uid="{00000000-0005-0000-0000-00005E1C0000}"/>
    <cellStyle name="Navadno 40" xfId="7419" xr:uid="{00000000-0005-0000-0000-00005F1C0000}"/>
    <cellStyle name="Navadno 40 2" xfId="7420" xr:uid="{00000000-0005-0000-0000-0000601C0000}"/>
    <cellStyle name="Navadno 40 2 2" xfId="7421" xr:uid="{00000000-0005-0000-0000-0000611C0000}"/>
    <cellStyle name="Navadno 40 3" xfId="7422" xr:uid="{00000000-0005-0000-0000-0000621C0000}"/>
    <cellStyle name="Navadno 41" xfId="7423" xr:uid="{00000000-0005-0000-0000-0000631C0000}"/>
    <cellStyle name="Navadno 41 2" xfId="7424" xr:uid="{00000000-0005-0000-0000-0000641C0000}"/>
    <cellStyle name="Navadno 41 2 2" xfId="7425" xr:uid="{00000000-0005-0000-0000-0000651C0000}"/>
    <cellStyle name="Navadno 41 3" xfId="7426" xr:uid="{00000000-0005-0000-0000-0000661C0000}"/>
    <cellStyle name="Navadno 42" xfId="7427" xr:uid="{00000000-0005-0000-0000-0000671C0000}"/>
    <cellStyle name="Navadno 42 2" xfId="7428" xr:uid="{00000000-0005-0000-0000-0000681C0000}"/>
    <cellStyle name="Navadno 42 2 2" xfId="7429" xr:uid="{00000000-0005-0000-0000-0000691C0000}"/>
    <cellStyle name="Navadno 42 3" xfId="7430" xr:uid="{00000000-0005-0000-0000-00006A1C0000}"/>
    <cellStyle name="Navadno 43" xfId="7431" xr:uid="{00000000-0005-0000-0000-00006B1C0000}"/>
    <cellStyle name="Navadno 43 2" xfId="7432" xr:uid="{00000000-0005-0000-0000-00006C1C0000}"/>
    <cellStyle name="Navadno 43 2 2" xfId="7433" xr:uid="{00000000-0005-0000-0000-00006D1C0000}"/>
    <cellStyle name="Navadno 43 3" xfId="7434" xr:uid="{00000000-0005-0000-0000-00006E1C0000}"/>
    <cellStyle name="Navadno 44" xfId="7435" xr:uid="{00000000-0005-0000-0000-00006F1C0000}"/>
    <cellStyle name="Navadno 44 2" xfId="7436" xr:uid="{00000000-0005-0000-0000-0000701C0000}"/>
    <cellStyle name="Navadno 44 2 2" xfId="7437" xr:uid="{00000000-0005-0000-0000-0000711C0000}"/>
    <cellStyle name="Navadno 44 3" xfId="7438" xr:uid="{00000000-0005-0000-0000-0000721C0000}"/>
    <cellStyle name="Navadno 45" xfId="7439" xr:uid="{00000000-0005-0000-0000-0000731C0000}"/>
    <cellStyle name="Navadno 45 2" xfId="7440" xr:uid="{00000000-0005-0000-0000-0000741C0000}"/>
    <cellStyle name="Navadno 45 2 2" xfId="7441" xr:uid="{00000000-0005-0000-0000-0000751C0000}"/>
    <cellStyle name="Navadno 45 3" xfId="7442" xr:uid="{00000000-0005-0000-0000-0000761C0000}"/>
    <cellStyle name="Navadno 46" xfId="7443" xr:uid="{00000000-0005-0000-0000-0000771C0000}"/>
    <cellStyle name="Navadno 46 2" xfId="7444" xr:uid="{00000000-0005-0000-0000-0000781C0000}"/>
    <cellStyle name="Navadno 46 2 2" xfId="7445" xr:uid="{00000000-0005-0000-0000-0000791C0000}"/>
    <cellStyle name="Navadno 46 3" xfId="7446" xr:uid="{00000000-0005-0000-0000-00007A1C0000}"/>
    <cellStyle name="Navadno 47" xfId="7447" xr:uid="{00000000-0005-0000-0000-00007B1C0000}"/>
    <cellStyle name="Navadno 47 2" xfId="7448" xr:uid="{00000000-0005-0000-0000-00007C1C0000}"/>
    <cellStyle name="Navadno 47 2 2" xfId="7449" xr:uid="{00000000-0005-0000-0000-00007D1C0000}"/>
    <cellStyle name="Navadno 47 3" xfId="7450" xr:uid="{00000000-0005-0000-0000-00007E1C0000}"/>
    <cellStyle name="Navadno 48" xfId="7451" xr:uid="{00000000-0005-0000-0000-00007F1C0000}"/>
    <cellStyle name="Navadno 48 10" xfId="7452" xr:uid="{00000000-0005-0000-0000-0000801C0000}"/>
    <cellStyle name="Navadno 48 10 2" xfId="7453" xr:uid="{00000000-0005-0000-0000-0000811C0000}"/>
    <cellStyle name="Navadno 48 10 2 2" xfId="7454" xr:uid="{00000000-0005-0000-0000-0000821C0000}"/>
    <cellStyle name="Navadno 48 10 3" xfId="7455" xr:uid="{00000000-0005-0000-0000-0000831C0000}"/>
    <cellStyle name="Navadno 48 11" xfId="7456" xr:uid="{00000000-0005-0000-0000-0000841C0000}"/>
    <cellStyle name="Navadno 48 11 2" xfId="7457" xr:uid="{00000000-0005-0000-0000-0000851C0000}"/>
    <cellStyle name="Navadno 48 11 2 2" xfId="7458" xr:uid="{00000000-0005-0000-0000-0000861C0000}"/>
    <cellStyle name="Navadno 48 11 3" xfId="7459" xr:uid="{00000000-0005-0000-0000-0000871C0000}"/>
    <cellStyle name="Navadno 48 12" xfId="7460" xr:uid="{00000000-0005-0000-0000-0000881C0000}"/>
    <cellStyle name="Navadno 48 12 2" xfId="7461" xr:uid="{00000000-0005-0000-0000-0000891C0000}"/>
    <cellStyle name="Navadno 48 12 2 2" xfId="7462" xr:uid="{00000000-0005-0000-0000-00008A1C0000}"/>
    <cellStyle name="Navadno 48 12 3" xfId="7463" xr:uid="{00000000-0005-0000-0000-00008B1C0000}"/>
    <cellStyle name="Navadno 48 13" xfId="7464" xr:uid="{00000000-0005-0000-0000-00008C1C0000}"/>
    <cellStyle name="Navadno 48 13 2" xfId="7465" xr:uid="{00000000-0005-0000-0000-00008D1C0000}"/>
    <cellStyle name="Navadno 48 13 2 2" xfId="7466" xr:uid="{00000000-0005-0000-0000-00008E1C0000}"/>
    <cellStyle name="Navadno 48 13 3" xfId="7467" xr:uid="{00000000-0005-0000-0000-00008F1C0000}"/>
    <cellStyle name="Navadno 48 14" xfId="7468" xr:uid="{00000000-0005-0000-0000-0000901C0000}"/>
    <cellStyle name="Navadno 48 14 2" xfId="7469" xr:uid="{00000000-0005-0000-0000-0000911C0000}"/>
    <cellStyle name="Navadno 48 14 2 2" xfId="7470" xr:uid="{00000000-0005-0000-0000-0000921C0000}"/>
    <cellStyle name="Navadno 48 14 3" xfId="7471" xr:uid="{00000000-0005-0000-0000-0000931C0000}"/>
    <cellStyle name="Navadno 48 15" xfId="7472" xr:uid="{00000000-0005-0000-0000-0000941C0000}"/>
    <cellStyle name="Navadno 48 15 2" xfId="7473" xr:uid="{00000000-0005-0000-0000-0000951C0000}"/>
    <cellStyle name="Navadno 48 15 2 2" xfId="7474" xr:uid="{00000000-0005-0000-0000-0000961C0000}"/>
    <cellStyle name="Navadno 48 15 3" xfId="7475" xr:uid="{00000000-0005-0000-0000-0000971C0000}"/>
    <cellStyle name="Navadno 48 16" xfId="7476" xr:uid="{00000000-0005-0000-0000-0000981C0000}"/>
    <cellStyle name="Navadno 48 16 2" xfId="7477" xr:uid="{00000000-0005-0000-0000-0000991C0000}"/>
    <cellStyle name="Navadno 48 16 2 2" xfId="7478" xr:uid="{00000000-0005-0000-0000-00009A1C0000}"/>
    <cellStyle name="Navadno 48 16 3" xfId="7479" xr:uid="{00000000-0005-0000-0000-00009B1C0000}"/>
    <cellStyle name="Navadno 48 17" xfId="7480" xr:uid="{00000000-0005-0000-0000-00009C1C0000}"/>
    <cellStyle name="Navadno 48 17 2" xfId="7481" xr:uid="{00000000-0005-0000-0000-00009D1C0000}"/>
    <cellStyle name="Navadno 48 17 2 2" xfId="7482" xr:uid="{00000000-0005-0000-0000-00009E1C0000}"/>
    <cellStyle name="Navadno 48 17 3" xfId="7483" xr:uid="{00000000-0005-0000-0000-00009F1C0000}"/>
    <cellStyle name="Navadno 48 18" xfId="7484" xr:uid="{00000000-0005-0000-0000-0000A01C0000}"/>
    <cellStyle name="Navadno 48 18 2" xfId="7485" xr:uid="{00000000-0005-0000-0000-0000A11C0000}"/>
    <cellStyle name="Navadno 48 18 2 2" xfId="7486" xr:uid="{00000000-0005-0000-0000-0000A21C0000}"/>
    <cellStyle name="Navadno 48 18 3" xfId="7487" xr:uid="{00000000-0005-0000-0000-0000A31C0000}"/>
    <cellStyle name="Navadno 48 19" xfId="7488" xr:uid="{00000000-0005-0000-0000-0000A41C0000}"/>
    <cellStyle name="Navadno 48 19 2" xfId="7489" xr:uid="{00000000-0005-0000-0000-0000A51C0000}"/>
    <cellStyle name="Navadno 48 19 2 2" xfId="7490" xr:uid="{00000000-0005-0000-0000-0000A61C0000}"/>
    <cellStyle name="Navadno 48 19 3" xfId="7491" xr:uid="{00000000-0005-0000-0000-0000A71C0000}"/>
    <cellStyle name="Navadno 48 2" xfId="7492" xr:uid="{00000000-0005-0000-0000-0000A81C0000}"/>
    <cellStyle name="Navadno 48 2 2" xfId="7493" xr:uid="{00000000-0005-0000-0000-0000A91C0000}"/>
    <cellStyle name="Navadno 48 2 2 2" xfId="7494" xr:uid="{00000000-0005-0000-0000-0000AA1C0000}"/>
    <cellStyle name="Navadno 48 2 3" xfId="7495" xr:uid="{00000000-0005-0000-0000-0000AB1C0000}"/>
    <cellStyle name="Navadno 48 20" xfId="7496" xr:uid="{00000000-0005-0000-0000-0000AC1C0000}"/>
    <cellStyle name="Navadno 48 20 2" xfId="7497" xr:uid="{00000000-0005-0000-0000-0000AD1C0000}"/>
    <cellStyle name="Navadno 48 20 2 2" xfId="7498" xr:uid="{00000000-0005-0000-0000-0000AE1C0000}"/>
    <cellStyle name="Navadno 48 20 3" xfId="7499" xr:uid="{00000000-0005-0000-0000-0000AF1C0000}"/>
    <cellStyle name="Navadno 48 21" xfId="7500" xr:uid="{00000000-0005-0000-0000-0000B01C0000}"/>
    <cellStyle name="Navadno 48 21 2" xfId="7501" xr:uid="{00000000-0005-0000-0000-0000B11C0000}"/>
    <cellStyle name="Navadno 48 21 2 2" xfId="7502" xr:uid="{00000000-0005-0000-0000-0000B21C0000}"/>
    <cellStyle name="Navadno 48 21 3" xfId="7503" xr:uid="{00000000-0005-0000-0000-0000B31C0000}"/>
    <cellStyle name="Navadno 48 22" xfId="7504" xr:uid="{00000000-0005-0000-0000-0000B41C0000}"/>
    <cellStyle name="Navadno 48 22 2" xfId="7505" xr:uid="{00000000-0005-0000-0000-0000B51C0000}"/>
    <cellStyle name="Navadno 48 22 2 2" xfId="7506" xr:uid="{00000000-0005-0000-0000-0000B61C0000}"/>
    <cellStyle name="Navadno 48 22 3" xfId="7507" xr:uid="{00000000-0005-0000-0000-0000B71C0000}"/>
    <cellStyle name="Navadno 48 23" xfId="7508" xr:uid="{00000000-0005-0000-0000-0000B81C0000}"/>
    <cellStyle name="Navadno 48 23 2" xfId="7509" xr:uid="{00000000-0005-0000-0000-0000B91C0000}"/>
    <cellStyle name="Navadno 48 23 2 2" xfId="7510" xr:uid="{00000000-0005-0000-0000-0000BA1C0000}"/>
    <cellStyle name="Navadno 48 23 3" xfId="7511" xr:uid="{00000000-0005-0000-0000-0000BB1C0000}"/>
    <cellStyle name="Navadno 48 24" xfId="7512" xr:uid="{00000000-0005-0000-0000-0000BC1C0000}"/>
    <cellStyle name="Navadno 48 24 2" xfId="7513" xr:uid="{00000000-0005-0000-0000-0000BD1C0000}"/>
    <cellStyle name="Navadno 48 24 2 2" xfId="7514" xr:uid="{00000000-0005-0000-0000-0000BE1C0000}"/>
    <cellStyle name="Navadno 48 24 3" xfId="7515" xr:uid="{00000000-0005-0000-0000-0000BF1C0000}"/>
    <cellStyle name="Navadno 48 25" xfId="7516" xr:uid="{00000000-0005-0000-0000-0000C01C0000}"/>
    <cellStyle name="Navadno 48 25 2" xfId="7517" xr:uid="{00000000-0005-0000-0000-0000C11C0000}"/>
    <cellStyle name="Navadno 48 25 2 2" xfId="7518" xr:uid="{00000000-0005-0000-0000-0000C21C0000}"/>
    <cellStyle name="Navadno 48 25 3" xfId="7519" xr:uid="{00000000-0005-0000-0000-0000C31C0000}"/>
    <cellStyle name="Navadno 48 26" xfId="7520" xr:uid="{00000000-0005-0000-0000-0000C41C0000}"/>
    <cellStyle name="Navadno 48 26 2" xfId="7521" xr:uid="{00000000-0005-0000-0000-0000C51C0000}"/>
    <cellStyle name="Navadno 48 26 2 2" xfId="7522" xr:uid="{00000000-0005-0000-0000-0000C61C0000}"/>
    <cellStyle name="Navadno 48 26 3" xfId="7523" xr:uid="{00000000-0005-0000-0000-0000C71C0000}"/>
    <cellStyle name="Navadno 48 27" xfId="7524" xr:uid="{00000000-0005-0000-0000-0000C81C0000}"/>
    <cellStyle name="Navadno 48 27 2" xfId="7525" xr:uid="{00000000-0005-0000-0000-0000C91C0000}"/>
    <cellStyle name="Navadno 48 27 2 2" xfId="7526" xr:uid="{00000000-0005-0000-0000-0000CA1C0000}"/>
    <cellStyle name="Navadno 48 27 3" xfId="7527" xr:uid="{00000000-0005-0000-0000-0000CB1C0000}"/>
    <cellStyle name="Navadno 48 28" xfId="7528" xr:uid="{00000000-0005-0000-0000-0000CC1C0000}"/>
    <cellStyle name="Navadno 48 28 2" xfId="7529" xr:uid="{00000000-0005-0000-0000-0000CD1C0000}"/>
    <cellStyle name="Navadno 48 28 2 2" xfId="7530" xr:uid="{00000000-0005-0000-0000-0000CE1C0000}"/>
    <cellStyle name="Navadno 48 28 3" xfId="7531" xr:uid="{00000000-0005-0000-0000-0000CF1C0000}"/>
    <cellStyle name="Navadno 48 29" xfId="7532" xr:uid="{00000000-0005-0000-0000-0000D01C0000}"/>
    <cellStyle name="Navadno 48 29 2" xfId="7533" xr:uid="{00000000-0005-0000-0000-0000D11C0000}"/>
    <cellStyle name="Navadno 48 29 2 2" xfId="7534" xr:uid="{00000000-0005-0000-0000-0000D21C0000}"/>
    <cellStyle name="Navadno 48 29 3" xfId="7535" xr:uid="{00000000-0005-0000-0000-0000D31C0000}"/>
    <cellStyle name="Navadno 48 3" xfId="7536" xr:uid="{00000000-0005-0000-0000-0000D41C0000}"/>
    <cellStyle name="Navadno 48 3 2" xfId="7537" xr:uid="{00000000-0005-0000-0000-0000D51C0000}"/>
    <cellStyle name="Navadno 48 3 2 2" xfId="7538" xr:uid="{00000000-0005-0000-0000-0000D61C0000}"/>
    <cellStyle name="Navadno 48 3 3" xfId="7539" xr:uid="{00000000-0005-0000-0000-0000D71C0000}"/>
    <cellStyle name="Navadno 48 30" xfId="7540" xr:uid="{00000000-0005-0000-0000-0000D81C0000}"/>
    <cellStyle name="Navadno 48 30 2" xfId="7541" xr:uid="{00000000-0005-0000-0000-0000D91C0000}"/>
    <cellStyle name="Navadno 48 30 2 2" xfId="7542" xr:uid="{00000000-0005-0000-0000-0000DA1C0000}"/>
    <cellStyle name="Navadno 48 30 3" xfId="7543" xr:uid="{00000000-0005-0000-0000-0000DB1C0000}"/>
    <cellStyle name="Navadno 48 31" xfId="7544" xr:uid="{00000000-0005-0000-0000-0000DC1C0000}"/>
    <cellStyle name="Navadno 48 31 2" xfId="7545" xr:uid="{00000000-0005-0000-0000-0000DD1C0000}"/>
    <cellStyle name="Navadno 48 31 2 2" xfId="7546" xr:uid="{00000000-0005-0000-0000-0000DE1C0000}"/>
    <cellStyle name="Navadno 48 31 3" xfId="7547" xr:uid="{00000000-0005-0000-0000-0000DF1C0000}"/>
    <cellStyle name="Navadno 48 32" xfId="7548" xr:uid="{00000000-0005-0000-0000-0000E01C0000}"/>
    <cellStyle name="Navadno 48 32 2" xfId="7549" xr:uid="{00000000-0005-0000-0000-0000E11C0000}"/>
    <cellStyle name="Navadno 48 32 2 2" xfId="7550" xr:uid="{00000000-0005-0000-0000-0000E21C0000}"/>
    <cellStyle name="Navadno 48 32 3" xfId="7551" xr:uid="{00000000-0005-0000-0000-0000E31C0000}"/>
    <cellStyle name="Navadno 48 33" xfId="7552" xr:uid="{00000000-0005-0000-0000-0000E41C0000}"/>
    <cellStyle name="Navadno 48 33 2" xfId="7553" xr:uid="{00000000-0005-0000-0000-0000E51C0000}"/>
    <cellStyle name="Navadno 48 33 2 2" xfId="7554" xr:uid="{00000000-0005-0000-0000-0000E61C0000}"/>
    <cellStyle name="Navadno 48 33 3" xfId="7555" xr:uid="{00000000-0005-0000-0000-0000E71C0000}"/>
    <cellStyle name="Navadno 48 34" xfId="7556" xr:uid="{00000000-0005-0000-0000-0000E81C0000}"/>
    <cellStyle name="Navadno 48 34 2" xfId="7557" xr:uid="{00000000-0005-0000-0000-0000E91C0000}"/>
    <cellStyle name="Navadno 48 34 2 2" xfId="7558" xr:uid="{00000000-0005-0000-0000-0000EA1C0000}"/>
    <cellStyle name="Navadno 48 34 3" xfId="7559" xr:uid="{00000000-0005-0000-0000-0000EB1C0000}"/>
    <cellStyle name="Navadno 48 35" xfId="7560" xr:uid="{00000000-0005-0000-0000-0000EC1C0000}"/>
    <cellStyle name="Navadno 48 35 2" xfId="7561" xr:uid="{00000000-0005-0000-0000-0000ED1C0000}"/>
    <cellStyle name="Navadno 48 35 2 2" xfId="7562" xr:uid="{00000000-0005-0000-0000-0000EE1C0000}"/>
    <cellStyle name="Navadno 48 35 3" xfId="7563" xr:uid="{00000000-0005-0000-0000-0000EF1C0000}"/>
    <cellStyle name="Navadno 48 36" xfId="7564" xr:uid="{00000000-0005-0000-0000-0000F01C0000}"/>
    <cellStyle name="Navadno 48 36 2" xfId="7565" xr:uid="{00000000-0005-0000-0000-0000F11C0000}"/>
    <cellStyle name="Navadno 48 36 2 2" xfId="7566" xr:uid="{00000000-0005-0000-0000-0000F21C0000}"/>
    <cellStyle name="Navadno 48 36 3" xfId="7567" xr:uid="{00000000-0005-0000-0000-0000F31C0000}"/>
    <cellStyle name="Navadno 48 37" xfId="7568" xr:uid="{00000000-0005-0000-0000-0000F41C0000}"/>
    <cellStyle name="Navadno 48 37 2" xfId="7569" xr:uid="{00000000-0005-0000-0000-0000F51C0000}"/>
    <cellStyle name="Navadno 48 37 2 2" xfId="7570" xr:uid="{00000000-0005-0000-0000-0000F61C0000}"/>
    <cellStyle name="Navadno 48 37 3" xfId="7571" xr:uid="{00000000-0005-0000-0000-0000F71C0000}"/>
    <cellStyle name="Navadno 48 38" xfId="7572" xr:uid="{00000000-0005-0000-0000-0000F81C0000}"/>
    <cellStyle name="Navadno 48 38 2" xfId="7573" xr:uid="{00000000-0005-0000-0000-0000F91C0000}"/>
    <cellStyle name="Navadno 48 38 2 2" xfId="7574" xr:uid="{00000000-0005-0000-0000-0000FA1C0000}"/>
    <cellStyle name="Navadno 48 38 3" xfId="7575" xr:uid="{00000000-0005-0000-0000-0000FB1C0000}"/>
    <cellStyle name="Navadno 48 39" xfId="7576" xr:uid="{00000000-0005-0000-0000-0000FC1C0000}"/>
    <cellStyle name="Navadno 48 39 2" xfId="7577" xr:uid="{00000000-0005-0000-0000-0000FD1C0000}"/>
    <cellStyle name="Navadno 48 39 2 2" xfId="7578" xr:uid="{00000000-0005-0000-0000-0000FE1C0000}"/>
    <cellStyle name="Navadno 48 39 3" xfId="7579" xr:uid="{00000000-0005-0000-0000-0000FF1C0000}"/>
    <cellStyle name="Navadno 48 4" xfId="7580" xr:uid="{00000000-0005-0000-0000-0000001D0000}"/>
    <cellStyle name="Navadno 48 4 2" xfId="7581" xr:uid="{00000000-0005-0000-0000-0000011D0000}"/>
    <cellStyle name="Navadno 48 4 2 2" xfId="7582" xr:uid="{00000000-0005-0000-0000-0000021D0000}"/>
    <cellStyle name="Navadno 48 4 3" xfId="7583" xr:uid="{00000000-0005-0000-0000-0000031D0000}"/>
    <cellStyle name="Navadno 48 40" xfId="7584" xr:uid="{00000000-0005-0000-0000-0000041D0000}"/>
    <cellStyle name="Navadno 48 40 2" xfId="7585" xr:uid="{00000000-0005-0000-0000-0000051D0000}"/>
    <cellStyle name="Navadno 48 40 2 2" xfId="7586" xr:uid="{00000000-0005-0000-0000-0000061D0000}"/>
    <cellStyle name="Navadno 48 40 3" xfId="7587" xr:uid="{00000000-0005-0000-0000-0000071D0000}"/>
    <cellStyle name="Navadno 48 41" xfId="7588" xr:uid="{00000000-0005-0000-0000-0000081D0000}"/>
    <cellStyle name="Navadno 48 41 2" xfId="7589" xr:uid="{00000000-0005-0000-0000-0000091D0000}"/>
    <cellStyle name="Navadno 48 41 2 2" xfId="7590" xr:uid="{00000000-0005-0000-0000-00000A1D0000}"/>
    <cellStyle name="Navadno 48 41 3" xfId="7591" xr:uid="{00000000-0005-0000-0000-00000B1D0000}"/>
    <cellStyle name="Navadno 48 42" xfId="7592" xr:uid="{00000000-0005-0000-0000-00000C1D0000}"/>
    <cellStyle name="Navadno 48 42 2" xfId="7593" xr:uid="{00000000-0005-0000-0000-00000D1D0000}"/>
    <cellStyle name="Navadno 48 42 2 2" xfId="7594" xr:uid="{00000000-0005-0000-0000-00000E1D0000}"/>
    <cellStyle name="Navadno 48 42 3" xfId="7595" xr:uid="{00000000-0005-0000-0000-00000F1D0000}"/>
    <cellStyle name="Navadno 48 43" xfId="7596" xr:uid="{00000000-0005-0000-0000-0000101D0000}"/>
    <cellStyle name="Navadno 48 43 2" xfId="7597" xr:uid="{00000000-0005-0000-0000-0000111D0000}"/>
    <cellStyle name="Navadno 48 43 2 2" xfId="7598" xr:uid="{00000000-0005-0000-0000-0000121D0000}"/>
    <cellStyle name="Navadno 48 43 3" xfId="7599" xr:uid="{00000000-0005-0000-0000-0000131D0000}"/>
    <cellStyle name="Navadno 48 44" xfId="7600" xr:uid="{00000000-0005-0000-0000-0000141D0000}"/>
    <cellStyle name="Navadno 48 44 2" xfId="7601" xr:uid="{00000000-0005-0000-0000-0000151D0000}"/>
    <cellStyle name="Navadno 48 44 2 2" xfId="7602" xr:uid="{00000000-0005-0000-0000-0000161D0000}"/>
    <cellStyle name="Navadno 48 44 3" xfId="7603" xr:uid="{00000000-0005-0000-0000-0000171D0000}"/>
    <cellStyle name="Navadno 48 45" xfId="7604" xr:uid="{00000000-0005-0000-0000-0000181D0000}"/>
    <cellStyle name="Navadno 48 45 2" xfId="7605" xr:uid="{00000000-0005-0000-0000-0000191D0000}"/>
    <cellStyle name="Navadno 48 45 2 2" xfId="7606" xr:uid="{00000000-0005-0000-0000-00001A1D0000}"/>
    <cellStyle name="Navadno 48 45 3" xfId="7607" xr:uid="{00000000-0005-0000-0000-00001B1D0000}"/>
    <cellStyle name="Navadno 48 46" xfId="7608" xr:uid="{00000000-0005-0000-0000-00001C1D0000}"/>
    <cellStyle name="Navadno 48 46 2" xfId="7609" xr:uid="{00000000-0005-0000-0000-00001D1D0000}"/>
    <cellStyle name="Navadno 48 46 2 2" xfId="7610" xr:uid="{00000000-0005-0000-0000-00001E1D0000}"/>
    <cellStyle name="Navadno 48 46 3" xfId="7611" xr:uid="{00000000-0005-0000-0000-00001F1D0000}"/>
    <cellStyle name="Navadno 48 47" xfId="7612" xr:uid="{00000000-0005-0000-0000-0000201D0000}"/>
    <cellStyle name="Navadno 48 47 2" xfId="7613" xr:uid="{00000000-0005-0000-0000-0000211D0000}"/>
    <cellStyle name="Navadno 48 47 2 2" xfId="7614" xr:uid="{00000000-0005-0000-0000-0000221D0000}"/>
    <cellStyle name="Navadno 48 47 3" xfId="7615" xr:uid="{00000000-0005-0000-0000-0000231D0000}"/>
    <cellStyle name="Navadno 48 48" xfId="7616" xr:uid="{00000000-0005-0000-0000-0000241D0000}"/>
    <cellStyle name="Navadno 48 48 2" xfId="7617" xr:uid="{00000000-0005-0000-0000-0000251D0000}"/>
    <cellStyle name="Navadno 48 48 2 2" xfId="7618" xr:uid="{00000000-0005-0000-0000-0000261D0000}"/>
    <cellStyle name="Navadno 48 48 3" xfId="7619" xr:uid="{00000000-0005-0000-0000-0000271D0000}"/>
    <cellStyle name="Navadno 48 49" xfId="7620" xr:uid="{00000000-0005-0000-0000-0000281D0000}"/>
    <cellStyle name="Navadno 48 49 2" xfId="7621" xr:uid="{00000000-0005-0000-0000-0000291D0000}"/>
    <cellStyle name="Navadno 48 49 2 2" xfId="7622" xr:uid="{00000000-0005-0000-0000-00002A1D0000}"/>
    <cellStyle name="Navadno 48 49 3" xfId="7623" xr:uid="{00000000-0005-0000-0000-00002B1D0000}"/>
    <cellStyle name="Navadno 48 5" xfId="7624" xr:uid="{00000000-0005-0000-0000-00002C1D0000}"/>
    <cellStyle name="Navadno 48 5 2" xfId="7625" xr:uid="{00000000-0005-0000-0000-00002D1D0000}"/>
    <cellStyle name="Navadno 48 5 2 2" xfId="7626" xr:uid="{00000000-0005-0000-0000-00002E1D0000}"/>
    <cellStyle name="Navadno 48 5 3" xfId="7627" xr:uid="{00000000-0005-0000-0000-00002F1D0000}"/>
    <cellStyle name="Navadno 48 50" xfId="7628" xr:uid="{00000000-0005-0000-0000-0000301D0000}"/>
    <cellStyle name="Navadno 48 50 2" xfId="7629" xr:uid="{00000000-0005-0000-0000-0000311D0000}"/>
    <cellStyle name="Navadno 48 50 2 2" xfId="7630" xr:uid="{00000000-0005-0000-0000-0000321D0000}"/>
    <cellStyle name="Navadno 48 50 3" xfId="7631" xr:uid="{00000000-0005-0000-0000-0000331D0000}"/>
    <cellStyle name="Navadno 48 51" xfId="7632" xr:uid="{00000000-0005-0000-0000-0000341D0000}"/>
    <cellStyle name="Navadno 48 51 2" xfId="7633" xr:uid="{00000000-0005-0000-0000-0000351D0000}"/>
    <cellStyle name="Navadno 48 51 2 2" xfId="7634" xr:uid="{00000000-0005-0000-0000-0000361D0000}"/>
    <cellStyle name="Navadno 48 51 3" xfId="7635" xr:uid="{00000000-0005-0000-0000-0000371D0000}"/>
    <cellStyle name="Navadno 48 52" xfId="7636" xr:uid="{00000000-0005-0000-0000-0000381D0000}"/>
    <cellStyle name="Navadno 48 52 2" xfId="7637" xr:uid="{00000000-0005-0000-0000-0000391D0000}"/>
    <cellStyle name="Navadno 48 52 2 2" xfId="7638" xr:uid="{00000000-0005-0000-0000-00003A1D0000}"/>
    <cellStyle name="Navadno 48 52 3" xfId="7639" xr:uid="{00000000-0005-0000-0000-00003B1D0000}"/>
    <cellStyle name="Navadno 48 53" xfId="7640" xr:uid="{00000000-0005-0000-0000-00003C1D0000}"/>
    <cellStyle name="Navadno 48 53 2" xfId="7641" xr:uid="{00000000-0005-0000-0000-00003D1D0000}"/>
    <cellStyle name="Navadno 48 53 2 2" xfId="7642" xr:uid="{00000000-0005-0000-0000-00003E1D0000}"/>
    <cellStyle name="Navadno 48 53 3" xfId="7643" xr:uid="{00000000-0005-0000-0000-00003F1D0000}"/>
    <cellStyle name="Navadno 48 54" xfId="7644" xr:uid="{00000000-0005-0000-0000-0000401D0000}"/>
    <cellStyle name="Navadno 48 54 2" xfId="7645" xr:uid="{00000000-0005-0000-0000-0000411D0000}"/>
    <cellStyle name="Navadno 48 54 2 2" xfId="7646" xr:uid="{00000000-0005-0000-0000-0000421D0000}"/>
    <cellStyle name="Navadno 48 54 3" xfId="7647" xr:uid="{00000000-0005-0000-0000-0000431D0000}"/>
    <cellStyle name="Navadno 48 55" xfId="7648" xr:uid="{00000000-0005-0000-0000-0000441D0000}"/>
    <cellStyle name="Navadno 48 55 2" xfId="7649" xr:uid="{00000000-0005-0000-0000-0000451D0000}"/>
    <cellStyle name="Navadno 48 55 2 2" xfId="7650" xr:uid="{00000000-0005-0000-0000-0000461D0000}"/>
    <cellStyle name="Navadno 48 55 3" xfId="7651" xr:uid="{00000000-0005-0000-0000-0000471D0000}"/>
    <cellStyle name="Navadno 48 56" xfId="7652" xr:uid="{00000000-0005-0000-0000-0000481D0000}"/>
    <cellStyle name="Navadno 48 56 2" xfId="7653" xr:uid="{00000000-0005-0000-0000-0000491D0000}"/>
    <cellStyle name="Navadno 48 56 2 2" xfId="7654" xr:uid="{00000000-0005-0000-0000-00004A1D0000}"/>
    <cellStyle name="Navadno 48 56 3" xfId="7655" xr:uid="{00000000-0005-0000-0000-00004B1D0000}"/>
    <cellStyle name="Navadno 48 57" xfId="7656" xr:uid="{00000000-0005-0000-0000-00004C1D0000}"/>
    <cellStyle name="Navadno 48 57 2" xfId="7657" xr:uid="{00000000-0005-0000-0000-00004D1D0000}"/>
    <cellStyle name="Navadno 48 57 2 2" xfId="7658" xr:uid="{00000000-0005-0000-0000-00004E1D0000}"/>
    <cellStyle name="Navadno 48 57 3" xfId="7659" xr:uid="{00000000-0005-0000-0000-00004F1D0000}"/>
    <cellStyle name="Navadno 48 58" xfId="7660" xr:uid="{00000000-0005-0000-0000-0000501D0000}"/>
    <cellStyle name="Navadno 48 58 2" xfId="7661" xr:uid="{00000000-0005-0000-0000-0000511D0000}"/>
    <cellStyle name="Navadno 48 58 2 2" xfId="7662" xr:uid="{00000000-0005-0000-0000-0000521D0000}"/>
    <cellStyle name="Navadno 48 58 3" xfId="7663" xr:uid="{00000000-0005-0000-0000-0000531D0000}"/>
    <cellStyle name="Navadno 48 59" xfId="7664" xr:uid="{00000000-0005-0000-0000-0000541D0000}"/>
    <cellStyle name="Navadno 48 59 2" xfId="7665" xr:uid="{00000000-0005-0000-0000-0000551D0000}"/>
    <cellStyle name="Navadno 48 59 2 2" xfId="7666" xr:uid="{00000000-0005-0000-0000-0000561D0000}"/>
    <cellStyle name="Navadno 48 59 3" xfId="7667" xr:uid="{00000000-0005-0000-0000-0000571D0000}"/>
    <cellStyle name="Navadno 48 6" xfId="7668" xr:uid="{00000000-0005-0000-0000-0000581D0000}"/>
    <cellStyle name="Navadno 48 6 2" xfId="7669" xr:uid="{00000000-0005-0000-0000-0000591D0000}"/>
    <cellStyle name="Navadno 48 6 2 2" xfId="7670" xr:uid="{00000000-0005-0000-0000-00005A1D0000}"/>
    <cellStyle name="Navadno 48 6 3" xfId="7671" xr:uid="{00000000-0005-0000-0000-00005B1D0000}"/>
    <cellStyle name="Navadno 48 60" xfId="7672" xr:uid="{00000000-0005-0000-0000-00005C1D0000}"/>
    <cellStyle name="Navadno 48 60 2" xfId="7673" xr:uid="{00000000-0005-0000-0000-00005D1D0000}"/>
    <cellStyle name="Navadno 48 61" xfId="7674" xr:uid="{00000000-0005-0000-0000-00005E1D0000}"/>
    <cellStyle name="Navadno 48 7" xfId="7675" xr:uid="{00000000-0005-0000-0000-00005F1D0000}"/>
    <cellStyle name="Navadno 48 7 2" xfId="7676" xr:uid="{00000000-0005-0000-0000-0000601D0000}"/>
    <cellStyle name="Navadno 48 7 2 2" xfId="7677" xr:uid="{00000000-0005-0000-0000-0000611D0000}"/>
    <cellStyle name="Navadno 48 7 3" xfId="7678" xr:uid="{00000000-0005-0000-0000-0000621D0000}"/>
    <cellStyle name="Navadno 48 8" xfId="7679" xr:uid="{00000000-0005-0000-0000-0000631D0000}"/>
    <cellStyle name="Navadno 48 8 2" xfId="7680" xr:uid="{00000000-0005-0000-0000-0000641D0000}"/>
    <cellStyle name="Navadno 48 8 2 2" xfId="7681" xr:uid="{00000000-0005-0000-0000-0000651D0000}"/>
    <cellStyle name="Navadno 48 8 3" xfId="7682" xr:uid="{00000000-0005-0000-0000-0000661D0000}"/>
    <cellStyle name="Navadno 48 9" xfId="7683" xr:uid="{00000000-0005-0000-0000-0000671D0000}"/>
    <cellStyle name="Navadno 48 9 2" xfId="7684" xr:uid="{00000000-0005-0000-0000-0000681D0000}"/>
    <cellStyle name="Navadno 48 9 2 2" xfId="7685" xr:uid="{00000000-0005-0000-0000-0000691D0000}"/>
    <cellStyle name="Navadno 48 9 3" xfId="7686" xr:uid="{00000000-0005-0000-0000-00006A1D0000}"/>
    <cellStyle name="Navadno 49" xfId="7687" xr:uid="{00000000-0005-0000-0000-00006B1D0000}"/>
    <cellStyle name="Navadno 49 2" xfId="7688" xr:uid="{00000000-0005-0000-0000-00006C1D0000}"/>
    <cellStyle name="Navadno 49 2 2" xfId="7689" xr:uid="{00000000-0005-0000-0000-00006D1D0000}"/>
    <cellStyle name="Navadno 49 3" xfId="7690" xr:uid="{00000000-0005-0000-0000-00006E1D0000}"/>
    <cellStyle name="Navadno 5" xfId="58" xr:uid="{00000000-0005-0000-0000-00006F1D0000}"/>
    <cellStyle name="Navadno 5 10" xfId="7691" xr:uid="{00000000-0005-0000-0000-0000701D0000}"/>
    <cellStyle name="Navadno 5 10 2" xfId="7692" xr:uid="{00000000-0005-0000-0000-0000711D0000}"/>
    <cellStyle name="Navadno 5 10 2 2" xfId="7693" xr:uid="{00000000-0005-0000-0000-0000721D0000}"/>
    <cellStyle name="Navadno 5 10 3" xfId="7694" xr:uid="{00000000-0005-0000-0000-0000731D0000}"/>
    <cellStyle name="Navadno 5 10 4" xfId="7695" xr:uid="{00000000-0005-0000-0000-0000741D0000}"/>
    <cellStyle name="Navadno 5 10 4 2" xfId="7696" xr:uid="{00000000-0005-0000-0000-0000751D0000}"/>
    <cellStyle name="Navadno 5 10 4 2 2" xfId="7697" xr:uid="{00000000-0005-0000-0000-0000761D0000}"/>
    <cellStyle name="Navadno 5 10 4 2 2 2" xfId="7698" xr:uid="{00000000-0005-0000-0000-0000771D0000}"/>
    <cellStyle name="Navadno 5 10 4 2 3" xfId="7699" xr:uid="{00000000-0005-0000-0000-0000781D0000}"/>
    <cellStyle name="Navadno 5 10 4 3" xfId="7700" xr:uid="{00000000-0005-0000-0000-0000791D0000}"/>
    <cellStyle name="Navadno 5 10 4 3 2" xfId="7701" xr:uid="{00000000-0005-0000-0000-00007A1D0000}"/>
    <cellStyle name="Navadno 5 10 4 4" xfId="7702" xr:uid="{00000000-0005-0000-0000-00007B1D0000}"/>
    <cellStyle name="Navadno 5 11" xfId="7703" xr:uid="{00000000-0005-0000-0000-00007C1D0000}"/>
    <cellStyle name="Navadno 5 11 2" xfId="7704" xr:uid="{00000000-0005-0000-0000-00007D1D0000}"/>
    <cellStyle name="Navadno 5 11 2 2" xfId="7705" xr:uid="{00000000-0005-0000-0000-00007E1D0000}"/>
    <cellStyle name="Navadno 5 11 3" xfId="7706" xr:uid="{00000000-0005-0000-0000-00007F1D0000}"/>
    <cellStyle name="Navadno 5 12" xfId="7707" xr:uid="{00000000-0005-0000-0000-0000801D0000}"/>
    <cellStyle name="Navadno 5 12 2" xfId="7708" xr:uid="{00000000-0005-0000-0000-0000811D0000}"/>
    <cellStyle name="Navadno 5 12 2 2" xfId="7709" xr:uid="{00000000-0005-0000-0000-0000821D0000}"/>
    <cellStyle name="Navadno 5 12 3" xfId="7710" xr:uid="{00000000-0005-0000-0000-0000831D0000}"/>
    <cellStyle name="Navadno 5 13" xfId="7711" xr:uid="{00000000-0005-0000-0000-0000841D0000}"/>
    <cellStyle name="Navadno 5 13 2" xfId="7712" xr:uid="{00000000-0005-0000-0000-0000851D0000}"/>
    <cellStyle name="Navadno 5 13 2 2" xfId="7713" xr:uid="{00000000-0005-0000-0000-0000861D0000}"/>
    <cellStyle name="Navadno 5 13 3" xfId="7714" xr:uid="{00000000-0005-0000-0000-0000871D0000}"/>
    <cellStyle name="Navadno 5 14" xfId="7715" xr:uid="{00000000-0005-0000-0000-0000881D0000}"/>
    <cellStyle name="Navadno 5 14 2" xfId="7716" xr:uid="{00000000-0005-0000-0000-0000891D0000}"/>
    <cellStyle name="Navadno 5 14 2 2" xfId="7717" xr:uid="{00000000-0005-0000-0000-00008A1D0000}"/>
    <cellStyle name="Navadno 5 14 3" xfId="7718" xr:uid="{00000000-0005-0000-0000-00008B1D0000}"/>
    <cellStyle name="Navadno 5 15" xfId="7719" xr:uid="{00000000-0005-0000-0000-00008C1D0000}"/>
    <cellStyle name="Navadno 5 15 2" xfId="7720" xr:uid="{00000000-0005-0000-0000-00008D1D0000}"/>
    <cellStyle name="Navadno 5 15 2 2" xfId="7721" xr:uid="{00000000-0005-0000-0000-00008E1D0000}"/>
    <cellStyle name="Navadno 5 15 3" xfId="7722" xr:uid="{00000000-0005-0000-0000-00008F1D0000}"/>
    <cellStyle name="Navadno 5 16" xfId="7723" xr:uid="{00000000-0005-0000-0000-0000901D0000}"/>
    <cellStyle name="Navadno 5 16 2" xfId="7724" xr:uid="{00000000-0005-0000-0000-0000911D0000}"/>
    <cellStyle name="Navadno 5 16 2 2" xfId="7725" xr:uid="{00000000-0005-0000-0000-0000921D0000}"/>
    <cellStyle name="Navadno 5 16 3" xfId="7726" xr:uid="{00000000-0005-0000-0000-0000931D0000}"/>
    <cellStyle name="Navadno 5 17" xfId="7727" xr:uid="{00000000-0005-0000-0000-0000941D0000}"/>
    <cellStyle name="Navadno 5 17 2" xfId="7728" xr:uid="{00000000-0005-0000-0000-0000951D0000}"/>
    <cellStyle name="Navadno 5 17 2 2" xfId="7729" xr:uid="{00000000-0005-0000-0000-0000961D0000}"/>
    <cellStyle name="Navadno 5 17 3" xfId="7730" xr:uid="{00000000-0005-0000-0000-0000971D0000}"/>
    <cellStyle name="Navadno 5 18" xfId="7731" xr:uid="{00000000-0005-0000-0000-0000981D0000}"/>
    <cellStyle name="Navadno 5 18 2" xfId="7732" xr:uid="{00000000-0005-0000-0000-0000991D0000}"/>
    <cellStyle name="Navadno 5 18 2 2" xfId="7733" xr:uid="{00000000-0005-0000-0000-00009A1D0000}"/>
    <cellStyle name="Navadno 5 18 3" xfId="7734" xr:uid="{00000000-0005-0000-0000-00009B1D0000}"/>
    <cellStyle name="Navadno 5 19" xfId="7735" xr:uid="{00000000-0005-0000-0000-00009C1D0000}"/>
    <cellStyle name="Navadno 5 19 2" xfId="7736" xr:uid="{00000000-0005-0000-0000-00009D1D0000}"/>
    <cellStyle name="Navadno 5 19 2 2" xfId="7737" xr:uid="{00000000-0005-0000-0000-00009E1D0000}"/>
    <cellStyle name="Navadno 5 19 3" xfId="7738" xr:uid="{00000000-0005-0000-0000-00009F1D0000}"/>
    <cellStyle name="Navadno 5 2" xfId="282" xr:uid="{00000000-0005-0000-0000-0000A01D0000}"/>
    <cellStyle name="Navadno 5 2 2" xfId="453" xr:uid="{00000000-0005-0000-0000-0000A11D0000}"/>
    <cellStyle name="Navadno 5 2 2 2" xfId="7740" xr:uid="{00000000-0005-0000-0000-0000A21D0000}"/>
    <cellStyle name="Navadno 5 2 2 3" xfId="7739" xr:uid="{00000000-0005-0000-0000-0000A31D0000}"/>
    <cellStyle name="Navadno 5 2 3" xfId="7741" xr:uid="{00000000-0005-0000-0000-0000A41D0000}"/>
    <cellStyle name="Navadno 5 2 4" xfId="7742" xr:uid="{00000000-0005-0000-0000-0000A51D0000}"/>
    <cellStyle name="Navadno 5 20" xfId="7743" xr:uid="{00000000-0005-0000-0000-0000A61D0000}"/>
    <cellStyle name="Navadno 5 20 2" xfId="7744" xr:uid="{00000000-0005-0000-0000-0000A71D0000}"/>
    <cellStyle name="Navadno 5 20 2 2" xfId="7745" xr:uid="{00000000-0005-0000-0000-0000A81D0000}"/>
    <cellStyle name="Navadno 5 20 3" xfId="7746" xr:uid="{00000000-0005-0000-0000-0000A91D0000}"/>
    <cellStyle name="Navadno 5 21" xfId="7747" xr:uid="{00000000-0005-0000-0000-0000AA1D0000}"/>
    <cellStyle name="Navadno 5 21 2" xfId="7748" xr:uid="{00000000-0005-0000-0000-0000AB1D0000}"/>
    <cellStyle name="Navadno 5 21 2 2" xfId="7749" xr:uid="{00000000-0005-0000-0000-0000AC1D0000}"/>
    <cellStyle name="Navadno 5 21 3" xfId="7750" xr:uid="{00000000-0005-0000-0000-0000AD1D0000}"/>
    <cellStyle name="Navadno 5 22" xfId="7751" xr:uid="{00000000-0005-0000-0000-0000AE1D0000}"/>
    <cellStyle name="Navadno 5 22 2" xfId="7752" xr:uid="{00000000-0005-0000-0000-0000AF1D0000}"/>
    <cellStyle name="Navadno 5 22 2 2" xfId="7753" xr:uid="{00000000-0005-0000-0000-0000B01D0000}"/>
    <cellStyle name="Navadno 5 22 3" xfId="7754" xr:uid="{00000000-0005-0000-0000-0000B11D0000}"/>
    <cellStyle name="Navadno 5 23" xfId="7755" xr:uid="{00000000-0005-0000-0000-0000B21D0000}"/>
    <cellStyle name="Navadno 5 23 2" xfId="7756" xr:uid="{00000000-0005-0000-0000-0000B31D0000}"/>
    <cellStyle name="Navadno 5 23 2 2" xfId="7757" xr:uid="{00000000-0005-0000-0000-0000B41D0000}"/>
    <cellStyle name="Navadno 5 23 3" xfId="7758" xr:uid="{00000000-0005-0000-0000-0000B51D0000}"/>
    <cellStyle name="Navadno 5 24" xfId="7759" xr:uid="{00000000-0005-0000-0000-0000B61D0000}"/>
    <cellStyle name="Navadno 5 24 2" xfId="7760" xr:uid="{00000000-0005-0000-0000-0000B71D0000}"/>
    <cellStyle name="Navadno 5 24 2 2" xfId="7761" xr:uid="{00000000-0005-0000-0000-0000B81D0000}"/>
    <cellStyle name="Navadno 5 24 3" xfId="7762" xr:uid="{00000000-0005-0000-0000-0000B91D0000}"/>
    <cellStyle name="Navadno 5 25" xfId="7763" xr:uid="{00000000-0005-0000-0000-0000BA1D0000}"/>
    <cellStyle name="Navadno 5 25 2" xfId="7764" xr:uid="{00000000-0005-0000-0000-0000BB1D0000}"/>
    <cellStyle name="Navadno 5 25 2 2" xfId="7765" xr:uid="{00000000-0005-0000-0000-0000BC1D0000}"/>
    <cellStyle name="Navadno 5 25 3" xfId="7766" xr:uid="{00000000-0005-0000-0000-0000BD1D0000}"/>
    <cellStyle name="Navadno 5 26" xfId="7767" xr:uid="{00000000-0005-0000-0000-0000BE1D0000}"/>
    <cellStyle name="Navadno 5 26 2" xfId="7768" xr:uid="{00000000-0005-0000-0000-0000BF1D0000}"/>
    <cellStyle name="Navadno 5 26 2 2" xfId="7769" xr:uid="{00000000-0005-0000-0000-0000C01D0000}"/>
    <cellStyle name="Navadno 5 26 3" xfId="7770" xr:uid="{00000000-0005-0000-0000-0000C11D0000}"/>
    <cellStyle name="Navadno 5 27" xfId="7771" xr:uid="{00000000-0005-0000-0000-0000C21D0000}"/>
    <cellStyle name="Navadno 5 27 2" xfId="7772" xr:uid="{00000000-0005-0000-0000-0000C31D0000}"/>
    <cellStyle name="Navadno 5 27 2 2" xfId="7773" xr:uid="{00000000-0005-0000-0000-0000C41D0000}"/>
    <cellStyle name="Navadno 5 27 3" xfId="7774" xr:uid="{00000000-0005-0000-0000-0000C51D0000}"/>
    <cellStyle name="Navadno 5 28" xfId="7775" xr:uid="{00000000-0005-0000-0000-0000C61D0000}"/>
    <cellStyle name="Navadno 5 28 2" xfId="7776" xr:uid="{00000000-0005-0000-0000-0000C71D0000}"/>
    <cellStyle name="Navadno 5 28 2 2" xfId="7777" xr:uid="{00000000-0005-0000-0000-0000C81D0000}"/>
    <cellStyle name="Navadno 5 28 3" xfId="7778" xr:uid="{00000000-0005-0000-0000-0000C91D0000}"/>
    <cellStyle name="Navadno 5 29" xfId="7779" xr:uid="{00000000-0005-0000-0000-0000CA1D0000}"/>
    <cellStyle name="Navadno 5 29 2" xfId="7780" xr:uid="{00000000-0005-0000-0000-0000CB1D0000}"/>
    <cellStyle name="Navadno 5 29 2 2" xfId="7781" xr:uid="{00000000-0005-0000-0000-0000CC1D0000}"/>
    <cellStyle name="Navadno 5 29 3" xfId="7782" xr:uid="{00000000-0005-0000-0000-0000CD1D0000}"/>
    <cellStyle name="Navadno 5 3" xfId="7783" xr:uid="{00000000-0005-0000-0000-0000CE1D0000}"/>
    <cellStyle name="Navadno 5 3 2" xfId="7784" xr:uid="{00000000-0005-0000-0000-0000CF1D0000}"/>
    <cellStyle name="Navadno 5 3 2 2" xfId="7785" xr:uid="{00000000-0005-0000-0000-0000D01D0000}"/>
    <cellStyle name="Navadno 5 3 3" xfId="7786" xr:uid="{00000000-0005-0000-0000-0000D11D0000}"/>
    <cellStyle name="Navadno 5 3 4" xfId="7787" xr:uid="{00000000-0005-0000-0000-0000D21D0000}"/>
    <cellStyle name="Navadno 5 3 4 2" xfId="7788" xr:uid="{00000000-0005-0000-0000-0000D31D0000}"/>
    <cellStyle name="Navadno 5 3 4 2 2" xfId="7789" xr:uid="{00000000-0005-0000-0000-0000D41D0000}"/>
    <cellStyle name="Navadno 5 3 4 2 2 2" xfId="7790" xr:uid="{00000000-0005-0000-0000-0000D51D0000}"/>
    <cellStyle name="Navadno 5 3 4 2 3" xfId="7791" xr:uid="{00000000-0005-0000-0000-0000D61D0000}"/>
    <cellStyle name="Navadno 5 3 4 3" xfId="7792" xr:uid="{00000000-0005-0000-0000-0000D71D0000}"/>
    <cellStyle name="Navadno 5 3 4 3 2" xfId="7793" xr:uid="{00000000-0005-0000-0000-0000D81D0000}"/>
    <cellStyle name="Navadno 5 3 4 4" xfId="7794" xr:uid="{00000000-0005-0000-0000-0000D91D0000}"/>
    <cellStyle name="Navadno 5 30" xfId="7795" xr:uid="{00000000-0005-0000-0000-0000DA1D0000}"/>
    <cellStyle name="Navadno 5 30 2" xfId="7796" xr:uid="{00000000-0005-0000-0000-0000DB1D0000}"/>
    <cellStyle name="Navadno 5 30 2 2" xfId="7797" xr:uid="{00000000-0005-0000-0000-0000DC1D0000}"/>
    <cellStyle name="Navadno 5 30 3" xfId="7798" xr:uid="{00000000-0005-0000-0000-0000DD1D0000}"/>
    <cellStyle name="Navadno 5 31" xfId="7799" xr:uid="{00000000-0005-0000-0000-0000DE1D0000}"/>
    <cellStyle name="Navadno 5 31 2" xfId="7800" xr:uid="{00000000-0005-0000-0000-0000DF1D0000}"/>
    <cellStyle name="Navadno 5 31 2 2" xfId="7801" xr:uid="{00000000-0005-0000-0000-0000E01D0000}"/>
    <cellStyle name="Navadno 5 31 3" xfId="7802" xr:uid="{00000000-0005-0000-0000-0000E11D0000}"/>
    <cellStyle name="Navadno 5 32" xfId="7803" xr:uid="{00000000-0005-0000-0000-0000E21D0000}"/>
    <cellStyle name="Navadno 5 32 2" xfId="7804" xr:uid="{00000000-0005-0000-0000-0000E31D0000}"/>
    <cellStyle name="Navadno 5 32 2 2" xfId="7805" xr:uid="{00000000-0005-0000-0000-0000E41D0000}"/>
    <cellStyle name="Navadno 5 32 3" xfId="7806" xr:uid="{00000000-0005-0000-0000-0000E51D0000}"/>
    <cellStyle name="Navadno 5 33" xfId="7807" xr:uid="{00000000-0005-0000-0000-0000E61D0000}"/>
    <cellStyle name="Navadno 5 33 2" xfId="7808" xr:uid="{00000000-0005-0000-0000-0000E71D0000}"/>
    <cellStyle name="Navadno 5 33 2 2" xfId="7809" xr:uid="{00000000-0005-0000-0000-0000E81D0000}"/>
    <cellStyle name="Navadno 5 33 3" xfId="7810" xr:uid="{00000000-0005-0000-0000-0000E91D0000}"/>
    <cellStyle name="Navadno 5 34" xfId="7811" xr:uid="{00000000-0005-0000-0000-0000EA1D0000}"/>
    <cellStyle name="Navadno 5 34 2" xfId="7812" xr:uid="{00000000-0005-0000-0000-0000EB1D0000}"/>
    <cellStyle name="Navadno 5 34 2 2" xfId="7813" xr:uid="{00000000-0005-0000-0000-0000EC1D0000}"/>
    <cellStyle name="Navadno 5 34 3" xfId="7814" xr:uid="{00000000-0005-0000-0000-0000ED1D0000}"/>
    <cellStyle name="Navadno 5 35" xfId="7815" xr:uid="{00000000-0005-0000-0000-0000EE1D0000}"/>
    <cellStyle name="Navadno 5 35 2" xfId="7816" xr:uid="{00000000-0005-0000-0000-0000EF1D0000}"/>
    <cellStyle name="Navadno 5 35 2 2" xfId="7817" xr:uid="{00000000-0005-0000-0000-0000F01D0000}"/>
    <cellStyle name="Navadno 5 35 3" xfId="7818" xr:uid="{00000000-0005-0000-0000-0000F11D0000}"/>
    <cellStyle name="Navadno 5 36" xfId="7819" xr:uid="{00000000-0005-0000-0000-0000F21D0000}"/>
    <cellStyle name="Navadno 5 36 2" xfId="7820" xr:uid="{00000000-0005-0000-0000-0000F31D0000}"/>
    <cellStyle name="Navadno 5 36 2 2" xfId="7821" xr:uid="{00000000-0005-0000-0000-0000F41D0000}"/>
    <cellStyle name="Navadno 5 36 3" xfId="7822" xr:uid="{00000000-0005-0000-0000-0000F51D0000}"/>
    <cellStyle name="Navadno 5 37" xfId="7823" xr:uid="{00000000-0005-0000-0000-0000F61D0000}"/>
    <cellStyle name="Navadno 5 37 2" xfId="7824" xr:uid="{00000000-0005-0000-0000-0000F71D0000}"/>
    <cellStyle name="Navadno 5 37 2 2" xfId="7825" xr:uid="{00000000-0005-0000-0000-0000F81D0000}"/>
    <cellStyle name="Navadno 5 37 3" xfId="7826" xr:uid="{00000000-0005-0000-0000-0000F91D0000}"/>
    <cellStyle name="Navadno 5 38" xfId="7827" xr:uid="{00000000-0005-0000-0000-0000FA1D0000}"/>
    <cellStyle name="Navadno 5 38 2" xfId="7828" xr:uid="{00000000-0005-0000-0000-0000FB1D0000}"/>
    <cellStyle name="Navadno 5 38 2 2" xfId="7829" xr:uid="{00000000-0005-0000-0000-0000FC1D0000}"/>
    <cellStyle name="Navadno 5 38 3" xfId="7830" xr:uid="{00000000-0005-0000-0000-0000FD1D0000}"/>
    <cellStyle name="Navadno 5 39" xfId="7831" xr:uid="{00000000-0005-0000-0000-0000FE1D0000}"/>
    <cellStyle name="Navadno 5 39 2" xfId="7832" xr:uid="{00000000-0005-0000-0000-0000FF1D0000}"/>
    <cellStyle name="Navadno 5 39 2 2" xfId="7833" xr:uid="{00000000-0005-0000-0000-0000001E0000}"/>
    <cellStyle name="Navadno 5 39 3" xfId="7834" xr:uid="{00000000-0005-0000-0000-0000011E0000}"/>
    <cellStyle name="Navadno 5 4" xfId="7835" xr:uid="{00000000-0005-0000-0000-0000021E0000}"/>
    <cellStyle name="Navadno 5 4 2" xfId="7836" xr:uid="{00000000-0005-0000-0000-0000031E0000}"/>
    <cellStyle name="Navadno 5 4 2 2" xfId="7837" xr:uid="{00000000-0005-0000-0000-0000041E0000}"/>
    <cellStyle name="Navadno 5 4 3" xfId="7838" xr:uid="{00000000-0005-0000-0000-0000051E0000}"/>
    <cellStyle name="Navadno 5 4 4" xfId="7839" xr:uid="{00000000-0005-0000-0000-0000061E0000}"/>
    <cellStyle name="Navadno 5 4 4 2" xfId="7840" xr:uid="{00000000-0005-0000-0000-0000071E0000}"/>
    <cellStyle name="Navadno 5 4 4 2 2" xfId="7841" xr:uid="{00000000-0005-0000-0000-0000081E0000}"/>
    <cellStyle name="Navadno 5 4 4 2 2 2" xfId="7842" xr:uid="{00000000-0005-0000-0000-0000091E0000}"/>
    <cellStyle name="Navadno 5 4 4 2 3" xfId="7843" xr:uid="{00000000-0005-0000-0000-00000A1E0000}"/>
    <cellStyle name="Navadno 5 4 4 3" xfId="7844" xr:uid="{00000000-0005-0000-0000-00000B1E0000}"/>
    <cellStyle name="Navadno 5 4 4 3 2" xfId="7845" xr:uid="{00000000-0005-0000-0000-00000C1E0000}"/>
    <cellStyle name="Navadno 5 4 4 4" xfId="7846" xr:uid="{00000000-0005-0000-0000-00000D1E0000}"/>
    <cellStyle name="Navadno 5 40" xfId="7847" xr:uid="{00000000-0005-0000-0000-00000E1E0000}"/>
    <cellStyle name="Navadno 5 40 2" xfId="7848" xr:uid="{00000000-0005-0000-0000-00000F1E0000}"/>
    <cellStyle name="Navadno 5 40 2 2" xfId="7849" xr:uid="{00000000-0005-0000-0000-0000101E0000}"/>
    <cellStyle name="Navadno 5 40 3" xfId="7850" xr:uid="{00000000-0005-0000-0000-0000111E0000}"/>
    <cellStyle name="Navadno 5 41" xfId="7851" xr:uid="{00000000-0005-0000-0000-0000121E0000}"/>
    <cellStyle name="Navadno 5 41 2" xfId="7852" xr:uid="{00000000-0005-0000-0000-0000131E0000}"/>
    <cellStyle name="Navadno 5 41 2 2" xfId="7853" xr:uid="{00000000-0005-0000-0000-0000141E0000}"/>
    <cellStyle name="Navadno 5 41 3" xfId="7854" xr:uid="{00000000-0005-0000-0000-0000151E0000}"/>
    <cellStyle name="Navadno 5 42" xfId="7855" xr:uid="{00000000-0005-0000-0000-0000161E0000}"/>
    <cellStyle name="Navadno 5 42 2" xfId="7856" xr:uid="{00000000-0005-0000-0000-0000171E0000}"/>
    <cellStyle name="Navadno 5 42 2 2" xfId="7857" xr:uid="{00000000-0005-0000-0000-0000181E0000}"/>
    <cellStyle name="Navadno 5 42 3" xfId="7858" xr:uid="{00000000-0005-0000-0000-0000191E0000}"/>
    <cellStyle name="Navadno 5 43" xfId="7859" xr:uid="{00000000-0005-0000-0000-00001A1E0000}"/>
    <cellStyle name="Navadno 5 43 2" xfId="7860" xr:uid="{00000000-0005-0000-0000-00001B1E0000}"/>
    <cellStyle name="Navadno 5 43 2 2" xfId="7861" xr:uid="{00000000-0005-0000-0000-00001C1E0000}"/>
    <cellStyle name="Navadno 5 43 3" xfId="7862" xr:uid="{00000000-0005-0000-0000-00001D1E0000}"/>
    <cellStyle name="Navadno 5 44" xfId="7863" xr:uid="{00000000-0005-0000-0000-00001E1E0000}"/>
    <cellStyle name="Navadno 5 44 2" xfId="7864" xr:uid="{00000000-0005-0000-0000-00001F1E0000}"/>
    <cellStyle name="Navadno 5 44 2 2" xfId="7865" xr:uid="{00000000-0005-0000-0000-0000201E0000}"/>
    <cellStyle name="Navadno 5 44 3" xfId="7866" xr:uid="{00000000-0005-0000-0000-0000211E0000}"/>
    <cellStyle name="Navadno 5 45" xfId="7867" xr:uid="{00000000-0005-0000-0000-0000221E0000}"/>
    <cellStyle name="Navadno 5 45 2" xfId="7868" xr:uid="{00000000-0005-0000-0000-0000231E0000}"/>
    <cellStyle name="Navadno 5 45 2 2" xfId="7869" xr:uid="{00000000-0005-0000-0000-0000241E0000}"/>
    <cellStyle name="Navadno 5 45 3" xfId="7870" xr:uid="{00000000-0005-0000-0000-0000251E0000}"/>
    <cellStyle name="Navadno 5 46" xfId="7871" xr:uid="{00000000-0005-0000-0000-0000261E0000}"/>
    <cellStyle name="Navadno 5 46 2" xfId="7872" xr:uid="{00000000-0005-0000-0000-0000271E0000}"/>
    <cellStyle name="Navadno 5 46 2 2" xfId="7873" xr:uid="{00000000-0005-0000-0000-0000281E0000}"/>
    <cellStyle name="Navadno 5 46 3" xfId="7874" xr:uid="{00000000-0005-0000-0000-0000291E0000}"/>
    <cellStyle name="Navadno 5 47" xfId="7875" xr:uid="{00000000-0005-0000-0000-00002A1E0000}"/>
    <cellStyle name="Navadno 5 47 2" xfId="7876" xr:uid="{00000000-0005-0000-0000-00002B1E0000}"/>
    <cellStyle name="Navadno 5 47 2 2" xfId="7877" xr:uid="{00000000-0005-0000-0000-00002C1E0000}"/>
    <cellStyle name="Navadno 5 47 3" xfId="7878" xr:uid="{00000000-0005-0000-0000-00002D1E0000}"/>
    <cellStyle name="Navadno 5 48" xfId="7879" xr:uid="{00000000-0005-0000-0000-00002E1E0000}"/>
    <cellStyle name="Navadno 5 48 2" xfId="7880" xr:uid="{00000000-0005-0000-0000-00002F1E0000}"/>
    <cellStyle name="Navadno 5 48 2 2" xfId="7881" xr:uid="{00000000-0005-0000-0000-0000301E0000}"/>
    <cellStyle name="Navadno 5 48 3" xfId="7882" xr:uid="{00000000-0005-0000-0000-0000311E0000}"/>
    <cellStyle name="Navadno 5 49" xfId="7883" xr:uid="{00000000-0005-0000-0000-0000321E0000}"/>
    <cellStyle name="Navadno 5 49 2" xfId="7884" xr:uid="{00000000-0005-0000-0000-0000331E0000}"/>
    <cellStyle name="Navadno 5 49 2 2" xfId="7885" xr:uid="{00000000-0005-0000-0000-0000341E0000}"/>
    <cellStyle name="Navadno 5 49 3" xfId="7886" xr:uid="{00000000-0005-0000-0000-0000351E0000}"/>
    <cellStyle name="Navadno 5 5" xfId="7887" xr:uid="{00000000-0005-0000-0000-0000361E0000}"/>
    <cellStyle name="Navadno 5 5 2" xfId="7888" xr:uid="{00000000-0005-0000-0000-0000371E0000}"/>
    <cellStyle name="Navadno 5 5 2 2" xfId="7889" xr:uid="{00000000-0005-0000-0000-0000381E0000}"/>
    <cellStyle name="Navadno 5 5 3" xfId="7890" xr:uid="{00000000-0005-0000-0000-0000391E0000}"/>
    <cellStyle name="Navadno 5 5 4" xfId="7891" xr:uid="{00000000-0005-0000-0000-00003A1E0000}"/>
    <cellStyle name="Navadno 5 5 4 2" xfId="7892" xr:uid="{00000000-0005-0000-0000-00003B1E0000}"/>
    <cellStyle name="Navadno 5 5 4 2 2" xfId="7893" xr:uid="{00000000-0005-0000-0000-00003C1E0000}"/>
    <cellStyle name="Navadno 5 5 4 2 2 2" xfId="7894" xr:uid="{00000000-0005-0000-0000-00003D1E0000}"/>
    <cellStyle name="Navadno 5 5 4 2 3" xfId="7895" xr:uid="{00000000-0005-0000-0000-00003E1E0000}"/>
    <cellStyle name="Navadno 5 5 4 3" xfId="7896" xr:uid="{00000000-0005-0000-0000-00003F1E0000}"/>
    <cellStyle name="Navadno 5 5 4 3 2" xfId="7897" xr:uid="{00000000-0005-0000-0000-0000401E0000}"/>
    <cellStyle name="Navadno 5 5 4 4" xfId="7898" xr:uid="{00000000-0005-0000-0000-0000411E0000}"/>
    <cellStyle name="Navadno 5 50" xfId="7899" xr:uid="{00000000-0005-0000-0000-0000421E0000}"/>
    <cellStyle name="Navadno 5 50 2" xfId="7900" xr:uid="{00000000-0005-0000-0000-0000431E0000}"/>
    <cellStyle name="Navadno 5 50 2 2" xfId="7901" xr:uid="{00000000-0005-0000-0000-0000441E0000}"/>
    <cellStyle name="Navadno 5 50 3" xfId="7902" xr:uid="{00000000-0005-0000-0000-0000451E0000}"/>
    <cellStyle name="Navadno 5 51" xfId="7903" xr:uid="{00000000-0005-0000-0000-0000461E0000}"/>
    <cellStyle name="Navadno 5 51 2" xfId="7904" xr:uid="{00000000-0005-0000-0000-0000471E0000}"/>
    <cellStyle name="Navadno 5 51 2 2" xfId="7905" xr:uid="{00000000-0005-0000-0000-0000481E0000}"/>
    <cellStyle name="Navadno 5 51 3" xfId="7906" xr:uid="{00000000-0005-0000-0000-0000491E0000}"/>
    <cellStyle name="Navadno 5 52" xfId="7907" xr:uid="{00000000-0005-0000-0000-00004A1E0000}"/>
    <cellStyle name="Navadno 5 52 2" xfId="7908" xr:uid="{00000000-0005-0000-0000-00004B1E0000}"/>
    <cellStyle name="Navadno 5 52 2 2" xfId="7909" xr:uid="{00000000-0005-0000-0000-00004C1E0000}"/>
    <cellStyle name="Navadno 5 52 3" xfId="7910" xr:uid="{00000000-0005-0000-0000-00004D1E0000}"/>
    <cellStyle name="Navadno 5 53" xfId="7911" xr:uid="{00000000-0005-0000-0000-00004E1E0000}"/>
    <cellStyle name="Navadno 5 53 2" xfId="7912" xr:uid="{00000000-0005-0000-0000-00004F1E0000}"/>
    <cellStyle name="Navadno 5 53 2 2" xfId="7913" xr:uid="{00000000-0005-0000-0000-0000501E0000}"/>
    <cellStyle name="Navadno 5 53 3" xfId="7914" xr:uid="{00000000-0005-0000-0000-0000511E0000}"/>
    <cellStyle name="Navadno 5 54" xfId="7915" xr:uid="{00000000-0005-0000-0000-0000521E0000}"/>
    <cellStyle name="Navadno 5 54 2" xfId="7916" xr:uid="{00000000-0005-0000-0000-0000531E0000}"/>
    <cellStyle name="Navadno 5 54 2 2" xfId="7917" xr:uid="{00000000-0005-0000-0000-0000541E0000}"/>
    <cellStyle name="Navadno 5 54 3" xfId="7918" xr:uid="{00000000-0005-0000-0000-0000551E0000}"/>
    <cellStyle name="Navadno 5 55" xfId="7919" xr:uid="{00000000-0005-0000-0000-0000561E0000}"/>
    <cellStyle name="Navadno 5 55 2" xfId="7920" xr:uid="{00000000-0005-0000-0000-0000571E0000}"/>
    <cellStyle name="Navadno 5 55 2 2" xfId="7921" xr:uid="{00000000-0005-0000-0000-0000581E0000}"/>
    <cellStyle name="Navadno 5 55 3" xfId="7922" xr:uid="{00000000-0005-0000-0000-0000591E0000}"/>
    <cellStyle name="Navadno 5 56" xfId="7923" xr:uid="{00000000-0005-0000-0000-00005A1E0000}"/>
    <cellStyle name="Navadno 5 56 2" xfId="7924" xr:uid="{00000000-0005-0000-0000-00005B1E0000}"/>
    <cellStyle name="Navadno 5 56 2 2" xfId="7925" xr:uid="{00000000-0005-0000-0000-00005C1E0000}"/>
    <cellStyle name="Navadno 5 56 3" xfId="7926" xr:uid="{00000000-0005-0000-0000-00005D1E0000}"/>
    <cellStyle name="Navadno 5 57" xfId="7927" xr:uid="{00000000-0005-0000-0000-00005E1E0000}"/>
    <cellStyle name="Navadno 5 57 2" xfId="7928" xr:uid="{00000000-0005-0000-0000-00005F1E0000}"/>
    <cellStyle name="Navadno 5 57 2 2" xfId="7929" xr:uid="{00000000-0005-0000-0000-0000601E0000}"/>
    <cellStyle name="Navadno 5 57 3" xfId="7930" xr:uid="{00000000-0005-0000-0000-0000611E0000}"/>
    <cellStyle name="Navadno 5 58" xfId="7931" xr:uid="{00000000-0005-0000-0000-0000621E0000}"/>
    <cellStyle name="Navadno 5 58 2" xfId="7932" xr:uid="{00000000-0005-0000-0000-0000631E0000}"/>
    <cellStyle name="Navadno 5 58 2 2" xfId="7933" xr:uid="{00000000-0005-0000-0000-0000641E0000}"/>
    <cellStyle name="Navadno 5 58 3" xfId="7934" xr:uid="{00000000-0005-0000-0000-0000651E0000}"/>
    <cellStyle name="Navadno 5 59" xfId="7935" xr:uid="{00000000-0005-0000-0000-0000661E0000}"/>
    <cellStyle name="Navadno 5 59 2" xfId="7936" xr:uid="{00000000-0005-0000-0000-0000671E0000}"/>
    <cellStyle name="Navadno 5 59 2 2" xfId="7937" xr:uid="{00000000-0005-0000-0000-0000681E0000}"/>
    <cellStyle name="Navadno 5 59 3" xfId="7938" xr:uid="{00000000-0005-0000-0000-0000691E0000}"/>
    <cellStyle name="Navadno 5 6" xfId="7939" xr:uid="{00000000-0005-0000-0000-00006A1E0000}"/>
    <cellStyle name="Navadno 5 6 2" xfId="7940" xr:uid="{00000000-0005-0000-0000-00006B1E0000}"/>
    <cellStyle name="Navadno 5 6 2 2" xfId="7941" xr:uid="{00000000-0005-0000-0000-00006C1E0000}"/>
    <cellStyle name="Navadno 5 6 3" xfId="7942" xr:uid="{00000000-0005-0000-0000-00006D1E0000}"/>
    <cellStyle name="Navadno 5 6 4" xfId="7943" xr:uid="{00000000-0005-0000-0000-00006E1E0000}"/>
    <cellStyle name="Navadno 5 6 4 2" xfId="7944" xr:uid="{00000000-0005-0000-0000-00006F1E0000}"/>
    <cellStyle name="Navadno 5 6 4 2 2" xfId="7945" xr:uid="{00000000-0005-0000-0000-0000701E0000}"/>
    <cellStyle name="Navadno 5 6 4 2 2 2" xfId="7946" xr:uid="{00000000-0005-0000-0000-0000711E0000}"/>
    <cellStyle name="Navadno 5 6 4 2 3" xfId="7947" xr:uid="{00000000-0005-0000-0000-0000721E0000}"/>
    <cellStyle name="Navadno 5 6 4 3" xfId="7948" xr:uid="{00000000-0005-0000-0000-0000731E0000}"/>
    <cellStyle name="Navadno 5 6 4 3 2" xfId="7949" xr:uid="{00000000-0005-0000-0000-0000741E0000}"/>
    <cellStyle name="Navadno 5 6 4 4" xfId="7950" xr:uid="{00000000-0005-0000-0000-0000751E0000}"/>
    <cellStyle name="Navadno 5 60" xfId="7951" xr:uid="{00000000-0005-0000-0000-0000761E0000}"/>
    <cellStyle name="Navadno 5 60 10" xfId="7952" xr:uid="{00000000-0005-0000-0000-0000771E0000}"/>
    <cellStyle name="Navadno 5 60 10 2" xfId="7953" xr:uid="{00000000-0005-0000-0000-0000781E0000}"/>
    <cellStyle name="Navadno 5 60 10 2 2" xfId="7954" xr:uid="{00000000-0005-0000-0000-0000791E0000}"/>
    <cellStyle name="Navadno 5 60 10 2 2 2" xfId="7955" xr:uid="{00000000-0005-0000-0000-00007A1E0000}"/>
    <cellStyle name="Navadno 5 60 10 2 3" xfId="7956" xr:uid="{00000000-0005-0000-0000-00007B1E0000}"/>
    <cellStyle name="Navadno 5 60 10 3" xfId="7957" xr:uid="{00000000-0005-0000-0000-00007C1E0000}"/>
    <cellStyle name="Navadno 5 60 10 3 2" xfId="7958" xr:uid="{00000000-0005-0000-0000-00007D1E0000}"/>
    <cellStyle name="Navadno 5 60 10 4" xfId="7959" xr:uid="{00000000-0005-0000-0000-00007E1E0000}"/>
    <cellStyle name="Navadno 5 60 11" xfId="7960" xr:uid="{00000000-0005-0000-0000-00007F1E0000}"/>
    <cellStyle name="Navadno 5 60 11 2" xfId="7961" xr:uid="{00000000-0005-0000-0000-0000801E0000}"/>
    <cellStyle name="Navadno 5 60 11 2 2" xfId="7962" xr:uid="{00000000-0005-0000-0000-0000811E0000}"/>
    <cellStyle name="Navadno 5 60 11 2 2 2" xfId="7963" xr:uid="{00000000-0005-0000-0000-0000821E0000}"/>
    <cellStyle name="Navadno 5 60 11 2 3" xfId="7964" xr:uid="{00000000-0005-0000-0000-0000831E0000}"/>
    <cellStyle name="Navadno 5 60 11 3" xfId="7965" xr:uid="{00000000-0005-0000-0000-0000841E0000}"/>
    <cellStyle name="Navadno 5 60 11 3 2" xfId="7966" xr:uid="{00000000-0005-0000-0000-0000851E0000}"/>
    <cellStyle name="Navadno 5 60 11 4" xfId="7967" xr:uid="{00000000-0005-0000-0000-0000861E0000}"/>
    <cellStyle name="Navadno 5 60 12" xfId="7968" xr:uid="{00000000-0005-0000-0000-0000871E0000}"/>
    <cellStyle name="Navadno 5 60 12 2" xfId="7969" xr:uid="{00000000-0005-0000-0000-0000881E0000}"/>
    <cellStyle name="Navadno 5 60 12 2 2" xfId="7970" xr:uid="{00000000-0005-0000-0000-0000891E0000}"/>
    <cellStyle name="Navadno 5 60 12 3" xfId="7971" xr:uid="{00000000-0005-0000-0000-00008A1E0000}"/>
    <cellStyle name="Navadno 5 60 13" xfId="7972" xr:uid="{00000000-0005-0000-0000-00008B1E0000}"/>
    <cellStyle name="Navadno 5 60 13 2" xfId="7973" xr:uid="{00000000-0005-0000-0000-00008C1E0000}"/>
    <cellStyle name="Navadno 5 60 14" xfId="7974" xr:uid="{00000000-0005-0000-0000-00008D1E0000}"/>
    <cellStyle name="Navadno 5 60 2" xfId="7975" xr:uid="{00000000-0005-0000-0000-00008E1E0000}"/>
    <cellStyle name="Navadno 5 60 2 10" xfId="7976" xr:uid="{00000000-0005-0000-0000-00008F1E0000}"/>
    <cellStyle name="Navadno 5 60 2 10 2" xfId="7977" xr:uid="{00000000-0005-0000-0000-0000901E0000}"/>
    <cellStyle name="Navadno 5 60 2 10 2 2" xfId="7978" xr:uid="{00000000-0005-0000-0000-0000911E0000}"/>
    <cellStyle name="Navadno 5 60 2 10 3" xfId="7979" xr:uid="{00000000-0005-0000-0000-0000921E0000}"/>
    <cellStyle name="Navadno 5 60 2 11" xfId="7980" xr:uid="{00000000-0005-0000-0000-0000931E0000}"/>
    <cellStyle name="Navadno 5 60 2 11 2" xfId="7981" xr:uid="{00000000-0005-0000-0000-0000941E0000}"/>
    <cellStyle name="Navadno 5 60 2 12" xfId="7982" xr:uid="{00000000-0005-0000-0000-0000951E0000}"/>
    <cellStyle name="Navadno 5 60 2 2" xfId="7983" xr:uid="{00000000-0005-0000-0000-0000961E0000}"/>
    <cellStyle name="Navadno 5 60 2 2 10" xfId="7984" xr:uid="{00000000-0005-0000-0000-0000971E0000}"/>
    <cellStyle name="Navadno 5 60 2 2 10 2" xfId="7985" xr:uid="{00000000-0005-0000-0000-0000981E0000}"/>
    <cellStyle name="Navadno 5 60 2 2 11" xfId="7986" xr:uid="{00000000-0005-0000-0000-0000991E0000}"/>
    <cellStyle name="Navadno 5 60 2 2 2" xfId="7987" xr:uid="{00000000-0005-0000-0000-00009A1E0000}"/>
    <cellStyle name="Navadno 5 60 2 2 2 2" xfId="7988" xr:uid="{00000000-0005-0000-0000-00009B1E0000}"/>
    <cellStyle name="Navadno 5 60 2 2 2 2 2" xfId="7989" xr:uid="{00000000-0005-0000-0000-00009C1E0000}"/>
    <cellStyle name="Navadno 5 60 2 2 2 2 2 2" xfId="7990" xr:uid="{00000000-0005-0000-0000-00009D1E0000}"/>
    <cellStyle name="Navadno 5 60 2 2 2 2 3" xfId="7991" xr:uid="{00000000-0005-0000-0000-00009E1E0000}"/>
    <cellStyle name="Navadno 5 60 2 2 2 3" xfId="7992" xr:uid="{00000000-0005-0000-0000-00009F1E0000}"/>
    <cellStyle name="Navadno 5 60 2 2 2 3 2" xfId="7993" xr:uid="{00000000-0005-0000-0000-0000A01E0000}"/>
    <cellStyle name="Navadno 5 60 2 2 2 4" xfId="7994" xr:uid="{00000000-0005-0000-0000-0000A11E0000}"/>
    <cellStyle name="Navadno 5 60 2 2 3" xfId="7995" xr:uid="{00000000-0005-0000-0000-0000A21E0000}"/>
    <cellStyle name="Navadno 5 60 2 2 3 2" xfId="7996" xr:uid="{00000000-0005-0000-0000-0000A31E0000}"/>
    <cellStyle name="Navadno 5 60 2 2 3 2 2" xfId="7997" xr:uid="{00000000-0005-0000-0000-0000A41E0000}"/>
    <cellStyle name="Navadno 5 60 2 2 3 2 2 2" xfId="7998" xr:uid="{00000000-0005-0000-0000-0000A51E0000}"/>
    <cellStyle name="Navadno 5 60 2 2 3 2 3" xfId="7999" xr:uid="{00000000-0005-0000-0000-0000A61E0000}"/>
    <cellStyle name="Navadno 5 60 2 2 3 3" xfId="8000" xr:uid="{00000000-0005-0000-0000-0000A71E0000}"/>
    <cellStyle name="Navadno 5 60 2 2 3 3 2" xfId="8001" xr:uid="{00000000-0005-0000-0000-0000A81E0000}"/>
    <cellStyle name="Navadno 5 60 2 2 3 4" xfId="8002" xr:uid="{00000000-0005-0000-0000-0000A91E0000}"/>
    <cellStyle name="Navadno 5 60 2 2 4" xfId="8003" xr:uid="{00000000-0005-0000-0000-0000AA1E0000}"/>
    <cellStyle name="Navadno 5 60 2 2 4 2" xfId="8004" xr:uid="{00000000-0005-0000-0000-0000AB1E0000}"/>
    <cellStyle name="Navadno 5 60 2 2 4 2 2" xfId="8005" xr:uid="{00000000-0005-0000-0000-0000AC1E0000}"/>
    <cellStyle name="Navadno 5 60 2 2 4 2 2 2" xfId="8006" xr:uid="{00000000-0005-0000-0000-0000AD1E0000}"/>
    <cellStyle name="Navadno 5 60 2 2 4 2 3" xfId="8007" xr:uid="{00000000-0005-0000-0000-0000AE1E0000}"/>
    <cellStyle name="Navadno 5 60 2 2 4 3" xfId="8008" xr:uid="{00000000-0005-0000-0000-0000AF1E0000}"/>
    <cellStyle name="Navadno 5 60 2 2 4 3 2" xfId="8009" xr:uid="{00000000-0005-0000-0000-0000B01E0000}"/>
    <cellStyle name="Navadno 5 60 2 2 4 4" xfId="8010" xr:uid="{00000000-0005-0000-0000-0000B11E0000}"/>
    <cellStyle name="Navadno 5 60 2 2 5" xfId="8011" xr:uid="{00000000-0005-0000-0000-0000B21E0000}"/>
    <cellStyle name="Navadno 5 60 2 2 5 2" xfId="8012" xr:uid="{00000000-0005-0000-0000-0000B31E0000}"/>
    <cellStyle name="Navadno 5 60 2 2 5 2 2" xfId="8013" xr:uid="{00000000-0005-0000-0000-0000B41E0000}"/>
    <cellStyle name="Navadno 5 60 2 2 5 2 2 2" xfId="8014" xr:uid="{00000000-0005-0000-0000-0000B51E0000}"/>
    <cellStyle name="Navadno 5 60 2 2 5 2 3" xfId="8015" xr:uid="{00000000-0005-0000-0000-0000B61E0000}"/>
    <cellStyle name="Navadno 5 60 2 2 5 3" xfId="8016" xr:uid="{00000000-0005-0000-0000-0000B71E0000}"/>
    <cellStyle name="Navadno 5 60 2 2 5 3 2" xfId="8017" xr:uid="{00000000-0005-0000-0000-0000B81E0000}"/>
    <cellStyle name="Navadno 5 60 2 2 5 4" xfId="8018" xr:uid="{00000000-0005-0000-0000-0000B91E0000}"/>
    <cellStyle name="Navadno 5 60 2 2 6" xfId="8019" xr:uid="{00000000-0005-0000-0000-0000BA1E0000}"/>
    <cellStyle name="Navadno 5 60 2 2 6 2" xfId="8020" xr:uid="{00000000-0005-0000-0000-0000BB1E0000}"/>
    <cellStyle name="Navadno 5 60 2 2 6 2 2" xfId="8021" xr:uid="{00000000-0005-0000-0000-0000BC1E0000}"/>
    <cellStyle name="Navadno 5 60 2 2 6 2 2 2" xfId="8022" xr:uid="{00000000-0005-0000-0000-0000BD1E0000}"/>
    <cellStyle name="Navadno 5 60 2 2 6 2 3" xfId="8023" xr:uid="{00000000-0005-0000-0000-0000BE1E0000}"/>
    <cellStyle name="Navadno 5 60 2 2 6 3" xfId="8024" xr:uid="{00000000-0005-0000-0000-0000BF1E0000}"/>
    <cellStyle name="Navadno 5 60 2 2 6 3 2" xfId="8025" xr:uid="{00000000-0005-0000-0000-0000C01E0000}"/>
    <cellStyle name="Navadno 5 60 2 2 6 4" xfId="8026" xr:uid="{00000000-0005-0000-0000-0000C11E0000}"/>
    <cellStyle name="Navadno 5 60 2 2 7" xfId="8027" xr:uid="{00000000-0005-0000-0000-0000C21E0000}"/>
    <cellStyle name="Navadno 5 60 2 2 7 2" xfId="8028" xr:uid="{00000000-0005-0000-0000-0000C31E0000}"/>
    <cellStyle name="Navadno 5 60 2 2 7 2 2" xfId="8029" xr:uid="{00000000-0005-0000-0000-0000C41E0000}"/>
    <cellStyle name="Navadno 5 60 2 2 7 2 2 2" xfId="8030" xr:uid="{00000000-0005-0000-0000-0000C51E0000}"/>
    <cellStyle name="Navadno 5 60 2 2 7 2 3" xfId="8031" xr:uid="{00000000-0005-0000-0000-0000C61E0000}"/>
    <cellStyle name="Navadno 5 60 2 2 7 3" xfId="8032" xr:uid="{00000000-0005-0000-0000-0000C71E0000}"/>
    <cellStyle name="Navadno 5 60 2 2 7 3 2" xfId="8033" xr:uid="{00000000-0005-0000-0000-0000C81E0000}"/>
    <cellStyle name="Navadno 5 60 2 2 7 4" xfId="8034" xr:uid="{00000000-0005-0000-0000-0000C91E0000}"/>
    <cellStyle name="Navadno 5 60 2 2 8" xfId="8035" xr:uid="{00000000-0005-0000-0000-0000CA1E0000}"/>
    <cellStyle name="Navadno 5 60 2 2 8 2" xfId="8036" xr:uid="{00000000-0005-0000-0000-0000CB1E0000}"/>
    <cellStyle name="Navadno 5 60 2 2 8 2 2" xfId="8037" xr:uid="{00000000-0005-0000-0000-0000CC1E0000}"/>
    <cellStyle name="Navadno 5 60 2 2 8 2 2 2" xfId="8038" xr:uid="{00000000-0005-0000-0000-0000CD1E0000}"/>
    <cellStyle name="Navadno 5 60 2 2 8 2 3" xfId="8039" xr:uid="{00000000-0005-0000-0000-0000CE1E0000}"/>
    <cellStyle name="Navadno 5 60 2 2 8 3" xfId="8040" xr:uid="{00000000-0005-0000-0000-0000CF1E0000}"/>
    <cellStyle name="Navadno 5 60 2 2 8 3 2" xfId="8041" xr:uid="{00000000-0005-0000-0000-0000D01E0000}"/>
    <cellStyle name="Navadno 5 60 2 2 8 4" xfId="8042" xr:uid="{00000000-0005-0000-0000-0000D11E0000}"/>
    <cellStyle name="Navadno 5 60 2 2 9" xfId="8043" xr:uid="{00000000-0005-0000-0000-0000D21E0000}"/>
    <cellStyle name="Navadno 5 60 2 2 9 2" xfId="8044" xr:uid="{00000000-0005-0000-0000-0000D31E0000}"/>
    <cellStyle name="Navadno 5 60 2 2 9 2 2" xfId="8045" xr:uid="{00000000-0005-0000-0000-0000D41E0000}"/>
    <cellStyle name="Navadno 5 60 2 2 9 3" xfId="8046" xr:uid="{00000000-0005-0000-0000-0000D51E0000}"/>
    <cellStyle name="Navadno 5 60 2 3" xfId="8047" xr:uid="{00000000-0005-0000-0000-0000D61E0000}"/>
    <cellStyle name="Navadno 5 60 2 3 2" xfId="8048" xr:uid="{00000000-0005-0000-0000-0000D71E0000}"/>
    <cellStyle name="Navadno 5 60 2 3 2 2" xfId="8049" xr:uid="{00000000-0005-0000-0000-0000D81E0000}"/>
    <cellStyle name="Navadno 5 60 2 3 2 2 2" xfId="8050" xr:uid="{00000000-0005-0000-0000-0000D91E0000}"/>
    <cellStyle name="Navadno 5 60 2 3 2 3" xfId="8051" xr:uid="{00000000-0005-0000-0000-0000DA1E0000}"/>
    <cellStyle name="Navadno 5 60 2 3 3" xfId="8052" xr:uid="{00000000-0005-0000-0000-0000DB1E0000}"/>
    <cellStyle name="Navadno 5 60 2 3 3 2" xfId="8053" xr:uid="{00000000-0005-0000-0000-0000DC1E0000}"/>
    <cellStyle name="Navadno 5 60 2 3 4" xfId="8054" xr:uid="{00000000-0005-0000-0000-0000DD1E0000}"/>
    <cellStyle name="Navadno 5 60 2 4" xfId="8055" xr:uid="{00000000-0005-0000-0000-0000DE1E0000}"/>
    <cellStyle name="Navadno 5 60 2 4 2" xfId="8056" xr:uid="{00000000-0005-0000-0000-0000DF1E0000}"/>
    <cellStyle name="Navadno 5 60 2 4 2 2" xfId="8057" xr:uid="{00000000-0005-0000-0000-0000E01E0000}"/>
    <cellStyle name="Navadno 5 60 2 4 2 2 2" xfId="8058" xr:uid="{00000000-0005-0000-0000-0000E11E0000}"/>
    <cellStyle name="Navadno 5 60 2 4 2 3" xfId="8059" xr:uid="{00000000-0005-0000-0000-0000E21E0000}"/>
    <cellStyle name="Navadno 5 60 2 4 3" xfId="8060" xr:uid="{00000000-0005-0000-0000-0000E31E0000}"/>
    <cellStyle name="Navadno 5 60 2 4 3 2" xfId="8061" xr:uid="{00000000-0005-0000-0000-0000E41E0000}"/>
    <cellStyle name="Navadno 5 60 2 4 4" xfId="8062" xr:uid="{00000000-0005-0000-0000-0000E51E0000}"/>
    <cellStyle name="Navadno 5 60 2 5" xfId="8063" xr:uid="{00000000-0005-0000-0000-0000E61E0000}"/>
    <cellStyle name="Navadno 5 60 2 5 2" xfId="8064" xr:uid="{00000000-0005-0000-0000-0000E71E0000}"/>
    <cellStyle name="Navadno 5 60 2 5 2 2" xfId="8065" xr:uid="{00000000-0005-0000-0000-0000E81E0000}"/>
    <cellStyle name="Navadno 5 60 2 5 2 2 2" xfId="8066" xr:uid="{00000000-0005-0000-0000-0000E91E0000}"/>
    <cellStyle name="Navadno 5 60 2 5 2 3" xfId="8067" xr:uid="{00000000-0005-0000-0000-0000EA1E0000}"/>
    <cellStyle name="Navadno 5 60 2 5 3" xfId="8068" xr:uid="{00000000-0005-0000-0000-0000EB1E0000}"/>
    <cellStyle name="Navadno 5 60 2 5 3 2" xfId="8069" xr:uid="{00000000-0005-0000-0000-0000EC1E0000}"/>
    <cellStyle name="Navadno 5 60 2 5 4" xfId="8070" xr:uid="{00000000-0005-0000-0000-0000ED1E0000}"/>
    <cellStyle name="Navadno 5 60 2 6" xfId="8071" xr:uid="{00000000-0005-0000-0000-0000EE1E0000}"/>
    <cellStyle name="Navadno 5 60 2 6 2" xfId="8072" xr:uid="{00000000-0005-0000-0000-0000EF1E0000}"/>
    <cellStyle name="Navadno 5 60 2 6 2 2" xfId="8073" xr:uid="{00000000-0005-0000-0000-0000F01E0000}"/>
    <cellStyle name="Navadno 5 60 2 6 2 2 2" xfId="8074" xr:uid="{00000000-0005-0000-0000-0000F11E0000}"/>
    <cellStyle name="Navadno 5 60 2 6 2 3" xfId="8075" xr:uid="{00000000-0005-0000-0000-0000F21E0000}"/>
    <cellStyle name="Navadno 5 60 2 6 3" xfId="8076" xr:uid="{00000000-0005-0000-0000-0000F31E0000}"/>
    <cellStyle name="Navadno 5 60 2 6 3 2" xfId="8077" xr:uid="{00000000-0005-0000-0000-0000F41E0000}"/>
    <cellStyle name="Navadno 5 60 2 6 4" xfId="8078" xr:uid="{00000000-0005-0000-0000-0000F51E0000}"/>
    <cellStyle name="Navadno 5 60 2 7" xfId="8079" xr:uid="{00000000-0005-0000-0000-0000F61E0000}"/>
    <cellStyle name="Navadno 5 60 2 7 2" xfId="8080" xr:uid="{00000000-0005-0000-0000-0000F71E0000}"/>
    <cellStyle name="Navadno 5 60 2 7 2 2" xfId="8081" xr:uid="{00000000-0005-0000-0000-0000F81E0000}"/>
    <cellStyle name="Navadno 5 60 2 7 2 2 2" xfId="8082" xr:uid="{00000000-0005-0000-0000-0000F91E0000}"/>
    <cellStyle name="Navadno 5 60 2 7 2 3" xfId="8083" xr:uid="{00000000-0005-0000-0000-0000FA1E0000}"/>
    <cellStyle name="Navadno 5 60 2 7 3" xfId="8084" xr:uid="{00000000-0005-0000-0000-0000FB1E0000}"/>
    <cellStyle name="Navadno 5 60 2 7 3 2" xfId="8085" xr:uid="{00000000-0005-0000-0000-0000FC1E0000}"/>
    <cellStyle name="Navadno 5 60 2 7 4" xfId="8086" xr:uid="{00000000-0005-0000-0000-0000FD1E0000}"/>
    <cellStyle name="Navadno 5 60 2 8" xfId="8087" xr:uid="{00000000-0005-0000-0000-0000FE1E0000}"/>
    <cellStyle name="Navadno 5 60 2 8 2" xfId="8088" xr:uid="{00000000-0005-0000-0000-0000FF1E0000}"/>
    <cellStyle name="Navadno 5 60 2 8 2 2" xfId="8089" xr:uid="{00000000-0005-0000-0000-0000001F0000}"/>
    <cellStyle name="Navadno 5 60 2 8 2 2 2" xfId="8090" xr:uid="{00000000-0005-0000-0000-0000011F0000}"/>
    <cellStyle name="Navadno 5 60 2 8 2 3" xfId="8091" xr:uid="{00000000-0005-0000-0000-0000021F0000}"/>
    <cellStyle name="Navadno 5 60 2 8 3" xfId="8092" xr:uid="{00000000-0005-0000-0000-0000031F0000}"/>
    <cellStyle name="Navadno 5 60 2 8 3 2" xfId="8093" xr:uid="{00000000-0005-0000-0000-0000041F0000}"/>
    <cellStyle name="Navadno 5 60 2 8 4" xfId="8094" xr:uid="{00000000-0005-0000-0000-0000051F0000}"/>
    <cellStyle name="Navadno 5 60 2 9" xfId="8095" xr:uid="{00000000-0005-0000-0000-0000061F0000}"/>
    <cellStyle name="Navadno 5 60 2 9 2" xfId="8096" xr:uid="{00000000-0005-0000-0000-0000071F0000}"/>
    <cellStyle name="Navadno 5 60 2 9 2 2" xfId="8097" xr:uid="{00000000-0005-0000-0000-0000081F0000}"/>
    <cellStyle name="Navadno 5 60 2 9 2 2 2" xfId="8098" xr:uid="{00000000-0005-0000-0000-0000091F0000}"/>
    <cellStyle name="Navadno 5 60 2 9 2 3" xfId="8099" xr:uid="{00000000-0005-0000-0000-00000A1F0000}"/>
    <cellStyle name="Navadno 5 60 2 9 3" xfId="8100" xr:uid="{00000000-0005-0000-0000-00000B1F0000}"/>
    <cellStyle name="Navadno 5 60 2 9 3 2" xfId="8101" xr:uid="{00000000-0005-0000-0000-00000C1F0000}"/>
    <cellStyle name="Navadno 5 60 2 9 4" xfId="8102" xr:uid="{00000000-0005-0000-0000-00000D1F0000}"/>
    <cellStyle name="Navadno 5 60 3" xfId="8103" xr:uid="{00000000-0005-0000-0000-00000E1F0000}"/>
    <cellStyle name="Navadno 5 60 3 10" xfId="8104" xr:uid="{00000000-0005-0000-0000-00000F1F0000}"/>
    <cellStyle name="Navadno 5 60 3 10 2" xfId="8105" xr:uid="{00000000-0005-0000-0000-0000101F0000}"/>
    <cellStyle name="Navadno 5 60 3 11" xfId="8106" xr:uid="{00000000-0005-0000-0000-0000111F0000}"/>
    <cellStyle name="Navadno 5 60 3 2" xfId="8107" xr:uid="{00000000-0005-0000-0000-0000121F0000}"/>
    <cellStyle name="Navadno 5 60 3 2 2" xfId="8108" xr:uid="{00000000-0005-0000-0000-0000131F0000}"/>
    <cellStyle name="Navadno 5 60 3 2 2 2" xfId="8109" xr:uid="{00000000-0005-0000-0000-0000141F0000}"/>
    <cellStyle name="Navadno 5 60 3 2 2 2 2" xfId="8110" xr:uid="{00000000-0005-0000-0000-0000151F0000}"/>
    <cellStyle name="Navadno 5 60 3 2 2 3" xfId="8111" xr:uid="{00000000-0005-0000-0000-0000161F0000}"/>
    <cellStyle name="Navadno 5 60 3 2 3" xfId="8112" xr:uid="{00000000-0005-0000-0000-0000171F0000}"/>
    <cellStyle name="Navadno 5 60 3 2 3 2" xfId="8113" xr:uid="{00000000-0005-0000-0000-0000181F0000}"/>
    <cellStyle name="Navadno 5 60 3 2 4" xfId="8114" xr:uid="{00000000-0005-0000-0000-0000191F0000}"/>
    <cellStyle name="Navadno 5 60 3 3" xfId="8115" xr:uid="{00000000-0005-0000-0000-00001A1F0000}"/>
    <cellStyle name="Navadno 5 60 3 3 2" xfId="8116" xr:uid="{00000000-0005-0000-0000-00001B1F0000}"/>
    <cellStyle name="Navadno 5 60 3 3 2 2" xfId="8117" xr:uid="{00000000-0005-0000-0000-00001C1F0000}"/>
    <cellStyle name="Navadno 5 60 3 3 2 2 2" xfId="8118" xr:uid="{00000000-0005-0000-0000-00001D1F0000}"/>
    <cellStyle name="Navadno 5 60 3 3 2 3" xfId="8119" xr:uid="{00000000-0005-0000-0000-00001E1F0000}"/>
    <cellStyle name="Navadno 5 60 3 3 3" xfId="8120" xr:uid="{00000000-0005-0000-0000-00001F1F0000}"/>
    <cellStyle name="Navadno 5 60 3 3 3 2" xfId="8121" xr:uid="{00000000-0005-0000-0000-0000201F0000}"/>
    <cellStyle name="Navadno 5 60 3 3 4" xfId="8122" xr:uid="{00000000-0005-0000-0000-0000211F0000}"/>
    <cellStyle name="Navadno 5 60 3 4" xfId="8123" xr:uid="{00000000-0005-0000-0000-0000221F0000}"/>
    <cellStyle name="Navadno 5 60 3 4 2" xfId="8124" xr:uid="{00000000-0005-0000-0000-0000231F0000}"/>
    <cellStyle name="Navadno 5 60 3 4 2 2" xfId="8125" xr:uid="{00000000-0005-0000-0000-0000241F0000}"/>
    <cellStyle name="Navadno 5 60 3 4 2 2 2" xfId="8126" xr:uid="{00000000-0005-0000-0000-0000251F0000}"/>
    <cellStyle name="Navadno 5 60 3 4 2 3" xfId="8127" xr:uid="{00000000-0005-0000-0000-0000261F0000}"/>
    <cellStyle name="Navadno 5 60 3 4 3" xfId="8128" xr:uid="{00000000-0005-0000-0000-0000271F0000}"/>
    <cellStyle name="Navadno 5 60 3 4 3 2" xfId="8129" xr:uid="{00000000-0005-0000-0000-0000281F0000}"/>
    <cellStyle name="Navadno 5 60 3 4 4" xfId="8130" xr:uid="{00000000-0005-0000-0000-0000291F0000}"/>
    <cellStyle name="Navadno 5 60 3 5" xfId="8131" xr:uid="{00000000-0005-0000-0000-00002A1F0000}"/>
    <cellStyle name="Navadno 5 60 3 5 2" xfId="8132" xr:uid="{00000000-0005-0000-0000-00002B1F0000}"/>
    <cellStyle name="Navadno 5 60 3 5 2 2" xfId="8133" xr:uid="{00000000-0005-0000-0000-00002C1F0000}"/>
    <cellStyle name="Navadno 5 60 3 5 2 2 2" xfId="8134" xr:uid="{00000000-0005-0000-0000-00002D1F0000}"/>
    <cellStyle name="Navadno 5 60 3 5 2 3" xfId="8135" xr:uid="{00000000-0005-0000-0000-00002E1F0000}"/>
    <cellStyle name="Navadno 5 60 3 5 3" xfId="8136" xr:uid="{00000000-0005-0000-0000-00002F1F0000}"/>
    <cellStyle name="Navadno 5 60 3 5 3 2" xfId="8137" xr:uid="{00000000-0005-0000-0000-0000301F0000}"/>
    <cellStyle name="Navadno 5 60 3 5 4" xfId="8138" xr:uid="{00000000-0005-0000-0000-0000311F0000}"/>
    <cellStyle name="Navadno 5 60 3 6" xfId="8139" xr:uid="{00000000-0005-0000-0000-0000321F0000}"/>
    <cellStyle name="Navadno 5 60 3 6 2" xfId="8140" xr:uid="{00000000-0005-0000-0000-0000331F0000}"/>
    <cellStyle name="Navadno 5 60 3 6 2 2" xfId="8141" xr:uid="{00000000-0005-0000-0000-0000341F0000}"/>
    <cellStyle name="Navadno 5 60 3 6 2 2 2" xfId="8142" xr:uid="{00000000-0005-0000-0000-0000351F0000}"/>
    <cellStyle name="Navadno 5 60 3 6 2 3" xfId="8143" xr:uid="{00000000-0005-0000-0000-0000361F0000}"/>
    <cellStyle name="Navadno 5 60 3 6 3" xfId="8144" xr:uid="{00000000-0005-0000-0000-0000371F0000}"/>
    <cellStyle name="Navadno 5 60 3 6 3 2" xfId="8145" xr:uid="{00000000-0005-0000-0000-0000381F0000}"/>
    <cellStyle name="Navadno 5 60 3 6 4" xfId="8146" xr:uid="{00000000-0005-0000-0000-0000391F0000}"/>
    <cellStyle name="Navadno 5 60 3 7" xfId="8147" xr:uid="{00000000-0005-0000-0000-00003A1F0000}"/>
    <cellStyle name="Navadno 5 60 3 7 2" xfId="8148" xr:uid="{00000000-0005-0000-0000-00003B1F0000}"/>
    <cellStyle name="Navadno 5 60 3 7 2 2" xfId="8149" xr:uid="{00000000-0005-0000-0000-00003C1F0000}"/>
    <cellStyle name="Navadno 5 60 3 7 2 2 2" xfId="8150" xr:uid="{00000000-0005-0000-0000-00003D1F0000}"/>
    <cellStyle name="Navadno 5 60 3 7 2 3" xfId="8151" xr:uid="{00000000-0005-0000-0000-00003E1F0000}"/>
    <cellStyle name="Navadno 5 60 3 7 3" xfId="8152" xr:uid="{00000000-0005-0000-0000-00003F1F0000}"/>
    <cellStyle name="Navadno 5 60 3 7 3 2" xfId="8153" xr:uid="{00000000-0005-0000-0000-0000401F0000}"/>
    <cellStyle name="Navadno 5 60 3 7 4" xfId="8154" xr:uid="{00000000-0005-0000-0000-0000411F0000}"/>
    <cellStyle name="Navadno 5 60 3 8" xfId="8155" xr:uid="{00000000-0005-0000-0000-0000421F0000}"/>
    <cellStyle name="Navadno 5 60 3 8 2" xfId="8156" xr:uid="{00000000-0005-0000-0000-0000431F0000}"/>
    <cellStyle name="Navadno 5 60 3 8 2 2" xfId="8157" xr:uid="{00000000-0005-0000-0000-0000441F0000}"/>
    <cellStyle name="Navadno 5 60 3 8 2 2 2" xfId="8158" xr:uid="{00000000-0005-0000-0000-0000451F0000}"/>
    <cellStyle name="Navadno 5 60 3 8 2 3" xfId="8159" xr:uid="{00000000-0005-0000-0000-0000461F0000}"/>
    <cellStyle name="Navadno 5 60 3 8 3" xfId="8160" xr:uid="{00000000-0005-0000-0000-0000471F0000}"/>
    <cellStyle name="Navadno 5 60 3 8 3 2" xfId="8161" xr:uid="{00000000-0005-0000-0000-0000481F0000}"/>
    <cellStyle name="Navadno 5 60 3 8 4" xfId="8162" xr:uid="{00000000-0005-0000-0000-0000491F0000}"/>
    <cellStyle name="Navadno 5 60 3 9" xfId="8163" xr:uid="{00000000-0005-0000-0000-00004A1F0000}"/>
    <cellStyle name="Navadno 5 60 3 9 2" xfId="8164" xr:uid="{00000000-0005-0000-0000-00004B1F0000}"/>
    <cellStyle name="Navadno 5 60 3 9 2 2" xfId="8165" xr:uid="{00000000-0005-0000-0000-00004C1F0000}"/>
    <cellStyle name="Navadno 5 60 3 9 3" xfId="8166" xr:uid="{00000000-0005-0000-0000-00004D1F0000}"/>
    <cellStyle name="Navadno 5 60 4" xfId="8167" xr:uid="{00000000-0005-0000-0000-00004E1F0000}"/>
    <cellStyle name="Navadno 5 60 4 2" xfId="8168" xr:uid="{00000000-0005-0000-0000-00004F1F0000}"/>
    <cellStyle name="Navadno 5 60 4 2 2" xfId="8169" xr:uid="{00000000-0005-0000-0000-0000501F0000}"/>
    <cellStyle name="Navadno 5 60 4 2 2 2" xfId="8170" xr:uid="{00000000-0005-0000-0000-0000511F0000}"/>
    <cellStyle name="Navadno 5 60 4 2 3" xfId="8171" xr:uid="{00000000-0005-0000-0000-0000521F0000}"/>
    <cellStyle name="Navadno 5 60 4 3" xfId="8172" xr:uid="{00000000-0005-0000-0000-0000531F0000}"/>
    <cellStyle name="Navadno 5 60 4 3 2" xfId="8173" xr:uid="{00000000-0005-0000-0000-0000541F0000}"/>
    <cellStyle name="Navadno 5 60 4 4" xfId="8174" xr:uid="{00000000-0005-0000-0000-0000551F0000}"/>
    <cellStyle name="Navadno 5 60 5" xfId="8175" xr:uid="{00000000-0005-0000-0000-0000561F0000}"/>
    <cellStyle name="Navadno 5 60 5 2" xfId="8176" xr:uid="{00000000-0005-0000-0000-0000571F0000}"/>
    <cellStyle name="Navadno 5 60 5 2 2" xfId="8177" xr:uid="{00000000-0005-0000-0000-0000581F0000}"/>
    <cellStyle name="Navadno 5 60 5 2 2 2" xfId="8178" xr:uid="{00000000-0005-0000-0000-0000591F0000}"/>
    <cellStyle name="Navadno 5 60 5 2 3" xfId="8179" xr:uid="{00000000-0005-0000-0000-00005A1F0000}"/>
    <cellStyle name="Navadno 5 60 5 3" xfId="8180" xr:uid="{00000000-0005-0000-0000-00005B1F0000}"/>
    <cellStyle name="Navadno 5 60 5 3 2" xfId="8181" xr:uid="{00000000-0005-0000-0000-00005C1F0000}"/>
    <cellStyle name="Navadno 5 60 5 4" xfId="8182" xr:uid="{00000000-0005-0000-0000-00005D1F0000}"/>
    <cellStyle name="Navadno 5 60 6" xfId="8183" xr:uid="{00000000-0005-0000-0000-00005E1F0000}"/>
    <cellStyle name="Navadno 5 60 6 2" xfId="8184" xr:uid="{00000000-0005-0000-0000-00005F1F0000}"/>
    <cellStyle name="Navadno 5 60 6 2 2" xfId="8185" xr:uid="{00000000-0005-0000-0000-0000601F0000}"/>
    <cellStyle name="Navadno 5 60 6 2 2 2" xfId="8186" xr:uid="{00000000-0005-0000-0000-0000611F0000}"/>
    <cellStyle name="Navadno 5 60 6 2 3" xfId="8187" xr:uid="{00000000-0005-0000-0000-0000621F0000}"/>
    <cellStyle name="Navadno 5 60 6 3" xfId="8188" xr:uid="{00000000-0005-0000-0000-0000631F0000}"/>
    <cellStyle name="Navadno 5 60 6 3 2" xfId="8189" xr:uid="{00000000-0005-0000-0000-0000641F0000}"/>
    <cellStyle name="Navadno 5 60 6 4" xfId="8190" xr:uid="{00000000-0005-0000-0000-0000651F0000}"/>
    <cellStyle name="Navadno 5 60 7" xfId="8191" xr:uid="{00000000-0005-0000-0000-0000661F0000}"/>
    <cellStyle name="Navadno 5 60 7 2" xfId="8192" xr:uid="{00000000-0005-0000-0000-0000671F0000}"/>
    <cellStyle name="Navadno 5 60 7 2 2" xfId="8193" xr:uid="{00000000-0005-0000-0000-0000681F0000}"/>
    <cellStyle name="Navadno 5 60 7 2 2 2" xfId="8194" xr:uid="{00000000-0005-0000-0000-0000691F0000}"/>
    <cellStyle name="Navadno 5 60 7 2 3" xfId="8195" xr:uid="{00000000-0005-0000-0000-00006A1F0000}"/>
    <cellStyle name="Navadno 5 60 7 3" xfId="8196" xr:uid="{00000000-0005-0000-0000-00006B1F0000}"/>
    <cellStyle name="Navadno 5 60 7 3 2" xfId="8197" xr:uid="{00000000-0005-0000-0000-00006C1F0000}"/>
    <cellStyle name="Navadno 5 60 7 4" xfId="8198" xr:uid="{00000000-0005-0000-0000-00006D1F0000}"/>
    <cellStyle name="Navadno 5 60 8" xfId="8199" xr:uid="{00000000-0005-0000-0000-00006E1F0000}"/>
    <cellStyle name="Navadno 5 60 8 2" xfId="8200" xr:uid="{00000000-0005-0000-0000-00006F1F0000}"/>
    <cellStyle name="Navadno 5 60 8 2 2" xfId="8201" xr:uid="{00000000-0005-0000-0000-0000701F0000}"/>
    <cellStyle name="Navadno 5 60 8 2 2 2" xfId="8202" xr:uid="{00000000-0005-0000-0000-0000711F0000}"/>
    <cellStyle name="Navadno 5 60 8 2 3" xfId="8203" xr:uid="{00000000-0005-0000-0000-0000721F0000}"/>
    <cellStyle name="Navadno 5 60 8 3" xfId="8204" xr:uid="{00000000-0005-0000-0000-0000731F0000}"/>
    <cellStyle name="Navadno 5 60 8 3 2" xfId="8205" xr:uid="{00000000-0005-0000-0000-0000741F0000}"/>
    <cellStyle name="Navadno 5 60 8 4" xfId="8206" xr:uid="{00000000-0005-0000-0000-0000751F0000}"/>
    <cellStyle name="Navadno 5 60 9" xfId="8207" xr:uid="{00000000-0005-0000-0000-0000761F0000}"/>
    <cellStyle name="Navadno 5 60 9 2" xfId="8208" xr:uid="{00000000-0005-0000-0000-0000771F0000}"/>
    <cellStyle name="Navadno 5 60 9 2 2" xfId="8209" xr:uid="{00000000-0005-0000-0000-0000781F0000}"/>
    <cellStyle name="Navadno 5 60 9 2 2 2" xfId="8210" xr:uid="{00000000-0005-0000-0000-0000791F0000}"/>
    <cellStyle name="Navadno 5 60 9 2 3" xfId="8211" xr:uid="{00000000-0005-0000-0000-00007A1F0000}"/>
    <cellStyle name="Navadno 5 60 9 3" xfId="8212" xr:uid="{00000000-0005-0000-0000-00007B1F0000}"/>
    <cellStyle name="Navadno 5 60 9 3 2" xfId="8213" xr:uid="{00000000-0005-0000-0000-00007C1F0000}"/>
    <cellStyle name="Navadno 5 60 9 4" xfId="8214" xr:uid="{00000000-0005-0000-0000-00007D1F0000}"/>
    <cellStyle name="Navadno 5 61" xfId="8215" xr:uid="{00000000-0005-0000-0000-00007E1F0000}"/>
    <cellStyle name="Navadno 5 61 10" xfId="8216" xr:uid="{00000000-0005-0000-0000-00007F1F0000}"/>
    <cellStyle name="Navadno 5 61 10 2" xfId="8217" xr:uid="{00000000-0005-0000-0000-0000801F0000}"/>
    <cellStyle name="Navadno 5 61 10 2 2" xfId="8218" xr:uid="{00000000-0005-0000-0000-0000811F0000}"/>
    <cellStyle name="Navadno 5 61 10 3" xfId="8219" xr:uid="{00000000-0005-0000-0000-0000821F0000}"/>
    <cellStyle name="Navadno 5 61 11" xfId="8220" xr:uid="{00000000-0005-0000-0000-0000831F0000}"/>
    <cellStyle name="Navadno 5 61 11 2" xfId="8221" xr:uid="{00000000-0005-0000-0000-0000841F0000}"/>
    <cellStyle name="Navadno 5 61 12" xfId="8222" xr:uid="{00000000-0005-0000-0000-0000851F0000}"/>
    <cellStyle name="Navadno 5 61 2" xfId="8223" xr:uid="{00000000-0005-0000-0000-0000861F0000}"/>
    <cellStyle name="Navadno 5 61 2 10" xfId="8224" xr:uid="{00000000-0005-0000-0000-0000871F0000}"/>
    <cellStyle name="Navadno 5 61 2 10 2" xfId="8225" xr:uid="{00000000-0005-0000-0000-0000881F0000}"/>
    <cellStyle name="Navadno 5 61 2 11" xfId="8226" xr:uid="{00000000-0005-0000-0000-0000891F0000}"/>
    <cellStyle name="Navadno 5 61 2 2" xfId="8227" xr:uid="{00000000-0005-0000-0000-00008A1F0000}"/>
    <cellStyle name="Navadno 5 61 2 2 2" xfId="8228" xr:uid="{00000000-0005-0000-0000-00008B1F0000}"/>
    <cellStyle name="Navadno 5 61 2 2 2 2" xfId="8229" xr:uid="{00000000-0005-0000-0000-00008C1F0000}"/>
    <cellStyle name="Navadno 5 61 2 2 2 2 2" xfId="8230" xr:uid="{00000000-0005-0000-0000-00008D1F0000}"/>
    <cellStyle name="Navadno 5 61 2 2 2 3" xfId="8231" xr:uid="{00000000-0005-0000-0000-00008E1F0000}"/>
    <cellStyle name="Navadno 5 61 2 2 3" xfId="8232" xr:uid="{00000000-0005-0000-0000-00008F1F0000}"/>
    <cellStyle name="Navadno 5 61 2 2 3 2" xfId="8233" xr:uid="{00000000-0005-0000-0000-0000901F0000}"/>
    <cellStyle name="Navadno 5 61 2 2 4" xfId="8234" xr:uid="{00000000-0005-0000-0000-0000911F0000}"/>
    <cellStyle name="Navadno 5 61 2 3" xfId="8235" xr:uid="{00000000-0005-0000-0000-0000921F0000}"/>
    <cellStyle name="Navadno 5 61 2 3 2" xfId="8236" xr:uid="{00000000-0005-0000-0000-0000931F0000}"/>
    <cellStyle name="Navadno 5 61 2 3 2 2" xfId="8237" xr:uid="{00000000-0005-0000-0000-0000941F0000}"/>
    <cellStyle name="Navadno 5 61 2 3 2 2 2" xfId="8238" xr:uid="{00000000-0005-0000-0000-0000951F0000}"/>
    <cellStyle name="Navadno 5 61 2 3 2 3" xfId="8239" xr:uid="{00000000-0005-0000-0000-0000961F0000}"/>
    <cellStyle name="Navadno 5 61 2 3 3" xfId="8240" xr:uid="{00000000-0005-0000-0000-0000971F0000}"/>
    <cellStyle name="Navadno 5 61 2 3 3 2" xfId="8241" xr:uid="{00000000-0005-0000-0000-0000981F0000}"/>
    <cellStyle name="Navadno 5 61 2 3 4" xfId="8242" xr:uid="{00000000-0005-0000-0000-0000991F0000}"/>
    <cellStyle name="Navadno 5 61 2 4" xfId="8243" xr:uid="{00000000-0005-0000-0000-00009A1F0000}"/>
    <cellStyle name="Navadno 5 61 2 4 2" xfId="8244" xr:uid="{00000000-0005-0000-0000-00009B1F0000}"/>
    <cellStyle name="Navadno 5 61 2 4 2 2" xfId="8245" xr:uid="{00000000-0005-0000-0000-00009C1F0000}"/>
    <cellStyle name="Navadno 5 61 2 4 2 2 2" xfId="8246" xr:uid="{00000000-0005-0000-0000-00009D1F0000}"/>
    <cellStyle name="Navadno 5 61 2 4 2 3" xfId="8247" xr:uid="{00000000-0005-0000-0000-00009E1F0000}"/>
    <cellStyle name="Navadno 5 61 2 4 3" xfId="8248" xr:uid="{00000000-0005-0000-0000-00009F1F0000}"/>
    <cellStyle name="Navadno 5 61 2 4 3 2" xfId="8249" xr:uid="{00000000-0005-0000-0000-0000A01F0000}"/>
    <cellStyle name="Navadno 5 61 2 4 4" xfId="8250" xr:uid="{00000000-0005-0000-0000-0000A11F0000}"/>
    <cellStyle name="Navadno 5 61 2 5" xfId="8251" xr:uid="{00000000-0005-0000-0000-0000A21F0000}"/>
    <cellStyle name="Navadno 5 61 2 5 2" xfId="8252" xr:uid="{00000000-0005-0000-0000-0000A31F0000}"/>
    <cellStyle name="Navadno 5 61 2 5 2 2" xfId="8253" xr:uid="{00000000-0005-0000-0000-0000A41F0000}"/>
    <cellStyle name="Navadno 5 61 2 5 2 2 2" xfId="8254" xr:uid="{00000000-0005-0000-0000-0000A51F0000}"/>
    <cellStyle name="Navadno 5 61 2 5 2 3" xfId="8255" xr:uid="{00000000-0005-0000-0000-0000A61F0000}"/>
    <cellStyle name="Navadno 5 61 2 5 3" xfId="8256" xr:uid="{00000000-0005-0000-0000-0000A71F0000}"/>
    <cellStyle name="Navadno 5 61 2 5 3 2" xfId="8257" xr:uid="{00000000-0005-0000-0000-0000A81F0000}"/>
    <cellStyle name="Navadno 5 61 2 5 4" xfId="8258" xr:uid="{00000000-0005-0000-0000-0000A91F0000}"/>
    <cellStyle name="Navadno 5 61 2 6" xfId="8259" xr:uid="{00000000-0005-0000-0000-0000AA1F0000}"/>
    <cellStyle name="Navadno 5 61 2 6 2" xfId="8260" xr:uid="{00000000-0005-0000-0000-0000AB1F0000}"/>
    <cellStyle name="Navadno 5 61 2 6 2 2" xfId="8261" xr:uid="{00000000-0005-0000-0000-0000AC1F0000}"/>
    <cellStyle name="Navadno 5 61 2 6 2 2 2" xfId="8262" xr:uid="{00000000-0005-0000-0000-0000AD1F0000}"/>
    <cellStyle name="Navadno 5 61 2 6 2 3" xfId="8263" xr:uid="{00000000-0005-0000-0000-0000AE1F0000}"/>
    <cellStyle name="Navadno 5 61 2 6 3" xfId="8264" xr:uid="{00000000-0005-0000-0000-0000AF1F0000}"/>
    <cellStyle name="Navadno 5 61 2 6 3 2" xfId="8265" xr:uid="{00000000-0005-0000-0000-0000B01F0000}"/>
    <cellStyle name="Navadno 5 61 2 6 4" xfId="8266" xr:uid="{00000000-0005-0000-0000-0000B11F0000}"/>
    <cellStyle name="Navadno 5 61 2 7" xfId="8267" xr:uid="{00000000-0005-0000-0000-0000B21F0000}"/>
    <cellStyle name="Navadno 5 61 2 7 2" xfId="8268" xr:uid="{00000000-0005-0000-0000-0000B31F0000}"/>
    <cellStyle name="Navadno 5 61 2 7 2 2" xfId="8269" xr:uid="{00000000-0005-0000-0000-0000B41F0000}"/>
    <cellStyle name="Navadno 5 61 2 7 2 2 2" xfId="8270" xr:uid="{00000000-0005-0000-0000-0000B51F0000}"/>
    <cellStyle name="Navadno 5 61 2 7 2 3" xfId="8271" xr:uid="{00000000-0005-0000-0000-0000B61F0000}"/>
    <cellStyle name="Navadno 5 61 2 7 3" xfId="8272" xr:uid="{00000000-0005-0000-0000-0000B71F0000}"/>
    <cellStyle name="Navadno 5 61 2 7 3 2" xfId="8273" xr:uid="{00000000-0005-0000-0000-0000B81F0000}"/>
    <cellStyle name="Navadno 5 61 2 7 4" xfId="8274" xr:uid="{00000000-0005-0000-0000-0000B91F0000}"/>
    <cellStyle name="Navadno 5 61 2 8" xfId="8275" xr:uid="{00000000-0005-0000-0000-0000BA1F0000}"/>
    <cellStyle name="Navadno 5 61 2 8 2" xfId="8276" xr:uid="{00000000-0005-0000-0000-0000BB1F0000}"/>
    <cellStyle name="Navadno 5 61 2 8 2 2" xfId="8277" xr:uid="{00000000-0005-0000-0000-0000BC1F0000}"/>
    <cellStyle name="Navadno 5 61 2 8 2 2 2" xfId="8278" xr:uid="{00000000-0005-0000-0000-0000BD1F0000}"/>
    <cellStyle name="Navadno 5 61 2 8 2 3" xfId="8279" xr:uid="{00000000-0005-0000-0000-0000BE1F0000}"/>
    <cellStyle name="Navadno 5 61 2 8 3" xfId="8280" xr:uid="{00000000-0005-0000-0000-0000BF1F0000}"/>
    <cellStyle name="Navadno 5 61 2 8 3 2" xfId="8281" xr:uid="{00000000-0005-0000-0000-0000C01F0000}"/>
    <cellStyle name="Navadno 5 61 2 8 4" xfId="8282" xr:uid="{00000000-0005-0000-0000-0000C11F0000}"/>
    <cellStyle name="Navadno 5 61 2 9" xfId="8283" xr:uid="{00000000-0005-0000-0000-0000C21F0000}"/>
    <cellStyle name="Navadno 5 61 2 9 2" xfId="8284" xr:uid="{00000000-0005-0000-0000-0000C31F0000}"/>
    <cellStyle name="Navadno 5 61 2 9 2 2" xfId="8285" xr:uid="{00000000-0005-0000-0000-0000C41F0000}"/>
    <cellStyle name="Navadno 5 61 2 9 3" xfId="8286" xr:uid="{00000000-0005-0000-0000-0000C51F0000}"/>
    <cellStyle name="Navadno 5 61 3" xfId="8287" xr:uid="{00000000-0005-0000-0000-0000C61F0000}"/>
    <cellStyle name="Navadno 5 61 3 2" xfId="8288" xr:uid="{00000000-0005-0000-0000-0000C71F0000}"/>
    <cellStyle name="Navadno 5 61 3 2 2" xfId="8289" xr:uid="{00000000-0005-0000-0000-0000C81F0000}"/>
    <cellStyle name="Navadno 5 61 3 2 2 2" xfId="8290" xr:uid="{00000000-0005-0000-0000-0000C91F0000}"/>
    <cellStyle name="Navadno 5 61 3 2 3" xfId="8291" xr:uid="{00000000-0005-0000-0000-0000CA1F0000}"/>
    <cellStyle name="Navadno 5 61 3 3" xfId="8292" xr:uid="{00000000-0005-0000-0000-0000CB1F0000}"/>
    <cellStyle name="Navadno 5 61 3 3 2" xfId="8293" xr:uid="{00000000-0005-0000-0000-0000CC1F0000}"/>
    <cellStyle name="Navadno 5 61 3 4" xfId="8294" xr:uid="{00000000-0005-0000-0000-0000CD1F0000}"/>
    <cellStyle name="Navadno 5 61 4" xfId="8295" xr:uid="{00000000-0005-0000-0000-0000CE1F0000}"/>
    <cellStyle name="Navadno 5 61 4 2" xfId="8296" xr:uid="{00000000-0005-0000-0000-0000CF1F0000}"/>
    <cellStyle name="Navadno 5 61 4 2 2" xfId="8297" xr:uid="{00000000-0005-0000-0000-0000D01F0000}"/>
    <cellStyle name="Navadno 5 61 4 2 2 2" xfId="8298" xr:uid="{00000000-0005-0000-0000-0000D11F0000}"/>
    <cellStyle name="Navadno 5 61 4 2 3" xfId="8299" xr:uid="{00000000-0005-0000-0000-0000D21F0000}"/>
    <cellStyle name="Navadno 5 61 4 3" xfId="8300" xr:uid="{00000000-0005-0000-0000-0000D31F0000}"/>
    <cellStyle name="Navadno 5 61 4 3 2" xfId="8301" xr:uid="{00000000-0005-0000-0000-0000D41F0000}"/>
    <cellStyle name="Navadno 5 61 4 4" xfId="8302" xr:uid="{00000000-0005-0000-0000-0000D51F0000}"/>
    <cellStyle name="Navadno 5 61 5" xfId="8303" xr:uid="{00000000-0005-0000-0000-0000D61F0000}"/>
    <cellStyle name="Navadno 5 61 5 2" xfId="8304" xr:uid="{00000000-0005-0000-0000-0000D71F0000}"/>
    <cellStyle name="Navadno 5 61 5 2 2" xfId="8305" xr:uid="{00000000-0005-0000-0000-0000D81F0000}"/>
    <cellStyle name="Navadno 5 61 5 2 2 2" xfId="8306" xr:uid="{00000000-0005-0000-0000-0000D91F0000}"/>
    <cellStyle name="Navadno 5 61 5 2 3" xfId="8307" xr:uid="{00000000-0005-0000-0000-0000DA1F0000}"/>
    <cellStyle name="Navadno 5 61 5 3" xfId="8308" xr:uid="{00000000-0005-0000-0000-0000DB1F0000}"/>
    <cellStyle name="Navadno 5 61 5 3 2" xfId="8309" xr:uid="{00000000-0005-0000-0000-0000DC1F0000}"/>
    <cellStyle name="Navadno 5 61 5 4" xfId="8310" xr:uid="{00000000-0005-0000-0000-0000DD1F0000}"/>
    <cellStyle name="Navadno 5 61 6" xfId="8311" xr:uid="{00000000-0005-0000-0000-0000DE1F0000}"/>
    <cellStyle name="Navadno 5 61 6 2" xfId="8312" xr:uid="{00000000-0005-0000-0000-0000DF1F0000}"/>
    <cellStyle name="Navadno 5 61 6 2 2" xfId="8313" xr:uid="{00000000-0005-0000-0000-0000E01F0000}"/>
    <cellStyle name="Navadno 5 61 6 2 2 2" xfId="8314" xr:uid="{00000000-0005-0000-0000-0000E11F0000}"/>
    <cellStyle name="Navadno 5 61 6 2 3" xfId="8315" xr:uid="{00000000-0005-0000-0000-0000E21F0000}"/>
    <cellStyle name="Navadno 5 61 6 3" xfId="8316" xr:uid="{00000000-0005-0000-0000-0000E31F0000}"/>
    <cellStyle name="Navadno 5 61 6 3 2" xfId="8317" xr:uid="{00000000-0005-0000-0000-0000E41F0000}"/>
    <cellStyle name="Navadno 5 61 6 4" xfId="8318" xr:uid="{00000000-0005-0000-0000-0000E51F0000}"/>
    <cellStyle name="Navadno 5 61 7" xfId="8319" xr:uid="{00000000-0005-0000-0000-0000E61F0000}"/>
    <cellStyle name="Navadno 5 61 7 2" xfId="8320" xr:uid="{00000000-0005-0000-0000-0000E71F0000}"/>
    <cellStyle name="Navadno 5 61 7 2 2" xfId="8321" xr:uid="{00000000-0005-0000-0000-0000E81F0000}"/>
    <cellStyle name="Navadno 5 61 7 2 2 2" xfId="8322" xr:uid="{00000000-0005-0000-0000-0000E91F0000}"/>
    <cellStyle name="Navadno 5 61 7 2 3" xfId="8323" xr:uid="{00000000-0005-0000-0000-0000EA1F0000}"/>
    <cellStyle name="Navadno 5 61 7 3" xfId="8324" xr:uid="{00000000-0005-0000-0000-0000EB1F0000}"/>
    <cellStyle name="Navadno 5 61 7 3 2" xfId="8325" xr:uid="{00000000-0005-0000-0000-0000EC1F0000}"/>
    <cellStyle name="Navadno 5 61 7 4" xfId="8326" xr:uid="{00000000-0005-0000-0000-0000ED1F0000}"/>
    <cellStyle name="Navadno 5 61 8" xfId="8327" xr:uid="{00000000-0005-0000-0000-0000EE1F0000}"/>
    <cellStyle name="Navadno 5 61 8 2" xfId="8328" xr:uid="{00000000-0005-0000-0000-0000EF1F0000}"/>
    <cellStyle name="Navadno 5 61 8 2 2" xfId="8329" xr:uid="{00000000-0005-0000-0000-0000F01F0000}"/>
    <cellStyle name="Navadno 5 61 8 2 2 2" xfId="8330" xr:uid="{00000000-0005-0000-0000-0000F11F0000}"/>
    <cellStyle name="Navadno 5 61 8 2 3" xfId="8331" xr:uid="{00000000-0005-0000-0000-0000F21F0000}"/>
    <cellStyle name="Navadno 5 61 8 3" xfId="8332" xr:uid="{00000000-0005-0000-0000-0000F31F0000}"/>
    <cellStyle name="Navadno 5 61 8 3 2" xfId="8333" xr:uid="{00000000-0005-0000-0000-0000F41F0000}"/>
    <cellStyle name="Navadno 5 61 8 4" xfId="8334" xr:uid="{00000000-0005-0000-0000-0000F51F0000}"/>
    <cellStyle name="Navadno 5 61 9" xfId="8335" xr:uid="{00000000-0005-0000-0000-0000F61F0000}"/>
    <cellStyle name="Navadno 5 61 9 2" xfId="8336" xr:uid="{00000000-0005-0000-0000-0000F71F0000}"/>
    <cellStyle name="Navadno 5 61 9 2 2" xfId="8337" xr:uid="{00000000-0005-0000-0000-0000F81F0000}"/>
    <cellStyle name="Navadno 5 61 9 2 2 2" xfId="8338" xr:uid="{00000000-0005-0000-0000-0000F91F0000}"/>
    <cellStyle name="Navadno 5 61 9 2 3" xfId="8339" xr:uid="{00000000-0005-0000-0000-0000FA1F0000}"/>
    <cellStyle name="Navadno 5 61 9 3" xfId="8340" xr:uid="{00000000-0005-0000-0000-0000FB1F0000}"/>
    <cellStyle name="Navadno 5 61 9 3 2" xfId="8341" xr:uid="{00000000-0005-0000-0000-0000FC1F0000}"/>
    <cellStyle name="Navadno 5 61 9 4" xfId="8342" xr:uid="{00000000-0005-0000-0000-0000FD1F0000}"/>
    <cellStyle name="Navadno 5 62" xfId="8343" xr:uid="{00000000-0005-0000-0000-0000FE1F0000}"/>
    <cellStyle name="Navadno 5 62 10" xfId="8344" xr:uid="{00000000-0005-0000-0000-0000FF1F0000}"/>
    <cellStyle name="Navadno 5 62 10 2" xfId="8345" xr:uid="{00000000-0005-0000-0000-000000200000}"/>
    <cellStyle name="Navadno 5 62 11" xfId="8346" xr:uid="{00000000-0005-0000-0000-000001200000}"/>
    <cellStyle name="Navadno 5 62 2" xfId="8347" xr:uid="{00000000-0005-0000-0000-000002200000}"/>
    <cellStyle name="Navadno 5 62 2 2" xfId="8348" xr:uid="{00000000-0005-0000-0000-000003200000}"/>
    <cellStyle name="Navadno 5 62 2 2 2" xfId="8349" xr:uid="{00000000-0005-0000-0000-000004200000}"/>
    <cellStyle name="Navadno 5 62 2 2 2 2" xfId="8350" xr:uid="{00000000-0005-0000-0000-000005200000}"/>
    <cellStyle name="Navadno 5 62 2 2 3" xfId="8351" xr:uid="{00000000-0005-0000-0000-000006200000}"/>
    <cellStyle name="Navadno 5 62 2 3" xfId="8352" xr:uid="{00000000-0005-0000-0000-000007200000}"/>
    <cellStyle name="Navadno 5 62 2 3 2" xfId="8353" xr:uid="{00000000-0005-0000-0000-000008200000}"/>
    <cellStyle name="Navadno 5 62 2 4" xfId="8354" xr:uid="{00000000-0005-0000-0000-000009200000}"/>
    <cellStyle name="Navadno 5 62 3" xfId="8355" xr:uid="{00000000-0005-0000-0000-00000A200000}"/>
    <cellStyle name="Navadno 5 62 3 2" xfId="8356" xr:uid="{00000000-0005-0000-0000-00000B200000}"/>
    <cellStyle name="Navadno 5 62 3 2 2" xfId="8357" xr:uid="{00000000-0005-0000-0000-00000C200000}"/>
    <cellStyle name="Navadno 5 62 3 2 2 2" xfId="8358" xr:uid="{00000000-0005-0000-0000-00000D200000}"/>
    <cellStyle name="Navadno 5 62 3 2 3" xfId="8359" xr:uid="{00000000-0005-0000-0000-00000E200000}"/>
    <cellStyle name="Navadno 5 62 3 3" xfId="8360" xr:uid="{00000000-0005-0000-0000-00000F200000}"/>
    <cellStyle name="Navadno 5 62 3 3 2" xfId="8361" xr:uid="{00000000-0005-0000-0000-000010200000}"/>
    <cellStyle name="Navadno 5 62 3 4" xfId="8362" xr:uid="{00000000-0005-0000-0000-000011200000}"/>
    <cellStyle name="Navadno 5 62 4" xfId="8363" xr:uid="{00000000-0005-0000-0000-000012200000}"/>
    <cellStyle name="Navadno 5 62 4 2" xfId="8364" xr:uid="{00000000-0005-0000-0000-000013200000}"/>
    <cellStyle name="Navadno 5 62 4 2 2" xfId="8365" xr:uid="{00000000-0005-0000-0000-000014200000}"/>
    <cellStyle name="Navadno 5 62 4 2 2 2" xfId="8366" xr:uid="{00000000-0005-0000-0000-000015200000}"/>
    <cellStyle name="Navadno 5 62 4 2 3" xfId="8367" xr:uid="{00000000-0005-0000-0000-000016200000}"/>
    <cellStyle name="Navadno 5 62 4 3" xfId="8368" xr:uid="{00000000-0005-0000-0000-000017200000}"/>
    <cellStyle name="Navadno 5 62 4 3 2" xfId="8369" xr:uid="{00000000-0005-0000-0000-000018200000}"/>
    <cellStyle name="Navadno 5 62 4 4" xfId="8370" xr:uid="{00000000-0005-0000-0000-000019200000}"/>
    <cellStyle name="Navadno 5 62 5" xfId="8371" xr:uid="{00000000-0005-0000-0000-00001A200000}"/>
    <cellStyle name="Navadno 5 62 5 2" xfId="8372" xr:uid="{00000000-0005-0000-0000-00001B200000}"/>
    <cellStyle name="Navadno 5 62 5 2 2" xfId="8373" xr:uid="{00000000-0005-0000-0000-00001C200000}"/>
    <cellStyle name="Navadno 5 62 5 2 2 2" xfId="8374" xr:uid="{00000000-0005-0000-0000-00001D200000}"/>
    <cellStyle name="Navadno 5 62 5 2 3" xfId="8375" xr:uid="{00000000-0005-0000-0000-00001E200000}"/>
    <cellStyle name="Navadno 5 62 5 3" xfId="8376" xr:uid="{00000000-0005-0000-0000-00001F200000}"/>
    <cellStyle name="Navadno 5 62 5 3 2" xfId="8377" xr:uid="{00000000-0005-0000-0000-000020200000}"/>
    <cellStyle name="Navadno 5 62 5 4" xfId="8378" xr:uid="{00000000-0005-0000-0000-000021200000}"/>
    <cellStyle name="Navadno 5 62 6" xfId="8379" xr:uid="{00000000-0005-0000-0000-000022200000}"/>
    <cellStyle name="Navadno 5 62 6 2" xfId="8380" xr:uid="{00000000-0005-0000-0000-000023200000}"/>
    <cellStyle name="Navadno 5 62 6 2 2" xfId="8381" xr:uid="{00000000-0005-0000-0000-000024200000}"/>
    <cellStyle name="Navadno 5 62 6 2 2 2" xfId="8382" xr:uid="{00000000-0005-0000-0000-000025200000}"/>
    <cellStyle name="Navadno 5 62 6 2 3" xfId="8383" xr:uid="{00000000-0005-0000-0000-000026200000}"/>
    <cellStyle name="Navadno 5 62 6 3" xfId="8384" xr:uid="{00000000-0005-0000-0000-000027200000}"/>
    <cellStyle name="Navadno 5 62 6 3 2" xfId="8385" xr:uid="{00000000-0005-0000-0000-000028200000}"/>
    <cellStyle name="Navadno 5 62 6 4" xfId="8386" xr:uid="{00000000-0005-0000-0000-000029200000}"/>
    <cellStyle name="Navadno 5 62 7" xfId="8387" xr:uid="{00000000-0005-0000-0000-00002A200000}"/>
    <cellStyle name="Navadno 5 62 7 2" xfId="8388" xr:uid="{00000000-0005-0000-0000-00002B200000}"/>
    <cellStyle name="Navadno 5 62 7 2 2" xfId="8389" xr:uid="{00000000-0005-0000-0000-00002C200000}"/>
    <cellStyle name="Navadno 5 62 7 2 2 2" xfId="8390" xr:uid="{00000000-0005-0000-0000-00002D200000}"/>
    <cellStyle name="Navadno 5 62 7 2 3" xfId="8391" xr:uid="{00000000-0005-0000-0000-00002E200000}"/>
    <cellStyle name="Navadno 5 62 7 3" xfId="8392" xr:uid="{00000000-0005-0000-0000-00002F200000}"/>
    <cellStyle name="Navadno 5 62 7 3 2" xfId="8393" xr:uid="{00000000-0005-0000-0000-000030200000}"/>
    <cellStyle name="Navadno 5 62 7 4" xfId="8394" xr:uid="{00000000-0005-0000-0000-000031200000}"/>
    <cellStyle name="Navadno 5 62 8" xfId="8395" xr:uid="{00000000-0005-0000-0000-000032200000}"/>
    <cellStyle name="Navadno 5 62 8 2" xfId="8396" xr:uid="{00000000-0005-0000-0000-000033200000}"/>
    <cellStyle name="Navadno 5 62 8 2 2" xfId="8397" xr:uid="{00000000-0005-0000-0000-000034200000}"/>
    <cellStyle name="Navadno 5 62 8 2 2 2" xfId="8398" xr:uid="{00000000-0005-0000-0000-000035200000}"/>
    <cellStyle name="Navadno 5 62 8 2 3" xfId="8399" xr:uid="{00000000-0005-0000-0000-000036200000}"/>
    <cellStyle name="Navadno 5 62 8 3" xfId="8400" xr:uid="{00000000-0005-0000-0000-000037200000}"/>
    <cellStyle name="Navadno 5 62 8 3 2" xfId="8401" xr:uid="{00000000-0005-0000-0000-000038200000}"/>
    <cellStyle name="Navadno 5 62 8 4" xfId="8402" xr:uid="{00000000-0005-0000-0000-000039200000}"/>
    <cellStyle name="Navadno 5 62 9" xfId="8403" xr:uid="{00000000-0005-0000-0000-00003A200000}"/>
    <cellStyle name="Navadno 5 62 9 2" xfId="8404" xr:uid="{00000000-0005-0000-0000-00003B200000}"/>
    <cellStyle name="Navadno 5 62 9 2 2" xfId="8405" xr:uid="{00000000-0005-0000-0000-00003C200000}"/>
    <cellStyle name="Navadno 5 62 9 3" xfId="8406" xr:uid="{00000000-0005-0000-0000-00003D200000}"/>
    <cellStyle name="Navadno 5 63" xfId="8407" xr:uid="{00000000-0005-0000-0000-00003E200000}"/>
    <cellStyle name="Navadno 5 63 2" xfId="8408" xr:uid="{00000000-0005-0000-0000-00003F200000}"/>
    <cellStyle name="Navadno 5 63 2 2" xfId="8409" xr:uid="{00000000-0005-0000-0000-000040200000}"/>
    <cellStyle name="Navadno 5 63 2 2 2" xfId="8410" xr:uid="{00000000-0005-0000-0000-000041200000}"/>
    <cellStyle name="Navadno 5 63 2 3" xfId="8411" xr:uid="{00000000-0005-0000-0000-000042200000}"/>
    <cellStyle name="Navadno 5 63 3" xfId="8412" xr:uid="{00000000-0005-0000-0000-000043200000}"/>
    <cellStyle name="Navadno 5 63 3 2" xfId="8413" xr:uid="{00000000-0005-0000-0000-000044200000}"/>
    <cellStyle name="Navadno 5 63 4" xfId="8414" xr:uid="{00000000-0005-0000-0000-000045200000}"/>
    <cellStyle name="Navadno 5 64" xfId="8415" xr:uid="{00000000-0005-0000-0000-000046200000}"/>
    <cellStyle name="Navadno 5 64 2" xfId="8416" xr:uid="{00000000-0005-0000-0000-000047200000}"/>
    <cellStyle name="Navadno 5 64 2 2" xfId="8417" xr:uid="{00000000-0005-0000-0000-000048200000}"/>
    <cellStyle name="Navadno 5 64 2 2 2" xfId="8418" xr:uid="{00000000-0005-0000-0000-000049200000}"/>
    <cellStyle name="Navadno 5 64 2 3" xfId="8419" xr:uid="{00000000-0005-0000-0000-00004A200000}"/>
    <cellStyle name="Navadno 5 64 3" xfId="8420" xr:uid="{00000000-0005-0000-0000-00004B200000}"/>
    <cellStyle name="Navadno 5 64 3 2" xfId="8421" xr:uid="{00000000-0005-0000-0000-00004C200000}"/>
    <cellStyle name="Navadno 5 64 4" xfId="8422" xr:uid="{00000000-0005-0000-0000-00004D200000}"/>
    <cellStyle name="Navadno 5 65" xfId="8423" xr:uid="{00000000-0005-0000-0000-00004E200000}"/>
    <cellStyle name="Navadno 5 65 2" xfId="8424" xr:uid="{00000000-0005-0000-0000-00004F200000}"/>
    <cellStyle name="Navadno 5 65 2 2" xfId="8425" xr:uid="{00000000-0005-0000-0000-000050200000}"/>
    <cellStyle name="Navadno 5 65 2 2 2" xfId="8426" xr:uid="{00000000-0005-0000-0000-000051200000}"/>
    <cellStyle name="Navadno 5 65 2 3" xfId="8427" xr:uid="{00000000-0005-0000-0000-000052200000}"/>
    <cellStyle name="Navadno 5 65 3" xfId="8428" xr:uid="{00000000-0005-0000-0000-000053200000}"/>
    <cellStyle name="Navadno 5 65 3 2" xfId="8429" xr:uid="{00000000-0005-0000-0000-000054200000}"/>
    <cellStyle name="Navadno 5 65 4" xfId="8430" xr:uid="{00000000-0005-0000-0000-000055200000}"/>
    <cellStyle name="Navadno 5 66" xfId="8431" xr:uid="{00000000-0005-0000-0000-000056200000}"/>
    <cellStyle name="Navadno 5 66 2" xfId="8432" xr:uid="{00000000-0005-0000-0000-000057200000}"/>
    <cellStyle name="Navadno 5 66 2 2" xfId="8433" xr:uid="{00000000-0005-0000-0000-000058200000}"/>
    <cellStyle name="Navadno 5 66 2 2 2" xfId="8434" xr:uid="{00000000-0005-0000-0000-000059200000}"/>
    <cellStyle name="Navadno 5 66 2 3" xfId="8435" xr:uid="{00000000-0005-0000-0000-00005A200000}"/>
    <cellStyle name="Navadno 5 66 3" xfId="8436" xr:uid="{00000000-0005-0000-0000-00005B200000}"/>
    <cellStyle name="Navadno 5 66 3 2" xfId="8437" xr:uid="{00000000-0005-0000-0000-00005C200000}"/>
    <cellStyle name="Navadno 5 66 4" xfId="8438" xr:uid="{00000000-0005-0000-0000-00005D200000}"/>
    <cellStyle name="Navadno 5 67" xfId="8439" xr:uid="{00000000-0005-0000-0000-00005E200000}"/>
    <cellStyle name="Navadno 5 67 2" xfId="8440" xr:uid="{00000000-0005-0000-0000-00005F200000}"/>
    <cellStyle name="Navadno 5 67 2 2" xfId="8441" xr:uid="{00000000-0005-0000-0000-000060200000}"/>
    <cellStyle name="Navadno 5 67 2 2 2" xfId="8442" xr:uid="{00000000-0005-0000-0000-000061200000}"/>
    <cellStyle name="Navadno 5 67 2 3" xfId="8443" xr:uid="{00000000-0005-0000-0000-000062200000}"/>
    <cellStyle name="Navadno 5 67 3" xfId="8444" xr:uid="{00000000-0005-0000-0000-000063200000}"/>
    <cellStyle name="Navadno 5 67 3 2" xfId="8445" xr:uid="{00000000-0005-0000-0000-000064200000}"/>
    <cellStyle name="Navadno 5 67 4" xfId="8446" xr:uid="{00000000-0005-0000-0000-000065200000}"/>
    <cellStyle name="Navadno 5 68" xfId="8447" xr:uid="{00000000-0005-0000-0000-000066200000}"/>
    <cellStyle name="Navadno 5 68 2" xfId="8448" xr:uid="{00000000-0005-0000-0000-000067200000}"/>
    <cellStyle name="Navadno 5 68 2 2" xfId="8449" xr:uid="{00000000-0005-0000-0000-000068200000}"/>
    <cellStyle name="Navadno 5 68 2 2 2" xfId="8450" xr:uid="{00000000-0005-0000-0000-000069200000}"/>
    <cellStyle name="Navadno 5 68 2 3" xfId="8451" xr:uid="{00000000-0005-0000-0000-00006A200000}"/>
    <cellStyle name="Navadno 5 68 3" xfId="8452" xr:uid="{00000000-0005-0000-0000-00006B200000}"/>
    <cellStyle name="Navadno 5 68 3 2" xfId="8453" xr:uid="{00000000-0005-0000-0000-00006C200000}"/>
    <cellStyle name="Navadno 5 68 4" xfId="8454" xr:uid="{00000000-0005-0000-0000-00006D200000}"/>
    <cellStyle name="Navadno 5 69" xfId="8455" xr:uid="{00000000-0005-0000-0000-00006E200000}"/>
    <cellStyle name="Navadno 5 69 2" xfId="8456" xr:uid="{00000000-0005-0000-0000-00006F200000}"/>
    <cellStyle name="Navadno 5 69 2 2" xfId="8457" xr:uid="{00000000-0005-0000-0000-000070200000}"/>
    <cellStyle name="Navadno 5 69 2 2 2" xfId="8458" xr:uid="{00000000-0005-0000-0000-000071200000}"/>
    <cellStyle name="Navadno 5 69 2 3" xfId="8459" xr:uid="{00000000-0005-0000-0000-000072200000}"/>
    <cellStyle name="Navadno 5 69 3" xfId="8460" xr:uid="{00000000-0005-0000-0000-000073200000}"/>
    <cellStyle name="Navadno 5 69 3 2" xfId="8461" xr:uid="{00000000-0005-0000-0000-000074200000}"/>
    <cellStyle name="Navadno 5 69 4" xfId="8462" xr:uid="{00000000-0005-0000-0000-000075200000}"/>
    <cellStyle name="Navadno 5 7" xfId="8463" xr:uid="{00000000-0005-0000-0000-000076200000}"/>
    <cellStyle name="Navadno 5 7 2" xfId="8464" xr:uid="{00000000-0005-0000-0000-000077200000}"/>
    <cellStyle name="Navadno 5 7 2 2" xfId="8465" xr:uid="{00000000-0005-0000-0000-000078200000}"/>
    <cellStyle name="Navadno 5 7 3" xfId="8466" xr:uid="{00000000-0005-0000-0000-000079200000}"/>
    <cellStyle name="Navadno 5 7 4" xfId="8467" xr:uid="{00000000-0005-0000-0000-00007A200000}"/>
    <cellStyle name="Navadno 5 7 4 2" xfId="8468" xr:uid="{00000000-0005-0000-0000-00007B200000}"/>
    <cellStyle name="Navadno 5 7 4 2 2" xfId="8469" xr:uid="{00000000-0005-0000-0000-00007C200000}"/>
    <cellStyle name="Navadno 5 7 4 2 2 2" xfId="8470" xr:uid="{00000000-0005-0000-0000-00007D200000}"/>
    <cellStyle name="Navadno 5 7 4 2 3" xfId="8471" xr:uid="{00000000-0005-0000-0000-00007E200000}"/>
    <cellStyle name="Navadno 5 7 4 3" xfId="8472" xr:uid="{00000000-0005-0000-0000-00007F200000}"/>
    <cellStyle name="Navadno 5 7 4 3 2" xfId="8473" xr:uid="{00000000-0005-0000-0000-000080200000}"/>
    <cellStyle name="Navadno 5 7 4 4" xfId="8474" xr:uid="{00000000-0005-0000-0000-000081200000}"/>
    <cellStyle name="Navadno 5 70" xfId="8475" xr:uid="{00000000-0005-0000-0000-000082200000}"/>
    <cellStyle name="Navadno 5 71" xfId="8476" xr:uid="{00000000-0005-0000-0000-000083200000}"/>
    <cellStyle name="Navadno 5 71 2" xfId="8477" xr:uid="{00000000-0005-0000-0000-000084200000}"/>
    <cellStyle name="Navadno 5 72" xfId="8478" xr:uid="{00000000-0005-0000-0000-000085200000}"/>
    <cellStyle name="Navadno 5 8" xfId="8479" xr:uid="{00000000-0005-0000-0000-000086200000}"/>
    <cellStyle name="Navadno 5 8 2" xfId="8480" xr:uid="{00000000-0005-0000-0000-000087200000}"/>
    <cellStyle name="Navadno 5 8 2 2" xfId="8481" xr:uid="{00000000-0005-0000-0000-000088200000}"/>
    <cellStyle name="Navadno 5 8 3" xfId="8482" xr:uid="{00000000-0005-0000-0000-000089200000}"/>
    <cellStyle name="Navadno 5 8 4" xfId="8483" xr:uid="{00000000-0005-0000-0000-00008A200000}"/>
    <cellStyle name="Navadno 5 8 4 2" xfId="8484" xr:uid="{00000000-0005-0000-0000-00008B200000}"/>
    <cellStyle name="Navadno 5 8 4 2 2" xfId="8485" xr:uid="{00000000-0005-0000-0000-00008C200000}"/>
    <cellStyle name="Navadno 5 8 4 2 2 2" xfId="8486" xr:uid="{00000000-0005-0000-0000-00008D200000}"/>
    <cellStyle name="Navadno 5 8 4 2 3" xfId="8487" xr:uid="{00000000-0005-0000-0000-00008E200000}"/>
    <cellStyle name="Navadno 5 8 4 3" xfId="8488" xr:uid="{00000000-0005-0000-0000-00008F200000}"/>
    <cellStyle name="Navadno 5 8 4 3 2" xfId="8489" xr:uid="{00000000-0005-0000-0000-000090200000}"/>
    <cellStyle name="Navadno 5 8 4 4" xfId="8490" xr:uid="{00000000-0005-0000-0000-000091200000}"/>
    <cellStyle name="Navadno 5 9" xfId="8491" xr:uid="{00000000-0005-0000-0000-000092200000}"/>
    <cellStyle name="Navadno 5 9 2" xfId="8492" xr:uid="{00000000-0005-0000-0000-000093200000}"/>
    <cellStyle name="Navadno 5 9 2 2" xfId="8493" xr:uid="{00000000-0005-0000-0000-000094200000}"/>
    <cellStyle name="Navadno 5 9 3" xfId="8494" xr:uid="{00000000-0005-0000-0000-000095200000}"/>
    <cellStyle name="Navadno 5 9 4" xfId="8495" xr:uid="{00000000-0005-0000-0000-000096200000}"/>
    <cellStyle name="Navadno 5 9 4 2" xfId="8496" xr:uid="{00000000-0005-0000-0000-000097200000}"/>
    <cellStyle name="Navadno 5 9 4 2 2" xfId="8497" xr:uid="{00000000-0005-0000-0000-000098200000}"/>
    <cellStyle name="Navadno 5 9 4 2 2 2" xfId="8498" xr:uid="{00000000-0005-0000-0000-000099200000}"/>
    <cellStyle name="Navadno 5 9 4 2 3" xfId="8499" xr:uid="{00000000-0005-0000-0000-00009A200000}"/>
    <cellStyle name="Navadno 5 9 4 3" xfId="8500" xr:uid="{00000000-0005-0000-0000-00009B200000}"/>
    <cellStyle name="Navadno 5 9 4 3 2" xfId="8501" xr:uid="{00000000-0005-0000-0000-00009C200000}"/>
    <cellStyle name="Navadno 5 9 4 4" xfId="8502" xr:uid="{00000000-0005-0000-0000-00009D200000}"/>
    <cellStyle name="Navadno 5_CELICE" xfId="8503" xr:uid="{00000000-0005-0000-0000-00009E200000}"/>
    <cellStyle name="Navadno 50" xfId="8504" xr:uid="{00000000-0005-0000-0000-00009F200000}"/>
    <cellStyle name="Navadno 50 2" xfId="8505" xr:uid="{00000000-0005-0000-0000-0000A0200000}"/>
    <cellStyle name="Navadno 50 2 2" xfId="8506" xr:uid="{00000000-0005-0000-0000-0000A1200000}"/>
    <cellStyle name="Navadno 50 3" xfId="8507" xr:uid="{00000000-0005-0000-0000-0000A2200000}"/>
    <cellStyle name="Navadno 51" xfId="8508" xr:uid="{00000000-0005-0000-0000-0000A3200000}"/>
    <cellStyle name="Navadno 51 2" xfId="8509" xr:uid="{00000000-0005-0000-0000-0000A4200000}"/>
    <cellStyle name="Navadno 51 2 2" xfId="8510" xr:uid="{00000000-0005-0000-0000-0000A5200000}"/>
    <cellStyle name="Navadno 51 3" xfId="8511" xr:uid="{00000000-0005-0000-0000-0000A6200000}"/>
    <cellStyle name="Navadno 52" xfId="8512" xr:uid="{00000000-0005-0000-0000-0000A7200000}"/>
    <cellStyle name="Navadno 52 2" xfId="8513" xr:uid="{00000000-0005-0000-0000-0000A8200000}"/>
    <cellStyle name="Navadno 52 2 2" xfId="8514" xr:uid="{00000000-0005-0000-0000-0000A9200000}"/>
    <cellStyle name="Navadno 52 3" xfId="8515" xr:uid="{00000000-0005-0000-0000-0000AA200000}"/>
    <cellStyle name="Navadno 53" xfId="8516" xr:uid="{00000000-0005-0000-0000-0000AB200000}"/>
    <cellStyle name="Navadno 53 2" xfId="8517" xr:uid="{00000000-0005-0000-0000-0000AC200000}"/>
    <cellStyle name="Navadno 53 2 2" xfId="8518" xr:uid="{00000000-0005-0000-0000-0000AD200000}"/>
    <cellStyle name="Navadno 53 3" xfId="8519" xr:uid="{00000000-0005-0000-0000-0000AE200000}"/>
    <cellStyle name="Navadno 54" xfId="8520" xr:uid="{00000000-0005-0000-0000-0000AF200000}"/>
    <cellStyle name="Navadno 54 2" xfId="8521" xr:uid="{00000000-0005-0000-0000-0000B0200000}"/>
    <cellStyle name="Navadno 54 2 2" xfId="8522" xr:uid="{00000000-0005-0000-0000-0000B1200000}"/>
    <cellStyle name="Navadno 54 3" xfId="8523" xr:uid="{00000000-0005-0000-0000-0000B2200000}"/>
    <cellStyle name="Navadno 55" xfId="8524" xr:uid="{00000000-0005-0000-0000-0000B3200000}"/>
    <cellStyle name="Navadno 55 2" xfId="8525" xr:uid="{00000000-0005-0000-0000-0000B4200000}"/>
    <cellStyle name="Navadno 55 2 2" xfId="8526" xr:uid="{00000000-0005-0000-0000-0000B5200000}"/>
    <cellStyle name="Navadno 55 3" xfId="8527" xr:uid="{00000000-0005-0000-0000-0000B6200000}"/>
    <cellStyle name="Navadno 56" xfId="8528" xr:uid="{00000000-0005-0000-0000-0000B7200000}"/>
    <cellStyle name="Navadno 56 2" xfId="8529" xr:uid="{00000000-0005-0000-0000-0000B8200000}"/>
    <cellStyle name="Navadno 57" xfId="8530" xr:uid="{00000000-0005-0000-0000-0000B9200000}"/>
    <cellStyle name="Navadno 57 2" xfId="8531" xr:uid="{00000000-0005-0000-0000-0000BA200000}"/>
    <cellStyle name="Navadno 58" xfId="8532" xr:uid="{00000000-0005-0000-0000-0000BB200000}"/>
    <cellStyle name="Navadno 58 2" xfId="8533" xr:uid="{00000000-0005-0000-0000-0000BC200000}"/>
    <cellStyle name="Navadno 58 2 2" xfId="8534" xr:uid="{00000000-0005-0000-0000-0000BD200000}"/>
    <cellStyle name="Navadno 58 2 2 2" xfId="8535" xr:uid="{00000000-0005-0000-0000-0000BE200000}"/>
    <cellStyle name="Navadno 58 2 3" xfId="8536" xr:uid="{00000000-0005-0000-0000-0000BF200000}"/>
    <cellStyle name="Navadno 58 3" xfId="8537" xr:uid="{00000000-0005-0000-0000-0000C0200000}"/>
    <cellStyle name="Navadno 58 3 2" xfId="8538" xr:uid="{00000000-0005-0000-0000-0000C1200000}"/>
    <cellStyle name="Navadno 58 3 2 2" xfId="8539" xr:uid="{00000000-0005-0000-0000-0000C2200000}"/>
    <cellStyle name="Navadno 58 3 3" xfId="8540" xr:uid="{00000000-0005-0000-0000-0000C3200000}"/>
    <cellStyle name="Navadno 58 4" xfId="8541" xr:uid="{00000000-0005-0000-0000-0000C4200000}"/>
    <cellStyle name="Navadno 58 4 2" xfId="8542" xr:uid="{00000000-0005-0000-0000-0000C5200000}"/>
    <cellStyle name="Navadno 58 5" xfId="8543" xr:uid="{00000000-0005-0000-0000-0000C6200000}"/>
    <cellStyle name="Navadno 59" xfId="207" xr:uid="{00000000-0005-0000-0000-0000C7200000}"/>
    <cellStyle name="Navadno 59 2" xfId="492" xr:uid="{00000000-0005-0000-0000-0000C8200000}"/>
    <cellStyle name="Navadno 6" xfId="82" xr:uid="{00000000-0005-0000-0000-0000C9200000}"/>
    <cellStyle name="Navadno 6 10" xfId="8544" xr:uid="{00000000-0005-0000-0000-0000CA200000}"/>
    <cellStyle name="Navadno 6 10 2" xfId="8545" xr:uid="{00000000-0005-0000-0000-0000CB200000}"/>
    <cellStyle name="Navadno 6 10 2 2" xfId="8546" xr:uid="{00000000-0005-0000-0000-0000CC200000}"/>
    <cellStyle name="Navadno 6 10 3" xfId="8547" xr:uid="{00000000-0005-0000-0000-0000CD200000}"/>
    <cellStyle name="Navadno 6 11" xfId="8548" xr:uid="{00000000-0005-0000-0000-0000CE200000}"/>
    <cellStyle name="Navadno 6 11 2" xfId="8549" xr:uid="{00000000-0005-0000-0000-0000CF200000}"/>
    <cellStyle name="Navadno 6 11 2 2" xfId="8550" xr:uid="{00000000-0005-0000-0000-0000D0200000}"/>
    <cellStyle name="Navadno 6 11 3" xfId="8551" xr:uid="{00000000-0005-0000-0000-0000D1200000}"/>
    <cellStyle name="Navadno 6 12" xfId="8552" xr:uid="{00000000-0005-0000-0000-0000D2200000}"/>
    <cellStyle name="Navadno 6 12 2" xfId="8553" xr:uid="{00000000-0005-0000-0000-0000D3200000}"/>
    <cellStyle name="Navadno 6 12 2 2" xfId="8554" xr:uid="{00000000-0005-0000-0000-0000D4200000}"/>
    <cellStyle name="Navadno 6 12 3" xfId="8555" xr:uid="{00000000-0005-0000-0000-0000D5200000}"/>
    <cellStyle name="Navadno 6 13" xfId="8556" xr:uid="{00000000-0005-0000-0000-0000D6200000}"/>
    <cellStyle name="Navadno 6 13 2" xfId="8557" xr:uid="{00000000-0005-0000-0000-0000D7200000}"/>
    <cellStyle name="Navadno 6 13 2 2" xfId="8558" xr:uid="{00000000-0005-0000-0000-0000D8200000}"/>
    <cellStyle name="Navadno 6 13 3" xfId="8559" xr:uid="{00000000-0005-0000-0000-0000D9200000}"/>
    <cellStyle name="Navadno 6 14" xfId="8560" xr:uid="{00000000-0005-0000-0000-0000DA200000}"/>
    <cellStyle name="Navadno 6 14 2" xfId="8561" xr:uid="{00000000-0005-0000-0000-0000DB200000}"/>
    <cellStyle name="Navadno 6 14 2 2" xfId="8562" xr:uid="{00000000-0005-0000-0000-0000DC200000}"/>
    <cellStyle name="Navadno 6 14 3" xfId="8563" xr:uid="{00000000-0005-0000-0000-0000DD200000}"/>
    <cellStyle name="Navadno 6 15" xfId="8564" xr:uid="{00000000-0005-0000-0000-0000DE200000}"/>
    <cellStyle name="Navadno 6 15 2" xfId="8565" xr:uid="{00000000-0005-0000-0000-0000DF200000}"/>
    <cellStyle name="Navadno 6 15 2 2" xfId="8566" xr:uid="{00000000-0005-0000-0000-0000E0200000}"/>
    <cellStyle name="Navadno 6 15 3" xfId="8567" xr:uid="{00000000-0005-0000-0000-0000E1200000}"/>
    <cellStyle name="Navadno 6 16" xfId="8568" xr:uid="{00000000-0005-0000-0000-0000E2200000}"/>
    <cellStyle name="Navadno 6 16 2" xfId="8569" xr:uid="{00000000-0005-0000-0000-0000E3200000}"/>
    <cellStyle name="Navadno 6 16 2 2" xfId="8570" xr:uid="{00000000-0005-0000-0000-0000E4200000}"/>
    <cellStyle name="Navadno 6 16 3" xfId="8571" xr:uid="{00000000-0005-0000-0000-0000E5200000}"/>
    <cellStyle name="Navadno 6 17" xfId="8572" xr:uid="{00000000-0005-0000-0000-0000E6200000}"/>
    <cellStyle name="Navadno 6 17 2" xfId="8573" xr:uid="{00000000-0005-0000-0000-0000E7200000}"/>
    <cellStyle name="Navadno 6 17 2 2" xfId="8574" xr:uid="{00000000-0005-0000-0000-0000E8200000}"/>
    <cellStyle name="Navadno 6 17 3" xfId="8575" xr:uid="{00000000-0005-0000-0000-0000E9200000}"/>
    <cellStyle name="Navadno 6 18" xfId="8576" xr:uid="{00000000-0005-0000-0000-0000EA200000}"/>
    <cellStyle name="Navadno 6 18 2" xfId="8577" xr:uid="{00000000-0005-0000-0000-0000EB200000}"/>
    <cellStyle name="Navadno 6 18 2 2" xfId="8578" xr:uid="{00000000-0005-0000-0000-0000EC200000}"/>
    <cellStyle name="Navadno 6 18 3" xfId="8579" xr:uid="{00000000-0005-0000-0000-0000ED200000}"/>
    <cellStyle name="Navadno 6 19" xfId="8580" xr:uid="{00000000-0005-0000-0000-0000EE200000}"/>
    <cellStyle name="Navadno 6 19 2" xfId="8581" xr:uid="{00000000-0005-0000-0000-0000EF200000}"/>
    <cellStyle name="Navadno 6 19 2 2" xfId="8582" xr:uid="{00000000-0005-0000-0000-0000F0200000}"/>
    <cellStyle name="Navadno 6 19 3" xfId="8583" xr:uid="{00000000-0005-0000-0000-0000F1200000}"/>
    <cellStyle name="Navadno 6 2" xfId="152" xr:uid="{00000000-0005-0000-0000-0000F2200000}"/>
    <cellStyle name="Navadno 6 2 2" xfId="8584" xr:uid="{00000000-0005-0000-0000-0000F3200000}"/>
    <cellStyle name="Navadno 6 2 2 2" xfId="8585" xr:uid="{00000000-0005-0000-0000-0000F4200000}"/>
    <cellStyle name="Navadno 6 2 3" xfId="8586" xr:uid="{00000000-0005-0000-0000-0000F5200000}"/>
    <cellStyle name="Navadno 6 2 4" xfId="8587" xr:uid="{00000000-0005-0000-0000-0000F6200000}"/>
    <cellStyle name="Navadno 6 20" xfId="8588" xr:uid="{00000000-0005-0000-0000-0000F7200000}"/>
    <cellStyle name="Navadno 6 20 2" xfId="8589" xr:uid="{00000000-0005-0000-0000-0000F8200000}"/>
    <cellStyle name="Navadno 6 20 2 2" xfId="8590" xr:uid="{00000000-0005-0000-0000-0000F9200000}"/>
    <cellStyle name="Navadno 6 20 3" xfId="8591" xr:uid="{00000000-0005-0000-0000-0000FA200000}"/>
    <cellStyle name="Navadno 6 21" xfId="8592" xr:uid="{00000000-0005-0000-0000-0000FB200000}"/>
    <cellStyle name="Navadno 6 21 2" xfId="8593" xr:uid="{00000000-0005-0000-0000-0000FC200000}"/>
    <cellStyle name="Navadno 6 21 2 2" xfId="8594" xr:uid="{00000000-0005-0000-0000-0000FD200000}"/>
    <cellStyle name="Navadno 6 21 3" xfId="8595" xr:uid="{00000000-0005-0000-0000-0000FE200000}"/>
    <cellStyle name="Navadno 6 22" xfId="8596" xr:uid="{00000000-0005-0000-0000-0000FF200000}"/>
    <cellStyle name="Navadno 6 22 2" xfId="8597" xr:uid="{00000000-0005-0000-0000-000000210000}"/>
    <cellStyle name="Navadno 6 22 2 2" xfId="8598" xr:uid="{00000000-0005-0000-0000-000001210000}"/>
    <cellStyle name="Navadno 6 22 3" xfId="8599" xr:uid="{00000000-0005-0000-0000-000002210000}"/>
    <cellStyle name="Navadno 6 23" xfId="8600" xr:uid="{00000000-0005-0000-0000-000003210000}"/>
    <cellStyle name="Navadno 6 23 2" xfId="8601" xr:uid="{00000000-0005-0000-0000-000004210000}"/>
    <cellStyle name="Navadno 6 23 2 2" xfId="8602" xr:uid="{00000000-0005-0000-0000-000005210000}"/>
    <cellStyle name="Navadno 6 23 3" xfId="8603" xr:uid="{00000000-0005-0000-0000-000006210000}"/>
    <cellStyle name="Navadno 6 24" xfId="8604" xr:uid="{00000000-0005-0000-0000-000007210000}"/>
    <cellStyle name="Navadno 6 24 2" xfId="8605" xr:uid="{00000000-0005-0000-0000-000008210000}"/>
    <cellStyle name="Navadno 6 24 2 2" xfId="8606" xr:uid="{00000000-0005-0000-0000-000009210000}"/>
    <cellStyle name="Navadno 6 24 3" xfId="8607" xr:uid="{00000000-0005-0000-0000-00000A210000}"/>
    <cellStyle name="Navadno 6 25" xfId="8608" xr:uid="{00000000-0005-0000-0000-00000B210000}"/>
    <cellStyle name="Navadno 6 25 2" xfId="8609" xr:uid="{00000000-0005-0000-0000-00000C210000}"/>
    <cellStyle name="Navadno 6 25 2 2" xfId="8610" xr:uid="{00000000-0005-0000-0000-00000D210000}"/>
    <cellStyle name="Navadno 6 25 3" xfId="8611" xr:uid="{00000000-0005-0000-0000-00000E210000}"/>
    <cellStyle name="Navadno 6 26" xfId="8612" xr:uid="{00000000-0005-0000-0000-00000F210000}"/>
    <cellStyle name="Navadno 6 26 2" xfId="8613" xr:uid="{00000000-0005-0000-0000-000010210000}"/>
    <cellStyle name="Navadno 6 26 2 2" xfId="8614" xr:uid="{00000000-0005-0000-0000-000011210000}"/>
    <cellStyle name="Navadno 6 26 3" xfId="8615" xr:uid="{00000000-0005-0000-0000-000012210000}"/>
    <cellStyle name="Navadno 6 27" xfId="8616" xr:uid="{00000000-0005-0000-0000-000013210000}"/>
    <cellStyle name="Navadno 6 27 2" xfId="8617" xr:uid="{00000000-0005-0000-0000-000014210000}"/>
    <cellStyle name="Navadno 6 27 2 2" xfId="8618" xr:uid="{00000000-0005-0000-0000-000015210000}"/>
    <cellStyle name="Navadno 6 27 3" xfId="8619" xr:uid="{00000000-0005-0000-0000-000016210000}"/>
    <cellStyle name="Navadno 6 28" xfId="8620" xr:uid="{00000000-0005-0000-0000-000017210000}"/>
    <cellStyle name="Navadno 6 28 2" xfId="8621" xr:uid="{00000000-0005-0000-0000-000018210000}"/>
    <cellStyle name="Navadno 6 28 2 2" xfId="8622" xr:uid="{00000000-0005-0000-0000-000019210000}"/>
    <cellStyle name="Navadno 6 28 3" xfId="8623" xr:uid="{00000000-0005-0000-0000-00001A210000}"/>
    <cellStyle name="Navadno 6 29" xfId="8624" xr:uid="{00000000-0005-0000-0000-00001B210000}"/>
    <cellStyle name="Navadno 6 29 2" xfId="8625" xr:uid="{00000000-0005-0000-0000-00001C210000}"/>
    <cellStyle name="Navadno 6 29 2 2" xfId="8626" xr:uid="{00000000-0005-0000-0000-00001D210000}"/>
    <cellStyle name="Navadno 6 29 3" xfId="8627" xr:uid="{00000000-0005-0000-0000-00001E210000}"/>
    <cellStyle name="Navadno 6 3" xfId="267" xr:uid="{00000000-0005-0000-0000-00001F210000}"/>
    <cellStyle name="Navadno 6 3 2" xfId="8628" xr:uid="{00000000-0005-0000-0000-000020210000}"/>
    <cellStyle name="Navadno 6 3 2 2" xfId="8629" xr:uid="{00000000-0005-0000-0000-000021210000}"/>
    <cellStyle name="Navadno 6 3 3" xfId="8630" xr:uid="{00000000-0005-0000-0000-000022210000}"/>
    <cellStyle name="Navadno 6 30" xfId="8631" xr:uid="{00000000-0005-0000-0000-000023210000}"/>
    <cellStyle name="Navadno 6 30 2" xfId="8632" xr:uid="{00000000-0005-0000-0000-000024210000}"/>
    <cellStyle name="Navadno 6 30 2 2" xfId="8633" xr:uid="{00000000-0005-0000-0000-000025210000}"/>
    <cellStyle name="Navadno 6 30 3" xfId="8634" xr:uid="{00000000-0005-0000-0000-000026210000}"/>
    <cellStyle name="Navadno 6 31" xfId="8635" xr:uid="{00000000-0005-0000-0000-000027210000}"/>
    <cellStyle name="Navadno 6 31 2" xfId="8636" xr:uid="{00000000-0005-0000-0000-000028210000}"/>
    <cellStyle name="Navadno 6 31 2 2" xfId="8637" xr:uid="{00000000-0005-0000-0000-000029210000}"/>
    <cellStyle name="Navadno 6 31 3" xfId="8638" xr:uid="{00000000-0005-0000-0000-00002A210000}"/>
    <cellStyle name="Navadno 6 32" xfId="8639" xr:uid="{00000000-0005-0000-0000-00002B210000}"/>
    <cellStyle name="Navadno 6 32 2" xfId="8640" xr:uid="{00000000-0005-0000-0000-00002C210000}"/>
    <cellStyle name="Navadno 6 32 2 2" xfId="8641" xr:uid="{00000000-0005-0000-0000-00002D210000}"/>
    <cellStyle name="Navadno 6 32 3" xfId="8642" xr:uid="{00000000-0005-0000-0000-00002E210000}"/>
    <cellStyle name="Navadno 6 33" xfId="8643" xr:uid="{00000000-0005-0000-0000-00002F210000}"/>
    <cellStyle name="Navadno 6 33 2" xfId="8644" xr:uid="{00000000-0005-0000-0000-000030210000}"/>
    <cellStyle name="Navadno 6 33 2 2" xfId="8645" xr:uid="{00000000-0005-0000-0000-000031210000}"/>
    <cellStyle name="Navadno 6 33 3" xfId="8646" xr:uid="{00000000-0005-0000-0000-000032210000}"/>
    <cellStyle name="Navadno 6 34" xfId="8647" xr:uid="{00000000-0005-0000-0000-000033210000}"/>
    <cellStyle name="Navadno 6 34 2" xfId="8648" xr:uid="{00000000-0005-0000-0000-000034210000}"/>
    <cellStyle name="Navadno 6 34 2 2" xfId="8649" xr:uid="{00000000-0005-0000-0000-000035210000}"/>
    <cellStyle name="Navadno 6 34 3" xfId="8650" xr:uid="{00000000-0005-0000-0000-000036210000}"/>
    <cellStyle name="Navadno 6 35" xfId="8651" xr:uid="{00000000-0005-0000-0000-000037210000}"/>
    <cellStyle name="Navadno 6 35 2" xfId="8652" xr:uid="{00000000-0005-0000-0000-000038210000}"/>
    <cellStyle name="Navadno 6 35 2 2" xfId="8653" xr:uid="{00000000-0005-0000-0000-000039210000}"/>
    <cellStyle name="Navadno 6 35 3" xfId="8654" xr:uid="{00000000-0005-0000-0000-00003A210000}"/>
    <cellStyle name="Navadno 6 36" xfId="8655" xr:uid="{00000000-0005-0000-0000-00003B210000}"/>
    <cellStyle name="Navadno 6 36 2" xfId="8656" xr:uid="{00000000-0005-0000-0000-00003C210000}"/>
    <cellStyle name="Navadno 6 36 2 2" xfId="8657" xr:uid="{00000000-0005-0000-0000-00003D210000}"/>
    <cellStyle name="Navadno 6 36 3" xfId="8658" xr:uid="{00000000-0005-0000-0000-00003E210000}"/>
    <cellStyle name="Navadno 6 37" xfId="8659" xr:uid="{00000000-0005-0000-0000-00003F210000}"/>
    <cellStyle name="Navadno 6 37 2" xfId="8660" xr:uid="{00000000-0005-0000-0000-000040210000}"/>
    <cellStyle name="Navadno 6 37 2 2" xfId="8661" xr:uid="{00000000-0005-0000-0000-000041210000}"/>
    <cellStyle name="Navadno 6 37 3" xfId="8662" xr:uid="{00000000-0005-0000-0000-000042210000}"/>
    <cellStyle name="Navadno 6 38" xfId="8663" xr:uid="{00000000-0005-0000-0000-000043210000}"/>
    <cellStyle name="Navadno 6 38 2" xfId="8664" xr:uid="{00000000-0005-0000-0000-000044210000}"/>
    <cellStyle name="Navadno 6 38 2 2" xfId="8665" xr:uid="{00000000-0005-0000-0000-000045210000}"/>
    <cellStyle name="Navadno 6 38 3" xfId="8666" xr:uid="{00000000-0005-0000-0000-000046210000}"/>
    <cellStyle name="Navadno 6 39" xfId="8667" xr:uid="{00000000-0005-0000-0000-000047210000}"/>
    <cellStyle name="Navadno 6 39 2" xfId="8668" xr:uid="{00000000-0005-0000-0000-000048210000}"/>
    <cellStyle name="Navadno 6 39 2 2" xfId="8669" xr:uid="{00000000-0005-0000-0000-000049210000}"/>
    <cellStyle name="Navadno 6 39 3" xfId="8670" xr:uid="{00000000-0005-0000-0000-00004A210000}"/>
    <cellStyle name="Navadno 6 4" xfId="8671" xr:uid="{00000000-0005-0000-0000-00004B210000}"/>
    <cellStyle name="Navadno 6 4 2" xfId="8672" xr:uid="{00000000-0005-0000-0000-00004C210000}"/>
    <cellStyle name="Navadno 6 4 2 2" xfId="8673" xr:uid="{00000000-0005-0000-0000-00004D210000}"/>
    <cellStyle name="Navadno 6 4 3" xfId="8674" xr:uid="{00000000-0005-0000-0000-00004E210000}"/>
    <cellStyle name="Navadno 6 40" xfId="8675" xr:uid="{00000000-0005-0000-0000-00004F210000}"/>
    <cellStyle name="Navadno 6 40 2" xfId="8676" xr:uid="{00000000-0005-0000-0000-000050210000}"/>
    <cellStyle name="Navadno 6 40 2 2" xfId="8677" xr:uid="{00000000-0005-0000-0000-000051210000}"/>
    <cellStyle name="Navadno 6 40 3" xfId="8678" xr:uid="{00000000-0005-0000-0000-000052210000}"/>
    <cellStyle name="Navadno 6 41" xfId="8679" xr:uid="{00000000-0005-0000-0000-000053210000}"/>
    <cellStyle name="Navadno 6 41 2" xfId="8680" xr:uid="{00000000-0005-0000-0000-000054210000}"/>
    <cellStyle name="Navadno 6 41 2 2" xfId="8681" xr:uid="{00000000-0005-0000-0000-000055210000}"/>
    <cellStyle name="Navadno 6 41 3" xfId="8682" xr:uid="{00000000-0005-0000-0000-000056210000}"/>
    <cellStyle name="Navadno 6 42" xfId="8683" xr:uid="{00000000-0005-0000-0000-000057210000}"/>
    <cellStyle name="Navadno 6 42 2" xfId="8684" xr:uid="{00000000-0005-0000-0000-000058210000}"/>
    <cellStyle name="Navadno 6 42 2 2" xfId="8685" xr:uid="{00000000-0005-0000-0000-000059210000}"/>
    <cellStyle name="Navadno 6 42 3" xfId="8686" xr:uid="{00000000-0005-0000-0000-00005A210000}"/>
    <cellStyle name="Navadno 6 43" xfId="8687" xr:uid="{00000000-0005-0000-0000-00005B210000}"/>
    <cellStyle name="Navadno 6 43 2" xfId="8688" xr:uid="{00000000-0005-0000-0000-00005C210000}"/>
    <cellStyle name="Navadno 6 43 2 2" xfId="8689" xr:uid="{00000000-0005-0000-0000-00005D210000}"/>
    <cellStyle name="Navadno 6 43 3" xfId="8690" xr:uid="{00000000-0005-0000-0000-00005E210000}"/>
    <cellStyle name="Navadno 6 44" xfId="8691" xr:uid="{00000000-0005-0000-0000-00005F210000}"/>
    <cellStyle name="Navadno 6 44 2" xfId="8692" xr:uid="{00000000-0005-0000-0000-000060210000}"/>
    <cellStyle name="Navadno 6 44 2 2" xfId="8693" xr:uid="{00000000-0005-0000-0000-000061210000}"/>
    <cellStyle name="Navadno 6 44 3" xfId="8694" xr:uid="{00000000-0005-0000-0000-000062210000}"/>
    <cellStyle name="Navadno 6 45" xfId="8695" xr:uid="{00000000-0005-0000-0000-000063210000}"/>
    <cellStyle name="Navadno 6 45 2" xfId="8696" xr:uid="{00000000-0005-0000-0000-000064210000}"/>
    <cellStyle name="Navadno 6 45 2 2" xfId="8697" xr:uid="{00000000-0005-0000-0000-000065210000}"/>
    <cellStyle name="Navadno 6 45 3" xfId="8698" xr:uid="{00000000-0005-0000-0000-000066210000}"/>
    <cellStyle name="Navadno 6 46" xfId="8699" xr:uid="{00000000-0005-0000-0000-000067210000}"/>
    <cellStyle name="Navadno 6 46 2" xfId="8700" xr:uid="{00000000-0005-0000-0000-000068210000}"/>
    <cellStyle name="Navadno 6 46 2 2" xfId="8701" xr:uid="{00000000-0005-0000-0000-000069210000}"/>
    <cellStyle name="Navadno 6 46 3" xfId="8702" xr:uid="{00000000-0005-0000-0000-00006A210000}"/>
    <cellStyle name="Navadno 6 47" xfId="8703" xr:uid="{00000000-0005-0000-0000-00006B210000}"/>
    <cellStyle name="Navadno 6 47 2" xfId="8704" xr:uid="{00000000-0005-0000-0000-00006C210000}"/>
    <cellStyle name="Navadno 6 47 2 2" xfId="8705" xr:uid="{00000000-0005-0000-0000-00006D210000}"/>
    <cellStyle name="Navadno 6 47 3" xfId="8706" xr:uid="{00000000-0005-0000-0000-00006E210000}"/>
    <cellStyle name="Navadno 6 48" xfId="8707" xr:uid="{00000000-0005-0000-0000-00006F210000}"/>
    <cellStyle name="Navadno 6 48 2" xfId="8708" xr:uid="{00000000-0005-0000-0000-000070210000}"/>
    <cellStyle name="Navadno 6 48 2 2" xfId="8709" xr:uid="{00000000-0005-0000-0000-000071210000}"/>
    <cellStyle name="Navadno 6 48 3" xfId="8710" xr:uid="{00000000-0005-0000-0000-000072210000}"/>
    <cellStyle name="Navadno 6 49" xfId="8711" xr:uid="{00000000-0005-0000-0000-000073210000}"/>
    <cellStyle name="Navadno 6 49 2" xfId="8712" xr:uid="{00000000-0005-0000-0000-000074210000}"/>
    <cellStyle name="Navadno 6 49 2 2" xfId="8713" xr:uid="{00000000-0005-0000-0000-000075210000}"/>
    <cellStyle name="Navadno 6 49 3" xfId="8714" xr:uid="{00000000-0005-0000-0000-000076210000}"/>
    <cellStyle name="Navadno 6 5" xfId="8715" xr:uid="{00000000-0005-0000-0000-000077210000}"/>
    <cellStyle name="Navadno 6 5 2" xfId="8716" xr:uid="{00000000-0005-0000-0000-000078210000}"/>
    <cellStyle name="Navadno 6 5 2 2" xfId="8717" xr:uid="{00000000-0005-0000-0000-000079210000}"/>
    <cellStyle name="Navadno 6 5 3" xfId="8718" xr:uid="{00000000-0005-0000-0000-00007A210000}"/>
    <cellStyle name="Navadno 6 50" xfId="8719" xr:uid="{00000000-0005-0000-0000-00007B210000}"/>
    <cellStyle name="Navadno 6 50 2" xfId="8720" xr:uid="{00000000-0005-0000-0000-00007C210000}"/>
    <cellStyle name="Navadno 6 50 2 2" xfId="8721" xr:uid="{00000000-0005-0000-0000-00007D210000}"/>
    <cellStyle name="Navadno 6 50 3" xfId="8722" xr:uid="{00000000-0005-0000-0000-00007E210000}"/>
    <cellStyle name="Navadno 6 51" xfId="8723" xr:uid="{00000000-0005-0000-0000-00007F210000}"/>
    <cellStyle name="Navadno 6 51 2" xfId="8724" xr:uid="{00000000-0005-0000-0000-000080210000}"/>
    <cellStyle name="Navadno 6 51 2 2" xfId="8725" xr:uid="{00000000-0005-0000-0000-000081210000}"/>
    <cellStyle name="Navadno 6 51 3" xfId="8726" xr:uid="{00000000-0005-0000-0000-000082210000}"/>
    <cellStyle name="Navadno 6 52" xfId="8727" xr:uid="{00000000-0005-0000-0000-000083210000}"/>
    <cellStyle name="Navadno 6 52 2" xfId="8728" xr:uid="{00000000-0005-0000-0000-000084210000}"/>
    <cellStyle name="Navadno 6 52 2 2" xfId="8729" xr:uid="{00000000-0005-0000-0000-000085210000}"/>
    <cellStyle name="Navadno 6 52 3" xfId="8730" xr:uid="{00000000-0005-0000-0000-000086210000}"/>
    <cellStyle name="Navadno 6 53" xfId="8731" xr:uid="{00000000-0005-0000-0000-000087210000}"/>
    <cellStyle name="Navadno 6 53 2" xfId="8732" xr:uid="{00000000-0005-0000-0000-000088210000}"/>
    <cellStyle name="Navadno 6 53 2 2" xfId="8733" xr:uid="{00000000-0005-0000-0000-000089210000}"/>
    <cellStyle name="Navadno 6 53 3" xfId="8734" xr:uid="{00000000-0005-0000-0000-00008A210000}"/>
    <cellStyle name="Navadno 6 54" xfId="8735" xr:uid="{00000000-0005-0000-0000-00008B210000}"/>
    <cellStyle name="Navadno 6 54 2" xfId="8736" xr:uid="{00000000-0005-0000-0000-00008C210000}"/>
    <cellStyle name="Navadno 6 54 2 2" xfId="8737" xr:uid="{00000000-0005-0000-0000-00008D210000}"/>
    <cellStyle name="Navadno 6 54 3" xfId="8738" xr:uid="{00000000-0005-0000-0000-00008E210000}"/>
    <cellStyle name="Navadno 6 55" xfId="8739" xr:uid="{00000000-0005-0000-0000-00008F210000}"/>
    <cellStyle name="Navadno 6 55 2" xfId="8740" xr:uid="{00000000-0005-0000-0000-000090210000}"/>
    <cellStyle name="Navadno 6 55 2 2" xfId="8741" xr:uid="{00000000-0005-0000-0000-000091210000}"/>
    <cellStyle name="Navadno 6 55 3" xfId="8742" xr:uid="{00000000-0005-0000-0000-000092210000}"/>
    <cellStyle name="Navadno 6 56" xfId="8743" xr:uid="{00000000-0005-0000-0000-000093210000}"/>
    <cellStyle name="Navadno 6 56 2" xfId="8744" xr:uid="{00000000-0005-0000-0000-000094210000}"/>
    <cellStyle name="Navadno 6 56 2 2" xfId="8745" xr:uid="{00000000-0005-0000-0000-000095210000}"/>
    <cellStyle name="Navadno 6 56 3" xfId="8746" xr:uid="{00000000-0005-0000-0000-000096210000}"/>
    <cellStyle name="Navadno 6 57" xfId="8747" xr:uid="{00000000-0005-0000-0000-000097210000}"/>
    <cellStyle name="Navadno 6 57 2" xfId="8748" xr:uid="{00000000-0005-0000-0000-000098210000}"/>
    <cellStyle name="Navadno 6 57 2 2" xfId="8749" xr:uid="{00000000-0005-0000-0000-000099210000}"/>
    <cellStyle name="Navadno 6 57 3" xfId="8750" xr:uid="{00000000-0005-0000-0000-00009A210000}"/>
    <cellStyle name="Navadno 6 58" xfId="8751" xr:uid="{00000000-0005-0000-0000-00009B210000}"/>
    <cellStyle name="Navadno 6 58 2" xfId="8752" xr:uid="{00000000-0005-0000-0000-00009C210000}"/>
    <cellStyle name="Navadno 6 58 2 2" xfId="8753" xr:uid="{00000000-0005-0000-0000-00009D210000}"/>
    <cellStyle name="Navadno 6 58 3" xfId="8754" xr:uid="{00000000-0005-0000-0000-00009E210000}"/>
    <cellStyle name="Navadno 6 59" xfId="8755" xr:uid="{00000000-0005-0000-0000-00009F210000}"/>
    <cellStyle name="Navadno 6 59 2" xfId="8756" xr:uid="{00000000-0005-0000-0000-0000A0210000}"/>
    <cellStyle name="Navadno 6 59 2 2" xfId="8757" xr:uid="{00000000-0005-0000-0000-0000A1210000}"/>
    <cellStyle name="Navadno 6 59 3" xfId="8758" xr:uid="{00000000-0005-0000-0000-0000A2210000}"/>
    <cellStyle name="Navadno 6 6" xfId="8759" xr:uid="{00000000-0005-0000-0000-0000A3210000}"/>
    <cellStyle name="Navadno 6 6 2" xfId="8760" xr:uid="{00000000-0005-0000-0000-0000A4210000}"/>
    <cellStyle name="Navadno 6 6 2 2" xfId="8761" xr:uid="{00000000-0005-0000-0000-0000A5210000}"/>
    <cellStyle name="Navadno 6 6 3" xfId="8762" xr:uid="{00000000-0005-0000-0000-0000A6210000}"/>
    <cellStyle name="Navadno 6 60" xfId="8763" xr:uid="{00000000-0005-0000-0000-0000A7210000}"/>
    <cellStyle name="Navadno 6 60 2" xfId="8764" xr:uid="{00000000-0005-0000-0000-0000A8210000}"/>
    <cellStyle name="Navadno 6 61" xfId="8765" xr:uid="{00000000-0005-0000-0000-0000A9210000}"/>
    <cellStyle name="Navadno 6 62" xfId="8766" xr:uid="{00000000-0005-0000-0000-0000AA210000}"/>
    <cellStyle name="Navadno 6 63" xfId="8767" xr:uid="{00000000-0005-0000-0000-0000AB210000}"/>
    <cellStyle name="Navadno 6 7" xfId="8768" xr:uid="{00000000-0005-0000-0000-0000AC210000}"/>
    <cellStyle name="Navadno 6 7 2" xfId="8769" xr:uid="{00000000-0005-0000-0000-0000AD210000}"/>
    <cellStyle name="Navadno 6 7 2 2" xfId="8770" xr:uid="{00000000-0005-0000-0000-0000AE210000}"/>
    <cellStyle name="Navadno 6 7 3" xfId="8771" xr:uid="{00000000-0005-0000-0000-0000AF210000}"/>
    <cellStyle name="Navadno 6 8" xfId="8772" xr:uid="{00000000-0005-0000-0000-0000B0210000}"/>
    <cellStyle name="Navadno 6 8 2" xfId="8773" xr:uid="{00000000-0005-0000-0000-0000B1210000}"/>
    <cellStyle name="Navadno 6 8 2 2" xfId="8774" xr:uid="{00000000-0005-0000-0000-0000B2210000}"/>
    <cellStyle name="Navadno 6 8 3" xfId="8775" xr:uid="{00000000-0005-0000-0000-0000B3210000}"/>
    <cellStyle name="Navadno 6 9" xfId="8776" xr:uid="{00000000-0005-0000-0000-0000B4210000}"/>
    <cellStyle name="Navadno 6 9 2" xfId="8777" xr:uid="{00000000-0005-0000-0000-0000B5210000}"/>
    <cellStyle name="Navadno 6 9 2 2" xfId="8778" xr:uid="{00000000-0005-0000-0000-0000B6210000}"/>
    <cellStyle name="Navadno 6 9 3" xfId="8779" xr:uid="{00000000-0005-0000-0000-0000B7210000}"/>
    <cellStyle name="Navadno 6_CELICE" xfId="8780" xr:uid="{00000000-0005-0000-0000-0000B8210000}"/>
    <cellStyle name="Navadno 60" xfId="8781" xr:uid="{00000000-0005-0000-0000-0000B9210000}"/>
    <cellStyle name="Navadno 60 10" xfId="8782" xr:uid="{00000000-0005-0000-0000-0000BA210000}"/>
    <cellStyle name="Navadno 60 10 2" xfId="8783" xr:uid="{00000000-0005-0000-0000-0000BB210000}"/>
    <cellStyle name="Navadno 60 10 2 2" xfId="8784" xr:uid="{00000000-0005-0000-0000-0000BC210000}"/>
    <cellStyle name="Navadno 60 10 2 2 2" xfId="8785" xr:uid="{00000000-0005-0000-0000-0000BD210000}"/>
    <cellStyle name="Navadno 60 10 2 3" xfId="8786" xr:uid="{00000000-0005-0000-0000-0000BE210000}"/>
    <cellStyle name="Navadno 60 10 3" xfId="8787" xr:uid="{00000000-0005-0000-0000-0000BF210000}"/>
    <cellStyle name="Navadno 60 10 3 2" xfId="8788" xr:uid="{00000000-0005-0000-0000-0000C0210000}"/>
    <cellStyle name="Navadno 60 10 4" xfId="8789" xr:uid="{00000000-0005-0000-0000-0000C1210000}"/>
    <cellStyle name="Navadno 60 11" xfId="8790" xr:uid="{00000000-0005-0000-0000-0000C2210000}"/>
    <cellStyle name="Navadno 60 11 2" xfId="8791" xr:uid="{00000000-0005-0000-0000-0000C3210000}"/>
    <cellStyle name="Navadno 60 11 2 2" xfId="8792" xr:uid="{00000000-0005-0000-0000-0000C4210000}"/>
    <cellStyle name="Navadno 60 11 2 2 2" xfId="8793" xr:uid="{00000000-0005-0000-0000-0000C5210000}"/>
    <cellStyle name="Navadno 60 11 2 3" xfId="8794" xr:uid="{00000000-0005-0000-0000-0000C6210000}"/>
    <cellStyle name="Navadno 60 11 3" xfId="8795" xr:uid="{00000000-0005-0000-0000-0000C7210000}"/>
    <cellStyle name="Navadno 60 11 3 2" xfId="8796" xr:uid="{00000000-0005-0000-0000-0000C8210000}"/>
    <cellStyle name="Navadno 60 11 4" xfId="8797" xr:uid="{00000000-0005-0000-0000-0000C9210000}"/>
    <cellStyle name="Navadno 60 12" xfId="8798" xr:uid="{00000000-0005-0000-0000-0000CA210000}"/>
    <cellStyle name="Navadno 60 12 2" xfId="8799" xr:uid="{00000000-0005-0000-0000-0000CB210000}"/>
    <cellStyle name="Navadno 60 12 2 2" xfId="8800" xr:uid="{00000000-0005-0000-0000-0000CC210000}"/>
    <cellStyle name="Navadno 60 12 3" xfId="8801" xr:uid="{00000000-0005-0000-0000-0000CD210000}"/>
    <cellStyle name="Navadno 60 13" xfId="8802" xr:uid="{00000000-0005-0000-0000-0000CE210000}"/>
    <cellStyle name="Navadno 60 13 2" xfId="8803" xr:uid="{00000000-0005-0000-0000-0000CF210000}"/>
    <cellStyle name="Navadno 60 14" xfId="8804" xr:uid="{00000000-0005-0000-0000-0000D0210000}"/>
    <cellStyle name="Navadno 60 2" xfId="8805" xr:uid="{00000000-0005-0000-0000-0000D1210000}"/>
    <cellStyle name="Navadno 60 2 10" xfId="8806" xr:uid="{00000000-0005-0000-0000-0000D2210000}"/>
    <cellStyle name="Navadno 60 2 10 2" xfId="8807" xr:uid="{00000000-0005-0000-0000-0000D3210000}"/>
    <cellStyle name="Navadno 60 2 10 2 2" xfId="8808" xr:uid="{00000000-0005-0000-0000-0000D4210000}"/>
    <cellStyle name="Navadno 60 2 10 3" xfId="8809" xr:uid="{00000000-0005-0000-0000-0000D5210000}"/>
    <cellStyle name="Navadno 60 2 11" xfId="8810" xr:uid="{00000000-0005-0000-0000-0000D6210000}"/>
    <cellStyle name="Navadno 60 2 11 2" xfId="8811" xr:uid="{00000000-0005-0000-0000-0000D7210000}"/>
    <cellStyle name="Navadno 60 2 12" xfId="8812" xr:uid="{00000000-0005-0000-0000-0000D8210000}"/>
    <cellStyle name="Navadno 60 2 2" xfId="8813" xr:uid="{00000000-0005-0000-0000-0000D9210000}"/>
    <cellStyle name="Navadno 60 2 2 10" xfId="8814" xr:uid="{00000000-0005-0000-0000-0000DA210000}"/>
    <cellStyle name="Navadno 60 2 2 10 2" xfId="8815" xr:uid="{00000000-0005-0000-0000-0000DB210000}"/>
    <cellStyle name="Navadno 60 2 2 11" xfId="8816" xr:uid="{00000000-0005-0000-0000-0000DC210000}"/>
    <cellStyle name="Navadno 60 2 2 2" xfId="8817" xr:uid="{00000000-0005-0000-0000-0000DD210000}"/>
    <cellStyle name="Navadno 60 2 2 2 2" xfId="8818" xr:uid="{00000000-0005-0000-0000-0000DE210000}"/>
    <cellStyle name="Navadno 60 2 2 2 2 2" xfId="8819" xr:uid="{00000000-0005-0000-0000-0000DF210000}"/>
    <cellStyle name="Navadno 60 2 2 2 2 2 2" xfId="8820" xr:uid="{00000000-0005-0000-0000-0000E0210000}"/>
    <cellStyle name="Navadno 60 2 2 2 2 3" xfId="8821" xr:uid="{00000000-0005-0000-0000-0000E1210000}"/>
    <cellStyle name="Navadno 60 2 2 2 3" xfId="8822" xr:uid="{00000000-0005-0000-0000-0000E2210000}"/>
    <cellStyle name="Navadno 60 2 2 2 3 2" xfId="8823" xr:uid="{00000000-0005-0000-0000-0000E3210000}"/>
    <cellStyle name="Navadno 60 2 2 2 4" xfId="8824" xr:uid="{00000000-0005-0000-0000-0000E4210000}"/>
    <cellStyle name="Navadno 60 2 2 3" xfId="8825" xr:uid="{00000000-0005-0000-0000-0000E5210000}"/>
    <cellStyle name="Navadno 60 2 2 3 2" xfId="8826" xr:uid="{00000000-0005-0000-0000-0000E6210000}"/>
    <cellStyle name="Navadno 60 2 2 3 2 2" xfId="8827" xr:uid="{00000000-0005-0000-0000-0000E7210000}"/>
    <cellStyle name="Navadno 60 2 2 3 2 2 2" xfId="8828" xr:uid="{00000000-0005-0000-0000-0000E8210000}"/>
    <cellStyle name="Navadno 60 2 2 3 2 3" xfId="8829" xr:uid="{00000000-0005-0000-0000-0000E9210000}"/>
    <cellStyle name="Navadno 60 2 2 3 3" xfId="8830" xr:uid="{00000000-0005-0000-0000-0000EA210000}"/>
    <cellStyle name="Navadno 60 2 2 3 3 2" xfId="8831" xr:uid="{00000000-0005-0000-0000-0000EB210000}"/>
    <cellStyle name="Navadno 60 2 2 3 4" xfId="8832" xr:uid="{00000000-0005-0000-0000-0000EC210000}"/>
    <cellStyle name="Navadno 60 2 2 4" xfId="8833" xr:uid="{00000000-0005-0000-0000-0000ED210000}"/>
    <cellStyle name="Navadno 60 2 2 4 2" xfId="8834" xr:uid="{00000000-0005-0000-0000-0000EE210000}"/>
    <cellStyle name="Navadno 60 2 2 4 2 2" xfId="8835" xr:uid="{00000000-0005-0000-0000-0000EF210000}"/>
    <cellStyle name="Navadno 60 2 2 4 2 2 2" xfId="8836" xr:uid="{00000000-0005-0000-0000-0000F0210000}"/>
    <cellStyle name="Navadno 60 2 2 4 2 3" xfId="8837" xr:uid="{00000000-0005-0000-0000-0000F1210000}"/>
    <cellStyle name="Navadno 60 2 2 4 3" xfId="8838" xr:uid="{00000000-0005-0000-0000-0000F2210000}"/>
    <cellStyle name="Navadno 60 2 2 4 3 2" xfId="8839" xr:uid="{00000000-0005-0000-0000-0000F3210000}"/>
    <cellStyle name="Navadno 60 2 2 4 4" xfId="8840" xr:uid="{00000000-0005-0000-0000-0000F4210000}"/>
    <cellStyle name="Navadno 60 2 2 5" xfId="8841" xr:uid="{00000000-0005-0000-0000-0000F5210000}"/>
    <cellStyle name="Navadno 60 2 2 5 2" xfId="8842" xr:uid="{00000000-0005-0000-0000-0000F6210000}"/>
    <cellStyle name="Navadno 60 2 2 5 2 2" xfId="8843" xr:uid="{00000000-0005-0000-0000-0000F7210000}"/>
    <cellStyle name="Navadno 60 2 2 5 2 2 2" xfId="8844" xr:uid="{00000000-0005-0000-0000-0000F8210000}"/>
    <cellStyle name="Navadno 60 2 2 5 2 3" xfId="8845" xr:uid="{00000000-0005-0000-0000-0000F9210000}"/>
    <cellStyle name="Navadno 60 2 2 5 3" xfId="8846" xr:uid="{00000000-0005-0000-0000-0000FA210000}"/>
    <cellStyle name="Navadno 60 2 2 5 3 2" xfId="8847" xr:uid="{00000000-0005-0000-0000-0000FB210000}"/>
    <cellStyle name="Navadno 60 2 2 5 4" xfId="8848" xr:uid="{00000000-0005-0000-0000-0000FC210000}"/>
    <cellStyle name="Navadno 60 2 2 6" xfId="8849" xr:uid="{00000000-0005-0000-0000-0000FD210000}"/>
    <cellStyle name="Navadno 60 2 2 6 2" xfId="8850" xr:uid="{00000000-0005-0000-0000-0000FE210000}"/>
    <cellStyle name="Navadno 60 2 2 6 2 2" xfId="8851" xr:uid="{00000000-0005-0000-0000-0000FF210000}"/>
    <cellStyle name="Navadno 60 2 2 6 2 2 2" xfId="8852" xr:uid="{00000000-0005-0000-0000-000000220000}"/>
    <cellStyle name="Navadno 60 2 2 6 2 3" xfId="8853" xr:uid="{00000000-0005-0000-0000-000001220000}"/>
    <cellStyle name="Navadno 60 2 2 6 3" xfId="8854" xr:uid="{00000000-0005-0000-0000-000002220000}"/>
    <cellStyle name="Navadno 60 2 2 6 3 2" xfId="8855" xr:uid="{00000000-0005-0000-0000-000003220000}"/>
    <cellStyle name="Navadno 60 2 2 6 4" xfId="8856" xr:uid="{00000000-0005-0000-0000-000004220000}"/>
    <cellStyle name="Navadno 60 2 2 7" xfId="8857" xr:uid="{00000000-0005-0000-0000-000005220000}"/>
    <cellStyle name="Navadno 60 2 2 7 2" xfId="8858" xr:uid="{00000000-0005-0000-0000-000006220000}"/>
    <cellStyle name="Navadno 60 2 2 7 2 2" xfId="8859" xr:uid="{00000000-0005-0000-0000-000007220000}"/>
    <cellStyle name="Navadno 60 2 2 7 2 2 2" xfId="8860" xr:uid="{00000000-0005-0000-0000-000008220000}"/>
    <cellStyle name="Navadno 60 2 2 7 2 3" xfId="8861" xr:uid="{00000000-0005-0000-0000-000009220000}"/>
    <cellStyle name="Navadno 60 2 2 7 3" xfId="8862" xr:uid="{00000000-0005-0000-0000-00000A220000}"/>
    <cellStyle name="Navadno 60 2 2 7 3 2" xfId="8863" xr:uid="{00000000-0005-0000-0000-00000B220000}"/>
    <cellStyle name="Navadno 60 2 2 7 4" xfId="8864" xr:uid="{00000000-0005-0000-0000-00000C220000}"/>
    <cellStyle name="Navadno 60 2 2 8" xfId="8865" xr:uid="{00000000-0005-0000-0000-00000D220000}"/>
    <cellStyle name="Navadno 60 2 2 8 2" xfId="8866" xr:uid="{00000000-0005-0000-0000-00000E220000}"/>
    <cellStyle name="Navadno 60 2 2 8 2 2" xfId="8867" xr:uid="{00000000-0005-0000-0000-00000F220000}"/>
    <cellStyle name="Navadno 60 2 2 8 2 2 2" xfId="8868" xr:uid="{00000000-0005-0000-0000-000010220000}"/>
    <cellStyle name="Navadno 60 2 2 8 2 3" xfId="8869" xr:uid="{00000000-0005-0000-0000-000011220000}"/>
    <cellStyle name="Navadno 60 2 2 8 3" xfId="8870" xr:uid="{00000000-0005-0000-0000-000012220000}"/>
    <cellStyle name="Navadno 60 2 2 8 3 2" xfId="8871" xr:uid="{00000000-0005-0000-0000-000013220000}"/>
    <cellStyle name="Navadno 60 2 2 8 4" xfId="8872" xr:uid="{00000000-0005-0000-0000-000014220000}"/>
    <cellStyle name="Navadno 60 2 2 9" xfId="8873" xr:uid="{00000000-0005-0000-0000-000015220000}"/>
    <cellStyle name="Navadno 60 2 2 9 2" xfId="8874" xr:uid="{00000000-0005-0000-0000-000016220000}"/>
    <cellStyle name="Navadno 60 2 2 9 2 2" xfId="8875" xr:uid="{00000000-0005-0000-0000-000017220000}"/>
    <cellStyle name="Navadno 60 2 2 9 3" xfId="8876" xr:uid="{00000000-0005-0000-0000-000018220000}"/>
    <cellStyle name="Navadno 60 2 3" xfId="8877" xr:uid="{00000000-0005-0000-0000-000019220000}"/>
    <cellStyle name="Navadno 60 2 3 2" xfId="8878" xr:uid="{00000000-0005-0000-0000-00001A220000}"/>
    <cellStyle name="Navadno 60 2 3 2 2" xfId="8879" xr:uid="{00000000-0005-0000-0000-00001B220000}"/>
    <cellStyle name="Navadno 60 2 3 2 2 2" xfId="8880" xr:uid="{00000000-0005-0000-0000-00001C220000}"/>
    <cellStyle name="Navadno 60 2 3 2 3" xfId="8881" xr:uid="{00000000-0005-0000-0000-00001D220000}"/>
    <cellStyle name="Navadno 60 2 3 3" xfId="8882" xr:uid="{00000000-0005-0000-0000-00001E220000}"/>
    <cellStyle name="Navadno 60 2 3 3 2" xfId="8883" xr:uid="{00000000-0005-0000-0000-00001F220000}"/>
    <cellStyle name="Navadno 60 2 3 4" xfId="8884" xr:uid="{00000000-0005-0000-0000-000020220000}"/>
    <cellStyle name="Navadno 60 2 4" xfId="8885" xr:uid="{00000000-0005-0000-0000-000021220000}"/>
    <cellStyle name="Navadno 60 2 4 2" xfId="8886" xr:uid="{00000000-0005-0000-0000-000022220000}"/>
    <cellStyle name="Navadno 60 2 4 2 2" xfId="8887" xr:uid="{00000000-0005-0000-0000-000023220000}"/>
    <cellStyle name="Navadno 60 2 4 2 2 2" xfId="8888" xr:uid="{00000000-0005-0000-0000-000024220000}"/>
    <cellStyle name="Navadno 60 2 4 2 3" xfId="8889" xr:uid="{00000000-0005-0000-0000-000025220000}"/>
    <cellStyle name="Navadno 60 2 4 3" xfId="8890" xr:uid="{00000000-0005-0000-0000-000026220000}"/>
    <cellStyle name="Navadno 60 2 4 3 2" xfId="8891" xr:uid="{00000000-0005-0000-0000-000027220000}"/>
    <cellStyle name="Navadno 60 2 4 4" xfId="8892" xr:uid="{00000000-0005-0000-0000-000028220000}"/>
    <cellStyle name="Navadno 60 2 5" xfId="8893" xr:uid="{00000000-0005-0000-0000-000029220000}"/>
    <cellStyle name="Navadno 60 2 5 2" xfId="8894" xr:uid="{00000000-0005-0000-0000-00002A220000}"/>
    <cellStyle name="Navadno 60 2 5 2 2" xfId="8895" xr:uid="{00000000-0005-0000-0000-00002B220000}"/>
    <cellStyle name="Navadno 60 2 5 2 2 2" xfId="8896" xr:uid="{00000000-0005-0000-0000-00002C220000}"/>
    <cellStyle name="Navadno 60 2 5 2 3" xfId="8897" xr:uid="{00000000-0005-0000-0000-00002D220000}"/>
    <cellStyle name="Navadno 60 2 5 3" xfId="8898" xr:uid="{00000000-0005-0000-0000-00002E220000}"/>
    <cellStyle name="Navadno 60 2 5 3 2" xfId="8899" xr:uid="{00000000-0005-0000-0000-00002F220000}"/>
    <cellStyle name="Navadno 60 2 5 4" xfId="8900" xr:uid="{00000000-0005-0000-0000-000030220000}"/>
    <cellStyle name="Navadno 60 2 6" xfId="8901" xr:uid="{00000000-0005-0000-0000-000031220000}"/>
    <cellStyle name="Navadno 60 2 6 2" xfId="8902" xr:uid="{00000000-0005-0000-0000-000032220000}"/>
    <cellStyle name="Navadno 60 2 6 2 2" xfId="8903" xr:uid="{00000000-0005-0000-0000-000033220000}"/>
    <cellStyle name="Navadno 60 2 6 2 2 2" xfId="8904" xr:uid="{00000000-0005-0000-0000-000034220000}"/>
    <cellStyle name="Navadno 60 2 6 2 3" xfId="8905" xr:uid="{00000000-0005-0000-0000-000035220000}"/>
    <cellStyle name="Navadno 60 2 6 3" xfId="8906" xr:uid="{00000000-0005-0000-0000-000036220000}"/>
    <cellStyle name="Navadno 60 2 6 3 2" xfId="8907" xr:uid="{00000000-0005-0000-0000-000037220000}"/>
    <cellStyle name="Navadno 60 2 6 4" xfId="8908" xr:uid="{00000000-0005-0000-0000-000038220000}"/>
    <cellStyle name="Navadno 60 2 7" xfId="8909" xr:uid="{00000000-0005-0000-0000-000039220000}"/>
    <cellStyle name="Navadno 60 2 7 2" xfId="8910" xr:uid="{00000000-0005-0000-0000-00003A220000}"/>
    <cellStyle name="Navadno 60 2 7 2 2" xfId="8911" xr:uid="{00000000-0005-0000-0000-00003B220000}"/>
    <cellStyle name="Navadno 60 2 7 2 2 2" xfId="8912" xr:uid="{00000000-0005-0000-0000-00003C220000}"/>
    <cellStyle name="Navadno 60 2 7 2 3" xfId="8913" xr:uid="{00000000-0005-0000-0000-00003D220000}"/>
    <cellStyle name="Navadno 60 2 7 3" xfId="8914" xr:uid="{00000000-0005-0000-0000-00003E220000}"/>
    <cellStyle name="Navadno 60 2 7 3 2" xfId="8915" xr:uid="{00000000-0005-0000-0000-00003F220000}"/>
    <cellStyle name="Navadno 60 2 7 4" xfId="8916" xr:uid="{00000000-0005-0000-0000-000040220000}"/>
    <cellStyle name="Navadno 60 2 8" xfId="8917" xr:uid="{00000000-0005-0000-0000-000041220000}"/>
    <cellStyle name="Navadno 60 2 8 2" xfId="8918" xr:uid="{00000000-0005-0000-0000-000042220000}"/>
    <cellStyle name="Navadno 60 2 8 2 2" xfId="8919" xr:uid="{00000000-0005-0000-0000-000043220000}"/>
    <cellStyle name="Navadno 60 2 8 2 2 2" xfId="8920" xr:uid="{00000000-0005-0000-0000-000044220000}"/>
    <cellStyle name="Navadno 60 2 8 2 3" xfId="8921" xr:uid="{00000000-0005-0000-0000-000045220000}"/>
    <cellStyle name="Navadno 60 2 8 3" xfId="8922" xr:uid="{00000000-0005-0000-0000-000046220000}"/>
    <cellStyle name="Navadno 60 2 8 3 2" xfId="8923" xr:uid="{00000000-0005-0000-0000-000047220000}"/>
    <cellStyle name="Navadno 60 2 8 4" xfId="8924" xr:uid="{00000000-0005-0000-0000-000048220000}"/>
    <cellStyle name="Navadno 60 2 9" xfId="8925" xr:uid="{00000000-0005-0000-0000-000049220000}"/>
    <cellStyle name="Navadno 60 2 9 2" xfId="8926" xr:uid="{00000000-0005-0000-0000-00004A220000}"/>
    <cellStyle name="Navadno 60 2 9 2 2" xfId="8927" xr:uid="{00000000-0005-0000-0000-00004B220000}"/>
    <cellStyle name="Navadno 60 2 9 2 2 2" xfId="8928" xr:uid="{00000000-0005-0000-0000-00004C220000}"/>
    <cellStyle name="Navadno 60 2 9 2 3" xfId="8929" xr:uid="{00000000-0005-0000-0000-00004D220000}"/>
    <cellStyle name="Navadno 60 2 9 3" xfId="8930" xr:uid="{00000000-0005-0000-0000-00004E220000}"/>
    <cellStyle name="Navadno 60 2 9 3 2" xfId="8931" xr:uid="{00000000-0005-0000-0000-00004F220000}"/>
    <cellStyle name="Navadno 60 2 9 4" xfId="8932" xr:uid="{00000000-0005-0000-0000-000050220000}"/>
    <cellStyle name="Navadno 60 3" xfId="8933" xr:uid="{00000000-0005-0000-0000-000051220000}"/>
    <cellStyle name="Navadno 60 3 10" xfId="8934" xr:uid="{00000000-0005-0000-0000-000052220000}"/>
    <cellStyle name="Navadno 60 3 10 2" xfId="8935" xr:uid="{00000000-0005-0000-0000-000053220000}"/>
    <cellStyle name="Navadno 60 3 11" xfId="8936" xr:uid="{00000000-0005-0000-0000-000054220000}"/>
    <cellStyle name="Navadno 60 3 2" xfId="8937" xr:uid="{00000000-0005-0000-0000-000055220000}"/>
    <cellStyle name="Navadno 60 3 2 2" xfId="8938" xr:uid="{00000000-0005-0000-0000-000056220000}"/>
    <cellStyle name="Navadno 60 3 2 2 2" xfId="8939" xr:uid="{00000000-0005-0000-0000-000057220000}"/>
    <cellStyle name="Navadno 60 3 2 2 2 2" xfId="8940" xr:uid="{00000000-0005-0000-0000-000058220000}"/>
    <cellStyle name="Navadno 60 3 2 2 3" xfId="8941" xr:uid="{00000000-0005-0000-0000-000059220000}"/>
    <cellStyle name="Navadno 60 3 2 3" xfId="8942" xr:uid="{00000000-0005-0000-0000-00005A220000}"/>
    <cellStyle name="Navadno 60 3 2 3 2" xfId="8943" xr:uid="{00000000-0005-0000-0000-00005B220000}"/>
    <cellStyle name="Navadno 60 3 2 4" xfId="8944" xr:uid="{00000000-0005-0000-0000-00005C220000}"/>
    <cellStyle name="Navadno 60 3 3" xfId="8945" xr:uid="{00000000-0005-0000-0000-00005D220000}"/>
    <cellStyle name="Navadno 60 3 3 2" xfId="8946" xr:uid="{00000000-0005-0000-0000-00005E220000}"/>
    <cellStyle name="Navadno 60 3 3 2 2" xfId="8947" xr:uid="{00000000-0005-0000-0000-00005F220000}"/>
    <cellStyle name="Navadno 60 3 3 2 2 2" xfId="8948" xr:uid="{00000000-0005-0000-0000-000060220000}"/>
    <cellStyle name="Navadno 60 3 3 2 3" xfId="8949" xr:uid="{00000000-0005-0000-0000-000061220000}"/>
    <cellStyle name="Navadno 60 3 3 3" xfId="8950" xr:uid="{00000000-0005-0000-0000-000062220000}"/>
    <cellStyle name="Navadno 60 3 3 3 2" xfId="8951" xr:uid="{00000000-0005-0000-0000-000063220000}"/>
    <cellStyle name="Navadno 60 3 3 4" xfId="8952" xr:uid="{00000000-0005-0000-0000-000064220000}"/>
    <cellStyle name="Navadno 60 3 4" xfId="8953" xr:uid="{00000000-0005-0000-0000-000065220000}"/>
    <cellStyle name="Navadno 60 3 4 2" xfId="8954" xr:uid="{00000000-0005-0000-0000-000066220000}"/>
    <cellStyle name="Navadno 60 3 4 2 2" xfId="8955" xr:uid="{00000000-0005-0000-0000-000067220000}"/>
    <cellStyle name="Navadno 60 3 4 2 2 2" xfId="8956" xr:uid="{00000000-0005-0000-0000-000068220000}"/>
    <cellStyle name="Navadno 60 3 4 2 3" xfId="8957" xr:uid="{00000000-0005-0000-0000-000069220000}"/>
    <cellStyle name="Navadno 60 3 4 3" xfId="8958" xr:uid="{00000000-0005-0000-0000-00006A220000}"/>
    <cellStyle name="Navadno 60 3 4 3 2" xfId="8959" xr:uid="{00000000-0005-0000-0000-00006B220000}"/>
    <cellStyle name="Navadno 60 3 4 4" xfId="8960" xr:uid="{00000000-0005-0000-0000-00006C220000}"/>
    <cellStyle name="Navadno 60 3 5" xfId="8961" xr:uid="{00000000-0005-0000-0000-00006D220000}"/>
    <cellStyle name="Navadno 60 3 5 2" xfId="8962" xr:uid="{00000000-0005-0000-0000-00006E220000}"/>
    <cellStyle name="Navadno 60 3 5 2 2" xfId="8963" xr:uid="{00000000-0005-0000-0000-00006F220000}"/>
    <cellStyle name="Navadno 60 3 5 2 2 2" xfId="8964" xr:uid="{00000000-0005-0000-0000-000070220000}"/>
    <cellStyle name="Navadno 60 3 5 2 3" xfId="8965" xr:uid="{00000000-0005-0000-0000-000071220000}"/>
    <cellStyle name="Navadno 60 3 5 3" xfId="8966" xr:uid="{00000000-0005-0000-0000-000072220000}"/>
    <cellStyle name="Navadno 60 3 5 3 2" xfId="8967" xr:uid="{00000000-0005-0000-0000-000073220000}"/>
    <cellStyle name="Navadno 60 3 5 4" xfId="8968" xr:uid="{00000000-0005-0000-0000-000074220000}"/>
    <cellStyle name="Navadno 60 3 6" xfId="8969" xr:uid="{00000000-0005-0000-0000-000075220000}"/>
    <cellStyle name="Navadno 60 3 6 2" xfId="8970" xr:uid="{00000000-0005-0000-0000-000076220000}"/>
    <cellStyle name="Navadno 60 3 6 2 2" xfId="8971" xr:uid="{00000000-0005-0000-0000-000077220000}"/>
    <cellStyle name="Navadno 60 3 6 2 2 2" xfId="8972" xr:uid="{00000000-0005-0000-0000-000078220000}"/>
    <cellStyle name="Navadno 60 3 6 2 3" xfId="8973" xr:uid="{00000000-0005-0000-0000-000079220000}"/>
    <cellStyle name="Navadno 60 3 6 3" xfId="8974" xr:uid="{00000000-0005-0000-0000-00007A220000}"/>
    <cellStyle name="Navadno 60 3 6 3 2" xfId="8975" xr:uid="{00000000-0005-0000-0000-00007B220000}"/>
    <cellStyle name="Navadno 60 3 6 4" xfId="8976" xr:uid="{00000000-0005-0000-0000-00007C220000}"/>
    <cellStyle name="Navadno 60 3 7" xfId="8977" xr:uid="{00000000-0005-0000-0000-00007D220000}"/>
    <cellStyle name="Navadno 60 3 7 2" xfId="8978" xr:uid="{00000000-0005-0000-0000-00007E220000}"/>
    <cellStyle name="Navadno 60 3 7 2 2" xfId="8979" xr:uid="{00000000-0005-0000-0000-00007F220000}"/>
    <cellStyle name="Navadno 60 3 7 2 2 2" xfId="8980" xr:uid="{00000000-0005-0000-0000-000080220000}"/>
    <cellStyle name="Navadno 60 3 7 2 3" xfId="8981" xr:uid="{00000000-0005-0000-0000-000081220000}"/>
    <cellStyle name="Navadno 60 3 7 3" xfId="8982" xr:uid="{00000000-0005-0000-0000-000082220000}"/>
    <cellStyle name="Navadno 60 3 7 3 2" xfId="8983" xr:uid="{00000000-0005-0000-0000-000083220000}"/>
    <cellStyle name="Navadno 60 3 7 4" xfId="8984" xr:uid="{00000000-0005-0000-0000-000084220000}"/>
    <cellStyle name="Navadno 60 3 8" xfId="8985" xr:uid="{00000000-0005-0000-0000-000085220000}"/>
    <cellStyle name="Navadno 60 3 8 2" xfId="8986" xr:uid="{00000000-0005-0000-0000-000086220000}"/>
    <cellStyle name="Navadno 60 3 8 2 2" xfId="8987" xr:uid="{00000000-0005-0000-0000-000087220000}"/>
    <cellStyle name="Navadno 60 3 8 2 2 2" xfId="8988" xr:uid="{00000000-0005-0000-0000-000088220000}"/>
    <cellStyle name="Navadno 60 3 8 2 3" xfId="8989" xr:uid="{00000000-0005-0000-0000-000089220000}"/>
    <cellStyle name="Navadno 60 3 8 3" xfId="8990" xr:uid="{00000000-0005-0000-0000-00008A220000}"/>
    <cellStyle name="Navadno 60 3 8 3 2" xfId="8991" xr:uid="{00000000-0005-0000-0000-00008B220000}"/>
    <cellStyle name="Navadno 60 3 8 4" xfId="8992" xr:uid="{00000000-0005-0000-0000-00008C220000}"/>
    <cellStyle name="Navadno 60 3 9" xfId="8993" xr:uid="{00000000-0005-0000-0000-00008D220000}"/>
    <cellStyle name="Navadno 60 3 9 2" xfId="8994" xr:uid="{00000000-0005-0000-0000-00008E220000}"/>
    <cellStyle name="Navadno 60 3 9 2 2" xfId="8995" xr:uid="{00000000-0005-0000-0000-00008F220000}"/>
    <cellStyle name="Navadno 60 3 9 3" xfId="8996" xr:uid="{00000000-0005-0000-0000-000090220000}"/>
    <cellStyle name="Navadno 60 4" xfId="8997" xr:uid="{00000000-0005-0000-0000-000091220000}"/>
    <cellStyle name="Navadno 60 4 2" xfId="8998" xr:uid="{00000000-0005-0000-0000-000092220000}"/>
    <cellStyle name="Navadno 60 4 2 2" xfId="8999" xr:uid="{00000000-0005-0000-0000-000093220000}"/>
    <cellStyle name="Navadno 60 4 2 2 2" xfId="9000" xr:uid="{00000000-0005-0000-0000-000094220000}"/>
    <cellStyle name="Navadno 60 4 2 3" xfId="9001" xr:uid="{00000000-0005-0000-0000-000095220000}"/>
    <cellStyle name="Navadno 60 4 3" xfId="9002" xr:uid="{00000000-0005-0000-0000-000096220000}"/>
    <cellStyle name="Navadno 60 4 3 2" xfId="9003" xr:uid="{00000000-0005-0000-0000-000097220000}"/>
    <cellStyle name="Navadno 60 4 4" xfId="9004" xr:uid="{00000000-0005-0000-0000-000098220000}"/>
    <cellStyle name="Navadno 60 5" xfId="9005" xr:uid="{00000000-0005-0000-0000-000099220000}"/>
    <cellStyle name="Navadno 60 5 2" xfId="9006" xr:uid="{00000000-0005-0000-0000-00009A220000}"/>
    <cellStyle name="Navadno 60 5 2 2" xfId="9007" xr:uid="{00000000-0005-0000-0000-00009B220000}"/>
    <cellStyle name="Navadno 60 5 2 2 2" xfId="9008" xr:uid="{00000000-0005-0000-0000-00009C220000}"/>
    <cellStyle name="Navadno 60 5 2 3" xfId="9009" xr:uid="{00000000-0005-0000-0000-00009D220000}"/>
    <cellStyle name="Navadno 60 5 3" xfId="9010" xr:uid="{00000000-0005-0000-0000-00009E220000}"/>
    <cellStyle name="Navadno 60 5 3 2" xfId="9011" xr:uid="{00000000-0005-0000-0000-00009F220000}"/>
    <cellStyle name="Navadno 60 5 4" xfId="9012" xr:uid="{00000000-0005-0000-0000-0000A0220000}"/>
    <cellStyle name="Navadno 60 6" xfId="9013" xr:uid="{00000000-0005-0000-0000-0000A1220000}"/>
    <cellStyle name="Navadno 60 6 2" xfId="9014" xr:uid="{00000000-0005-0000-0000-0000A2220000}"/>
    <cellStyle name="Navadno 60 6 2 2" xfId="9015" xr:uid="{00000000-0005-0000-0000-0000A3220000}"/>
    <cellStyle name="Navadno 60 6 2 2 2" xfId="9016" xr:uid="{00000000-0005-0000-0000-0000A4220000}"/>
    <cellStyle name="Navadno 60 6 2 3" xfId="9017" xr:uid="{00000000-0005-0000-0000-0000A5220000}"/>
    <cellStyle name="Navadno 60 6 3" xfId="9018" xr:uid="{00000000-0005-0000-0000-0000A6220000}"/>
    <cellStyle name="Navadno 60 6 3 2" xfId="9019" xr:uid="{00000000-0005-0000-0000-0000A7220000}"/>
    <cellStyle name="Navadno 60 6 4" xfId="9020" xr:uid="{00000000-0005-0000-0000-0000A8220000}"/>
    <cellStyle name="Navadno 60 7" xfId="9021" xr:uid="{00000000-0005-0000-0000-0000A9220000}"/>
    <cellStyle name="Navadno 60 7 2" xfId="9022" xr:uid="{00000000-0005-0000-0000-0000AA220000}"/>
    <cellStyle name="Navadno 60 7 2 2" xfId="9023" xr:uid="{00000000-0005-0000-0000-0000AB220000}"/>
    <cellStyle name="Navadno 60 7 2 2 2" xfId="9024" xr:uid="{00000000-0005-0000-0000-0000AC220000}"/>
    <cellStyle name="Navadno 60 7 2 3" xfId="9025" xr:uid="{00000000-0005-0000-0000-0000AD220000}"/>
    <cellStyle name="Navadno 60 7 3" xfId="9026" xr:uid="{00000000-0005-0000-0000-0000AE220000}"/>
    <cellStyle name="Navadno 60 7 3 2" xfId="9027" xr:uid="{00000000-0005-0000-0000-0000AF220000}"/>
    <cellStyle name="Navadno 60 7 4" xfId="9028" xr:uid="{00000000-0005-0000-0000-0000B0220000}"/>
    <cellStyle name="Navadno 60 8" xfId="9029" xr:uid="{00000000-0005-0000-0000-0000B1220000}"/>
    <cellStyle name="Navadno 60 8 2" xfId="9030" xr:uid="{00000000-0005-0000-0000-0000B2220000}"/>
    <cellStyle name="Navadno 60 8 2 2" xfId="9031" xr:uid="{00000000-0005-0000-0000-0000B3220000}"/>
    <cellStyle name="Navadno 60 8 2 2 2" xfId="9032" xr:uid="{00000000-0005-0000-0000-0000B4220000}"/>
    <cellStyle name="Navadno 60 8 2 3" xfId="9033" xr:uid="{00000000-0005-0000-0000-0000B5220000}"/>
    <cellStyle name="Navadno 60 8 3" xfId="9034" xr:uid="{00000000-0005-0000-0000-0000B6220000}"/>
    <cellStyle name="Navadno 60 8 3 2" xfId="9035" xr:uid="{00000000-0005-0000-0000-0000B7220000}"/>
    <cellStyle name="Navadno 60 8 4" xfId="9036" xr:uid="{00000000-0005-0000-0000-0000B8220000}"/>
    <cellStyle name="Navadno 60 9" xfId="9037" xr:uid="{00000000-0005-0000-0000-0000B9220000}"/>
    <cellStyle name="Navadno 60 9 2" xfId="9038" xr:uid="{00000000-0005-0000-0000-0000BA220000}"/>
    <cellStyle name="Navadno 60 9 2 2" xfId="9039" xr:uid="{00000000-0005-0000-0000-0000BB220000}"/>
    <cellStyle name="Navadno 60 9 2 2 2" xfId="9040" xr:uid="{00000000-0005-0000-0000-0000BC220000}"/>
    <cellStyle name="Navadno 60 9 2 3" xfId="9041" xr:uid="{00000000-0005-0000-0000-0000BD220000}"/>
    <cellStyle name="Navadno 60 9 3" xfId="9042" xr:uid="{00000000-0005-0000-0000-0000BE220000}"/>
    <cellStyle name="Navadno 60 9 3 2" xfId="9043" xr:uid="{00000000-0005-0000-0000-0000BF220000}"/>
    <cellStyle name="Navadno 60 9 4" xfId="9044" xr:uid="{00000000-0005-0000-0000-0000C0220000}"/>
    <cellStyle name="Navadno 61" xfId="9045" xr:uid="{00000000-0005-0000-0000-0000C1220000}"/>
    <cellStyle name="Navadno 61 10" xfId="9046" xr:uid="{00000000-0005-0000-0000-0000C2220000}"/>
    <cellStyle name="Navadno 61 10 2" xfId="9047" xr:uid="{00000000-0005-0000-0000-0000C3220000}"/>
    <cellStyle name="Navadno 61 10 2 2" xfId="9048" xr:uid="{00000000-0005-0000-0000-0000C4220000}"/>
    <cellStyle name="Navadno 61 10 2 2 2" xfId="9049" xr:uid="{00000000-0005-0000-0000-0000C5220000}"/>
    <cellStyle name="Navadno 61 10 2 3" xfId="9050" xr:uid="{00000000-0005-0000-0000-0000C6220000}"/>
    <cellStyle name="Navadno 61 10 3" xfId="9051" xr:uid="{00000000-0005-0000-0000-0000C7220000}"/>
    <cellStyle name="Navadno 61 10 3 2" xfId="9052" xr:uid="{00000000-0005-0000-0000-0000C8220000}"/>
    <cellStyle name="Navadno 61 10 4" xfId="9053" xr:uid="{00000000-0005-0000-0000-0000C9220000}"/>
    <cellStyle name="Navadno 61 11" xfId="9054" xr:uid="{00000000-0005-0000-0000-0000CA220000}"/>
    <cellStyle name="Navadno 61 11 2" xfId="9055" xr:uid="{00000000-0005-0000-0000-0000CB220000}"/>
    <cellStyle name="Navadno 61 11 2 2" xfId="9056" xr:uid="{00000000-0005-0000-0000-0000CC220000}"/>
    <cellStyle name="Navadno 61 11 2 2 2" xfId="9057" xr:uid="{00000000-0005-0000-0000-0000CD220000}"/>
    <cellStyle name="Navadno 61 11 2 3" xfId="9058" xr:uid="{00000000-0005-0000-0000-0000CE220000}"/>
    <cellStyle name="Navadno 61 11 3" xfId="9059" xr:uid="{00000000-0005-0000-0000-0000CF220000}"/>
    <cellStyle name="Navadno 61 11 3 2" xfId="9060" xr:uid="{00000000-0005-0000-0000-0000D0220000}"/>
    <cellStyle name="Navadno 61 11 4" xfId="9061" xr:uid="{00000000-0005-0000-0000-0000D1220000}"/>
    <cellStyle name="Navadno 61 12" xfId="9062" xr:uid="{00000000-0005-0000-0000-0000D2220000}"/>
    <cellStyle name="Navadno 61 12 2" xfId="9063" xr:uid="{00000000-0005-0000-0000-0000D3220000}"/>
    <cellStyle name="Navadno 61 12 2 2" xfId="9064" xr:uid="{00000000-0005-0000-0000-0000D4220000}"/>
    <cellStyle name="Navadno 61 12 3" xfId="9065" xr:uid="{00000000-0005-0000-0000-0000D5220000}"/>
    <cellStyle name="Navadno 61 13" xfId="9066" xr:uid="{00000000-0005-0000-0000-0000D6220000}"/>
    <cellStyle name="Navadno 61 13 2" xfId="9067" xr:uid="{00000000-0005-0000-0000-0000D7220000}"/>
    <cellStyle name="Navadno 61 14" xfId="9068" xr:uid="{00000000-0005-0000-0000-0000D8220000}"/>
    <cellStyle name="Navadno 61 2" xfId="9069" xr:uid="{00000000-0005-0000-0000-0000D9220000}"/>
    <cellStyle name="Navadno 61 2 10" xfId="9070" xr:uid="{00000000-0005-0000-0000-0000DA220000}"/>
    <cellStyle name="Navadno 61 2 10 2" xfId="9071" xr:uid="{00000000-0005-0000-0000-0000DB220000}"/>
    <cellStyle name="Navadno 61 2 10 2 2" xfId="9072" xr:uid="{00000000-0005-0000-0000-0000DC220000}"/>
    <cellStyle name="Navadno 61 2 10 3" xfId="9073" xr:uid="{00000000-0005-0000-0000-0000DD220000}"/>
    <cellStyle name="Navadno 61 2 11" xfId="9074" xr:uid="{00000000-0005-0000-0000-0000DE220000}"/>
    <cellStyle name="Navadno 61 2 11 2" xfId="9075" xr:uid="{00000000-0005-0000-0000-0000DF220000}"/>
    <cellStyle name="Navadno 61 2 12" xfId="9076" xr:uid="{00000000-0005-0000-0000-0000E0220000}"/>
    <cellStyle name="Navadno 61 2 2" xfId="9077" xr:uid="{00000000-0005-0000-0000-0000E1220000}"/>
    <cellStyle name="Navadno 61 2 2 10" xfId="9078" xr:uid="{00000000-0005-0000-0000-0000E2220000}"/>
    <cellStyle name="Navadno 61 2 2 10 2" xfId="9079" xr:uid="{00000000-0005-0000-0000-0000E3220000}"/>
    <cellStyle name="Navadno 61 2 2 11" xfId="9080" xr:uid="{00000000-0005-0000-0000-0000E4220000}"/>
    <cellStyle name="Navadno 61 2 2 2" xfId="9081" xr:uid="{00000000-0005-0000-0000-0000E5220000}"/>
    <cellStyle name="Navadno 61 2 2 2 2" xfId="9082" xr:uid="{00000000-0005-0000-0000-0000E6220000}"/>
    <cellStyle name="Navadno 61 2 2 2 2 2" xfId="9083" xr:uid="{00000000-0005-0000-0000-0000E7220000}"/>
    <cellStyle name="Navadno 61 2 2 2 2 2 2" xfId="9084" xr:uid="{00000000-0005-0000-0000-0000E8220000}"/>
    <cellStyle name="Navadno 61 2 2 2 2 3" xfId="9085" xr:uid="{00000000-0005-0000-0000-0000E9220000}"/>
    <cellStyle name="Navadno 61 2 2 2 3" xfId="9086" xr:uid="{00000000-0005-0000-0000-0000EA220000}"/>
    <cellStyle name="Navadno 61 2 2 2 3 2" xfId="9087" xr:uid="{00000000-0005-0000-0000-0000EB220000}"/>
    <cellStyle name="Navadno 61 2 2 2 4" xfId="9088" xr:uid="{00000000-0005-0000-0000-0000EC220000}"/>
    <cellStyle name="Navadno 61 2 2 3" xfId="9089" xr:uid="{00000000-0005-0000-0000-0000ED220000}"/>
    <cellStyle name="Navadno 61 2 2 3 2" xfId="9090" xr:uid="{00000000-0005-0000-0000-0000EE220000}"/>
    <cellStyle name="Navadno 61 2 2 3 2 2" xfId="9091" xr:uid="{00000000-0005-0000-0000-0000EF220000}"/>
    <cellStyle name="Navadno 61 2 2 3 2 2 2" xfId="9092" xr:uid="{00000000-0005-0000-0000-0000F0220000}"/>
    <cellStyle name="Navadno 61 2 2 3 2 3" xfId="9093" xr:uid="{00000000-0005-0000-0000-0000F1220000}"/>
    <cellStyle name="Navadno 61 2 2 3 3" xfId="9094" xr:uid="{00000000-0005-0000-0000-0000F2220000}"/>
    <cellStyle name="Navadno 61 2 2 3 3 2" xfId="9095" xr:uid="{00000000-0005-0000-0000-0000F3220000}"/>
    <cellStyle name="Navadno 61 2 2 3 4" xfId="9096" xr:uid="{00000000-0005-0000-0000-0000F4220000}"/>
    <cellStyle name="Navadno 61 2 2 4" xfId="9097" xr:uid="{00000000-0005-0000-0000-0000F5220000}"/>
    <cellStyle name="Navadno 61 2 2 4 2" xfId="9098" xr:uid="{00000000-0005-0000-0000-0000F6220000}"/>
    <cellStyle name="Navadno 61 2 2 4 2 2" xfId="9099" xr:uid="{00000000-0005-0000-0000-0000F7220000}"/>
    <cellStyle name="Navadno 61 2 2 4 2 2 2" xfId="9100" xr:uid="{00000000-0005-0000-0000-0000F8220000}"/>
    <cellStyle name="Navadno 61 2 2 4 2 3" xfId="9101" xr:uid="{00000000-0005-0000-0000-0000F9220000}"/>
    <cellStyle name="Navadno 61 2 2 4 3" xfId="9102" xr:uid="{00000000-0005-0000-0000-0000FA220000}"/>
    <cellStyle name="Navadno 61 2 2 4 3 2" xfId="9103" xr:uid="{00000000-0005-0000-0000-0000FB220000}"/>
    <cellStyle name="Navadno 61 2 2 4 4" xfId="9104" xr:uid="{00000000-0005-0000-0000-0000FC220000}"/>
    <cellStyle name="Navadno 61 2 2 5" xfId="9105" xr:uid="{00000000-0005-0000-0000-0000FD220000}"/>
    <cellStyle name="Navadno 61 2 2 5 2" xfId="9106" xr:uid="{00000000-0005-0000-0000-0000FE220000}"/>
    <cellStyle name="Navadno 61 2 2 5 2 2" xfId="9107" xr:uid="{00000000-0005-0000-0000-0000FF220000}"/>
    <cellStyle name="Navadno 61 2 2 5 2 2 2" xfId="9108" xr:uid="{00000000-0005-0000-0000-000000230000}"/>
    <cellStyle name="Navadno 61 2 2 5 2 3" xfId="9109" xr:uid="{00000000-0005-0000-0000-000001230000}"/>
    <cellStyle name="Navadno 61 2 2 5 3" xfId="9110" xr:uid="{00000000-0005-0000-0000-000002230000}"/>
    <cellStyle name="Navadno 61 2 2 5 3 2" xfId="9111" xr:uid="{00000000-0005-0000-0000-000003230000}"/>
    <cellStyle name="Navadno 61 2 2 5 4" xfId="9112" xr:uid="{00000000-0005-0000-0000-000004230000}"/>
    <cellStyle name="Navadno 61 2 2 6" xfId="9113" xr:uid="{00000000-0005-0000-0000-000005230000}"/>
    <cellStyle name="Navadno 61 2 2 6 2" xfId="9114" xr:uid="{00000000-0005-0000-0000-000006230000}"/>
    <cellStyle name="Navadno 61 2 2 6 2 2" xfId="9115" xr:uid="{00000000-0005-0000-0000-000007230000}"/>
    <cellStyle name="Navadno 61 2 2 6 2 2 2" xfId="9116" xr:uid="{00000000-0005-0000-0000-000008230000}"/>
    <cellStyle name="Navadno 61 2 2 6 2 3" xfId="9117" xr:uid="{00000000-0005-0000-0000-000009230000}"/>
    <cellStyle name="Navadno 61 2 2 6 3" xfId="9118" xr:uid="{00000000-0005-0000-0000-00000A230000}"/>
    <cellStyle name="Navadno 61 2 2 6 3 2" xfId="9119" xr:uid="{00000000-0005-0000-0000-00000B230000}"/>
    <cellStyle name="Navadno 61 2 2 6 4" xfId="9120" xr:uid="{00000000-0005-0000-0000-00000C230000}"/>
    <cellStyle name="Navadno 61 2 2 7" xfId="9121" xr:uid="{00000000-0005-0000-0000-00000D230000}"/>
    <cellStyle name="Navadno 61 2 2 7 2" xfId="9122" xr:uid="{00000000-0005-0000-0000-00000E230000}"/>
    <cellStyle name="Navadno 61 2 2 7 2 2" xfId="9123" xr:uid="{00000000-0005-0000-0000-00000F230000}"/>
    <cellStyle name="Navadno 61 2 2 7 2 2 2" xfId="9124" xr:uid="{00000000-0005-0000-0000-000010230000}"/>
    <cellStyle name="Navadno 61 2 2 7 2 3" xfId="9125" xr:uid="{00000000-0005-0000-0000-000011230000}"/>
    <cellStyle name="Navadno 61 2 2 7 3" xfId="9126" xr:uid="{00000000-0005-0000-0000-000012230000}"/>
    <cellStyle name="Navadno 61 2 2 7 3 2" xfId="9127" xr:uid="{00000000-0005-0000-0000-000013230000}"/>
    <cellStyle name="Navadno 61 2 2 7 4" xfId="9128" xr:uid="{00000000-0005-0000-0000-000014230000}"/>
    <cellStyle name="Navadno 61 2 2 8" xfId="9129" xr:uid="{00000000-0005-0000-0000-000015230000}"/>
    <cellStyle name="Navadno 61 2 2 8 2" xfId="9130" xr:uid="{00000000-0005-0000-0000-000016230000}"/>
    <cellStyle name="Navadno 61 2 2 8 2 2" xfId="9131" xr:uid="{00000000-0005-0000-0000-000017230000}"/>
    <cellStyle name="Navadno 61 2 2 8 2 2 2" xfId="9132" xr:uid="{00000000-0005-0000-0000-000018230000}"/>
    <cellStyle name="Navadno 61 2 2 8 2 3" xfId="9133" xr:uid="{00000000-0005-0000-0000-000019230000}"/>
    <cellStyle name="Navadno 61 2 2 8 3" xfId="9134" xr:uid="{00000000-0005-0000-0000-00001A230000}"/>
    <cellStyle name="Navadno 61 2 2 8 3 2" xfId="9135" xr:uid="{00000000-0005-0000-0000-00001B230000}"/>
    <cellStyle name="Navadno 61 2 2 8 4" xfId="9136" xr:uid="{00000000-0005-0000-0000-00001C230000}"/>
    <cellStyle name="Navadno 61 2 2 9" xfId="9137" xr:uid="{00000000-0005-0000-0000-00001D230000}"/>
    <cellStyle name="Navadno 61 2 2 9 2" xfId="9138" xr:uid="{00000000-0005-0000-0000-00001E230000}"/>
    <cellStyle name="Navadno 61 2 2 9 2 2" xfId="9139" xr:uid="{00000000-0005-0000-0000-00001F230000}"/>
    <cellStyle name="Navadno 61 2 2 9 3" xfId="9140" xr:uid="{00000000-0005-0000-0000-000020230000}"/>
    <cellStyle name="Navadno 61 2 3" xfId="9141" xr:uid="{00000000-0005-0000-0000-000021230000}"/>
    <cellStyle name="Navadno 61 2 3 2" xfId="9142" xr:uid="{00000000-0005-0000-0000-000022230000}"/>
    <cellStyle name="Navadno 61 2 3 2 2" xfId="9143" xr:uid="{00000000-0005-0000-0000-000023230000}"/>
    <cellStyle name="Navadno 61 2 3 2 2 2" xfId="9144" xr:uid="{00000000-0005-0000-0000-000024230000}"/>
    <cellStyle name="Navadno 61 2 3 2 3" xfId="9145" xr:uid="{00000000-0005-0000-0000-000025230000}"/>
    <cellStyle name="Navadno 61 2 3 3" xfId="9146" xr:uid="{00000000-0005-0000-0000-000026230000}"/>
    <cellStyle name="Navadno 61 2 3 3 2" xfId="9147" xr:uid="{00000000-0005-0000-0000-000027230000}"/>
    <cellStyle name="Navadno 61 2 3 4" xfId="9148" xr:uid="{00000000-0005-0000-0000-000028230000}"/>
    <cellStyle name="Navadno 61 2 4" xfId="9149" xr:uid="{00000000-0005-0000-0000-000029230000}"/>
    <cellStyle name="Navadno 61 2 4 2" xfId="9150" xr:uid="{00000000-0005-0000-0000-00002A230000}"/>
    <cellStyle name="Navadno 61 2 4 2 2" xfId="9151" xr:uid="{00000000-0005-0000-0000-00002B230000}"/>
    <cellStyle name="Navadno 61 2 4 2 2 2" xfId="9152" xr:uid="{00000000-0005-0000-0000-00002C230000}"/>
    <cellStyle name="Navadno 61 2 4 2 3" xfId="9153" xr:uid="{00000000-0005-0000-0000-00002D230000}"/>
    <cellStyle name="Navadno 61 2 4 3" xfId="9154" xr:uid="{00000000-0005-0000-0000-00002E230000}"/>
    <cellStyle name="Navadno 61 2 4 3 2" xfId="9155" xr:uid="{00000000-0005-0000-0000-00002F230000}"/>
    <cellStyle name="Navadno 61 2 4 4" xfId="9156" xr:uid="{00000000-0005-0000-0000-000030230000}"/>
    <cellStyle name="Navadno 61 2 5" xfId="9157" xr:uid="{00000000-0005-0000-0000-000031230000}"/>
    <cellStyle name="Navadno 61 2 5 2" xfId="9158" xr:uid="{00000000-0005-0000-0000-000032230000}"/>
    <cellStyle name="Navadno 61 2 5 2 2" xfId="9159" xr:uid="{00000000-0005-0000-0000-000033230000}"/>
    <cellStyle name="Navadno 61 2 5 2 2 2" xfId="9160" xr:uid="{00000000-0005-0000-0000-000034230000}"/>
    <cellStyle name="Navadno 61 2 5 2 3" xfId="9161" xr:uid="{00000000-0005-0000-0000-000035230000}"/>
    <cellStyle name="Navadno 61 2 5 3" xfId="9162" xr:uid="{00000000-0005-0000-0000-000036230000}"/>
    <cellStyle name="Navadno 61 2 5 3 2" xfId="9163" xr:uid="{00000000-0005-0000-0000-000037230000}"/>
    <cellStyle name="Navadno 61 2 5 4" xfId="9164" xr:uid="{00000000-0005-0000-0000-000038230000}"/>
    <cellStyle name="Navadno 61 2 6" xfId="9165" xr:uid="{00000000-0005-0000-0000-000039230000}"/>
    <cellStyle name="Navadno 61 2 6 2" xfId="9166" xr:uid="{00000000-0005-0000-0000-00003A230000}"/>
    <cellStyle name="Navadno 61 2 6 2 2" xfId="9167" xr:uid="{00000000-0005-0000-0000-00003B230000}"/>
    <cellStyle name="Navadno 61 2 6 2 2 2" xfId="9168" xr:uid="{00000000-0005-0000-0000-00003C230000}"/>
    <cellStyle name="Navadno 61 2 6 2 3" xfId="9169" xr:uid="{00000000-0005-0000-0000-00003D230000}"/>
    <cellStyle name="Navadno 61 2 6 3" xfId="9170" xr:uid="{00000000-0005-0000-0000-00003E230000}"/>
    <cellStyle name="Navadno 61 2 6 3 2" xfId="9171" xr:uid="{00000000-0005-0000-0000-00003F230000}"/>
    <cellStyle name="Navadno 61 2 6 4" xfId="9172" xr:uid="{00000000-0005-0000-0000-000040230000}"/>
    <cellStyle name="Navadno 61 2 7" xfId="9173" xr:uid="{00000000-0005-0000-0000-000041230000}"/>
    <cellStyle name="Navadno 61 2 7 2" xfId="9174" xr:uid="{00000000-0005-0000-0000-000042230000}"/>
    <cellStyle name="Navadno 61 2 7 2 2" xfId="9175" xr:uid="{00000000-0005-0000-0000-000043230000}"/>
    <cellStyle name="Navadno 61 2 7 2 2 2" xfId="9176" xr:uid="{00000000-0005-0000-0000-000044230000}"/>
    <cellStyle name="Navadno 61 2 7 2 3" xfId="9177" xr:uid="{00000000-0005-0000-0000-000045230000}"/>
    <cellStyle name="Navadno 61 2 7 3" xfId="9178" xr:uid="{00000000-0005-0000-0000-000046230000}"/>
    <cellStyle name="Navadno 61 2 7 3 2" xfId="9179" xr:uid="{00000000-0005-0000-0000-000047230000}"/>
    <cellStyle name="Navadno 61 2 7 4" xfId="9180" xr:uid="{00000000-0005-0000-0000-000048230000}"/>
    <cellStyle name="Navadno 61 2 8" xfId="9181" xr:uid="{00000000-0005-0000-0000-000049230000}"/>
    <cellStyle name="Navadno 61 2 8 2" xfId="9182" xr:uid="{00000000-0005-0000-0000-00004A230000}"/>
    <cellStyle name="Navadno 61 2 8 2 2" xfId="9183" xr:uid="{00000000-0005-0000-0000-00004B230000}"/>
    <cellStyle name="Navadno 61 2 8 2 2 2" xfId="9184" xr:uid="{00000000-0005-0000-0000-00004C230000}"/>
    <cellStyle name="Navadno 61 2 8 2 3" xfId="9185" xr:uid="{00000000-0005-0000-0000-00004D230000}"/>
    <cellStyle name="Navadno 61 2 8 3" xfId="9186" xr:uid="{00000000-0005-0000-0000-00004E230000}"/>
    <cellStyle name="Navadno 61 2 8 3 2" xfId="9187" xr:uid="{00000000-0005-0000-0000-00004F230000}"/>
    <cellStyle name="Navadno 61 2 8 4" xfId="9188" xr:uid="{00000000-0005-0000-0000-000050230000}"/>
    <cellStyle name="Navadno 61 2 9" xfId="9189" xr:uid="{00000000-0005-0000-0000-000051230000}"/>
    <cellStyle name="Navadno 61 2 9 2" xfId="9190" xr:uid="{00000000-0005-0000-0000-000052230000}"/>
    <cellStyle name="Navadno 61 2 9 2 2" xfId="9191" xr:uid="{00000000-0005-0000-0000-000053230000}"/>
    <cellStyle name="Navadno 61 2 9 2 2 2" xfId="9192" xr:uid="{00000000-0005-0000-0000-000054230000}"/>
    <cellStyle name="Navadno 61 2 9 2 3" xfId="9193" xr:uid="{00000000-0005-0000-0000-000055230000}"/>
    <cellStyle name="Navadno 61 2 9 3" xfId="9194" xr:uid="{00000000-0005-0000-0000-000056230000}"/>
    <cellStyle name="Navadno 61 2 9 3 2" xfId="9195" xr:uid="{00000000-0005-0000-0000-000057230000}"/>
    <cellStyle name="Navadno 61 2 9 4" xfId="9196" xr:uid="{00000000-0005-0000-0000-000058230000}"/>
    <cellStyle name="Navadno 61 3" xfId="9197" xr:uid="{00000000-0005-0000-0000-000059230000}"/>
    <cellStyle name="Navadno 61 3 10" xfId="9198" xr:uid="{00000000-0005-0000-0000-00005A230000}"/>
    <cellStyle name="Navadno 61 3 10 2" xfId="9199" xr:uid="{00000000-0005-0000-0000-00005B230000}"/>
    <cellStyle name="Navadno 61 3 11" xfId="9200" xr:uid="{00000000-0005-0000-0000-00005C230000}"/>
    <cellStyle name="Navadno 61 3 2" xfId="9201" xr:uid="{00000000-0005-0000-0000-00005D230000}"/>
    <cellStyle name="Navadno 61 3 2 2" xfId="9202" xr:uid="{00000000-0005-0000-0000-00005E230000}"/>
    <cellStyle name="Navadno 61 3 2 2 2" xfId="9203" xr:uid="{00000000-0005-0000-0000-00005F230000}"/>
    <cellStyle name="Navadno 61 3 2 2 2 2" xfId="9204" xr:uid="{00000000-0005-0000-0000-000060230000}"/>
    <cellStyle name="Navadno 61 3 2 2 3" xfId="9205" xr:uid="{00000000-0005-0000-0000-000061230000}"/>
    <cellStyle name="Navadno 61 3 2 3" xfId="9206" xr:uid="{00000000-0005-0000-0000-000062230000}"/>
    <cellStyle name="Navadno 61 3 2 3 2" xfId="9207" xr:uid="{00000000-0005-0000-0000-000063230000}"/>
    <cellStyle name="Navadno 61 3 2 4" xfId="9208" xr:uid="{00000000-0005-0000-0000-000064230000}"/>
    <cellStyle name="Navadno 61 3 3" xfId="9209" xr:uid="{00000000-0005-0000-0000-000065230000}"/>
    <cellStyle name="Navadno 61 3 3 2" xfId="9210" xr:uid="{00000000-0005-0000-0000-000066230000}"/>
    <cellStyle name="Navadno 61 3 3 2 2" xfId="9211" xr:uid="{00000000-0005-0000-0000-000067230000}"/>
    <cellStyle name="Navadno 61 3 3 2 2 2" xfId="9212" xr:uid="{00000000-0005-0000-0000-000068230000}"/>
    <cellStyle name="Navadno 61 3 3 2 3" xfId="9213" xr:uid="{00000000-0005-0000-0000-000069230000}"/>
    <cellStyle name="Navadno 61 3 3 3" xfId="9214" xr:uid="{00000000-0005-0000-0000-00006A230000}"/>
    <cellStyle name="Navadno 61 3 3 3 2" xfId="9215" xr:uid="{00000000-0005-0000-0000-00006B230000}"/>
    <cellStyle name="Navadno 61 3 3 4" xfId="9216" xr:uid="{00000000-0005-0000-0000-00006C230000}"/>
    <cellStyle name="Navadno 61 3 4" xfId="9217" xr:uid="{00000000-0005-0000-0000-00006D230000}"/>
    <cellStyle name="Navadno 61 3 4 2" xfId="9218" xr:uid="{00000000-0005-0000-0000-00006E230000}"/>
    <cellStyle name="Navadno 61 3 4 2 2" xfId="9219" xr:uid="{00000000-0005-0000-0000-00006F230000}"/>
    <cellStyle name="Navadno 61 3 4 2 2 2" xfId="9220" xr:uid="{00000000-0005-0000-0000-000070230000}"/>
    <cellStyle name="Navadno 61 3 4 2 3" xfId="9221" xr:uid="{00000000-0005-0000-0000-000071230000}"/>
    <cellStyle name="Navadno 61 3 4 3" xfId="9222" xr:uid="{00000000-0005-0000-0000-000072230000}"/>
    <cellStyle name="Navadno 61 3 4 3 2" xfId="9223" xr:uid="{00000000-0005-0000-0000-000073230000}"/>
    <cellStyle name="Navadno 61 3 4 4" xfId="9224" xr:uid="{00000000-0005-0000-0000-000074230000}"/>
    <cellStyle name="Navadno 61 3 5" xfId="9225" xr:uid="{00000000-0005-0000-0000-000075230000}"/>
    <cellStyle name="Navadno 61 3 5 2" xfId="9226" xr:uid="{00000000-0005-0000-0000-000076230000}"/>
    <cellStyle name="Navadno 61 3 5 2 2" xfId="9227" xr:uid="{00000000-0005-0000-0000-000077230000}"/>
    <cellStyle name="Navadno 61 3 5 2 2 2" xfId="9228" xr:uid="{00000000-0005-0000-0000-000078230000}"/>
    <cellStyle name="Navadno 61 3 5 2 3" xfId="9229" xr:uid="{00000000-0005-0000-0000-000079230000}"/>
    <cellStyle name="Navadno 61 3 5 3" xfId="9230" xr:uid="{00000000-0005-0000-0000-00007A230000}"/>
    <cellStyle name="Navadno 61 3 5 3 2" xfId="9231" xr:uid="{00000000-0005-0000-0000-00007B230000}"/>
    <cellStyle name="Navadno 61 3 5 4" xfId="9232" xr:uid="{00000000-0005-0000-0000-00007C230000}"/>
    <cellStyle name="Navadno 61 3 6" xfId="9233" xr:uid="{00000000-0005-0000-0000-00007D230000}"/>
    <cellStyle name="Navadno 61 3 6 2" xfId="9234" xr:uid="{00000000-0005-0000-0000-00007E230000}"/>
    <cellStyle name="Navadno 61 3 6 2 2" xfId="9235" xr:uid="{00000000-0005-0000-0000-00007F230000}"/>
    <cellStyle name="Navadno 61 3 6 2 2 2" xfId="9236" xr:uid="{00000000-0005-0000-0000-000080230000}"/>
    <cellStyle name="Navadno 61 3 6 2 3" xfId="9237" xr:uid="{00000000-0005-0000-0000-000081230000}"/>
    <cellStyle name="Navadno 61 3 6 3" xfId="9238" xr:uid="{00000000-0005-0000-0000-000082230000}"/>
    <cellStyle name="Navadno 61 3 6 3 2" xfId="9239" xr:uid="{00000000-0005-0000-0000-000083230000}"/>
    <cellStyle name="Navadno 61 3 6 4" xfId="9240" xr:uid="{00000000-0005-0000-0000-000084230000}"/>
    <cellStyle name="Navadno 61 3 7" xfId="9241" xr:uid="{00000000-0005-0000-0000-000085230000}"/>
    <cellStyle name="Navadno 61 3 7 2" xfId="9242" xr:uid="{00000000-0005-0000-0000-000086230000}"/>
    <cellStyle name="Navadno 61 3 7 2 2" xfId="9243" xr:uid="{00000000-0005-0000-0000-000087230000}"/>
    <cellStyle name="Navadno 61 3 7 2 2 2" xfId="9244" xr:uid="{00000000-0005-0000-0000-000088230000}"/>
    <cellStyle name="Navadno 61 3 7 2 3" xfId="9245" xr:uid="{00000000-0005-0000-0000-000089230000}"/>
    <cellStyle name="Navadno 61 3 7 3" xfId="9246" xr:uid="{00000000-0005-0000-0000-00008A230000}"/>
    <cellStyle name="Navadno 61 3 7 3 2" xfId="9247" xr:uid="{00000000-0005-0000-0000-00008B230000}"/>
    <cellStyle name="Navadno 61 3 7 4" xfId="9248" xr:uid="{00000000-0005-0000-0000-00008C230000}"/>
    <cellStyle name="Navadno 61 3 8" xfId="9249" xr:uid="{00000000-0005-0000-0000-00008D230000}"/>
    <cellStyle name="Navadno 61 3 8 2" xfId="9250" xr:uid="{00000000-0005-0000-0000-00008E230000}"/>
    <cellStyle name="Navadno 61 3 8 2 2" xfId="9251" xr:uid="{00000000-0005-0000-0000-00008F230000}"/>
    <cellStyle name="Navadno 61 3 8 2 2 2" xfId="9252" xr:uid="{00000000-0005-0000-0000-000090230000}"/>
    <cellStyle name="Navadno 61 3 8 2 3" xfId="9253" xr:uid="{00000000-0005-0000-0000-000091230000}"/>
    <cellStyle name="Navadno 61 3 8 3" xfId="9254" xr:uid="{00000000-0005-0000-0000-000092230000}"/>
    <cellStyle name="Navadno 61 3 8 3 2" xfId="9255" xr:uid="{00000000-0005-0000-0000-000093230000}"/>
    <cellStyle name="Navadno 61 3 8 4" xfId="9256" xr:uid="{00000000-0005-0000-0000-000094230000}"/>
    <cellStyle name="Navadno 61 3 9" xfId="9257" xr:uid="{00000000-0005-0000-0000-000095230000}"/>
    <cellStyle name="Navadno 61 3 9 2" xfId="9258" xr:uid="{00000000-0005-0000-0000-000096230000}"/>
    <cellStyle name="Navadno 61 3 9 2 2" xfId="9259" xr:uid="{00000000-0005-0000-0000-000097230000}"/>
    <cellStyle name="Navadno 61 3 9 3" xfId="9260" xr:uid="{00000000-0005-0000-0000-000098230000}"/>
    <cellStyle name="Navadno 61 4" xfId="9261" xr:uid="{00000000-0005-0000-0000-000099230000}"/>
    <cellStyle name="Navadno 61 4 2" xfId="9262" xr:uid="{00000000-0005-0000-0000-00009A230000}"/>
    <cellStyle name="Navadno 61 4 2 2" xfId="9263" xr:uid="{00000000-0005-0000-0000-00009B230000}"/>
    <cellStyle name="Navadno 61 4 2 2 2" xfId="9264" xr:uid="{00000000-0005-0000-0000-00009C230000}"/>
    <cellStyle name="Navadno 61 4 2 3" xfId="9265" xr:uid="{00000000-0005-0000-0000-00009D230000}"/>
    <cellStyle name="Navadno 61 4 3" xfId="9266" xr:uid="{00000000-0005-0000-0000-00009E230000}"/>
    <cellStyle name="Navadno 61 4 3 2" xfId="9267" xr:uid="{00000000-0005-0000-0000-00009F230000}"/>
    <cellStyle name="Navadno 61 4 4" xfId="9268" xr:uid="{00000000-0005-0000-0000-0000A0230000}"/>
    <cellStyle name="Navadno 61 5" xfId="9269" xr:uid="{00000000-0005-0000-0000-0000A1230000}"/>
    <cellStyle name="Navadno 61 5 2" xfId="9270" xr:uid="{00000000-0005-0000-0000-0000A2230000}"/>
    <cellStyle name="Navadno 61 5 2 2" xfId="9271" xr:uid="{00000000-0005-0000-0000-0000A3230000}"/>
    <cellStyle name="Navadno 61 5 2 2 2" xfId="9272" xr:uid="{00000000-0005-0000-0000-0000A4230000}"/>
    <cellStyle name="Navadno 61 5 2 3" xfId="9273" xr:uid="{00000000-0005-0000-0000-0000A5230000}"/>
    <cellStyle name="Navadno 61 5 3" xfId="9274" xr:uid="{00000000-0005-0000-0000-0000A6230000}"/>
    <cellStyle name="Navadno 61 5 3 2" xfId="9275" xr:uid="{00000000-0005-0000-0000-0000A7230000}"/>
    <cellStyle name="Navadno 61 5 4" xfId="9276" xr:uid="{00000000-0005-0000-0000-0000A8230000}"/>
    <cellStyle name="Navadno 61 6" xfId="9277" xr:uid="{00000000-0005-0000-0000-0000A9230000}"/>
    <cellStyle name="Navadno 61 6 2" xfId="9278" xr:uid="{00000000-0005-0000-0000-0000AA230000}"/>
    <cellStyle name="Navadno 61 6 2 2" xfId="9279" xr:uid="{00000000-0005-0000-0000-0000AB230000}"/>
    <cellStyle name="Navadno 61 6 2 2 2" xfId="9280" xr:uid="{00000000-0005-0000-0000-0000AC230000}"/>
    <cellStyle name="Navadno 61 6 2 3" xfId="9281" xr:uid="{00000000-0005-0000-0000-0000AD230000}"/>
    <cellStyle name="Navadno 61 6 3" xfId="9282" xr:uid="{00000000-0005-0000-0000-0000AE230000}"/>
    <cellStyle name="Navadno 61 6 3 2" xfId="9283" xr:uid="{00000000-0005-0000-0000-0000AF230000}"/>
    <cellStyle name="Navadno 61 6 4" xfId="9284" xr:uid="{00000000-0005-0000-0000-0000B0230000}"/>
    <cellStyle name="Navadno 61 7" xfId="9285" xr:uid="{00000000-0005-0000-0000-0000B1230000}"/>
    <cellStyle name="Navadno 61 7 2" xfId="9286" xr:uid="{00000000-0005-0000-0000-0000B2230000}"/>
    <cellStyle name="Navadno 61 7 2 2" xfId="9287" xr:uid="{00000000-0005-0000-0000-0000B3230000}"/>
    <cellStyle name="Navadno 61 7 2 2 2" xfId="9288" xr:uid="{00000000-0005-0000-0000-0000B4230000}"/>
    <cellStyle name="Navadno 61 7 2 3" xfId="9289" xr:uid="{00000000-0005-0000-0000-0000B5230000}"/>
    <cellStyle name="Navadno 61 7 3" xfId="9290" xr:uid="{00000000-0005-0000-0000-0000B6230000}"/>
    <cellStyle name="Navadno 61 7 3 2" xfId="9291" xr:uid="{00000000-0005-0000-0000-0000B7230000}"/>
    <cellStyle name="Navadno 61 7 4" xfId="9292" xr:uid="{00000000-0005-0000-0000-0000B8230000}"/>
    <cellStyle name="Navadno 61 8" xfId="9293" xr:uid="{00000000-0005-0000-0000-0000B9230000}"/>
    <cellStyle name="Navadno 61 8 2" xfId="9294" xr:uid="{00000000-0005-0000-0000-0000BA230000}"/>
    <cellStyle name="Navadno 61 8 2 2" xfId="9295" xr:uid="{00000000-0005-0000-0000-0000BB230000}"/>
    <cellStyle name="Navadno 61 8 2 2 2" xfId="9296" xr:uid="{00000000-0005-0000-0000-0000BC230000}"/>
    <cellStyle name="Navadno 61 8 2 3" xfId="9297" xr:uid="{00000000-0005-0000-0000-0000BD230000}"/>
    <cellStyle name="Navadno 61 8 3" xfId="9298" xr:uid="{00000000-0005-0000-0000-0000BE230000}"/>
    <cellStyle name="Navadno 61 8 3 2" xfId="9299" xr:uid="{00000000-0005-0000-0000-0000BF230000}"/>
    <cellStyle name="Navadno 61 8 4" xfId="9300" xr:uid="{00000000-0005-0000-0000-0000C0230000}"/>
    <cellStyle name="Navadno 61 9" xfId="9301" xr:uid="{00000000-0005-0000-0000-0000C1230000}"/>
    <cellStyle name="Navadno 61 9 2" xfId="9302" xr:uid="{00000000-0005-0000-0000-0000C2230000}"/>
    <cellStyle name="Navadno 61 9 2 2" xfId="9303" xr:uid="{00000000-0005-0000-0000-0000C3230000}"/>
    <cellStyle name="Navadno 61 9 2 2 2" xfId="9304" xr:uid="{00000000-0005-0000-0000-0000C4230000}"/>
    <cellStyle name="Navadno 61 9 2 3" xfId="9305" xr:uid="{00000000-0005-0000-0000-0000C5230000}"/>
    <cellStyle name="Navadno 61 9 3" xfId="9306" xr:uid="{00000000-0005-0000-0000-0000C6230000}"/>
    <cellStyle name="Navadno 61 9 3 2" xfId="9307" xr:uid="{00000000-0005-0000-0000-0000C7230000}"/>
    <cellStyle name="Navadno 61 9 4" xfId="9308" xr:uid="{00000000-0005-0000-0000-0000C8230000}"/>
    <cellStyle name="Navadno 62" xfId="9309" xr:uid="{00000000-0005-0000-0000-0000C9230000}"/>
    <cellStyle name="Navadno 63" xfId="9310" xr:uid="{00000000-0005-0000-0000-0000CA230000}"/>
    <cellStyle name="Navadno 64" xfId="9311" xr:uid="{00000000-0005-0000-0000-0000CB230000}"/>
    <cellStyle name="Navadno 64 2" xfId="9312" xr:uid="{00000000-0005-0000-0000-0000CC230000}"/>
    <cellStyle name="Navadno 65" xfId="9313" xr:uid="{00000000-0005-0000-0000-0000CD230000}"/>
    <cellStyle name="Navadno 66" xfId="9314" xr:uid="{00000000-0005-0000-0000-0000CE230000}"/>
    <cellStyle name="Navadno 67" xfId="9315" xr:uid="{00000000-0005-0000-0000-0000CF230000}"/>
    <cellStyle name="Navadno 68" xfId="9316" xr:uid="{00000000-0005-0000-0000-0000D0230000}"/>
    <cellStyle name="Navadno 69" xfId="9317" xr:uid="{00000000-0005-0000-0000-0000D1230000}"/>
    <cellStyle name="Navadno 7" xfId="83" xr:uid="{00000000-0005-0000-0000-0000D2230000}"/>
    <cellStyle name="Navadno 7 10" xfId="9318" xr:uid="{00000000-0005-0000-0000-0000D3230000}"/>
    <cellStyle name="Navadno 7 10 2" xfId="9319" xr:uid="{00000000-0005-0000-0000-0000D4230000}"/>
    <cellStyle name="Navadno 7 10 2 2" xfId="9320" xr:uid="{00000000-0005-0000-0000-0000D5230000}"/>
    <cellStyle name="Navadno 7 10 3" xfId="9321" xr:uid="{00000000-0005-0000-0000-0000D6230000}"/>
    <cellStyle name="Navadno 7 11" xfId="9322" xr:uid="{00000000-0005-0000-0000-0000D7230000}"/>
    <cellStyle name="Navadno 7 11 2" xfId="9323" xr:uid="{00000000-0005-0000-0000-0000D8230000}"/>
    <cellStyle name="Navadno 7 11 2 2" xfId="9324" xr:uid="{00000000-0005-0000-0000-0000D9230000}"/>
    <cellStyle name="Navadno 7 11 3" xfId="9325" xr:uid="{00000000-0005-0000-0000-0000DA230000}"/>
    <cellStyle name="Navadno 7 12" xfId="9326" xr:uid="{00000000-0005-0000-0000-0000DB230000}"/>
    <cellStyle name="Navadno 7 12 2" xfId="9327" xr:uid="{00000000-0005-0000-0000-0000DC230000}"/>
    <cellStyle name="Navadno 7 12 2 2" xfId="9328" xr:uid="{00000000-0005-0000-0000-0000DD230000}"/>
    <cellStyle name="Navadno 7 12 3" xfId="9329" xr:uid="{00000000-0005-0000-0000-0000DE230000}"/>
    <cellStyle name="Navadno 7 13" xfId="9330" xr:uid="{00000000-0005-0000-0000-0000DF230000}"/>
    <cellStyle name="Navadno 7 13 2" xfId="9331" xr:uid="{00000000-0005-0000-0000-0000E0230000}"/>
    <cellStyle name="Navadno 7 13 2 2" xfId="9332" xr:uid="{00000000-0005-0000-0000-0000E1230000}"/>
    <cellStyle name="Navadno 7 13 3" xfId="9333" xr:uid="{00000000-0005-0000-0000-0000E2230000}"/>
    <cellStyle name="Navadno 7 14" xfId="9334" xr:uid="{00000000-0005-0000-0000-0000E3230000}"/>
    <cellStyle name="Navadno 7 14 2" xfId="9335" xr:uid="{00000000-0005-0000-0000-0000E4230000}"/>
    <cellStyle name="Navadno 7 14 2 2" xfId="9336" xr:uid="{00000000-0005-0000-0000-0000E5230000}"/>
    <cellStyle name="Navadno 7 14 3" xfId="9337" xr:uid="{00000000-0005-0000-0000-0000E6230000}"/>
    <cellStyle name="Navadno 7 15" xfId="9338" xr:uid="{00000000-0005-0000-0000-0000E7230000}"/>
    <cellStyle name="Navadno 7 15 2" xfId="9339" xr:uid="{00000000-0005-0000-0000-0000E8230000}"/>
    <cellStyle name="Navadno 7 15 2 2" xfId="9340" xr:uid="{00000000-0005-0000-0000-0000E9230000}"/>
    <cellStyle name="Navadno 7 15 3" xfId="9341" xr:uid="{00000000-0005-0000-0000-0000EA230000}"/>
    <cellStyle name="Navadno 7 16" xfId="9342" xr:uid="{00000000-0005-0000-0000-0000EB230000}"/>
    <cellStyle name="Navadno 7 16 2" xfId="9343" xr:uid="{00000000-0005-0000-0000-0000EC230000}"/>
    <cellStyle name="Navadno 7 16 2 2" xfId="9344" xr:uid="{00000000-0005-0000-0000-0000ED230000}"/>
    <cellStyle name="Navadno 7 16 3" xfId="9345" xr:uid="{00000000-0005-0000-0000-0000EE230000}"/>
    <cellStyle name="Navadno 7 17" xfId="9346" xr:uid="{00000000-0005-0000-0000-0000EF230000}"/>
    <cellStyle name="Navadno 7 17 2" xfId="9347" xr:uid="{00000000-0005-0000-0000-0000F0230000}"/>
    <cellStyle name="Navadno 7 17 2 2" xfId="9348" xr:uid="{00000000-0005-0000-0000-0000F1230000}"/>
    <cellStyle name="Navadno 7 17 3" xfId="9349" xr:uid="{00000000-0005-0000-0000-0000F2230000}"/>
    <cellStyle name="Navadno 7 18" xfId="9350" xr:uid="{00000000-0005-0000-0000-0000F3230000}"/>
    <cellStyle name="Navadno 7 18 2" xfId="9351" xr:uid="{00000000-0005-0000-0000-0000F4230000}"/>
    <cellStyle name="Navadno 7 18 2 2" xfId="9352" xr:uid="{00000000-0005-0000-0000-0000F5230000}"/>
    <cellStyle name="Navadno 7 18 3" xfId="9353" xr:uid="{00000000-0005-0000-0000-0000F6230000}"/>
    <cellStyle name="Navadno 7 19" xfId="9354" xr:uid="{00000000-0005-0000-0000-0000F7230000}"/>
    <cellStyle name="Navadno 7 19 2" xfId="9355" xr:uid="{00000000-0005-0000-0000-0000F8230000}"/>
    <cellStyle name="Navadno 7 19 2 2" xfId="9356" xr:uid="{00000000-0005-0000-0000-0000F9230000}"/>
    <cellStyle name="Navadno 7 19 3" xfId="9357" xr:uid="{00000000-0005-0000-0000-0000FA230000}"/>
    <cellStyle name="Navadno 7 2" xfId="318" xr:uid="{00000000-0005-0000-0000-0000FB230000}"/>
    <cellStyle name="Navadno 7 2 2" xfId="302" xr:uid="{00000000-0005-0000-0000-0000FC230000}"/>
    <cellStyle name="Navadno 7 2 2 2" xfId="9358" xr:uid="{00000000-0005-0000-0000-0000FD230000}"/>
    <cellStyle name="Navadno 7 2 2 3" xfId="488" xr:uid="{00000000-0005-0000-0000-0000FE230000}"/>
    <cellStyle name="Navadno 7 2 3" xfId="9359" xr:uid="{00000000-0005-0000-0000-0000FF230000}"/>
    <cellStyle name="Navadno 7 2 4" xfId="9360" xr:uid="{00000000-0005-0000-0000-000000240000}"/>
    <cellStyle name="Navadno 7 2 5" xfId="9361" xr:uid="{00000000-0005-0000-0000-000001240000}"/>
    <cellStyle name="Navadno 7 20" xfId="9362" xr:uid="{00000000-0005-0000-0000-000002240000}"/>
    <cellStyle name="Navadno 7 20 2" xfId="9363" xr:uid="{00000000-0005-0000-0000-000003240000}"/>
    <cellStyle name="Navadno 7 20 2 2" xfId="9364" xr:uid="{00000000-0005-0000-0000-000004240000}"/>
    <cellStyle name="Navadno 7 20 3" xfId="9365" xr:uid="{00000000-0005-0000-0000-000005240000}"/>
    <cellStyle name="Navadno 7 21" xfId="9366" xr:uid="{00000000-0005-0000-0000-000006240000}"/>
    <cellStyle name="Navadno 7 21 2" xfId="9367" xr:uid="{00000000-0005-0000-0000-000007240000}"/>
    <cellStyle name="Navadno 7 21 2 2" xfId="9368" xr:uid="{00000000-0005-0000-0000-000008240000}"/>
    <cellStyle name="Navadno 7 21 3" xfId="9369" xr:uid="{00000000-0005-0000-0000-000009240000}"/>
    <cellStyle name="Navadno 7 22" xfId="9370" xr:uid="{00000000-0005-0000-0000-00000A240000}"/>
    <cellStyle name="Navadno 7 22 2" xfId="9371" xr:uid="{00000000-0005-0000-0000-00000B240000}"/>
    <cellStyle name="Navadno 7 22 2 2" xfId="9372" xr:uid="{00000000-0005-0000-0000-00000C240000}"/>
    <cellStyle name="Navadno 7 22 3" xfId="9373" xr:uid="{00000000-0005-0000-0000-00000D240000}"/>
    <cellStyle name="Navadno 7 23" xfId="9374" xr:uid="{00000000-0005-0000-0000-00000E240000}"/>
    <cellStyle name="Navadno 7 23 2" xfId="9375" xr:uid="{00000000-0005-0000-0000-00000F240000}"/>
    <cellStyle name="Navadno 7 23 2 2" xfId="9376" xr:uid="{00000000-0005-0000-0000-000010240000}"/>
    <cellStyle name="Navadno 7 23 3" xfId="9377" xr:uid="{00000000-0005-0000-0000-000011240000}"/>
    <cellStyle name="Navadno 7 24" xfId="9378" xr:uid="{00000000-0005-0000-0000-000012240000}"/>
    <cellStyle name="Navadno 7 24 2" xfId="9379" xr:uid="{00000000-0005-0000-0000-000013240000}"/>
    <cellStyle name="Navadno 7 24 2 2" xfId="9380" xr:uid="{00000000-0005-0000-0000-000014240000}"/>
    <cellStyle name="Navadno 7 24 3" xfId="9381" xr:uid="{00000000-0005-0000-0000-000015240000}"/>
    <cellStyle name="Navadno 7 25" xfId="9382" xr:uid="{00000000-0005-0000-0000-000016240000}"/>
    <cellStyle name="Navadno 7 25 2" xfId="9383" xr:uid="{00000000-0005-0000-0000-000017240000}"/>
    <cellStyle name="Navadno 7 25 2 2" xfId="9384" xr:uid="{00000000-0005-0000-0000-000018240000}"/>
    <cellStyle name="Navadno 7 25 3" xfId="9385" xr:uid="{00000000-0005-0000-0000-000019240000}"/>
    <cellStyle name="Navadno 7 26" xfId="9386" xr:uid="{00000000-0005-0000-0000-00001A240000}"/>
    <cellStyle name="Navadno 7 26 2" xfId="9387" xr:uid="{00000000-0005-0000-0000-00001B240000}"/>
    <cellStyle name="Navadno 7 26 2 2" xfId="9388" xr:uid="{00000000-0005-0000-0000-00001C240000}"/>
    <cellStyle name="Navadno 7 26 3" xfId="9389" xr:uid="{00000000-0005-0000-0000-00001D240000}"/>
    <cellStyle name="Navadno 7 27" xfId="9390" xr:uid="{00000000-0005-0000-0000-00001E240000}"/>
    <cellStyle name="Navadno 7 27 2" xfId="9391" xr:uid="{00000000-0005-0000-0000-00001F240000}"/>
    <cellStyle name="Navadno 7 27 2 2" xfId="9392" xr:uid="{00000000-0005-0000-0000-000020240000}"/>
    <cellStyle name="Navadno 7 27 3" xfId="9393" xr:uid="{00000000-0005-0000-0000-000021240000}"/>
    <cellStyle name="Navadno 7 28" xfId="9394" xr:uid="{00000000-0005-0000-0000-000022240000}"/>
    <cellStyle name="Navadno 7 28 2" xfId="9395" xr:uid="{00000000-0005-0000-0000-000023240000}"/>
    <cellStyle name="Navadno 7 28 2 2" xfId="9396" xr:uid="{00000000-0005-0000-0000-000024240000}"/>
    <cellStyle name="Navadno 7 28 3" xfId="9397" xr:uid="{00000000-0005-0000-0000-000025240000}"/>
    <cellStyle name="Navadno 7 29" xfId="9398" xr:uid="{00000000-0005-0000-0000-000026240000}"/>
    <cellStyle name="Navadno 7 29 2" xfId="9399" xr:uid="{00000000-0005-0000-0000-000027240000}"/>
    <cellStyle name="Navadno 7 29 2 2" xfId="9400" xr:uid="{00000000-0005-0000-0000-000028240000}"/>
    <cellStyle name="Navadno 7 29 3" xfId="9401" xr:uid="{00000000-0005-0000-0000-000029240000}"/>
    <cellStyle name="Navadno 7 3" xfId="303" xr:uid="{00000000-0005-0000-0000-00002A240000}"/>
    <cellStyle name="Navadno 7 3 2" xfId="9403" xr:uid="{00000000-0005-0000-0000-00002B240000}"/>
    <cellStyle name="Navadno 7 3 2 2" xfId="9404" xr:uid="{00000000-0005-0000-0000-00002C240000}"/>
    <cellStyle name="Navadno 7 3 3" xfId="9405" xr:uid="{00000000-0005-0000-0000-00002D240000}"/>
    <cellStyle name="Navadno 7 3 4" xfId="9402" xr:uid="{00000000-0005-0000-0000-00002E240000}"/>
    <cellStyle name="Navadno 7 30" xfId="9406" xr:uid="{00000000-0005-0000-0000-00002F240000}"/>
    <cellStyle name="Navadno 7 30 2" xfId="9407" xr:uid="{00000000-0005-0000-0000-000030240000}"/>
    <cellStyle name="Navadno 7 30 2 2" xfId="9408" xr:uid="{00000000-0005-0000-0000-000031240000}"/>
    <cellStyle name="Navadno 7 30 3" xfId="9409" xr:uid="{00000000-0005-0000-0000-000032240000}"/>
    <cellStyle name="Navadno 7 31" xfId="9410" xr:uid="{00000000-0005-0000-0000-000033240000}"/>
    <cellStyle name="Navadno 7 31 2" xfId="9411" xr:uid="{00000000-0005-0000-0000-000034240000}"/>
    <cellStyle name="Navadno 7 31 2 2" xfId="9412" xr:uid="{00000000-0005-0000-0000-000035240000}"/>
    <cellStyle name="Navadno 7 31 3" xfId="9413" xr:uid="{00000000-0005-0000-0000-000036240000}"/>
    <cellStyle name="Navadno 7 32" xfId="9414" xr:uid="{00000000-0005-0000-0000-000037240000}"/>
    <cellStyle name="Navadno 7 32 2" xfId="9415" xr:uid="{00000000-0005-0000-0000-000038240000}"/>
    <cellStyle name="Navadno 7 32 2 2" xfId="9416" xr:uid="{00000000-0005-0000-0000-000039240000}"/>
    <cellStyle name="Navadno 7 32 3" xfId="9417" xr:uid="{00000000-0005-0000-0000-00003A240000}"/>
    <cellStyle name="Navadno 7 33" xfId="9418" xr:uid="{00000000-0005-0000-0000-00003B240000}"/>
    <cellStyle name="Navadno 7 33 2" xfId="9419" xr:uid="{00000000-0005-0000-0000-00003C240000}"/>
    <cellStyle name="Navadno 7 33 2 2" xfId="9420" xr:uid="{00000000-0005-0000-0000-00003D240000}"/>
    <cellStyle name="Navadno 7 33 3" xfId="9421" xr:uid="{00000000-0005-0000-0000-00003E240000}"/>
    <cellStyle name="Navadno 7 34" xfId="9422" xr:uid="{00000000-0005-0000-0000-00003F240000}"/>
    <cellStyle name="Navadno 7 34 2" xfId="9423" xr:uid="{00000000-0005-0000-0000-000040240000}"/>
    <cellStyle name="Navadno 7 34 2 2" xfId="9424" xr:uid="{00000000-0005-0000-0000-000041240000}"/>
    <cellStyle name="Navadno 7 34 3" xfId="9425" xr:uid="{00000000-0005-0000-0000-000042240000}"/>
    <cellStyle name="Navadno 7 35" xfId="9426" xr:uid="{00000000-0005-0000-0000-000043240000}"/>
    <cellStyle name="Navadno 7 35 2" xfId="9427" xr:uid="{00000000-0005-0000-0000-000044240000}"/>
    <cellStyle name="Navadno 7 35 2 2" xfId="9428" xr:uid="{00000000-0005-0000-0000-000045240000}"/>
    <cellStyle name="Navadno 7 35 3" xfId="9429" xr:uid="{00000000-0005-0000-0000-000046240000}"/>
    <cellStyle name="Navadno 7 36" xfId="9430" xr:uid="{00000000-0005-0000-0000-000047240000}"/>
    <cellStyle name="Navadno 7 36 2" xfId="9431" xr:uid="{00000000-0005-0000-0000-000048240000}"/>
    <cellStyle name="Navadno 7 36 2 2" xfId="9432" xr:uid="{00000000-0005-0000-0000-000049240000}"/>
    <cellStyle name="Navadno 7 36 3" xfId="9433" xr:uid="{00000000-0005-0000-0000-00004A240000}"/>
    <cellStyle name="Navadno 7 37" xfId="9434" xr:uid="{00000000-0005-0000-0000-00004B240000}"/>
    <cellStyle name="Navadno 7 37 2" xfId="9435" xr:uid="{00000000-0005-0000-0000-00004C240000}"/>
    <cellStyle name="Navadno 7 37 2 2" xfId="9436" xr:uid="{00000000-0005-0000-0000-00004D240000}"/>
    <cellStyle name="Navadno 7 37 3" xfId="9437" xr:uid="{00000000-0005-0000-0000-00004E240000}"/>
    <cellStyle name="Navadno 7 38" xfId="9438" xr:uid="{00000000-0005-0000-0000-00004F240000}"/>
    <cellStyle name="Navadno 7 38 2" xfId="9439" xr:uid="{00000000-0005-0000-0000-000050240000}"/>
    <cellStyle name="Navadno 7 38 2 2" xfId="9440" xr:uid="{00000000-0005-0000-0000-000051240000}"/>
    <cellStyle name="Navadno 7 38 3" xfId="9441" xr:uid="{00000000-0005-0000-0000-000052240000}"/>
    <cellStyle name="Navadno 7 39" xfId="9442" xr:uid="{00000000-0005-0000-0000-000053240000}"/>
    <cellStyle name="Navadno 7 39 2" xfId="9443" xr:uid="{00000000-0005-0000-0000-000054240000}"/>
    <cellStyle name="Navadno 7 39 2 2" xfId="9444" xr:uid="{00000000-0005-0000-0000-000055240000}"/>
    <cellStyle name="Navadno 7 39 3" xfId="9445" xr:uid="{00000000-0005-0000-0000-000056240000}"/>
    <cellStyle name="Navadno 7 4" xfId="9446" xr:uid="{00000000-0005-0000-0000-000057240000}"/>
    <cellStyle name="Navadno 7 4 2" xfId="9447" xr:uid="{00000000-0005-0000-0000-000058240000}"/>
    <cellStyle name="Navadno 7 4 2 2" xfId="9448" xr:uid="{00000000-0005-0000-0000-000059240000}"/>
    <cellStyle name="Navadno 7 4 3" xfId="9449" xr:uid="{00000000-0005-0000-0000-00005A240000}"/>
    <cellStyle name="Navadno 7 40" xfId="9450" xr:uid="{00000000-0005-0000-0000-00005B240000}"/>
    <cellStyle name="Navadno 7 40 2" xfId="9451" xr:uid="{00000000-0005-0000-0000-00005C240000}"/>
    <cellStyle name="Navadno 7 40 2 2" xfId="9452" xr:uid="{00000000-0005-0000-0000-00005D240000}"/>
    <cellStyle name="Navadno 7 40 3" xfId="9453" xr:uid="{00000000-0005-0000-0000-00005E240000}"/>
    <cellStyle name="Navadno 7 41" xfId="9454" xr:uid="{00000000-0005-0000-0000-00005F240000}"/>
    <cellStyle name="Navadno 7 41 2" xfId="9455" xr:uid="{00000000-0005-0000-0000-000060240000}"/>
    <cellStyle name="Navadno 7 41 2 2" xfId="9456" xr:uid="{00000000-0005-0000-0000-000061240000}"/>
    <cellStyle name="Navadno 7 41 3" xfId="9457" xr:uid="{00000000-0005-0000-0000-000062240000}"/>
    <cellStyle name="Navadno 7 42" xfId="9458" xr:uid="{00000000-0005-0000-0000-000063240000}"/>
    <cellStyle name="Navadno 7 42 2" xfId="9459" xr:uid="{00000000-0005-0000-0000-000064240000}"/>
    <cellStyle name="Navadno 7 42 2 2" xfId="9460" xr:uid="{00000000-0005-0000-0000-000065240000}"/>
    <cellStyle name="Navadno 7 42 3" xfId="9461" xr:uid="{00000000-0005-0000-0000-000066240000}"/>
    <cellStyle name="Navadno 7 43" xfId="9462" xr:uid="{00000000-0005-0000-0000-000067240000}"/>
    <cellStyle name="Navadno 7 43 2" xfId="9463" xr:uid="{00000000-0005-0000-0000-000068240000}"/>
    <cellStyle name="Navadno 7 43 2 2" xfId="9464" xr:uid="{00000000-0005-0000-0000-000069240000}"/>
    <cellStyle name="Navadno 7 43 3" xfId="9465" xr:uid="{00000000-0005-0000-0000-00006A240000}"/>
    <cellStyle name="Navadno 7 44" xfId="9466" xr:uid="{00000000-0005-0000-0000-00006B240000}"/>
    <cellStyle name="Navadno 7 44 2" xfId="9467" xr:uid="{00000000-0005-0000-0000-00006C240000}"/>
    <cellStyle name="Navadno 7 44 2 2" xfId="9468" xr:uid="{00000000-0005-0000-0000-00006D240000}"/>
    <cellStyle name="Navadno 7 44 3" xfId="9469" xr:uid="{00000000-0005-0000-0000-00006E240000}"/>
    <cellStyle name="Navadno 7 45" xfId="9470" xr:uid="{00000000-0005-0000-0000-00006F240000}"/>
    <cellStyle name="Navadno 7 45 2" xfId="9471" xr:uid="{00000000-0005-0000-0000-000070240000}"/>
    <cellStyle name="Navadno 7 45 2 2" xfId="9472" xr:uid="{00000000-0005-0000-0000-000071240000}"/>
    <cellStyle name="Navadno 7 45 3" xfId="9473" xr:uid="{00000000-0005-0000-0000-000072240000}"/>
    <cellStyle name="Navadno 7 46" xfId="9474" xr:uid="{00000000-0005-0000-0000-000073240000}"/>
    <cellStyle name="Navadno 7 46 2" xfId="9475" xr:uid="{00000000-0005-0000-0000-000074240000}"/>
    <cellStyle name="Navadno 7 46 2 2" xfId="9476" xr:uid="{00000000-0005-0000-0000-000075240000}"/>
    <cellStyle name="Navadno 7 46 3" xfId="9477" xr:uid="{00000000-0005-0000-0000-000076240000}"/>
    <cellStyle name="Navadno 7 47" xfId="9478" xr:uid="{00000000-0005-0000-0000-000077240000}"/>
    <cellStyle name="Navadno 7 47 2" xfId="9479" xr:uid="{00000000-0005-0000-0000-000078240000}"/>
    <cellStyle name="Navadno 7 47 2 2" xfId="9480" xr:uid="{00000000-0005-0000-0000-000079240000}"/>
    <cellStyle name="Navadno 7 47 3" xfId="9481" xr:uid="{00000000-0005-0000-0000-00007A240000}"/>
    <cellStyle name="Navadno 7 48" xfId="9482" xr:uid="{00000000-0005-0000-0000-00007B240000}"/>
    <cellStyle name="Navadno 7 48 2" xfId="9483" xr:uid="{00000000-0005-0000-0000-00007C240000}"/>
    <cellStyle name="Navadno 7 48 2 2" xfId="9484" xr:uid="{00000000-0005-0000-0000-00007D240000}"/>
    <cellStyle name="Navadno 7 48 3" xfId="9485" xr:uid="{00000000-0005-0000-0000-00007E240000}"/>
    <cellStyle name="Navadno 7 49" xfId="9486" xr:uid="{00000000-0005-0000-0000-00007F240000}"/>
    <cellStyle name="Navadno 7 49 2" xfId="9487" xr:uid="{00000000-0005-0000-0000-000080240000}"/>
    <cellStyle name="Navadno 7 49 2 2" xfId="9488" xr:uid="{00000000-0005-0000-0000-000081240000}"/>
    <cellStyle name="Navadno 7 49 3" xfId="9489" xr:uid="{00000000-0005-0000-0000-000082240000}"/>
    <cellStyle name="Navadno 7 5" xfId="9490" xr:uid="{00000000-0005-0000-0000-000083240000}"/>
    <cellStyle name="Navadno 7 5 2" xfId="9491" xr:uid="{00000000-0005-0000-0000-000084240000}"/>
    <cellStyle name="Navadno 7 5 2 2" xfId="9492" xr:uid="{00000000-0005-0000-0000-000085240000}"/>
    <cellStyle name="Navadno 7 5 3" xfId="9493" xr:uid="{00000000-0005-0000-0000-000086240000}"/>
    <cellStyle name="Navadno 7 50" xfId="9494" xr:uid="{00000000-0005-0000-0000-000087240000}"/>
    <cellStyle name="Navadno 7 50 2" xfId="9495" xr:uid="{00000000-0005-0000-0000-000088240000}"/>
    <cellStyle name="Navadno 7 50 2 2" xfId="9496" xr:uid="{00000000-0005-0000-0000-000089240000}"/>
    <cellStyle name="Navadno 7 50 3" xfId="9497" xr:uid="{00000000-0005-0000-0000-00008A240000}"/>
    <cellStyle name="Navadno 7 51" xfId="9498" xr:uid="{00000000-0005-0000-0000-00008B240000}"/>
    <cellStyle name="Navadno 7 51 2" xfId="9499" xr:uid="{00000000-0005-0000-0000-00008C240000}"/>
    <cellStyle name="Navadno 7 51 2 2" xfId="9500" xr:uid="{00000000-0005-0000-0000-00008D240000}"/>
    <cellStyle name="Navadno 7 51 3" xfId="9501" xr:uid="{00000000-0005-0000-0000-00008E240000}"/>
    <cellStyle name="Navadno 7 52" xfId="9502" xr:uid="{00000000-0005-0000-0000-00008F240000}"/>
    <cellStyle name="Navadno 7 52 2" xfId="9503" xr:uid="{00000000-0005-0000-0000-000090240000}"/>
    <cellStyle name="Navadno 7 52 2 2" xfId="9504" xr:uid="{00000000-0005-0000-0000-000091240000}"/>
    <cellStyle name="Navadno 7 52 3" xfId="9505" xr:uid="{00000000-0005-0000-0000-000092240000}"/>
    <cellStyle name="Navadno 7 53" xfId="9506" xr:uid="{00000000-0005-0000-0000-000093240000}"/>
    <cellStyle name="Navadno 7 53 2" xfId="9507" xr:uid="{00000000-0005-0000-0000-000094240000}"/>
    <cellStyle name="Navadno 7 53 2 2" xfId="9508" xr:uid="{00000000-0005-0000-0000-000095240000}"/>
    <cellStyle name="Navadno 7 53 3" xfId="9509" xr:uid="{00000000-0005-0000-0000-000096240000}"/>
    <cellStyle name="Navadno 7 54" xfId="9510" xr:uid="{00000000-0005-0000-0000-000097240000}"/>
    <cellStyle name="Navadno 7 54 2" xfId="9511" xr:uid="{00000000-0005-0000-0000-000098240000}"/>
    <cellStyle name="Navadno 7 54 2 2" xfId="9512" xr:uid="{00000000-0005-0000-0000-000099240000}"/>
    <cellStyle name="Navadno 7 54 3" xfId="9513" xr:uid="{00000000-0005-0000-0000-00009A240000}"/>
    <cellStyle name="Navadno 7 55" xfId="9514" xr:uid="{00000000-0005-0000-0000-00009B240000}"/>
    <cellStyle name="Navadno 7 55 2" xfId="9515" xr:uid="{00000000-0005-0000-0000-00009C240000}"/>
    <cellStyle name="Navadno 7 55 2 2" xfId="9516" xr:uid="{00000000-0005-0000-0000-00009D240000}"/>
    <cellStyle name="Navadno 7 55 3" xfId="9517" xr:uid="{00000000-0005-0000-0000-00009E240000}"/>
    <cellStyle name="Navadno 7 56" xfId="9518" xr:uid="{00000000-0005-0000-0000-00009F240000}"/>
    <cellStyle name="Navadno 7 56 2" xfId="9519" xr:uid="{00000000-0005-0000-0000-0000A0240000}"/>
    <cellStyle name="Navadno 7 56 2 2" xfId="9520" xr:uid="{00000000-0005-0000-0000-0000A1240000}"/>
    <cellStyle name="Navadno 7 56 3" xfId="9521" xr:uid="{00000000-0005-0000-0000-0000A2240000}"/>
    <cellStyle name="Navadno 7 57" xfId="9522" xr:uid="{00000000-0005-0000-0000-0000A3240000}"/>
    <cellStyle name="Navadno 7 57 2" xfId="9523" xr:uid="{00000000-0005-0000-0000-0000A4240000}"/>
    <cellStyle name="Navadno 7 57 2 2" xfId="9524" xr:uid="{00000000-0005-0000-0000-0000A5240000}"/>
    <cellStyle name="Navadno 7 57 3" xfId="9525" xr:uid="{00000000-0005-0000-0000-0000A6240000}"/>
    <cellStyle name="Navadno 7 58" xfId="9526" xr:uid="{00000000-0005-0000-0000-0000A7240000}"/>
    <cellStyle name="Navadno 7 58 2" xfId="9527" xr:uid="{00000000-0005-0000-0000-0000A8240000}"/>
    <cellStyle name="Navadno 7 58 2 2" xfId="9528" xr:uid="{00000000-0005-0000-0000-0000A9240000}"/>
    <cellStyle name="Navadno 7 58 3" xfId="9529" xr:uid="{00000000-0005-0000-0000-0000AA240000}"/>
    <cellStyle name="Navadno 7 59" xfId="9530" xr:uid="{00000000-0005-0000-0000-0000AB240000}"/>
    <cellStyle name="Navadno 7 59 2" xfId="9531" xr:uid="{00000000-0005-0000-0000-0000AC240000}"/>
    <cellStyle name="Navadno 7 59 2 2" xfId="9532" xr:uid="{00000000-0005-0000-0000-0000AD240000}"/>
    <cellStyle name="Navadno 7 59 3" xfId="9533" xr:uid="{00000000-0005-0000-0000-0000AE240000}"/>
    <cellStyle name="Navadno 7 6" xfId="9534" xr:uid="{00000000-0005-0000-0000-0000AF240000}"/>
    <cellStyle name="Navadno 7 6 2" xfId="9535" xr:uid="{00000000-0005-0000-0000-0000B0240000}"/>
    <cellStyle name="Navadno 7 6 2 2" xfId="9536" xr:uid="{00000000-0005-0000-0000-0000B1240000}"/>
    <cellStyle name="Navadno 7 6 3" xfId="9537" xr:uid="{00000000-0005-0000-0000-0000B2240000}"/>
    <cellStyle name="Navadno 7 60" xfId="9538" xr:uid="{00000000-0005-0000-0000-0000B3240000}"/>
    <cellStyle name="Navadno 7 60 2" xfId="9539" xr:uid="{00000000-0005-0000-0000-0000B4240000}"/>
    <cellStyle name="Navadno 7 61" xfId="9540" xr:uid="{00000000-0005-0000-0000-0000B5240000}"/>
    <cellStyle name="Navadno 7 62" xfId="9541" xr:uid="{00000000-0005-0000-0000-0000B6240000}"/>
    <cellStyle name="Navadno 7 63" xfId="14805" xr:uid="{00000000-0005-0000-0000-0000B7240000}"/>
    <cellStyle name="Navadno 7 7" xfId="9542" xr:uid="{00000000-0005-0000-0000-0000B8240000}"/>
    <cellStyle name="Navadno 7 7 2" xfId="9543" xr:uid="{00000000-0005-0000-0000-0000B9240000}"/>
    <cellStyle name="Navadno 7 7 2 2" xfId="9544" xr:uid="{00000000-0005-0000-0000-0000BA240000}"/>
    <cellStyle name="Navadno 7 7 3" xfId="9545" xr:uid="{00000000-0005-0000-0000-0000BB240000}"/>
    <cellStyle name="Navadno 7 8" xfId="9546" xr:uid="{00000000-0005-0000-0000-0000BC240000}"/>
    <cellStyle name="Navadno 7 8 2" xfId="9547" xr:uid="{00000000-0005-0000-0000-0000BD240000}"/>
    <cellStyle name="Navadno 7 8 2 2" xfId="9548" xr:uid="{00000000-0005-0000-0000-0000BE240000}"/>
    <cellStyle name="Navadno 7 8 3" xfId="9549" xr:uid="{00000000-0005-0000-0000-0000BF240000}"/>
    <cellStyle name="Navadno 7 9" xfId="9550" xr:uid="{00000000-0005-0000-0000-0000C0240000}"/>
    <cellStyle name="Navadno 7 9 2" xfId="9551" xr:uid="{00000000-0005-0000-0000-0000C1240000}"/>
    <cellStyle name="Navadno 7 9 2 2" xfId="9552" xr:uid="{00000000-0005-0000-0000-0000C2240000}"/>
    <cellStyle name="Navadno 7 9 3" xfId="9553" xr:uid="{00000000-0005-0000-0000-0000C3240000}"/>
    <cellStyle name="Navadno 7_CELICE" xfId="9554" xr:uid="{00000000-0005-0000-0000-0000C4240000}"/>
    <cellStyle name="Navadno 70" xfId="9555" xr:uid="{00000000-0005-0000-0000-0000C5240000}"/>
    <cellStyle name="Navadno 71" xfId="9556" xr:uid="{00000000-0005-0000-0000-0000C6240000}"/>
    <cellStyle name="Navadno 72" xfId="9557" xr:uid="{00000000-0005-0000-0000-0000C7240000}"/>
    <cellStyle name="Navadno 73" xfId="9558" xr:uid="{00000000-0005-0000-0000-0000C8240000}"/>
    <cellStyle name="Navadno 74" xfId="9559" xr:uid="{00000000-0005-0000-0000-0000C9240000}"/>
    <cellStyle name="Navadno 75" xfId="9560" xr:uid="{00000000-0005-0000-0000-0000CA240000}"/>
    <cellStyle name="Navadno 76" xfId="9561" xr:uid="{00000000-0005-0000-0000-0000CB240000}"/>
    <cellStyle name="Navadno 77" xfId="9562" xr:uid="{00000000-0005-0000-0000-0000CC240000}"/>
    <cellStyle name="Navadno 78" xfId="9563" xr:uid="{00000000-0005-0000-0000-0000CD240000}"/>
    <cellStyle name="Navadno 79" xfId="9564" xr:uid="{00000000-0005-0000-0000-0000CE240000}"/>
    <cellStyle name="Navadno 8" xfId="84" xr:uid="{00000000-0005-0000-0000-0000CF240000}"/>
    <cellStyle name="Navadno 8 10" xfId="9565" xr:uid="{00000000-0005-0000-0000-0000D0240000}"/>
    <cellStyle name="Navadno 8 10 2" xfId="9566" xr:uid="{00000000-0005-0000-0000-0000D1240000}"/>
    <cellStyle name="Navadno 8 10 2 2" xfId="9567" xr:uid="{00000000-0005-0000-0000-0000D2240000}"/>
    <cellStyle name="Navadno 8 10 3" xfId="9568" xr:uid="{00000000-0005-0000-0000-0000D3240000}"/>
    <cellStyle name="Navadno 8 11" xfId="9569" xr:uid="{00000000-0005-0000-0000-0000D4240000}"/>
    <cellStyle name="Navadno 8 11 2" xfId="9570" xr:uid="{00000000-0005-0000-0000-0000D5240000}"/>
    <cellStyle name="Navadno 8 11 2 2" xfId="9571" xr:uid="{00000000-0005-0000-0000-0000D6240000}"/>
    <cellStyle name="Navadno 8 11 3" xfId="9572" xr:uid="{00000000-0005-0000-0000-0000D7240000}"/>
    <cellStyle name="Navadno 8 12" xfId="9573" xr:uid="{00000000-0005-0000-0000-0000D8240000}"/>
    <cellStyle name="Navadno 8 12 2" xfId="9574" xr:uid="{00000000-0005-0000-0000-0000D9240000}"/>
    <cellStyle name="Navadno 8 12 2 2" xfId="9575" xr:uid="{00000000-0005-0000-0000-0000DA240000}"/>
    <cellStyle name="Navadno 8 12 3" xfId="9576" xr:uid="{00000000-0005-0000-0000-0000DB240000}"/>
    <cellStyle name="Navadno 8 13" xfId="9577" xr:uid="{00000000-0005-0000-0000-0000DC240000}"/>
    <cellStyle name="Navadno 8 13 2" xfId="9578" xr:uid="{00000000-0005-0000-0000-0000DD240000}"/>
    <cellStyle name="Navadno 8 13 2 2" xfId="9579" xr:uid="{00000000-0005-0000-0000-0000DE240000}"/>
    <cellStyle name="Navadno 8 13 3" xfId="9580" xr:uid="{00000000-0005-0000-0000-0000DF240000}"/>
    <cellStyle name="Navadno 8 14" xfId="9581" xr:uid="{00000000-0005-0000-0000-0000E0240000}"/>
    <cellStyle name="Navadno 8 14 2" xfId="9582" xr:uid="{00000000-0005-0000-0000-0000E1240000}"/>
    <cellStyle name="Navadno 8 14 2 2" xfId="9583" xr:uid="{00000000-0005-0000-0000-0000E2240000}"/>
    <cellStyle name="Navadno 8 14 3" xfId="9584" xr:uid="{00000000-0005-0000-0000-0000E3240000}"/>
    <cellStyle name="Navadno 8 15" xfId="9585" xr:uid="{00000000-0005-0000-0000-0000E4240000}"/>
    <cellStyle name="Navadno 8 15 2" xfId="9586" xr:uid="{00000000-0005-0000-0000-0000E5240000}"/>
    <cellStyle name="Navadno 8 15 2 2" xfId="9587" xr:uid="{00000000-0005-0000-0000-0000E6240000}"/>
    <cellStyle name="Navadno 8 15 3" xfId="9588" xr:uid="{00000000-0005-0000-0000-0000E7240000}"/>
    <cellStyle name="Navadno 8 16" xfId="9589" xr:uid="{00000000-0005-0000-0000-0000E8240000}"/>
    <cellStyle name="Navadno 8 16 2" xfId="9590" xr:uid="{00000000-0005-0000-0000-0000E9240000}"/>
    <cellStyle name="Navadno 8 16 2 2" xfId="9591" xr:uid="{00000000-0005-0000-0000-0000EA240000}"/>
    <cellStyle name="Navadno 8 16 3" xfId="9592" xr:uid="{00000000-0005-0000-0000-0000EB240000}"/>
    <cellStyle name="Navadno 8 17" xfId="9593" xr:uid="{00000000-0005-0000-0000-0000EC240000}"/>
    <cellStyle name="Navadno 8 17 2" xfId="9594" xr:uid="{00000000-0005-0000-0000-0000ED240000}"/>
    <cellStyle name="Navadno 8 17 2 2" xfId="9595" xr:uid="{00000000-0005-0000-0000-0000EE240000}"/>
    <cellStyle name="Navadno 8 17 3" xfId="9596" xr:uid="{00000000-0005-0000-0000-0000EF240000}"/>
    <cellStyle name="Navadno 8 18" xfId="9597" xr:uid="{00000000-0005-0000-0000-0000F0240000}"/>
    <cellStyle name="Navadno 8 18 2" xfId="9598" xr:uid="{00000000-0005-0000-0000-0000F1240000}"/>
    <cellStyle name="Navadno 8 18 2 2" xfId="9599" xr:uid="{00000000-0005-0000-0000-0000F2240000}"/>
    <cellStyle name="Navadno 8 18 3" xfId="9600" xr:uid="{00000000-0005-0000-0000-0000F3240000}"/>
    <cellStyle name="Navadno 8 19" xfId="9601" xr:uid="{00000000-0005-0000-0000-0000F4240000}"/>
    <cellStyle name="Navadno 8 19 2" xfId="9602" xr:uid="{00000000-0005-0000-0000-0000F5240000}"/>
    <cellStyle name="Navadno 8 19 2 2" xfId="9603" xr:uid="{00000000-0005-0000-0000-0000F6240000}"/>
    <cellStyle name="Navadno 8 19 3" xfId="9604" xr:uid="{00000000-0005-0000-0000-0000F7240000}"/>
    <cellStyle name="Navadno 8 2" xfId="268" xr:uid="{00000000-0005-0000-0000-0000F8240000}"/>
    <cellStyle name="Navadno 8 2 2" xfId="9605" xr:uid="{00000000-0005-0000-0000-0000F9240000}"/>
    <cellStyle name="Navadno 8 2 2 2" xfId="9606" xr:uid="{00000000-0005-0000-0000-0000FA240000}"/>
    <cellStyle name="Navadno 8 2 3" xfId="9607" xr:uid="{00000000-0005-0000-0000-0000FB240000}"/>
    <cellStyle name="Navadno 8 2 4" xfId="9608" xr:uid="{00000000-0005-0000-0000-0000FC240000}"/>
    <cellStyle name="Navadno 8 20" xfId="9609" xr:uid="{00000000-0005-0000-0000-0000FD240000}"/>
    <cellStyle name="Navadno 8 20 2" xfId="9610" xr:uid="{00000000-0005-0000-0000-0000FE240000}"/>
    <cellStyle name="Navadno 8 20 2 2" xfId="9611" xr:uid="{00000000-0005-0000-0000-0000FF240000}"/>
    <cellStyle name="Navadno 8 20 3" xfId="9612" xr:uid="{00000000-0005-0000-0000-000000250000}"/>
    <cellStyle name="Navadno 8 21" xfId="9613" xr:uid="{00000000-0005-0000-0000-000001250000}"/>
    <cellStyle name="Navadno 8 21 2" xfId="9614" xr:uid="{00000000-0005-0000-0000-000002250000}"/>
    <cellStyle name="Navadno 8 21 2 2" xfId="9615" xr:uid="{00000000-0005-0000-0000-000003250000}"/>
    <cellStyle name="Navadno 8 21 3" xfId="9616" xr:uid="{00000000-0005-0000-0000-000004250000}"/>
    <cellStyle name="Navadno 8 22" xfId="9617" xr:uid="{00000000-0005-0000-0000-000005250000}"/>
    <cellStyle name="Navadno 8 22 2" xfId="9618" xr:uid="{00000000-0005-0000-0000-000006250000}"/>
    <cellStyle name="Navadno 8 22 2 2" xfId="9619" xr:uid="{00000000-0005-0000-0000-000007250000}"/>
    <cellStyle name="Navadno 8 22 3" xfId="9620" xr:uid="{00000000-0005-0000-0000-000008250000}"/>
    <cellStyle name="Navadno 8 23" xfId="9621" xr:uid="{00000000-0005-0000-0000-000009250000}"/>
    <cellStyle name="Navadno 8 23 2" xfId="9622" xr:uid="{00000000-0005-0000-0000-00000A250000}"/>
    <cellStyle name="Navadno 8 23 2 2" xfId="9623" xr:uid="{00000000-0005-0000-0000-00000B250000}"/>
    <cellStyle name="Navadno 8 23 3" xfId="9624" xr:uid="{00000000-0005-0000-0000-00000C250000}"/>
    <cellStyle name="Navadno 8 24" xfId="9625" xr:uid="{00000000-0005-0000-0000-00000D250000}"/>
    <cellStyle name="Navadno 8 24 2" xfId="9626" xr:uid="{00000000-0005-0000-0000-00000E250000}"/>
    <cellStyle name="Navadno 8 24 2 2" xfId="9627" xr:uid="{00000000-0005-0000-0000-00000F250000}"/>
    <cellStyle name="Navadno 8 24 3" xfId="9628" xr:uid="{00000000-0005-0000-0000-000010250000}"/>
    <cellStyle name="Navadno 8 25" xfId="9629" xr:uid="{00000000-0005-0000-0000-000011250000}"/>
    <cellStyle name="Navadno 8 25 2" xfId="9630" xr:uid="{00000000-0005-0000-0000-000012250000}"/>
    <cellStyle name="Navadno 8 25 2 2" xfId="9631" xr:uid="{00000000-0005-0000-0000-000013250000}"/>
    <cellStyle name="Navadno 8 25 3" xfId="9632" xr:uid="{00000000-0005-0000-0000-000014250000}"/>
    <cellStyle name="Navadno 8 26" xfId="9633" xr:uid="{00000000-0005-0000-0000-000015250000}"/>
    <cellStyle name="Navadno 8 26 2" xfId="9634" xr:uid="{00000000-0005-0000-0000-000016250000}"/>
    <cellStyle name="Navadno 8 26 2 2" xfId="9635" xr:uid="{00000000-0005-0000-0000-000017250000}"/>
    <cellStyle name="Navadno 8 26 3" xfId="9636" xr:uid="{00000000-0005-0000-0000-000018250000}"/>
    <cellStyle name="Navadno 8 27" xfId="9637" xr:uid="{00000000-0005-0000-0000-000019250000}"/>
    <cellStyle name="Navadno 8 27 2" xfId="9638" xr:uid="{00000000-0005-0000-0000-00001A250000}"/>
    <cellStyle name="Navadno 8 27 2 2" xfId="9639" xr:uid="{00000000-0005-0000-0000-00001B250000}"/>
    <cellStyle name="Navadno 8 27 3" xfId="9640" xr:uid="{00000000-0005-0000-0000-00001C250000}"/>
    <cellStyle name="Navadno 8 28" xfId="9641" xr:uid="{00000000-0005-0000-0000-00001D250000}"/>
    <cellStyle name="Navadno 8 28 2" xfId="9642" xr:uid="{00000000-0005-0000-0000-00001E250000}"/>
    <cellStyle name="Navadno 8 28 2 2" xfId="9643" xr:uid="{00000000-0005-0000-0000-00001F250000}"/>
    <cellStyle name="Navadno 8 28 3" xfId="9644" xr:uid="{00000000-0005-0000-0000-000020250000}"/>
    <cellStyle name="Navadno 8 29" xfId="9645" xr:uid="{00000000-0005-0000-0000-000021250000}"/>
    <cellStyle name="Navadno 8 29 2" xfId="9646" xr:uid="{00000000-0005-0000-0000-000022250000}"/>
    <cellStyle name="Navadno 8 29 2 2" xfId="9647" xr:uid="{00000000-0005-0000-0000-000023250000}"/>
    <cellStyle name="Navadno 8 29 3" xfId="9648" xr:uid="{00000000-0005-0000-0000-000024250000}"/>
    <cellStyle name="Navadno 8 3" xfId="454" xr:uid="{00000000-0005-0000-0000-000025250000}"/>
    <cellStyle name="Navadno 8 3 2" xfId="9650" xr:uid="{00000000-0005-0000-0000-000026250000}"/>
    <cellStyle name="Navadno 8 3 2 2" xfId="9651" xr:uid="{00000000-0005-0000-0000-000027250000}"/>
    <cellStyle name="Navadno 8 3 3" xfId="9652" xr:uid="{00000000-0005-0000-0000-000028250000}"/>
    <cellStyle name="Navadno 8 3 4" xfId="9649" xr:uid="{00000000-0005-0000-0000-000029250000}"/>
    <cellStyle name="Navadno 8 30" xfId="9653" xr:uid="{00000000-0005-0000-0000-00002A250000}"/>
    <cellStyle name="Navadno 8 30 2" xfId="9654" xr:uid="{00000000-0005-0000-0000-00002B250000}"/>
    <cellStyle name="Navadno 8 30 2 2" xfId="9655" xr:uid="{00000000-0005-0000-0000-00002C250000}"/>
    <cellStyle name="Navadno 8 30 3" xfId="9656" xr:uid="{00000000-0005-0000-0000-00002D250000}"/>
    <cellStyle name="Navadno 8 31" xfId="9657" xr:uid="{00000000-0005-0000-0000-00002E250000}"/>
    <cellStyle name="Navadno 8 31 2" xfId="9658" xr:uid="{00000000-0005-0000-0000-00002F250000}"/>
    <cellStyle name="Navadno 8 31 2 2" xfId="9659" xr:uid="{00000000-0005-0000-0000-000030250000}"/>
    <cellStyle name="Navadno 8 31 3" xfId="9660" xr:uid="{00000000-0005-0000-0000-000031250000}"/>
    <cellStyle name="Navadno 8 32" xfId="9661" xr:uid="{00000000-0005-0000-0000-000032250000}"/>
    <cellStyle name="Navadno 8 32 2" xfId="9662" xr:uid="{00000000-0005-0000-0000-000033250000}"/>
    <cellStyle name="Navadno 8 32 2 2" xfId="9663" xr:uid="{00000000-0005-0000-0000-000034250000}"/>
    <cellStyle name="Navadno 8 32 3" xfId="9664" xr:uid="{00000000-0005-0000-0000-000035250000}"/>
    <cellStyle name="Navadno 8 33" xfId="9665" xr:uid="{00000000-0005-0000-0000-000036250000}"/>
    <cellStyle name="Navadno 8 33 2" xfId="9666" xr:uid="{00000000-0005-0000-0000-000037250000}"/>
    <cellStyle name="Navadno 8 33 2 2" xfId="9667" xr:uid="{00000000-0005-0000-0000-000038250000}"/>
    <cellStyle name="Navadno 8 33 3" xfId="9668" xr:uid="{00000000-0005-0000-0000-000039250000}"/>
    <cellStyle name="Navadno 8 34" xfId="9669" xr:uid="{00000000-0005-0000-0000-00003A250000}"/>
    <cellStyle name="Navadno 8 34 2" xfId="9670" xr:uid="{00000000-0005-0000-0000-00003B250000}"/>
    <cellStyle name="Navadno 8 34 2 2" xfId="9671" xr:uid="{00000000-0005-0000-0000-00003C250000}"/>
    <cellStyle name="Navadno 8 34 3" xfId="9672" xr:uid="{00000000-0005-0000-0000-00003D250000}"/>
    <cellStyle name="Navadno 8 35" xfId="9673" xr:uid="{00000000-0005-0000-0000-00003E250000}"/>
    <cellStyle name="Navadno 8 35 2" xfId="9674" xr:uid="{00000000-0005-0000-0000-00003F250000}"/>
    <cellStyle name="Navadno 8 35 2 2" xfId="9675" xr:uid="{00000000-0005-0000-0000-000040250000}"/>
    <cellStyle name="Navadno 8 35 3" xfId="9676" xr:uid="{00000000-0005-0000-0000-000041250000}"/>
    <cellStyle name="Navadno 8 36" xfId="9677" xr:uid="{00000000-0005-0000-0000-000042250000}"/>
    <cellStyle name="Navadno 8 36 2" xfId="9678" xr:uid="{00000000-0005-0000-0000-000043250000}"/>
    <cellStyle name="Navadno 8 36 2 2" xfId="9679" xr:uid="{00000000-0005-0000-0000-000044250000}"/>
    <cellStyle name="Navadno 8 36 3" xfId="9680" xr:uid="{00000000-0005-0000-0000-000045250000}"/>
    <cellStyle name="Navadno 8 37" xfId="9681" xr:uid="{00000000-0005-0000-0000-000046250000}"/>
    <cellStyle name="Navadno 8 37 2" xfId="9682" xr:uid="{00000000-0005-0000-0000-000047250000}"/>
    <cellStyle name="Navadno 8 37 2 2" xfId="9683" xr:uid="{00000000-0005-0000-0000-000048250000}"/>
    <cellStyle name="Navadno 8 37 3" xfId="9684" xr:uid="{00000000-0005-0000-0000-000049250000}"/>
    <cellStyle name="Navadno 8 38" xfId="9685" xr:uid="{00000000-0005-0000-0000-00004A250000}"/>
    <cellStyle name="Navadno 8 38 2" xfId="9686" xr:uid="{00000000-0005-0000-0000-00004B250000}"/>
    <cellStyle name="Navadno 8 38 2 2" xfId="9687" xr:uid="{00000000-0005-0000-0000-00004C250000}"/>
    <cellStyle name="Navadno 8 38 3" xfId="9688" xr:uid="{00000000-0005-0000-0000-00004D250000}"/>
    <cellStyle name="Navadno 8 39" xfId="9689" xr:uid="{00000000-0005-0000-0000-00004E250000}"/>
    <cellStyle name="Navadno 8 39 2" xfId="9690" xr:uid="{00000000-0005-0000-0000-00004F250000}"/>
    <cellStyle name="Navadno 8 39 2 2" xfId="9691" xr:uid="{00000000-0005-0000-0000-000050250000}"/>
    <cellStyle name="Navadno 8 39 3" xfId="9692" xr:uid="{00000000-0005-0000-0000-000051250000}"/>
    <cellStyle name="Navadno 8 4" xfId="9693" xr:uid="{00000000-0005-0000-0000-000052250000}"/>
    <cellStyle name="Navadno 8 4 2" xfId="9694" xr:uid="{00000000-0005-0000-0000-000053250000}"/>
    <cellStyle name="Navadno 8 4 2 2" xfId="9695" xr:uid="{00000000-0005-0000-0000-000054250000}"/>
    <cellStyle name="Navadno 8 4 3" xfId="9696" xr:uid="{00000000-0005-0000-0000-000055250000}"/>
    <cellStyle name="Navadno 8 40" xfId="9697" xr:uid="{00000000-0005-0000-0000-000056250000}"/>
    <cellStyle name="Navadno 8 40 2" xfId="9698" xr:uid="{00000000-0005-0000-0000-000057250000}"/>
    <cellStyle name="Navadno 8 40 2 2" xfId="9699" xr:uid="{00000000-0005-0000-0000-000058250000}"/>
    <cellStyle name="Navadno 8 40 3" xfId="9700" xr:uid="{00000000-0005-0000-0000-000059250000}"/>
    <cellStyle name="Navadno 8 41" xfId="9701" xr:uid="{00000000-0005-0000-0000-00005A250000}"/>
    <cellStyle name="Navadno 8 41 2" xfId="9702" xr:uid="{00000000-0005-0000-0000-00005B250000}"/>
    <cellStyle name="Navadno 8 41 2 2" xfId="9703" xr:uid="{00000000-0005-0000-0000-00005C250000}"/>
    <cellStyle name="Navadno 8 41 3" xfId="9704" xr:uid="{00000000-0005-0000-0000-00005D250000}"/>
    <cellStyle name="Navadno 8 42" xfId="9705" xr:uid="{00000000-0005-0000-0000-00005E250000}"/>
    <cellStyle name="Navadno 8 42 2" xfId="9706" xr:uid="{00000000-0005-0000-0000-00005F250000}"/>
    <cellStyle name="Navadno 8 42 2 2" xfId="9707" xr:uid="{00000000-0005-0000-0000-000060250000}"/>
    <cellStyle name="Navadno 8 42 3" xfId="9708" xr:uid="{00000000-0005-0000-0000-000061250000}"/>
    <cellStyle name="Navadno 8 43" xfId="9709" xr:uid="{00000000-0005-0000-0000-000062250000}"/>
    <cellStyle name="Navadno 8 43 2" xfId="9710" xr:uid="{00000000-0005-0000-0000-000063250000}"/>
    <cellStyle name="Navadno 8 43 2 2" xfId="9711" xr:uid="{00000000-0005-0000-0000-000064250000}"/>
    <cellStyle name="Navadno 8 43 3" xfId="9712" xr:uid="{00000000-0005-0000-0000-000065250000}"/>
    <cellStyle name="Navadno 8 44" xfId="9713" xr:uid="{00000000-0005-0000-0000-000066250000}"/>
    <cellStyle name="Navadno 8 44 2" xfId="9714" xr:uid="{00000000-0005-0000-0000-000067250000}"/>
    <cellStyle name="Navadno 8 44 2 2" xfId="9715" xr:uid="{00000000-0005-0000-0000-000068250000}"/>
    <cellStyle name="Navadno 8 44 3" xfId="9716" xr:uid="{00000000-0005-0000-0000-000069250000}"/>
    <cellStyle name="Navadno 8 45" xfId="9717" xr:uid="{00000000-0005-0000-0000-00006A250000}"/>
    <cellStyle name="Navadno 8 45 2" xfId="9718" xr:uid="{00000000-0005-0000-0000-00006B250000}"/>
    <cellStyle name="Navadno 8 45 2 2" xfId="9719" xr:uid="{00000000-0005-0000-0000-00006C250000}"/>
    <cellStyle name="Navadno 8 45 3" xfId="9720" xr:uid="{00000000-0005-0000-0000-00006D250000}"/>
    <cellStyle name="Navadno 8 46" xfId="9721" xr:uid="{00000000-0005-0000-0000-00006E250000}"/>
    <cellStyle name="Navadno 8 46 2" xfId="9722" xr:uid="{00000000-0005-0000-0000-00006F250000}"/>
    <cellStyle name="Navadno 8 46 2 2" xfId="9723" xr:uid="{00000000-0005-0000-0000-000070250000}"/>
    <cellStyle name="Navadno 8 46 3" xfId="9724" xr:uid="{00000000-0005-0000-0000-000071250000}"/>
    <cellStyle name="Navadno 8 47" xfId="9725" xr:uid="{00000000-0005-0000-0000-000072250000}"/>
    <cellStyle name="Navadno 8 47 2" xfId="9726" xr:uid="{00000000-0005-0000-0000-000073250000}"/>
    <cellStyle name="Navadno 8 47 2 2" xfId="9727" xr:uid="{00000000-0005-0000-0000-000074250000}"/>
    <cellStyle name="Navadno 8 47 3" xfId="9728" xr:uid="{00000000-0005-0000-0000-000075250000}"/>
    <cellStyle name="Navadno 8 48" xfId="9729" xr:uid="{00000000-0005-0000-0000-000076250000}"/>
    <cellStyle name="Navadno 8 48 2" xfId="9730" xr:uid="{00000000-0005-0000-0000-000077250000}"/>
    <cellStyle name="Navadno 8 48 2 2" xfId="9731" xr:uid="{00000000-0005-0000-0000-000078250000}"/>
    <cellStyle name="Navadno 8 48 3" xfId="9732" xr:uid="{00000000-0005-0000-0000-000079250000}"/>
    <cellStyle name="Navadno 8 49" xfId="9733" xr:uid="{00000000-0005-0000-0000-00007A250000}"/>
    <cellStyle name="Navadno 8 49 2" xfId="9734" xr:uid="{00000000-0005-0000-0000-00007B250000}"/>
    <cellStyle name="Navadno 8 49 2 2" xfId="9735" xr:uid="{00000000-0005-0000-0000-00007C250000}"/>
    <cellStyle name="Navadno 8 49 3" xfId="9736" xr:uid="{00000000-0005-0000-0000-00007D250000}"/>
    <cellStyle name="Navadno 8 5" xfId="9737" xr:uid="{00000000-0005-0000-0000-00007E250000}"/>
    <cellStyle name="Navadno 8 5 2" xfId="9738" xr:uid="{00000000-0005-0000-0000-00007F250000}"/>
    <cellStyle name="Navadno 8 5 2 2" xfId="9739" xr:uid="{00000000-0005-0000-0000-000080250000}"/>
    <cellStyle name="Navadno 8 5 3" xfId="9740" xr:uid="{00000000-0005-0000-0000-000081250000}"/>
    <cellStyle name="Navadno 8 50" xfId="9741" xr:uid="{00000000-0005-0000-0000-000082250000}"/>
    <cellStyle name="Navadno 8 50 2" xfId="9742" xr:uid="{00000000-0005-0000-0000-000083250000}"/>
    <cellStyle name="Navadno 8 50 2 2" xfId="9743" xr:uid="{00000000-0005-0000-0000-000084250000}"/>
    <cellStyle name="Navadno 8 50 3" xfId="9744" xr:uid="{00000000-0005-0000-0000-000085250000}"/>
    <cellStyle name="Navadno 8 51" xfId="9745" xr:uid="{00000000-0005-0000-0000-000086250000}"/>
    <cellStyle name="Navadno 8 51 2" xfId="9746" xr:uid="{00000000-0005-0000-0000-000087250000}"/>
    <cellStyle name="Navadno 8 51 2 2" xfId="9747" xr:uid="{00000000-0005-0000-0000-000088250000}"/>
    <cellStyle name="Navadno 8 51 3" xfId="9748" xr:uid="{00000000-0005-0000-0000-000089250000}"/>
    <cellStyle name="Navadno 8 52" xfId="9749" xr:uid="{00000000-0005-0000-0000-00008A250000}"/>
    <cellStyle name="Navadno 8 52 2" xfId="9750" xr:uid="{00000000-0005-0000-0000-00008B250000}"/>
    <cellStyle name="Navadno 8 52 2 2" xfId="9751" xr:uid="{00000000-0005-0000-0000-00008C250000}"/>
    <cellStyle name="Navadno 8 52 3" xfId="9752" xr:uid="{00000000-0005-0000-0000-00008D250000}"/>
    <cellStyle name="Navadno 8 53" xfId="9753" xr:uid="{00000000-0005-0000-0000-00008E250000}"/>
    <cellStyle name="Navadno 8 53 2" xfId="9754" xr:uid="{00000000-0005-0000-0000-00008F250000}"/>
    <cellStyle name="Navadno 8 53 2 2" xfId="9755" xr:uid="{00000000-0005-0000-0000-000090250000}"/>
    <cellStyle name="Navadno 8 53 3" xfId="9756" xr:uid="{00000000-0005-0000-0000-000091250000}"/>
    <cellStyle name="Navadno 8 54" xfId="9757" xr:uid="{00000000-0005-0000-0000-000092250000}"/>
    <cellStyle name="Navadno 8 54 2" xfId="9758" xr:uid="{00000000-0005-0000-0000-000093250000}"/>
    <cellStyle name="Navadno 8 54 2 2" xfId="9759" xr:uid="{00000000-0005-0000-0000-000094250000}"/>
    <cellStyle name="Navadno 8 54 3" xfId="9760" xr:uid="{00000000-0005-0000-0000-000095250000}"/>
    <cellStyle name="Navadno 8 55" xfId="9761" xr:uid="{00000000-0005-0000-0000-000096250000}"/>
    <cellStyle name="Navadno 8 55 2" xfId="9762" xr:uid="{00000000-0005-0000-0000-000097250000}"/>
    <cellStyle name="Navadno 8 55 2 2" xfId="9763" xr:uid="{00000000-0005-0000-0000-000098250000}"/>
    <cellStyle name="Navadno 8 55 3" xfId="9764" xr:uid="{00000000-0005-0000-0000-000099250000}"/>
    <cellStyle name="Navadno 8 56" xfId="9765" xr:uid="{00000000-0005-0000-0000-00009A250000}"/>
    <cellStyle name="Navadno 8 56 2" xfId="9766" xr:uid="{00000000-0005-0000-0000-00009B250000}"/>
    <cellStyle name="Navadno 8 56 2 2" xfId="9767" xr:uid="{00000000-0005-0000-0000-00009C250000}"/>
    <cellStyle name="Navadno 8 56 3" xfId="9768" xr:uid="{00000000-0005-0000-0000-00009D250000}"/>
    <cellStyle name="Navadno 8 57" xfId="9769" xr:uid="{00000000-0005-0000-0000-00009E250000}"/>
    <cellStyle name="Navadno 8 57 2" xfId="9770" xr:uid="{00000000-0005-0000-0000-00009F250000}"/>
    <cellStyle name="Navadno 8 57 2 2" xfId="9771" xr:uid="{00000000-0005-0000-0000-0000A0250000}"/>
    <cellStyle name="Navadno 8 57 3" xfId="9772" xr:uid="{00000000-0005-0000-0000-0000A1250000}"/>
    <cellStyle name="Navadno 8 58" xfId="9773" xr:uid="{00000000-0005-0000-0000-0000A2250000}"/>
    <cellStyle name="Navadno 8 58 2" xfId="9774" xr:uid="{00000000-0005-0000-0000-0000A3250000}"/>
    <cellStyle name="Navadno 8 58 2 2" xfId="9775" xr:uid="{00000000-0005-0000-0000-0000A4250000}"/>
    <cellStyle name="Navadno 8 58 3" xfId="9776" xr:uid="{00000000-0005-0000-0000-0000A5250000}"/>
    <cellStyle name="Navadno 8 59" xfId="9777" xr:uid="{00000000-0005-0000-0000-0000A6250000}"/>
    <cellStyle name="Navadno 8 59 2" xfId="9778" xr:uid="{00000000-0005-0000-0000-0000A7250000}"/>
    <cellStyle name="Navadno 8 59 2 2" xfId="9779" xr:uid="{00000000-0005-0000-0000-0000A8250000}"/>
    <cellStyle name="Navadno 8 59 3" xfId="9780" xr:uid="{00000000-0005-0000-0000-0000A9250000}"/>
    <cellStyle name="Navadno 8 6" xfId="9781" xr:uid="{00000000-0005-0000-0000-0000AA250000}"/>
    <cellStyle name="Navadno 8 6 2" xfId="9782" xr:uid="{00000000-0005-0000-0000-0000AB250000}"/>
    <cellStyle name="Navadno 8 6 2 2" xfId="9783" xr:uid="{00000000-0005-0000-0000-0000AC250000}"/>
    <cellStyle name="Navadno 8 6 3" xfId="9784" xr:uid="{00000000-0005-0000-0000-0000AD250000}"/>
    <cellStyle name="Navadno 8 60" xfId="9785" xr:uid="{00000000-0005-0000-0000-0000AE250000}"/>
    <cellStyle name="Navadno 8 61" xfId="9786" xr:uid="{00000000-0005-0000-0000-0000AF250000}"/>
    <cellStyle name="Navadno 8 62" xfId="9787" xr:uid="{00000000-0005-0000-0000-0000B0250000}"/>
    <cellStyle name="Navadno 8 7" xfId="9788" xr:uid="{00000000-0005-0000-0000-0000B1250000}"/>
    <cellStyle name="Navadno 8 7 2" xfId="9789" xr:uid="{00000000-0005-0000-0000-0000B2250000}"/>
    <cellStyle name="Navadno 8 7 2 2" xfId="9790" xr:uid="{00000000-0005-0000-0000-0000B3250000}"/>
    <cellStyle name="Navadno 8 7 3" xfId="9791" xr:uid="{00000000-0005-0000-0000-0000B4250000}"/>
    <cellStyle name="Navadno 8 8" xfId="9792" xr:uid="{00000000-0005-0000-0000-0000B5250000}"/>
    <cellStyle name="Navadno 8 8 2" xfId="9793" xr:uid="{00000000-0005-0000-0000-0000B6250000}"/>
    <cellStyle name="Navadno 8 8 2 2" xfId="9794" xr:uid="{00000000-0005-0000-0000-0000B7250000}"/>
    <cellStyle name="Navadno 8 8 3" xfId="9795" xr:uid="{00000000-0005-0000-0000-0000B8250000}"/>
    <cellStyle name="Navadno 8 9" xfId="9796" xr:uid="{00000000-0005-0000-0000-0000B9250000}"/>
    <cellStyle name="Navadno 8 9 2" xfId="9797" xr:uid="{00000000-0005-0000-0000-0000BA250000}"/>
    <cellStyle name="Navadno 8 9 2 2" xfId="9798" xr:uid="{00000000-0005-0000-0000-0000BB250000}"/>
    <cellStyle name="Navadno 8 9 3" xfId="9799" xr:uid="{00000000-0005-0000-0000-0000BC250000}"/>
    <cellStyle name="Navadno 8_CELICE" xfId="9800" xr:uid="{00000000-0005-0000-0000-0000BD250000}"/>
    <cellStyle name="Navadno 80" xfId="9801" xr:uid="{00000000-0005-0000-0000-0000BE250000}"/>
    <cellStyle name="Navadno 81" xfId="9802" xr:uid="{00000000-0005-0000-0000-0000BF250000}"/>
    <cellStyle name="Navadno 82" xfId="9803" xr:uid="{00000000-0005-0000-0000-0000C0250000}"/>
    <cellStyle name="Navadno 83" xfId="9804" xr:uid="{00000000-0005-0000-0000-0000C1250000}"/>
    <cellStyle name="Navadno 84" xfId="9805" xr:uid="{00000000-0005-0000-0000-0000C2250000}"/>
    <cellStyle name="Navadno 85" xfId="9806" xr:uid="{00000000-0005-0000-0000-0000C3250000}"/>
    <cellStyle name="Navadno 86" xfId="9807" xr:uid="{00000000-0005-0000-0000-0000C4250000}"/>
    <cellStyle name="Navadno 87" xfId="9808" xr:uid="{00000000-0005-0000-0000-0000C5250000}"/>
    <cellStyle name="Navadno 87 10" xfId="9809" xr:uid="{00000000-0005-0000-0000-0000C6250000}"/>
    <cellStyle name="Navadno 87 10 2" xfId="9810" xr:uid="{00000000-0005-0000-0000-0000C7250000}"/>
    <cellStyle name="Navadno 87 10 2 2" xfId="9811" xr:uid="{00000000-0005-0000-0000-0000C8250000}"/>
    <cellStyle name="Navadno 87 10 3" xfId="9812" xr:uid="{00000000-0005-0000-0000-0000C9250000}"/>
    <cellStyle name="Navadno 87 11" xfId="9813" xr:uid="{00000000-0005-0000-0000-0000CA250000}"/>
    <cellStyle name="Navadno 87 11 2" xfId="9814" xr:uid="{00000000-0005-0000-0000-0000CB250000}"/>
    <cellStyle name="Navadno 87 11 2 2" xfId="9815" xr:uid="{00000000-0005-0000-0000-0000CC250000}"/>
    <cellStyle name="Navadno 87 11 3" xfId="9816" xr:uid="{00000000-0005-0000-0000-0000CD250000}"/>
    <cellStyle name="Navadno 87 12" xfId="9817" xr:uid="{00000000-0005-0000-0000-0000CE250000}"/>
    <cellStyle name="Navadno 87 12 2" xfId="9818" xr:uid="{00000000-0005-0000-0000-0000CF250000}"/>
    <cellStyle name="Navadno 87 13" xfId="9819" xr:uid="{00000000-0005-0000-0000-0000D0250000}"/>
    <cellStyle name="Navadno 87 2" xfId="9820" xr:uid="{00000000-0005-0000-0000-0000D1250000}"/>
    <cellStyle name="Navadno 87 2 2" xfId="9821" xr:uid="{00000000-0005-0000-0000-0000D2250000}"/>
    <cellStyle name="Navadno 87 2 2 2" xfId="9822" xr:uid="{00000000-0005-0000-0000-0000D3250000}"/>
    <cellStyle name="Navadno 87 2 2 2 2" xfId="9823" xr:uid="{00000000-0005-0000-0000-0000D4250000}"/>
    <cellStyle name="Navadno 87 2 2 3" xfId="9824" xr:uid="{00000000-0005-0000-0000-0000D5250000}"/>
    <cellStyle name="Navadno 87 2 3" xfId="9825" xr:uid="{00000000-0005-0000-0000-0000D6250000}"/>
    <cellStyle name="Navadno 87 2 3 2" xfId="9826" xr:uid="{00000000-0005-0000-0000-0000D7250000}"/>
    <cellStyle name="Navadno 87 2 4" xfId="9827" xr:uid="{00000000-0005-0000-0000-0000D8250000}"/>
    <cellStyle name="Navadno 87 3" xfId="9828" xr:uid="{00000000-0005-0000-0000-0000D9250000}"/>
    <cellStyle name="Navadno 87 3 2" xfId="9829" xr:uid="{00000000-0005-0000-0000-0000DA250000}"/>
    <cellStyle name="Navadno 87 3 2 2" xfId="9830" xr:uid="{00000000-0005-0000-0000-0000DB250000}"/>
    <cellStyle name="Navadno 87 3 2 2 2" xfId="9831" xr:uid="{00000000-0005-0000-0000-0000DC250000}"/>
    <cellStyle name="Navadno 87 3 2 3" xfId="9832" xr:uid="{00000000-0005-0000-0000-0000DD250000}"/>
    <cellStyle name="Navadno 87 3 3" xfId="9833" xr:uid="{00000000-0005-0000-0000-0000DE250000}"/>
    <cellStyle name="Navadno 87 3 3 2" xfId="9834" xr:uid="{00000000-0005-0000-0000-0000DF250000}"/>
    <cellStyle name="Navadno 87 3 4" xfId="9835" xr:uid="{00000000-0005-0000-0000-0000E0250000}"/>
    <cellStyle name="Navadno 87 4" xfId="9836" xr:uid="{00000000-0005-0000-0000-0000E1250000}"/>
    <cellStyle name="Navadno 87 4 2" xfId="9837" xr:uid="{00000000-0005-0000-0000-0000E2250000}"/>
    <cellStyle name="Navadno 87 4 2 2" xfId="9838" xr:uid="{00000000-0005-0000-0000-0000E3250000}"/>
    <cellStyle name="Navadno 87 4 2 2 2" xfId="9839" xr:uid="{00000000-0005-0000-0000-0000E4250000}"/>
    <cellStyle name="Navadno 87 4 2 3" xfId="9840" xr:uid="{00000000-0005-0000-0000-0000E5250000}"/>
    <cellStyle name="Navadno 87 4 3" xfId="9841" xr:uid="{00000000-0005-0000-0000-0000E6250000}"/>
    <cellStyle name="Navadno 87 4 3 2" xfId="9842" xr:uid="{00000000-0005-0000-0000-0000E7250000}"/>
    <cellStyle name="Navadno 87 4 4" xfId="9843" xr:uid="{00000000-0005-0000-0000-0000E8250000}"/>
    <cellStyle name="Navadno 87 5" xfId="9844" xr:uid="{00000000-0005-0000-0000-0000E9250000}"/>
    <cellStyle name="Navadno 87 5 2" xfId="9845" xr:uid="{00000000-0005-0000-0000-0000EA250000}"/>
    <cellStyle name="Navadno 87 5 2 2" xfId="9846" xr:uid="{00000000-0005-0000-0000-0000EB250000}"/>
    <cellStyle name="Navadno 87 5 2 2 2" xfId="9847" xr:uid="{00000000-0005-0000-0000-0000EC250000}"/>
    <cellStyle name="Navadno 87 5 2 3" xfId="9848" xr:uid="{00000000-0005-0000-0000-0000ED250000}"/>
    <cellStyle name="Navadno 87 5 3" xfId="9849" xr:uid="{00000000-0005-0000-0000-0000EE250000}"/>
    <cellStyle name="Navadno 87 5 3 2" xfId="9850" xr:uid="{00000000-0005-0000-0000-0000EF250000}"/>
    <cellStyle name="Navadno 87 5 4" xfId="9851" xr:uid="{00000000-0005-0000-0000-0000F0250000}"/>
    <cellStyle name="Navadno 87 6" xfId="9852" xr:uid="{00000000-0005-0000-0000-0000F1250000}"/>
    <cellStyle name="Navadno 87 6 2" xfId="9853" xr:uid="{00000000-0005-0000-0000-0000F2250000}"/>
    <cellStyle name="Navadno 87 6 2 2" xfId="9854" xr:uid="{00000000-0005-0000-0000-0000F3250000}"/>
    <cellStyle name="Navadno 87 6 2 2 2" xfId="9855" xr:uid="{00000000-0005-0000-0000-0000F4250000}"/>
    <cellStyle name="Navadno 87 6 2 3" xfId="9856" xr:uid="{00000000-0005-0000-0000-0000F5250000}"/>
    <cellStyle name="Navadno 87 6 3" xfId="9857" xr:uid="{00000000-0005-0000-0000-0000F6250000}"/>
    <cellStyle name="Navadno 87 6 3 2" xfId="9858" xr:uid="{00000000-0005-0000-0000-0000F7250000}"/>
    <cellStyle name="Navadno 87 6 4" xfId="9859" xr:uid="{00000000-0005-0000-0000-0000F8250000}"/>
    <cellStyle name="Navadno 87 7" xfId="9860" xr:uid="{00000000-0005-0000-0000-0000F9250000}"/>
    <cellStyle name="Navadno 87 7 2" xfId="9861" xr:uid="{00000000-0005-0000-0000-0000FA250000}"/>
    <cellStyle name="Navadno 87 7 2 2" xfId="9862" xr:uid="{00000000-0005-0000-0000-0000FB250000}"/>
    <cellStyle name="Navadno 87 7 2 2 2" xfId="9863" xr:uid="{00000000-0005-0000-0000-0000FC250000}"/>
    <cellStyle name="Navadno 87 7 2 3" xfId="9864" xr:uid="{00000000-0005-0000-0000-0000FD250000}"/>
    <cellStyle name="Navadno 87 7 3" xfId="9865" xr:uid="{00000000-0005-0000-0000-0000FE250000}"/>
    <cellStyle name="Navadno 87 7 3 2" xfId="9866" xr:uid="{00000000-0005-0000-0000-0000FF250000}"/>
    <cellStyle name="Navadno 87 7 4" xfId="9867" xr:uid="{00000000-0005-0000-0000-000000260000}"/>
    <cellStyle name="Navadno 87 8" xfId="9868" xr:uid="{00000000-0005-0000-0000-000001260000}"/>
    <cellStyle name="Navadno 87 8 2" xfId="9869" xr:uid="{00000000-0005-0000-0000-000002260000}"/>
    <cellStyle name="Navadno 87 8 2 2" xfId="9870" xr:uid="{00000000-0005-0000-0000-000003260000}"/>
    <cellStyle name="Navadno 87 8 2 2 2" xfId="9871" xr:uid="{00000000-0005-0000-0000-000004260000}"/>
    <cellStyle name="Navadno 87 8 2 3" xfId="9872" xr:uid="{00000000-0005-0000-0000-000005260000}"/>
    <cellStyle name="Navadno 87 8 3" xfId="9873" xr:uid="{00000000-0005-0000-0000-000006260000}"/>
    <cellStyle name="Navadno 87 8 3 2" xfId="9874" xr:uid="{00000000-0005-0000-0000-000007260000}"/>
    <cellStyle name="Navadno 87 8 4" xfId="9875" xr:uid="{00000000-0005-0000-0000-000008260000}"/>
    <cellStyle name="Navadno 87 9" xfId="9876" xr:uid="{00000000-0005-0000-0000-000009260000}"/>
    <cellStyle name="Navadno 87 9 2" xfId="9877" xr:uid="{00000000-0005-0000-0000-00000A260000}"/>
    <cellStyle name="Navadno 87 9 2 2" xfId="9878" xr:uid="{00000000-0005-0000-0000-00000B260000}"/>
    <cellStyle name="Navadno 87 9 2 2 2" xfId="9879" xr:uid="{00000000-0005-0000-0000-00000C260000}"/>
    <cellStyle name="Navadno 87 9 2 3" xfId="9880" xr:uid="{00000000-0005-0000-0000-00000D260000}"/>
    <cellStyle name="Navadno 87 9 3" xfId="9881" xr:uid="{00000000-0005-0000-0000-00000E260000}"/>
    <cellStyle name="Navadno 87 9 3 2" xfId="9882" xr:uid="{00000000-0005-0000-0000-00000F260000}"/>
    <cellStyle name="Navadno 87 9 4" xfId="9883" xr:uid="{00000000-0005-0000-0000-000010260000}"/>
    <cellStyle name="Navadno 88" xfId="9884" xr:uid="{00000000-0005-0000-0000-000011260000}"/>
    <cellStyle name="Navadno 88 2" xfId="9885" xr:uid="{00000000-0005-0000-0000-000012260000}"/>
    <cellStyle name="Navadno 89" xfId="9886" xr:uid="{00000000-0005-0000-0000-000013260000}"/>
    <cellStyle name="Navadno 89 2" xfId="9887" xr:uid="{00000000-0005-0000-0000-000014260000}"/>
    <cellStyle name="Navadno 9" xfId="88" xr:uid="{00000000-0005-0000-0000-000015260000}"/>
    <cellStyle name="Navadno 9 10" xfId="9888" xr:uid="{00000000-0005-0000-0000-000016260000}"/>
    <cellStyle name="Navadno 9 10 2" xfId="9889" xr:uid="{00000000-0005-0000-0000-000017260000}"/>
    <cellStyle name="Navadno 9 10 2 2" xfId="9890" xr:uid="{00000000-0005-0000-0000-000018260000}"/>
    <cellStyle name="Navadno 9 10 3" xfId="9891" xr:uid="{00000000-0005-0000-0000-000019260000}"/>
    <cellStyle name="Navadno 9 11" xfId="9892" xr:uid="{00000000-0005-0000-0000-00001A260000}"/>
    <cellStyle name="Navadno 9 11 2" xfId="9893" xr:uid="{00000000-0005-0000-0000-00001B260000}"/>
    <cellStyle name="Navadno 9 11 2 2" xfId="9894" xr:uid="{00000000-0005-0000-0000-00001C260000}"/>
    <cellStyle name="Navadno 9 11 3" xfId="9895" xr:uid="{00000000-0005-0000-0000-00001D260000}"/>
    <cellStyle name="Navadno 9 12" xfId="9896" xr:uid="{00000000-0005-0000-0000-00001E260000}"/>
    <cellStyle name="Navadno 9 12 2" xfId="9897" xr:uid="{00000000-0005-0000-0000-00001F260000}"/>
    <cellStyle name="Navadno 9 12 2 2" xfId="9898" xr:uid="{00000000-0005-0000-0000-000020260000}"/>
    <cellStyle name="Navadno 9 12 3" xfId="9899" xr:uid="{00000000-0005-0000-0000-000021260000}"/>
    <cellStyle name="Navadno 9 13" xfId="9900" xr:uid="{00000000-0005-0000-0000-000022260000}"/>
    <cellStyle name="Navadno 9 13 2" xfId="9901" xr:uid="{00000000-0005-0000-0000-000023260000}"/>
    <cellStyle name="Navadno 9 13 2 2" xfId="9902" xr:uid="{00000000-0005-0000-0000-000024260000}"/>
    <cellStyle name="Navadno 9 13 3" xfId="9903" xr:uid="{00000000-0005-0000-0000-000025260000}"/>
    <cellStyle name="Navadno 9 14" xfId="9904" xr:uid="{00000000-0005-0000-0000-000026260000}"/>
    <cellStyle name="Navadno 9 14 2" xfId="9905" xr:uid="{00000000-0005-0000-0000-000027260000}"/>
    <cellStyle name="Navadno 9 14 2 2" xfId="9906" xr:uid="{00000000-0005-0000-0000-000028260000}"/>
    <cellStyle name="Navadno 9 14 3" xfId="9907" xr:uid="{00000000-0005-0000-0000-000029260000}"/>
    <cellStyle name="Navadno 9 15" xfId="9908" xr:uid="{00000000-0005-0000-0000-00002A260000}"/>
    <cellStyle name="Navadno 9 15 2" xfId="9909" xr:uid="{00000000-0005-0000-0000-00002B260000}"/>
    <cellStyle name="Navadno 9 15 2 2" xfId="9910" xr:uid="{00000000-0005-0000-0000-00002C260000}"/>
    <cellStyle name="Navadno 9 15 3" xfId="9911" xr:uid="{00000000-0005-0000-0000-00002D260000}"/>
    <cellStyle name="Navadno 9 16" xfId="9912" xr:uid="{00000000-0005-0000-0000-00002E260000}"/>
    <cellStyle name="Navadno 9 16 2" xfId="9913" xr:uid="{00000000-0005-0000-0000-00002F260000}"/>
    <cellStyle name="Navadno 9 16 2 2" xfId="9914" xr:uid="{00000000-0005-0000-0000-000030260000}"/>
    <cellStyle name="Navadno 9 16 3" xfId="9915" xr:uid="{00000000-0005-0000-0000-000031260000}"/>
    <cellStyle name="Navadno 9 17" xfId="9916" xr:uid="{00000000-0005-0000-0000-000032260000}"/>
    <cellStyle name="Navadno 9 17 2" xfId="9917" xr:uid="{00000000-0005-0000-0000-000033260000}"/>
    <cellStyle name="Navadno 9 17 2 2" xfId="9918" xr:uid="{00000000-0005-0000-0000-000034260000}"/>
    <cellStyle name="Navadno 9 17 3" xfId="9919" xr:uid="{00000000-0005-0000-0000-000035260000}"/>
    <cellStyle name="Navadno 9 18" xfId="9920" xr:uid="{00000000-0005-0000-0000-000036260000}"/>
    <cellStyle name="Navadno 9 18 2" xfId="9921" xr:uid="{00000000-0005-0000-0000-000037260000}"/>
    <cellStyle name="Navadno 9 18 2 2" xfId="9922" xr:uid="{00000000-0005-0000-0000-000038260000}"/>
    <cellStyle name="Navadno 9 18 3" xfId="9923" xr:uid="{00000000-0005-0000-0000-000039260000}"/>
    <cellStyle name="Navadno 9 19" xfId="9924" xr:uid="{00000000-0005-0000-0000-00003A260000}"/>
    <cellStyle name="Navadno 9 19 2" xfId="9925" xr:uid="{00000000-0005-0000-0000-00003B260000}"/>
    <cellStyle name="Navadno 9 19 2 2" xfId="9926" xr:uid="{00000000-0005-0000-0000-00003C260000}"/>
    <cellStyle name="Navadno 9 19 3" xfId="9927" xr:uid="{00000000-0005-0000-0000-00003D260000}"/>
    <cellStyle name="Navadno 9 2" xfId="269" xr:uid="{00000000-0005-0000-0000-00003E260000}"/>
    <cellStyle name="Navadno 9 2 2" xfId="9928" xr:uid="{00000000-0005-0000-0000-00003F260000}"/>
    <cellStyle name="Navadno 9 2 2 2" xfId="9929" xr:uid="{00000000-0005-0000-0000-000040260000}"/>
    <cellStyle name="Navadno 9 2 3" xfId="9930" xr:uid="{00000000-0005-0000-0000-000041260000}"/>
    <cellStyle name="Navadno 9 2 4" xfId="9931" xr:uid="{00000000-0005-0000-0000-000042260000}"/>
    <cellStyle name="Navadno 9 20" xfId="9932" xr:uid="{00000000-0005-0000-0000-000043260000}"/>
    <cellStyle name="Navadno 9 20 2" xfId="9933" xr:uid="{00000000-0005-0000-0000-000044260000}"/>
    <cellStyle name="Navadno 9 20 2 2" xfId="9934" xr:uid="{00000000-0005-0000-0000-000045260000}"/>
    <cellStyle name="Navadno 9 20 3" xfId="9935" xr:uid="{00000000-0005-0000-0000-000046260000}"/>
    <cellStyle name="Navadno 9 21" xfId="9936" xr:uid="{00000000-0005-0000-0000-000047260000}"/>
    <cellStyle name="Navadno 9 21 2" xfId="9937" xr:uid="{00000000-0005-0000-0000-000048260000}"/>
    <cellStyle name="Navadno 9 21 2 2" xfId="9938" xr:uid="{00000000-0005-0000-0000-000049260000}"/>
    <cellStyle name="Navadno 9 21 3" xfId="9939" xr:uid="{00000000-0005-0000-0000-00004A260000}"/>
    <cellStyle name="Navadno 9 22" xfId="9940" xr:uid="{00000000-0005-0000-0000-00004B260000}"/>
    <cellStyle name="Navadno 9 22 2" xfId="9941" xr:uid="{00000000-0005-0000-0000-00004C260000}"/>
    <cellStyle name="Navadno 9 22 2 2" xfId="9942" xr:uid="{00000000-0005-0000-0000-00004D260000}"/>
    <cellStyle name="Navadno 9 22 3" xfId="9943" xr:uid="{00000000-0005-0000-0000-00004E260000}"/>
    <cellStyle name="Navadno 9 23" xfId="9944" xr:uid="{00000000-0005-0000-0000-00004F260000}"/>
    <cellStyle name="Navadno 9 23 2" xfId="9945" xr:uid="{00000000-0005-0000-0000-000050260000}"/>
    <cellStyle name="Navadno 9 23 2 2" xfId="9946" xr:uid="{00000000-0005-0000-0000-000051260000}"/>
    <cellStyle name="Navadno 9 23 3" xfId="9947" xr:uid="{00000000-0005-0000-0000-000052260000}"/>
    <cellStyle name="Navadno 9 24" xfId="9948" xr:uid="{00000000-0005-0000-0000-000053260000}"/>
    <cellStyle name="Navadno 9 24 2" xfId="9949" xr:uid="{00000000-0005-0000-0000-000054260000}"/>
    <cellStyle name="Navadno 9 24 2 2" xfId="9950" xr:uid="{00000000-0005-0000-0000-000055260000}"/>
    <cellStyle name="Navadno 9 24 3" xfId="9951" xr:uid="{00000000-0005-0000-0000-000056260000}"/>
    <cellStyle name="Navadno 9 25" xfId="9952" xr:uid="{00000000-0005-0000-0000-000057260000}"/>
    <cellStyle name="Navadno 9 25 2" xfId="9953" xr:uid="{00000000-0005-0000-0000-000058260000}"/>
    <cellStyle name="Navadno 9 25 2 2" xfId="9954" xr:uid="{00000000-0005-0000-0000-000059260000}"/>
    <cellStyle name="Navadno 9 25 3" xfId="9955" xr:uid="{00000000-0005-0000-0000-00005A260000}"/>
    <cellStyle name="Navadno 9 26" xfId="9956" xr:uid="{00000000-0005-0000-0000-00005B260000}"/>
    <cellStyle name="Navadno 9 26 2" xfId="9957" xr:uid="{00000000-0005-0000-0000-00005C260000}"/>
    <cellStyle name="Navadno 9 26 2 2" xfId="9958" xr:uid="{00000000-0005-0000-0000-00005D260000}"/>
    <cellStyle name="Navadno 9 26 3" xfId="9959" xr:uid="{00000000-0005-0000-0000-00005E260000}"/>
    <cellStyle name="Navadno 9 27" xfId="9960" xr:uid="{00000000-0005-0000-0000-00005F260000}"/>
    <cellStyle name="Navadno 9 27 2" xfId="9961" xr:uid="{00000000-0005-0000-0000-000060260000}"/>
    <cellStyle name="Navadno 9 27 2 2" xfId="9962" xr:uid="{00000000-0005-0000-0000-000061260000}"/>
    <cellStyle name="Navadno 9 27 3" xfId="9963" xr:uid="{00000000-0005-0000-0000-000062260000}"/>
    <cellStyle name="Navadno 9 28" xfId="9964" xr:uid="{00000000-0005-0000-0000-000063260000}"/>
    <cellStyle name="Navadno 9 28 2" xfId="9965" xr:uid="{00000000-0005-0000-0000-000064260000}"/>
    <cellStyle name="Navadno 9 28 2 2" xfId="9966" xr:uid="{00000000-0005-0000-0000-000065260000}"/>
    <cellStyle name="Navadno 9 28 3" xfId="9967" xr:uid="{00000000-0005-0000-0000-000066260000}"/>
    <cellStyle name="Navadno 9 29" xfId="9968" xr:uid="{00000000-0005-0000-0000-000067260000}"/>
    <cellStyle name="Navadno 9 29 2" xfId="9969" xr:uid="{00000000-0005-0000-0000-000068260000}"/>
    <cellStyle name="Navadno 9 29 2 2" xfId="9970" xr:uid="{00000000-0005-0000-0000-000069260000}"/>
    <cellStyle name="Navadno 9 29 3" xfId="9971" xr:uid="{00000000-0005-0000-0000-00006A260000}"/>
    <cellStyle name="Navadno 9 3" xfId="9972" xr:uid="{00000000-0005-0000-0000-00006B260000}"/>
    <cellStyle name="Navadno 9 3 2" xfId="9973" xr:uid="{00000000-0005-0000-0000-00006C260000}"/>
    <cellStyle name="Navadno 9 3 2 2" xfId="9974" xr:uid="{00000000-0005-0000-0000-00006D260000}"/>
    <cellStyle name="Navadno 9 3 3" xfId="9975" xr:uid="{00000000-0005-0000-0000-00006E260000}"/>
    <cellStyle name="Navadno 9 30" xfId="9976" xr:uid="{00000000-0005-0000-0000-00006F260000}"/>
    <cellStyle name="Navadno 9 30 2" xfId="9977" xr:uid="{00000000-0005-0000-0000-000070260000}"/>
    <cellStyle name="Navadno 9 30 2 2" xfId="9978" xr:uid="{00000000-0005-0000-0000-000071260000}"/>
    <cellStyle name="Navadno 9 30 3" xfId="9979" xr:uid="{00000000-0005-0000-0000-000072260000}"/>
    <cellStyle name="Navadno 9 31" xfId="9980" xr:uid="{00000000-0005-0000-0000-000073260000}"/>
    <cellStyle name="Navadno 9 31 2" xfId="9981" xr:uid="{00000000-0005-0000-0000-000074260000}"/>
    <cellStyle name="Navadno 9 31 2 2" xfId="9982" xr:uid="{00000000-0005-0000-0000-000075260000}"/>
    <cellStyle name="Navadno 9 31 3" xfId="9983" xr:uid="{00000000-0005-0000-0000-000076260000}"/>
    <cellStyle name="Navadno 9 32" xfId="9984" xr:uid="{00000000-0005-0000-0000-000077260000}"/>
    <cellStyle name="Navadno 9 32 2" xfId="9985" xr:uid="{00000000-0005-0000-0000-000078260000}"/>
    <cellStyle name="Navadno 9 32 2 2" xfId="9986" xr:uid="{00000000-0005-0000-0000-000079260000}"/>
    <cellStyle name="Navadno 9 32 3" xfId="9987" xr:uid="{00000000-0005-0000-0000-00007A260000}"/>
    <cellStyle name="Navadno 9 33" xfId="9988" xr:uid="{00000000-0005-0000-0000-00007B260000}"/>
    <cellStyle name="Navadno 9 33 2" xfId="9989" xr:uid="{00000000-0005-0000-0000-00007C260000}"/>
    <cellStyle name="Navadno 9 33 2 2" xfId="9990" xr:uid="{00000000-0005-0000-0000-00007D260000}"/>
    <cellStyle name="Navadno 9 33 3" xfId="9991" xr:uid="{00000000-0005-0000-0000-00007E260000}"/>
    <cellStyle name="Navadno 9 34" xfId="9992" xr:uid="{00000000-0005-0000-0000-00007F260000}"/>
    <cellStyle name="Navadno 9 34 2" xfId="9993" xr:uid="{00000000-0005-0000-0000-000080260000}"/>
    <cellStyle name="Navadno 9 34 2 2" xfId="9994" xr:uid="{00000000-0005-0000-0000-000081260000}"/>
    <cellStyle name="Navadno 9 34 3" xfId="9995" xr:uid="{00000000-0005-0000-0000-000082260000}"/>
    <cellStyle name="Navadno 9 35" xfId="9996" xr:uid="{00000000-0005-0000-0000-000083260000}"/>
    <cellStyle name="Navadno 9 35 2" xfId="9997" xr:uid="{00000000-0005-0000-0000-000084260000}"/>
    <cellStyle name="Navadno 9 35 2 2" xfId="9998" xr:uid="{00000000-0005-0000-0000-000085260000}"/>
    <cellStyle name="Navadno 9 35 3" xfId="9999" xr:uid="{00000000-0005-0000-0000-000086260000}"/>
    <cellStyle name="Navadno 9 36" xfId="10000" xr:uid="{00000000-0005-0000-0000-000087260000}"/>
    <cellStyle name="Navadno 9 36 2" xfId="10001" xr:uid="{00000000-0005-0000-0000-000088260000}"/>
    <cellStyle name="Navadno 9 36 2 2" xfId="10002" xr:uid="{00000000-0005-0000-0000-000089260000}"/>
    <cellStyle name="Navadno 9 36 3" xfId="10003" xr:uid="{00000000-0005-0000-0000-00008A260000}"/>
    <cellStyle name="Navadno 9 37" xfId="10004" xr:uid="{00000000-0005-0000-0000-00008B260000}"/>
    <cellStyle name="Navadno 9 37 2" xfId="10005" xr:uid="{00000000-0005-0000-0000-00008C260000}"/>
    <cellStyle name="Navadno 9 37 2 2" xfId="10006" xr:uid="{00000000-0005-0000-0000-00008D260000}"/>
    <cellStyle name="Navadno 9 37 3" xfId="10007" xr:uid="{00000000-0005-0000-0000-00008E260000}"/>
    <cellStyle name="Navadno 9 38" xfId="10008" xr:uid="{00000000-0005-0000-0000-00008F260000}"/>
    <cellStyle name="Navadno 9 38 2" xfId="10009" xr:uid="{00000000-0005-0000-0000-000090260000}"/>
    <cellStyle name="Navadno 9 38 2 2" xfId="10010" xr:uid="{00000000-0005-0000-0000-000091260000}"/>
    <cellStyle name="Navadno 9 38 3" xfId="10011" xr:uid="{00000000-0005-0000-0000-000092260000}"/>
    <cellStyle name="Navadno 9 39" xfId="10012" xr:uid="{00000000-0005-0000-0000-000093260000}"/>
    <cellStyle name="Navadno 9 39 2" xfId="10013" xr:uid="{00000000-0005-0000-0000-000094260000}"/>
    <cellStyle name="Navadno 9 39 2 2" xfId="10014" xr:uid="{00000000-0005-0000-0000-000095260000}"/>
    <cellStyle name="Navadno 9 39 3" xfId="10015" xr:uid="{00000000-0005-0000-0000-000096260000}"/>
    <cellStyle name="Navadno 9 4" xfId="10016" xr:uid="{00000000-0005-0000-0000-000097260000}"/>
    <cellStyle name="Navadno 9 4 2" xfId="10017" xr:uid="{00000000-0005-0000-0000-000098260000}"/>
    <cellStyle name="Navadno 9 4 2 2" xfId="10018" xr:uid="{00000000-0005-0000-0000-000099260000}"/>
    <cellStyle name="Navadno 9 4 3" xfId="10019" xr:uid="{00000000-0005-0000-0000-00009A260000}"/>
    <cellStyle name="Navadno 9 40" xfId="10020" xr:uid="{00000000-0005-0000-0000-00009B260000}"/>
    <cellStyle name="Navadno 9 40 2" xfId="10021" xr:uid="{00000000-0005-0000-0000-00009C260000}"/>
    <cellStyle name="Navadno 9 40 2 2" xfId="10022" xr:uid="{00000000-0005-0000-0000-00009D260000}"/>
    <cellStyle name="Navadno 9 40 3" xfId="10023" xr:uid="{00000000-0005-0000-0000-00009E260000}"/>
    <cellStyle name="Navadno 9 41" xfId="10024" xr:uid="{00000000-0005-0000-0000-00009F260000}"/>
    <cellStyle name="Navadno 9 41 2" xfId="10025" xr:uid="{00000000-0005-0000-0000-0000A0260000}"/>
    <cellStyle name="Navadno 9 41 2 2" xfId="10026" xr:uid="{00000000-0005-0000-0000-0000A1260000}"/>
    <cellStyle name="Navadno 9 41 3" xfId="10027" xr:uid="{00000000-0005-0000-0000-0000A2260000}"/>
    <cellStyle name="Navadno 9 42" xfId="10028" xr:uid="{00000000-0005-0000-0000-0000A3260000}"/>
    <cellStyle name="Navadno 9 42 2" xfId="10029" xr:uid="{00000000-0005-0000-0000-0000A4260000}"/>
    <cellStyle name="Navadno 9 42 2 2" xfId="10030" xr:uid="{00000000-0005-0000-0000-0000A5260000}"/>
    <cellStyle name="Navadno 9 42 3" xfId="10031" xr:uid="{00000000-0005-0000-0000-0000A6260000}"/>
    <cellStyle name="Navadno 9 43" xfId="10032" xr:uid="{00000000-0005-0000-0000-0000A7260000}"/>
    <cellStyle name="Navadno 9 43 2" xfId="10033" xr:uid="{00000000-0005-0000-0000-0000A8260000}"/>
    <cellStyle name="Navadno 9 43 2 2" xfId="10034" xr:uid="{00000000-0005-0000-0000-0000A9260000}"/>
    <cellStyle name="Navadno 9 43 3" xfId="10035" xr:uid="{00000000-0005-0000-0000-0000AA260000}"/>
    <cellStyle name="Navadno 9 44" xfId="10036" xr:uid="{00000000-0005-0000-0000-0000AB260000}"/>
    <cellStyle name="Navadno 9 44 2" xfId="10037" xr:uid="{00000000-0005-0000-0000-0000AC260000}"/>
    <cellStyle name="Navadno 9 44 2 2" xfId="10038" xr:uid="{00000000-0005-0000-0000-0000AD260000}"/>
    <cellStyle name="Navadno 9 44 3" xfId="10039" xr:uid="{00000000-0005-0000-0000-0000AE260000}"/>
    <cellStyle name="Navadno 9 45" xfId="10040" xr:uid="{00000000-0005-0000-0000-0000AF260000}"/>
    <cellStyle name="Navadno 9 45 2" xfId="10041" xr:uid="{00000000-0005-0000-0000-0000B0260000}"/>
    <cellStyle name="Navadno 9 45 2 2" xfId="10042" xr:uid="{00000000-0005-0000-0000-0000B1260000}"/>
    <cellStyle name="Navadno 9 45 3" xfId="10043" xr:uid="{00000000-0005-0000-0000-0000B2260000}"/>
    <cellStyle name="Navadno 9 46" xfId="10044" xr:uid="{00000000-0005-0000-0000-0000B3260000}"/>
    <cellStyle name="Navadno 9 46 2" xfId="10045" xr:uid="{00000000-0005-0000-0000-0000B4260000}"/>
    <cellStyle name="Navadno 9 46 2 2" xfId="10046" xr:uid="{00000000-0005-0000-0000-0000B5260000}"/>
    <cellStyle name="Navadno 9 46 3" xfId="10047" xr:uid="{00000000-0005-0000-0000-0000B6260000}"/>
    <cellStyle name="Navadno 9 47" xfId="10048" xr:uid="{00000000-0005-0000-0000-0000B7260000}"/>
    <cellStyle name="Navadno 9 47 2" xfId="10049" xr:uid="{00000000-0005-0000-0000-0000B8260000}"/>
    <cellStyle name="Navadno 9 47 2 2" xfId="10050" xr:uid="{00000000-0005-0000-0000-0000B9260000}"/>
    <cellStyle name="Navadno 9 47 3" xfId="10051" xr:uid="{00000000-0005-0000-0000-0000BA260000}"/>
    <cellStyle name="Navadno 9 48" xfId="10052" xr:uid="{00000000-0005-0000-0000-0000BB260000}"/>
    <cellStyle name="Navadno 9 48 2" xfId="10053" xr:uid="{00000000-0005-0000-0000-0000BC260000}"/>
    <cellStyle name="Navadno 9 48 2 2" xfId="10054" xr:uid="{00000000-0005-0000-0000-0000BD260000}"/>
    <cellStyle name="Navadno 9 48 3" xfId="10055" xr:uid="{00000000-0005-0000-0000-0000BE260000}"/>
    <cellStyle name="Navadno 9 49" xfId="10056" xr:uid="{00000000-0005-0000-0000-0000BF260000}"/>
    <cellStyle name="Navadno 9 49 2" xfId="10057" xr:uid="{00000000-0005-0000-0000-0000C0260000}"/>
    <cellStyle name="Navadno 9 49 2 2" xfId="10058" xr:uid="{00000000-0005-0000-0000-0000C1260000}"/>
    <cellStyle name="Navadno 9 49 3" xfId="10059" xr:uid="{00000000-0005-0000-0000-0000C2260000}"/>
    <cellStyle name="Navadno 9 5" xfId="10060" xr:uid="{00000000-0005-0000-0000-0000C3260000}"/>
    <cellStyle name="Navadno 9 5 2" xfId="10061" xr:uid="{00000000-0005-0000-0000-0000C4260000}"/>
    <cellStyle name="Navadno 9 5 2 2" xfId="10062" xr:uid="{00000000-0005-0000-0000-0000C5260000}"/>
    <cellStyle name="Navadno 9 5 3" xfId="10063" xr:uid="{00000000-0005-0000-0000-0000C6260000}"/>
    <cellStyle name="Navadno 9 50" xfId="10064" xr:uid="{00000000-0005-0000-0000-0000C7260000}"/>
    <cellStyle name="Navadno 9 50 2" xfId="10065" xr:uid="{00000000-0005-0000-0000-0000C8260000}"/>
    <cellStyle name="Navadno 9 50 2 2" xfId="10066" xr:uid="{00000000-0005-0000-0000-0000C9260000}"/>
    <cellStyle name="Navadno 9 50 3" xfId="10067" xr:uid="{00000000-0005-0000-0000-0000CA260000}"/>
    <cellStyle name="Navadno 9 51" xfId="10068" xr:uid="{00000000-0005-0000-0000-0000CB260000}"/>
    <cellStyle name="Navadno 9 51 2" xfId="10069" xr:uid="{00000000-0005-0000-0000-0000CC260000}"/>
    <cellStyle name="Navadno 9 51 2 2" xfId="10070" xr:uid="{00000000-0005-0000-0000-0000CD260000}"/>
    <cellStyle name="Navadno 9 51 3" xfId="10071" xr:uid="{00000000-0005-0000-0000-0000CE260000}"/>
    <cellStyle name="Navadno 9 52" xfId="10072" xr:uid="{00000000-0005-0000-0000-0000CF260000}"/>
    <cellStyle name="Navadno 9 52 2" xfId="10073" xr:uid="{00000000-0005-0000-0000-0000D0260000}"/>
    <cellStyle name="Navadno 9 52 2 2" xfId="10074" xr:uid="{00000000-0005-0000-0000-0000D1260000}"/>
    <cellStyle name="Navadno 9 52 3" xfId="10075" xr:uid="{00000000-0005-0000-0000-0000D2260000}"/>
    <cellStyle name="Navadno 9 53" xfId="10076" xr:uid="{00000000-0005-0000-0000-0000D3260000}"/>
    <cellStyle name="Navadno 9 53 2" xfId="10077" xr:uid="{00000000-0005-0000-0000-0000D4260000}"/>
    <cellStyle name="Navadno 9 53 2 2" xfId="10078" xr:uid="{00000000-0005-0000-0000-0000D5260000}"/>
    <cellStyle name="Navadno 9 53 3" xfId="10079" xr:uid="{00000000-0005-0000-0000-0000D6260000}"/>
    <cellStyle name="Navadno 9 54" xfId="10080" xr:uid="{00000000-0005-0000-0000-0000D7260000}"/>
    <cellStyle name="Navadno 9 54 2" xfId="10081" xr:uid="{00000000-0005-0000-0000-0000D8260000}"/>
    <cellStyle name="Navadno 9 54 2 2" xfId="10082" xr:uid="{00000000-0005-0000-0000-0000D9260000}"/>
    <cellStyle name="Navadno 9 54 3" xfId="10083" xr:uid="{00000000-0005-0000-0000-0000DA260000}"/>
    <cellStyle name="Navadno 9 55" xfId="10084" xr:uid="{00000000-0005-0000-0000-0000DB260000}"/>
    <cellStyle name="Navadno 9 55 2" xfId="10085" xr:uid="{00000000-0005-0000-0000-0000DC260000}"/>
    <cellStyle name="Navadno 9 55 2 2" xfId="10086" xr:uid="{00000000-0005-0000-0000-0000DD260000}"/>
    <cellStyle name="Navadno 9 55 3" xfId="10087" xr:uid="{00000000-0005-0000-0000-0000DE260000}"/>
    <cellStyle name="Navadno 9 56" xfId="10088" xr:uid="{00000000-0005-0000-0000-0000DF260000}"/>
    <cellStyle name="Navadno 9 56 2" xfId="10089" xr:uid="{00000000-0005-0000-0000-0000E0260000}"/>
    <cellStyle name="Navadno 9 56 2 2" xfId="10090" xr:uid="{00000000-0005-0000-0000-0000E1260000}"/>
    <cellStyle name="Navadno 9 56 3" xfId="10091" xr:uid="{00000000-0005-0000-0000-0000E2260000}"/>
    <cellStyle name="Navadno 9 57" xfId="10092" xr:uid="{00000000-0005-0000-0000-0000E3260000}"/>
    <cellStyle name="Navadno 9 57 2" xfId="10093" xr:uid="{00000000-0005-0000-0000-0000E4260000}"/>
    <cellStyle name="Navadno 9 57 2 2" xfId="10094" xr:uid="{00000000-0005-0000-0000-0000E5260000}"/>
    <cellStyle name="Navadno 9 57 3" xfId="10095" xr:uid="{00000000-0005-0000-0000-0000E6260000}"/>
    <cellStyle name="Navadno 9 58" xfId="10096" xr:uid="{00000000-0005-0000-0000-0000E7260000}"/>
    <cellStyle name="Navadno 9 58 2" xfId="10097" xr:uid="{00000000-0005-0000-0000-0000E8260000}"/>
    <cellStyle name="Navadno 9 58 2 2" xfId="10098" xr:uid="{00000000-0005-0000-0000-0000E9260000}"/>
    <cellStyle name="Navadno 9 58 3" xfId="10099" xr:uid="{00000000-0005-0000-0000-0000EA260000}"/>
    <cellStyle name="Navadno 9 59" xfId="10100" xr:uid="{00000000-0005-0000-0000-0000EB260000}"/>
    <cellStyle name="Navadno 9 59 2" xfId="10101" xr:uid="{00000000-0005-0000-0000-0000EC260000}"/>
    <cellStyle name="Navadno 9 59 2 2" xfId="10102" xr:uid="{00000000-0005-0000-0000-0000ED260000}"/>
    <cellStyle name="Navadno 9 59 3" xfId="10103" xr:uid="{00000000-0005-0000-0000-0000EE260000}"/>
    <cellStyle name="Navadno 9 6" xfId="10104" xr:uid="{00000000-0005-0000-0000-0000EF260000}"/>
    <cellStyle name="Navadno 9 6 2" xfId="10105" xr:uid="{00000000-0005-0000-0000-0000F0260000}"/>
    <cellStyle name="Navadno 9 6 2 2" xfId="10106" xr:uid="{00000000-0005-0000-0000-0000F1260000}"/>
    <cellStyle name="Navadno 9 6 3" xfId="10107" xr:uid="{00000000-0005-0000-0000-0000F2260000}"/>
    <cellStyle name="Navadno 9 60" xfId="10108" xr:uid="{00000000-0005-0000-0000-0000F3260000}"/>
    <cellStyle name="Navadno 9 61" xfId="10109" xr:uid="{00000000-0005-0000-0000-0000F4260000}"/>
    <cellStyle name="Navadno 9 7" xfId="10110" xr:uid="{00000000-0005-0000-0000-0000F5260000}"/>
    <cellStyle name="Navadno 9 7 2" xfId="10111" xr:uid="{00000000-0005-0000-0000-0000F6260000}"/>
    <cellStyle name="Navadno 9 7 2 2" xfId="10112" xr:uid="{00000000-0005-0000-0000-0000F7260000}"/>
    <cellStyle name="Navadno 9 7 3" xfId="10113" xr:uid="{00000000-0005-0000-0000-0000F8260000}"/>
    <cellStyle name="Navadno 9 8" xfId="10114" xr:uid="{00000000-0005-0000-0000-0000F9260000}"/>
    <cellStyle name="Navadno 9 8 2" xfId="10115" xr:uid="{00000000-0005-0000-0000-0000FA260000}"/>
    <cellStyle name="Navadno 9 8 2 2" xfId="10116" xr:uid="{00000000-0005-0000-0000-0000FB260000}"/>
    <cellStyle name="Navadno 9 8 3" xfId="10117" xr:uid="{00000000-0005-0000-0000-0000FC260000}"/>
    <cellStyle name="Navadno 9 9" xfId="10118" xr:uid="{00000000-0005-0000-0000-0000FD260000}"/>
    <cellStyle name="Navadno 9 9 2" xfId="10119" xr:uid="{00000000-0005-0000-0000-0000FE260000}"/>
    <cellStyle name="Navadno 9 9 2 2" xfId="10120" xr:uid="{00000000-0005-0000-0000-0000FF260000}"/>
    <cellStyle name="Navadno 9 9 3" xfId="10121" xr:uid="{00000000-0005-0000-0000-000000270000}"/>
    <cellStyle name="Navadno 9_CELICE" xfId="10122" xr:uid="{00000000-0005-0000-0000-000001270000}"/>
    <cellStyle name="Navadno 90" xfId="10123" xr:uid="{00000000-0005-0000-0000-000002270000}"/>
    <cellStyle name="Navadno 90 2" xfId="10124" xr:uid="{00000000-0005-0000-0000-000003270000}"/>
    <cellStyle name="Navadno 91" xfId="10125" xr:uid="{00000000-0005-0000-0000-000004270000}"/>
    <cellStyle name="Navadno 91 2" xfId="10126" xr:uid="{00000000-0005-0000-0000-000005270000}"/>
    <cellStyle name="Navadno 92" xfId="10127" xr:uid="{00000000-0005-0000-0000-000006270000}"/>
    <cellStyle name="Navadno 92 2" xfId="10128" xr:uid="{00000000-0005-0000-0000-000007270000}"/>
    <cellStyle name="Navadno 93" xfId="10129" xr:uid="{00000000-0005-0000-0000-000008270000}"/>
    <cellStyle name="Navadno 93 2" xfId="10130" xr:uid="{00000000-0005-0000-0000-000009270000}"/>
    <cellStyle name="Navadno 94" xfId="10131" xr:uid="{00000000-0005-0000-0000-00000A270000}"/>
    <cellStyle name="Navadno 94 2" xfId="10132" xr:uid="{00000000-0005-0000-0000-00000B270000}"/>
    <cellStyle name="Navadno 95" xfId="10133" xr:uid="{00000000-0005-0000-0000-00000C270000}"/>
    <cellStyle name="Navadno 95 2" xfId="10134" xr:uid="{00000000-0005-0000-0000-00000D270000}"/>
    <cellStyle name="Navadno 96" xfId="10135" xr:uid="{00000000-0005-0000-0000-00000E270000}"/>
    <cellStyle name="Navadno 96 2" xfId="10136" xr:uid="{00000000-0005-0000-0000-00000F270000}"/>
    <cellStyle name="Navadno 97" xfId="10137" xr:uid="{00000000-0005-0000-0000-000010270000}"/>
    <cellStyle name="Navadno 97 2" xfId="10138" xr:uid="{00000000-0005-0000-0000-000011270000}"/>
    <cellStyle name="Navadno 98" xfId="10139" xr:uid="{00000000-0005-0000-0000-000012270000}"/>
    <cellStyle name="Navadno 98 2" xfId="10140" xr:uid="{00000000-0005-0000-0000-000013270000}"/>
    <cellStyle name="Navadno 99" xfId="10141" xr:uid="{00000000-0005-0000-0000-000014270000}"/>
    <cellStyle name="Navadno 99 2" xfId="10142" xr:uid="{00000000-0005-0000-0000-000015270000}"/>
    <cellStyle name="Navadno_052_08tk_pmc" xfId="59" xr:uid="{00000000-0005-0000-0000-000016270000}"/>
    <cellStyle name="Navadno_FORMULA" xfId="14813" xr:uid="{00000000-0005-0000-0000-000017270000}"/>
    <cellStyle name="Navadno_FORMULA 2" xfId="80" xr:uid="{00000000-0005-0000-0000-000018270000}"/>
    <cellStyle name="Navadno_Kopija024_10PZR_popis-cene" xfId="72" xr:uid="{00000000-0005-0000-0000-000019270000}"/>
    <cellStyle name="Navadno_Varnostna 2" xfId="291" xr:uid="{00000000-0005-0000-0000-00001A270000}"/>
    <cellStyle name="Navadno_Varnostna razsvetljava 2" xfId="292" xr:uid="{00000000-0005-0000-0000-00001B270000}"/>
    <cellStyle name="Neutral" xfId="60" xr:uid="{00000000-0005-0000-0000-00001C270000}"/>
    <cellStyle name="Neutral 2" xfId="153" xr:uid="{00000000-0005-0000-0000-00001D270000}"/>
    <cellStyle name="Neutral 2 2" xfId="10143" xr:uid="{00000000-0005-0000-0000-00001E270000}"/>
    <cellStyle name="Neutral 2 3" xfId="10144" xr:uid="{00000000-0005-0000-0000-00001F270000}"/>
    <cellStyle name="Neutral 2 4" xfId="10145" xr:uid="{00000000-0005-0000-0000-000020270000}"/>
    <cellStyle name="Neutral 3" xfId="270" xr:uid="{00000000-0005-0000-0000-000021270000}"/>
    <cellStyle name="Neutral 3 2" xfId="10146" xr:uid="{00000000-0005-0000-0000-000022270000}"/>
    <cellStyle name="Neutral 3 3" xfId="10147" xr:uid="{00000000-0005-0000-0000-000023270000}"/>
    <cellStyle name="Neutral 4" xfId="381" xr:uid="{00000000-0005-0000-0000-000024270000}"/>
    <cellStyle name="Neutral 4 2" xfId="10149" xr:uid="{00000000-0005-0000-0000-000025270000}"/>
    <cellStyle name="Neutral 4 3" xfId="10150" xr:uid="{00000000-0005-0000-0000-000026270000}"/>
    <cellStyle name="Neutral 4 4" xfId="10148" xr:uid="{00000000-0005-0000-0000-000027270000}"/>
    <cellStyle name="Neutral 5" xfId="10151" xr:uid="{00000000-0005-0000-0000-000028270000}"/>
    <cellStyle name="Neutral 5 2" xfId="10152" xr:uid="{00000000-0005-0000-0000-000029270000}"/>
    <cellStyle name="Neutral 5 3" xfId="10153" xr:uid="{00000000-0005-0000-0000-00002A270000}"/>
    <cellStyle name="Neutral 6" xfId="10154" xr:uid="{00000000-0005-0000-0000-00002B270000}"/>
    <cellStyle name="Neutral_popis" xfId="10155" xr:uid="{00000000-0005-0000-0000-00002C270000}"/>
    <cellStyle name="Nevtralno" xfId="71" builtinId="28" hidden="1"/>
    <cellStyle name="Nevtralno" xfId="87" xr:uid="{00000000-0005-0000-0000-00002E270000}"/>
    <cellStyle name="Nevtralno 2" xfId="154" xr:uid="{00000000-0005-0000-0000-00002F270000}"/>
    <cellStyle name="Nevtralno 2 2" xfId="10156" xr:uid="{00000000-0005-0000-0000-000030270000}"/>
    <cellStyle name="Nevtralno 3" xfId="319" xr:uid="{00000000-0005-0000-0000-000031270000}"/>
    <cellStyle name="normal" xfId="85" xr:uid="{00000000-0005-0000-0000-000032270000}"/>
    <cellStyle name="Normal - Style1" xfId="10157" xr:uid="{00000000-0005-0000-0000-000033270000}"/>
    <cellStyle name="Normal 10" xfId="10158" xr:uid="{00000000-0005-0000-0000-000034270000}"/>
    <cellStyle name="Normal 10 2" xfId="10159" xr:uid="{00000000-0005-0000-0000-000035270000}"/>
    <cellStyle name="normal 100" xfId="10160" xr:uid="{00000000-0005-0000-0000-000036270000}"/>
    <cellStyle name="normal 101" xfId="10161" xr:uid="{00000000-0005-0000-0000-000037270000}"/>
    <cellStyle name="normal 102" xfId="10162" xr:uid="{00000000-0005-0000-0000-000038270000}"/>
    <cellStyle name="normal 103" xfId="10163" xr:uid="{00000000-0005-0000-0000-000039270000}"/>
    <cellStyle name="normal 104" xfId="10164" xr:uid="{00000000-0005-0000-0000-00003A270000}"/>
    <cellStyle name="normal 105" xfId="10165" xr:uid="{00000000-0005-0000-0000-00003B270000}"/>
    <cellStyle name="normal 106" xfId="10166" xr:uid="{00000000-0005-0000-0000-00003C270000}"/>
    <cellStyle name="normal 107" xfId="10167" xr:uid="{00000000-0005-0000-0000-00003D270000}"/>
    <cellStyle name="normal 108" xfId="10168" xr:uid="{00000000-0005-0000-0000-00003E270000}"/>
    <cellStyle name="normal 109" xfId="10169" xr:uid="{00000000-0005-0000-0000-00003F270000}"/>
    <cellStyle name="Normal 11" xfId="10170" xr:uid="{00000000-0005-0000-0000-000040270000}"/>
    <cellStyle name="Normal 11 10" xfId="10171" xr:uid="{00000000-0005-0000-0000-000041270000}"/>
    <cellStyle name="Normal 11 11" xfId="10172" xr:uid="{00000000-0005-0000-0000-000042270000}"/>
    <cellStyle name="Normal 11 12" xfId="10173" xr:uid="{00000000-0005-0000-0000-000043270000}"/>
    <cellStyle name="Normal 11 13" xfId="10174" xr:uid="{00000000-0005-0000-0000-000044270000}"/>
    <cellStyle name="Normal 11 14" xfId="10175" xr:uid="{00000000-0005-0000-0000-000045270000}"/>
    <cellStyle name="Normal 11 2" xfId="10176" xr:uid="{00000000-0005-0000-0000-000046270000}"/>
    <cellStyle name="Normal 11 3" xfId="10177" xr:uid="{00000000-0005-0000-0000-000047270000}"/>
    <cellStyle name="Normal 11 4" xfId="10178" xr:uid="{00000000-0005-0000-0000-000048270000}"/>
    <cellStyle name="Normal 11 4 2" xfId="10179" xr:uid="{00000000-0005-0000-0000-000049270000}"/>
    <cellStyle name="Normal 11 4_POPIS" xfId="10180" xr:uid="{00000000-0005-0000-0000-00004A270000}"/>
    <cellStyle name="Normal 11 5" xfId="10181" xr:uid="{00000000-0005-0000-0000-00004B270000}"/>
    <cellStyle name="Normal 11 6" xfId="10182" xr:uid="{00000000-0005-0000-0000-00004C270000}"/>
    <cellStyle name="Normal 11 7" xfId="10183" xr:uid="{00000000-0005-0000-0000-00004D270000}"/>
    <cellStyle name="Normal 11 8" xfId="10184" xr:uid="{00000000-0005-0000-0000-00004E270000}"/>
    <cellStyle name="Normal 11 9" xfId="10185" xr:uid="{00000000-0005-0000-0000-00004F270000}"/>
    <cellStyle name="Normal 11_POPIS" xfId="10186" xr:uid="{00000000-0005-0000-0000-000050270000}"/>
    <cellStyle name="normal 110" xfId="10187" xr:uid="{00000000-0005-0000-0000-000051270000}"/>
    <cellStyle name="normal 111" xfId="10188" xr:uid="{00000000-0005-0000-0000-000052270000}"/>
    <cellStyle name="normal 112" xfId="10189" xr:uid="{00000000-0005-0000-0000-000053270000}"/>
    <cellStyle name="normal 113" xfId="10190" xr:uid="{00000000-0005-0000-0000-000054270000}"/>
    <cellStyle name="normal 114" xfId="10191" xr:uid="{00000000-0005-0000-0000-000055270000}"/>
    <cellStyle name="normal 115" xfId="10192" xr:uid="{00000000-0005-0000-0000-000056270000}"/>
    <cellStyle name="normal 116" xfId="10193" xr:uid="{00000000-0005-0000-0000-000057270000}"/>
    <cellStyle name="normal 117" xfId="10194" xr:uid="{00000000-0005-0000-0000-000058270000}"/>
    <cellStyle name="normal 118" xfId="10195" xr:uid="{00000000-0005-0000-0000-000059270000}"/>
    <cellStyle name="normal 119" xfId="10196" xr:uid="{00000000-0005-0000-0000-00005A270000}"/>
    <cellStyle name="Normal 12" xfId="10197" xr:uid="{00000000-0005-0000-0000-00005B270000}"/>
    <cellStyle name="Normal 12 2" xfId="10198" xr:uid="{00000000-0005-0000-0000-00005C270000}"/>
    <cellStyle name="Normal 12 3" xfId="10199" xr:uid="{00000000-0005-0000-0000-00005D270000}"/>
    <cellStyle name="Normal 12 4" xfId="10200" xr:uid="{00000000-0005-0000-0000-00005E270000}"/>
    <cellStyle name="Normal 12_popis" xfId="10201" xr:uid="{00000000-0005-0000-0000-00005F270000}"/>
    <cellStyle name="normal 120" xfId="10202" xr:uid="{00000000-0005-0000-0000-000060270000}"/>
    <cellStyle name="normal 121" xfId="10203" xr:uid="{00000000-0005-0000-0000-000061270000}"/>
    <cellStyle name="normal 122" xfId="10204" xr:uid="{00000000-0005-0000-0000-000062270000}"/>
    <cellStyle name="normal 123" xfId="10205" xr:uid="{00000000-0005-0000-0000-000063270000}"/>
    <cellStyle name="normal 124" xfId="10206" xr:uid="{00000000-0005-0000-0000-000064270000}"/>
    <cellStyle name="normal 125" xfId="10207" xr:uid="{00000000-0005-0000-0000-000065270000}"/>
    <cellStyle name="normal 126" xfId="10208" xr:uid="{00000000-0005-0000-0000-000066270000}"/>
    <cellStyle name="normal 127" xfId="10209" xr:uid="{00000000-0005-0000-0000-000067270000}"/>
    <cellStyle name="normal 128" xfId="10210" xr:uid="{00000000-0005-0000-0000-000068270000}"/>
    <cellStyle name="normal 129" xfId="10211" xr:uid="{00000000-0005-0000-0000-000069270000}"/>
    <cellStyle name="Normal 13" xfId="10212" xr:uid="{00000000-0005-0000-0000-00006A270000}"/>
    <cellStyle name="Normal 13 2" xfId="10213" xr:uid="{00000000-0005-0000-0000-00006B270000}"/>
    <cellStyle name="normal 130" xfId="10214" xr:uid="{00000000-0005-0000-0000-00006C270000}"/>
    <cellStyle name="normal 131" xfId="10215" xr:uid="{00000000-0005-0000-0000-00006D270000}"/>
    <cellStyle name="normal 132" xfId="10216" xr:uid="{00000000-0005-0000-0000-00006E270000}"/>
    <cellStyle name="normal 133" xfId="10217" xr:uid="{00000000-0005-0000-0000-00006F270000}"/>
    <cellStyle name="normal 134" xfId="10218" xr:uid="{00000000-0005-0000-0000-000070270000}"/>
    <cellStyle name="normal 135" xfId="10219" xr:uid="{00000000-0005-0000-0000-000071270000}"/>
    <cellStyle name="normal 136" xfId="10220" xr:uid="{00000000-0005-0000-0000-000072270000}"/>
    <cellStyle name="normal 137" xfId="10221" xr:uid="{00000000-0005-0000-0000-000073270000}"/>
    <cellStyle name="normal 138" xfId="10222" xr:uid="{00000000-0005-0000-0000-000074270000}"/>
    <cellStyle name="normal 139" xfId="10223" xr:uid="{00000000-0005-0000-0000-000075270000}"/>
    <cellStyle name="Normal 14" xfId="10224" xr:uid="{00000000-0005-0000-0000-000076270000}"/>
    <cellStyle name="Normal 14 2" xfId="10225" xr:uid="{00000000-0005-0000-0000-000077270000}"/>
    <cellStyle name="Normal 14 3" xfId="10226" xr:uid="{00000000-0005-0000-0000-000078270000}"/>
    <cellStyle name="Normal 14 4" xfId="10227" xr:uid="{00000000-0005-0000-0000-000079270000}"/>
    <cellStyle name="Normal 14_popis" xfId="10228" xr:uid="{00000000-0005-0000-0000-00007A270000}"/>
    <cellStyle name="normal 140" xfId="10229" xr:uid="{00000000-0005-0000-0000-00007B270000}"/>
    <cellStyle name="normal 141" xfId="10230" xr:uid="{00000000-0005-0000-0000-00007C270000}"/>
    <cellStyle name="normal 142" xfId="10231" xr:uid="{00000000-0005-0000-0000-00007D270000}"/>
    <cellStyle name="normal 143" xfId="10232" xr:uid="{00000000-0005-0000-0000-00007E270000}"/>
    <cellStyle name="normal 144" xfId="10233" xr:uid="{00000000-0005-0000-0000-00007F270000}"/>
    <cellStyle name="normal 145" xfId="10234" xr:uid="{00000000-0005-0000-0000-000080270000}"/>
    <cellStyle name="normal 146" xfId="10235" xr:uid="{00000000-0005-0000-0000-000081270000}"/>
    <cellStyle name="normal 147" xfId="10236" xr:uid="{00000000-0005-0000-0000-000082270000}"/>
    <cellStyle name="normal 148" xfId="10237" xr:uid="{00000000-0005-0000-0000-000083270000}"/>
    <cellStyle name="normal 149" xfId="10238" xr:uid="{00000000-0005-0000-0000-000084270000}"/>
    <cellStyle name="Normal 15" xfId="10239" xr:uid="{00000000-0005-0000-0000-000085270000}"/>
    <cellStyle name="Normal 15 2" xfId="10240" xr:uid="{00000000-0005-0000-0000-000086270000}"/>
    <cellStyle name="normal 150" xfId="10241" xr:uid="{00000000-0005-0000-0000-000087270000}"/>
    <cellStyle name="normal 151" xfId="10242" xr:uid="{00000000-0005-0000-0000-000088270000}"/>
    <cellStyle name="normal 152" xfId="10243" xr:uid="{00000000-0005-0000-0000-000089270000}"/>
    <cellStyle name="normal 153" xfId="10244" xr:uid="{00000000-0005-0000-0000-00008A270000}"/>
    <cellStyle name="normal 154" xfId="10245" xr:uid="{00000000-0005-0000-0000-00008B270000}"/>
    <cellStyle name="normal 155" xfId="10246" xr:uid="{00000000-0005-0000-0000-00008C270000}"/>
    <cellStyle name="normal 156" xfId="10247" xr:uid="{00000000-0005-0000-0000-00008D270000}"/>
    <cellStyle name="normal 157" xfId="10248" xr:uid="{00000000-0005-0000-0000-00008E270000}"/>
    <cellStyle name="normal 158" xfId="10249" xr:uid="{00000000-0005-0000-0000-00008F270000}"/>
    <cellStyle name="normal 159" xfId="10250" xr:uid="{00000000-0005-0000-0000-000090270000}"/>
    <cellStyle name="Normal 16" xfId="10251" xr:uid="{00000000-0005-0000-0000-000091270000}"/>
    <cellStyle name="Normal 16 2" xfId="10252" xr:uid="{00000000-0005-0000-0000-000092270000}"/>
    <cellStyle name="normal 160" xfId="10253" xr:uid="{00000000-0005-0000-0000-000093270000}"/>
    <cellStyle name="normal 161" xfId="10254" xr:uid="{00000000-0005-0000-0000-000094270000}"/>
    <cellStyle name="normal 162" xfId="10255" xr:uid="{00000000-0005-0000-0000-000095270000}"/>
    <cellStyle name="normal 163" xfId="10256" xr:uid="{00000000-0005-0000-0000-000096270000}"/>
    <cellStyle name="normal 164" xfId="10257" xr:uid="{00000000-0005-0000-0000-000097270000}"/>
    <cellStyle name="normal 165" xfId="10258" xr:uid="{00000000-0005-0000-0000-000098270000}"/>
    <cellStyle name="normal 166" xfId="10259" xr:uid="{00000000-0005-0000-0000-000099270000}"/>
    <cellStyle name="normal 167" xfId="10260" xr:uid="{00000000-0005-0000-0000-00009A270000}"/>
    <cellStyle name="normal 168" xfId="10261" xr:uid="{00000000-0005-0000-0000-00009B270000}"/>
    <cellStyle name="normal 169" xfId="10262" xr:uid="{00000000-0005-0000-0000-00009C270000}"/>
    <cellStyle name="Normal 17" xfId="479" xr:uid="{00000000-0005-0000-0000-00009D270000}"/>
    <cellStyle name="Normal 17 2" xfId="10264" xr:uid="{00000000-0005-0000-0000-00009E270000}"/>
    <cellStyle name="Normal 17 3" xfId="10263" xr:uid="{00000000-0005-0000-0000-00009F270000}"/>
    <cellStyle name="normal 170" xfId="10265" xr:uid="{00000000-0005-0000-0000-0000A0270000}"/>
    <cellStyle name="normal 171" xfId="10266" xr:uid="{00000000-0005-0000-0000-0000A1270000}"/>
    <cellStyle name="normal 172" xfId="10267" xr:uid="{00000000-0005-0000-0000-0000A2270000}"/>
    <cellStyle name="normal 173" xfId="10268" xr:uid="{00000000-0005-0000-0000-0000A3270000}"/>
    <cellStyle name="normal 174" xfId="10269" xr:uid="{00000000-0005-0000-0000-0000A4270000}"/>
    <cellStyle name="normal 175" xfId="10270" xr:uid="{00000000-0005-0000-0000-0000A5270000}"/>
    <cellStyle name="normal 176" xfId="10271" xr:uid="{00000000-0005-0000-0000-0000A6270000}"/>
    <cellStyle name="normal 177" xfId="10272" xr:uid="{00000000-0005-0000-0000-0000A7270000}"/>
    <cellStyle name="normal 178" xfId="10273" xr:uid="{00000000-0005-0000-0000-0000A8270000}"/>
    <cellStyle name="normal 179" xfId="10274" xr:uid="{00000000-0005-0000-0000-0000A9270000}"/>
    <cellStyle name="Normal 18" xfId="10275" xr:uid="{00000000-0005-0000-0000-0000AA270000}"/>
    <cellStyle name="Normal 18 2" xfId="10276" xr:uid="{00000000-0005-0000-0000-0000AB270000}"/>
    <cellStyle name="normal 180" xfId="10277" xr:uid="{00000000-0005-0000-0000-0000AC270000}"/>
    <cellStyle name="normal 181" xfId="10278" xr:uid="{00000000-0005-0000-0000-0000AD270000}"/>
    <cellStyle name="Normal 19" xfId="10279" xr:uid="{00000000-0005-0000-0000-0000AE270000}"/>
    <cellStyle name="Normal 19 10" xfId="10280" xr:uid="{00000000-0005-0000-0000-0000AF270000}"/>
    <cellStyle name="Normal 19 11" xfId="10281" xr:uid="{00000000-0005-0000-0000-0000B0270000}"/>
    <cellStyle name="Normal 19 12" xfId="10282" xr:uid="{00000000-0005-0000-0000-0000B1270000}"/>
    <cellStyle name="Normal 19 13" xfId="10283" xr:uid="{00000000-0005-0000-0000-0000B2270000}"/>
    <cellStyle name="Normal 19 14" xfId="10284" xr:uid="{00000000-0005-0000-0000-0000B3270000}"/>
    <cellStyle name="Normal 19 14 2" xfId="10285" xr:uid="{00000000-0005-0000-0000-0000B4270000}"/>
    <cellStyle name="Normal 19 14 3" xfId="10286" xr:uid="{00000000-0005-0000-0000-0000B5270000}"/>
    <cellStyle name="Normal 19 14 4" xfId="10287" xr:uid="{00000000-0005-0000-0000-0000B6270000}"/>
    <cellStyle name="Normal 19 14 5" xfId="10288" xr:uid="{00000000-0005-0000-0000-0000B7270000}"/>
    <cellStyle name="Normal 19 15" xfId="10289" xr:uid="{00000000-0005-0000-0000-0000B8270000}"/>
    <cellStyle name="Normal 19 16" xfId="10290" xr:uid="{00000000-0005-0000-0000-0000B9270000}"/>
    <cellStyle name="Normal 19 17" xfId="10291" xr:uid="{00000000-0005-0000-0000-0000BA270000}"/>
    <cellStyle name="Normal 19 18" xfId="10292" xr:uid="{00000000-0005-0000-0000-0000BB270000}"/>
    <cellStyle name="Normal 19 2" xfId="10293" xr:uid="{00000000-0005-0000-0000-0000BC270000}"/>
    <cellStyle name="Normal 19 3" xfId="10294" xr:uid="{00000000-0005-0000-0000-0000BD270000}"/>
    <cellStyle name="Normal 19 4" xfId="10295" xr:uid="{00000000-0005-0000-0000-0000BE270000}"/>
    <cellStyle name="Normal 19 5" xfId="10296" xr:uid="{00000000-0005-0000-0000-0000BF270000}"/>
    <cellStyle name="Normal 19 6" xfId="10297" xr:uid="{00000000-0005-0000-0000-0000C0270000}"/>
    <cellStyle name="Normal 19 7" xfId="10298" xr:uid="{00000000-0005-0000-0000-0000C1270000}"/>
    <cellStyle name="Normal 19 8" xfId="10299" xr:uid="{00000000-0005-0000-0000-0000C2270000}"/>
    <cellStyle name="Normal 19 9" xfId="10300" xr:uid="{00000000-0005-0000-0000-0000C3270000}"/>
    <cellStyle name="Normal 19_popis" xfId="10301" xr:uid="{00000000-0005-0000-0000-0000C4270000}"/>
    <cellStyle name="normal 2" xfId="61" xr:uid="{00000000-0005-0000-0000-0000C5270000}"/>
    <cellStyle name="Normal 2 10" xfId="340" xr:uid="{00000000-0005-0000-0000-0000C6270000}"/>
    <cellStyle name="Normal 2 10 2" xfId="475" xr:uid="{00000000-0005-0000-0000-0000C7270000}"/>
    <cellStyle name="Normal 2 10 3" xfId="10302" xr:uid="{00000000-0005-0000-0000-0000C8270000}"/>
    <cellStyle name="Normal 2 100" xfId="10303" xr:uid="{00000000-0005-0000-0000-0000C9270000}"/>
    <cellStyle name="normal 2 101" xfId="10304" xr:uid="{00000000-0005-0000-0000-0000CA270000}"/>
    <cellStyle name="normal 2 102" xfId="10305" xr:uid="{00000000-0005-0000-0000-0000CB270000}"/>
    <cellStyle name="Normal 2 103" xfId="10306" xr:uid="{00000000-0005-0000-0000-0000CC270000}"/>
    <cellStyle name="normal 2 104" xfId="485" xr:uid="{00000000-0005-0000-0000-0000CD270000}"/>
    <cellStyle name="normal 2 11" xfId="455" xr:uid="{00000000-0005-0000-0000-0000CE270000}"/>
    <cellStyle name="Normal 2 11 2" xfId="10307" xr:uid="{00000000-0005-0000-0000-0000CF270000}"/>
    <cellStyle name="normal 2 12" xfId="461" xr:uid="{00000000-0005-0000-0000-0000D0270000}"/>
    <cellStyle name="Normal 2 12 2" xfId="10308" xr:uid="{00000000-0005-0000-0000-0000D1270000}"/>
    <cellStyle name="Normal 2 13" xfId="10309" xr:uid="{00000000-0005-0000-0000-0000D2270000}"/>
    <cellStyle name="Normal 2 14" xfId="10310" xr:uid="{00000000-0005-0000-0000-0000D3270000}"/>
    <cellStyle name="Normal 2 15" xfId="10311" xr:uid="{00000000-0005-0000-0000-0000D4270000}"/>
    <cellStyle name="Normal 2 16" xfId="10312" xr:uid="{00000000-0005-0000-0000-0000D5270000}"/>
    <cellStyle name="Normal 2 17" xfId="10313" xr:uid="{00000000-0005-0000-0000-0000D6270000}"/>
    <cellStyle name="Normal 2 18" xfId="10314" xr:uid="{00000000-0005-0000-0000-0000D7270000}"/>
    <cellStyle name="Normal 2 19" xfId="10315" xr:uid="{00000000-0005-0000-0000-0000D8270000}"/>
    <cellStyle name="normal 2 2" xfId="271" xr:uid="{00000000-0005-0000-0000-0000D9270000}"/>
    <cellStyle name="normal 2 2 10" xfId="10316" xr:uid="{00000000-0005-0000-0000-0000DA270000}"/>
    <cellStyle name="normal 2 2 10 2" xfId="10317" xr:uid="{00000000-0005-0000-0000-0000DB270000}"/>
    <cellStyle name="normal 2 2 10 2 2" xfId="10318" xr:uid="{00000000-0005-0000-0000-0000DC270000}"/>
    <cellStyle name="normal 2 2 10 3" xfId="10319" xr:uid="{00000000-0005-0000-0000-0000DD270000}"/>
    <cellStyle name="normal 2 2 11" xfId="10320" xr:uid="{00000000-0005-0000-0000-0000DE270000}"/>
    <cellStyle name="normal 2 2 11 2" xfId="10321" xr:uid="{00000000-0005-0000-0000-0000DF270000}"/>
    <cellStyle name="normal 2 2 11 2 2" xfId="10322" xr:uid="{00000000-0005-0000-0000-0000E0270000}"/>
    <cellStyle name="normal 2 2 11 3" xfId="10323" xr:uid="{00000000-0005-0000-0000-0000E1270000}"/>
    <cellStyle name="normal 2 2 12" xfId="10324" xr:uid="{00000000-0005-0000-0000-0000E2270000}"/>
    <cellStyle name="normal 2 2 12 2" xfId="10325" xr:uid="{00000000-0005-0000-0000-0000E3270000}"/>
    <cellStyle name="normal 2 2 12 2 2" xfId="10326" xr:uid="{00000000-0005-0000-0000-0000E4270000}"/>
    <cellStyle name="normal 2 2 12 3" xfId="10327" xr:uid="{00000000-0005-0000-0000-0000E5270000}"/>
    <cellStyle name="normal 2 2 13" xfId="10328" xr:uid="{00000000-0005-0000-0000-0000E6270000}"/>
    <cellStyle name="normal 2 2 13 2" xfId="10329" xr:uid="{00000000-0005-0000-0000-0000E7270000}"/>
    <cellStyle name="normal 2 2 13 2 2" xfId="10330" xr:uid="{00000000-0005-0000-0000-0000E8270000}"/>
    <cellStyle name="normal 2 2 13 3" xfId="10331" xr:uid="{00000000-0005-0000-0000-0000E9270000}"/>
    <cellStyle name="normal 2 2 14" xfId="10332" xr:uid="{00000000-0005-0000-0000-0000EA270000}"/>
    <cellStyle name="normal 2 2 14 2" xfId="10333" xr:uid="{00000000-0005-0000-0000-0000EB270000}"/>
    <cellStyle name="normal 2 2 14 2 2" xfId="10334" xr:uid="{00000000-0005-0000-0000-0000EC270000}"/>
    <cellStyle name="normal 2 2 14 3" xfId="10335" xr:uid="{00000000-0005-0000-0000-0000ED270000}"/>
    <cellStyle name="normal 2 2 15" xfId="10336" xr:uid="{00000000-0005-0000-0000-0000EE270000}"/>
    <cellStyle name="normal 2 2 15 2" xfId="10337" xr:uid="{00000000-0005-0000-0000-0000EF270000}"/>
    <cellStyle name="normal 2 2 15 2 2" xfId="10338" xr:uid="{00000000-0005-0000-0000-0000F0270000}"/>
    <cellStyle name="normal 2 2 15 3" xfId="10339" xr:uid="{00000000-0005-0000-0000-0000F1270000}"/>
    <cellStyle name="normal 2 2 16" xfId="10340" xr:uid="{00000000-0005-0000-0000-0000F2270000}"/>
    <cellStyle name="normal 2 2 16 2" xfId="10341" xr:uid="{00000000-0005-0000-0000-0000F3270000}"/>
    <cellStyle name="normal 2 2 16 2 2" xfId="10342" xr:uid="{00000000-0005-0000-0000-0000F4270000}"/>
    <cellStyle name="normal 2 2 16 3" xfId="10343" xr:uid="{00000000-0005-0000-0000-0000F5270000}"/>
    <cellStyle name="normal 2 2 17" xfId="10344" xr:uid="{00000000-0005-0000-0000-0000F6270000}"/>
    <cellStyle name="normal 2 2 17 2" xfId="10345" xr:uid="{00000000-0005-0000-0000-0000F7270000}"/>
    <cellStyle name="normal 2 2 17 2 2" xfId="10346" xr:uid="{00000000-0005-0000-0000-0000F8270000}"/>
    <cellStyle name="normal 2 2 17 3" xfId="10347" xr:uid="{00000000-0005-0000-0000-0000F9270000}"/>
    <cellStyle name="normal 2 2 18" xfId="10348" xr:uid="{00000000-0005-0000-0000-0000FA270000}"/>
    <cellStyle name="normal 2 2 18 2" xfId="10349" xr:uid="{00000000-0005-0000-0000-0000FB270000}"/>
    <cellStyle name="normal 2 2 18 2 2" xfId="10350" xr:uid="{00000000-0005-0000-0000-0000FC270000}"/>
    <cellStyle name="normal 2 2 18 3" xfId="10351" xr:uid="{00000000-0005-0000-0000-0000FD270000}"/>
    <cellStyle name="normal 2 2 19" xfId="10352" xr:uid="{00000000-0005-0000-0000-0000FE270000}"/>
    <cellStyle name="normal 2 2 19 2" xfId="10353" xr:uid="{00000000-0005-0000-0000-0000FF270000}"/>
    <cellStyle name="normal 2 2 19 2 2" xfId="10354" xr:uid="{00000000-0005-0000-0000-000000280000}"/>
    <cellStyle name="normal 2 2 19 3" xfId="10355" xr:uid="{00000000-0005-0000-0000-000001280000}"/>
    <cellStyle name="Normal 2 2 2" xfId="304" xr:uid="{00000000-0005-0000-0000-000002280000}"/>
    <cellStyle name="normal 2 2 2 2" xfId="10357" xr:uid="{00000000-0005-0000-0000-000003280000}"/>
    <cellStyle name="normal 2 2 2 2 2" xfId="10358" xr:uid="{00000000-0005-0000-0000-000004280000}"/>
    <cellStyle name="normal 2 2 2 3" xfId="10359" xr:uid="{00000000-0005-0000-0000-000005280000}"/>
    <cellStyle name="normal 2 2 2 4" xfId="10356" xr:uid="{00000000-0005-0000-0000-000006280000}"/>
    <cellStyle name="normal 2 2 20" xfId="10360" xr:uid="{00000000-0005-0000-0000-000007280000}"/>
    <cellStyle name="normal 2 2 20 2" xfId="10361" xr:uid="{00000000-0005-0000-0000-000008280000}"/>
    <cellStyle name="normal 2 2 20 2 2" xfId="10362" xr:uid="{00000000-0005-0000-0000-000009280000}"/>
    <cellStyle name="normal 2 2 20 3" xfId="10363" xr:uid="{00000000-0005-0000-0000-00000A280000}"/>
    <cellStyle name="normal 2 2 21" xfId="10364" xr:uid="{00000000-0005-0000-0000-00000B280000}"/>
    <cellStyle name="normal 2 2 21 2" xfId="10365" xr:uid="{00000000-0005-0000-0000-00000C280000}"/>
    <cellStyle name="normal 2 2 21 2 2" xfId="10366" xr:uid="{00000000-0005-0000-0000-00000D280000}"/>
    <cellStyle name="normal 2 2 21 3" xfId="10367" xr:uid="{00000000-0005-0000-0000-00000E280000}"/>
    <cellStyle name="normal 2 2 22" xfId="10368" xr:uid="{00000000-0005-0000-0000-00000F280000}"/>
    <cellStyle name="normal 2 2 22 2" xfId="10369" xr:uid="{00000000-0005-0000-0000-000010280000}"/>
    <cellStyle name="normal 2 2 22 2 2" xfId="10370" xr:uid="{00000000-0005-0000-0000-000011280000}"/>
    <cellStyle name="normal 2 2 22 3" xfId="10371" xr:uid="{00000000-0005-0000-0000-000012280000}"/>
    <cellStyle name="normal 2 2 23" xfId="10372" xr:uid="{00000000-0005-0000-0000-000013280000}"/>
    <cellStyle name="normal 2 2 23 2" xfId="10373" xr:uid="{00000000-0005-0000-0000-000014280000}"/>
    <cellStyle name="normal 2 2 23 2 2" xfId="10374" xr:uid="{00000000-0005-0000-0000-000015280000}"/>
    <cellStyle name="normal 2 2 23 3" xfId="10375" xr:uid="{00000000-0005-0000-0000-000016280000}"/>
    <cellStyle name="normal 2 2 24" xfId="10376" xr:uid="{00000000-0005-0000-0000-000017280000}"/>
    <cellStyle name="normal 2 2 24 2" xfId="10377" xr:uid="{00000000-0005-0000-0000-000018280000}"/>
    <cellStyle name="normal 2 2 24 2 2" xfId="10378" xr:uid="{00000000-0005-0000-0000-000019280000}"/>
    <cellStyle name="normal 2 2 24 3" xfId="10379" xr:uid="{00000000-0005-0000-0000-00001A280000}"/>
    <cellStyle name="normal 2 2 25" xfId="10380" xr:uid="{00000000-0005-0000-0000-00001B280000}"/>
    <cellStyle name="normal 2 2 25 2" xfId="10381" xr:uid="{00000000-0005-0000-0000-00001C280000}"/>
    <cellStyle name="normal 2 2 26" xfId="10382" xr:uid="{00000000-0005-0000-0000-00001D280000}"/>
    <cellStyle name="normal 2 2 27" xfId="10383" xr:uid="{00000000-0005-0000-0000-00001E280000}"/>
    <cellStyle name="Normal 2 2 28" xfId="10384" xr:uid="{00000000-0005-0000-0000-00001F280000}"/>
    <cellStyle name="normal 2 2 3" xfId="10385" xr:uid="{00000000-0005-0000-0000-000020280000}"/>
    <cellStyle name="normal 2 2 3 2" xfId="10386" xr:uid="{00000000-0005-0000-0000-000021280000}"/>
    <cellStyle name="normal 2 2 3 2 2" xfId="10387" xr:uid="{00000000-0005-0000-0000-000022280000}"/>
    <cellStyle name="normal 2 2 3 3" xfId="10388" xr:uid="{00000000-0005-0000-0000-000023280000}"/>
    <cellStyle name="normal 2 2 4" xfId="10389" xr:uid="{00000000-0005-0000-0000-000024280000}"/>
    <cellStyle name="normal 2 2 4 2" xfId="10390" xr:uid="{00000000-0005-0000-0000-000025280000}"/>
    <cellStyle name="normal 2 2 4 2 2" xfId="10391" xr:uid="{00000000-0005-0000-0000-000026280000}"/>
    <cellStyle name="normal 2 2 4 3" xfId="10392" xr:uid="{00000000-0005-0000-0000-000027280000}"/>
    <cellStyle name="normal 2 2 5" xfId="10393" xr:uid="{00000000-0005-0000-0000-000028280000}"/>
    <cellStyle name="normal 2 2 5 2" xfId="10394" xr:uid="{00000000-0005-0000-0000-000029280000}"/>
    <cellStyle name="normal 2 2 5 2 2" xfId="10395" xr:uid="{00000000-0005-0000-0000-00002A280000}"/>
    <cellStyle name="normal 2 2 5 3" xfId="10396" xr:uid="{00000000-0005-0000-0000-00002B280000}"/>
    <cellStyle name="normal 2 2 6" xfId="10397" xr:uid="{00000000-0005-0000-0000-00002C280000}"/>
    <cellStyle name="normal 2 2 6 2" xfId="10398" xr:uid="{00000000-0005-0000-0000-00002D280000}"/>
    <cellStyle name="normal 2 2 6 2 2" xfId="10399" xr:uid="{00000000-0005-0000-0000-00002E280000}"/>
    <cellStyle name="normal 2 2 6 3" xfId="10400" xr:uid="{00000000-0005-0000-0000-00002F280000}"/>
    <cellStyle name="normal 2 2 7" xfId="10401" xr:uid="{00000000-0005-0000-0000-000030280000}"/>
    <cellStyle name="normal 2 2 7 2" xfId="10402" xr:uid="{00000000-0005-0000-0000-000031280000}"/>
    <cellStyle name="normal 2 2 7 2 2" xfId="10403" xr:uid="{00000000-0005-0000-0000-000032280000}"/>
    <cellStyle name="normal 2 2 7 3" xfId="10404" xr:uid="{00000000-0005-0000-0000-000033280000}"/>
    <cellStyle name="normal 2 2 8" xfId="10405" xr:uid="{00000000-0005-0000-0000-000034280000}"/>
    <cellStyle name="normal 2 2 8 2" xfId="10406" xr:uid="{00000000-0005-0000-0000-000035280000}"/>
    <cellStyle name="normal 2 2 8 2 2" xfId="10407" xr:uid="{00000000-0005-0000-0000-000036280000}"/>
    <cellStyle name="normal 2 2 8 3" xfId="10408" xr:uid="{00000000-0005-0000-0000-000037280000}"/>
    <cellStyle name="normal 2 2 9" xfId="10409" xr:uid="{00000000-0005-0000-0000-000038280000}"/>
    <cellStyle name="normal 2 2 9 2" xfId="10410" xr:uid="{00000000-0005-0000-0000-000039280000}"/>
    <cellStyle name="normal 2 2 9 2 2" xfId="10411" xr:uid="{00000000-0005-0000-0000-00003A280000}"/>
    <cellStyle name="normal 2 2 9 3" xfId="10412" xr:uid="{00000000-0005-0000-0000-00003B280000}"/>
    <cellStyle name="normal 2 2_B" xfId="10413" xr:uid="{00000000-0005-0000-0000-00003C280000}"/>
    <cellStyle name="Normal 2 20" xfId="10414" xr:uid="{00000000-0005-0000-0000-00003D280000}"/>
    <cellStyle name="Normal 2 21" xfId="10415" xr:uid="{00000000-0005-0000-0000-00003E280000}"/>
    <cellStyle name="Normal 2 22" xfId="10416" xr:uid="{00000000-0005-0000-0000-00003F280000}"/>
    <cellStyle name="Normal 2 23" xfId="10417" xr:uid="{00000000-0005-0000-0000-000040280000}"/>
    <cellStyle name="Normal 2 24" xfId="10418" xr:uid="{00000000-0005-0000-0000-000041280000}"/>
    <cellStyle name="Normal 2 25" xfId="10419" xr:uid="{00000000-0005-0000-0000-000042280000}"/>
    <cellStyle name="Normal 2 26" xfId="10420" xr:uid="{00000000-0005-0000-0000-000043280000}"/>
    <cellStyle name="normal 2 27" xfId="10421" xr:uid="{00000000-0005-0000-0000-000044280000}"/>
    <cellStyle name="normal 2 27 2" xfId="10422" xr:uid="{00000000-0005-0000-0000-000045280000}"/>
    <cellStyle name="normal 2 27 2 2" xfId="10423" xr:uid="{00000000-0005-0000-0000-000046280000}"/>
    <cellStyle name="normal 2 27 3" xfId="10424" xr:uid="{00000000-0005-0000-0000-000047280000}"/>
    <cellStyle name="normal 2 28" xfId="10425" xr:uid="{00000000-0005-0000-0000-000048280000}"/>
    <cellStyle name="normal 2 28 2" xfId="10426" xr:uid="{00000000-0005-0000-0000-000049280000}"/>
    <cellStyle name="normal 2 28 2 2" xfId="10427" xr:uid="{00000000-0005-0000-0000-00004A280000}"/>
    <cellStyle name="normal 2 28 3" xfId="10428" xr:uid="{00000000-0005-0000-0000-00004B280000}"/>
    <cellStyle name="normal 2 29" xfId="10429" xr:uid="{00000000-0005-0000-0000-00004C280000}"/>
    <cellStyle name="normal 2 29 2" xfId="10430" xr:uid="{00000000-0005-0000-0000-00004D280000}"/>
    <cellStyle name="normal 2 29 2 2" xfId="10431" xr:uid="{00000000-0005-0000-0000-00004E280000}"/>
    <cellStyle name="normal 2 29 3" xfId="10432" xr:uid="{00000000-0005-0000-0000-00004F280000}"/>
    <cellStyle name="normal 2 3" xfId="325" xr:uid="{00000000-0005-0000-0000-000050280000}"/>
    <cellStyle name="normal 2 3 10" xfId="10434" xr:uid="{00000000-0005-0000-0000-000051280000}"/>
    <cellStyle name="normal 2 3 10 2" xfId="10435" xr:uid="{00000000-0005-0000-0000-000052280000}"/>
    <cellStyle name="normal 2 3 10 2 2" xfId="10436" xr:uid="{00000000-0005-0000-0000-000053280000}"/>
    <cellStyle name="normal 2 3 10 3" xfId="10437" xr:uid="{00000000-0005-0000-0000-000054280000}"/>
    <cellStyle name="normal 2 3 11" xfId="10438" xr:uid="{00000000-0005-0000-0000-000055280000}"/>
    <cellStyle name="normal 2 3 11 2" xfId="10439" xr:uid="{00000000-0005-0000-0000-000056280000}"/>
    <cellStyle name="normal 2 3 11 2 2" xfId="10440" xr:uid="{00000000-0005-0000-0000-000057280000}"/>
    <cellStyle name="normal 2 3 11 3" xfId="10441" xr:uid="{00000000-0005-0000-0000-000058280000}"/>
    <cellStyle name="normal 2 3 12" xfId="10442" xr:uid="{00000000-0005-0000-0000-000059280000}"/>
    <cellStyle name="normal 2 3 12 2" xfId="10443" xr:uid="{00000000-0005-0000-0000-00005A280000}"/>
    <cellStyle name="normal 2 3 12 2 2" xfId="10444" xr:uid="{00000000-0005-0000-0000-00005B280000}"/>
    <cellStyle name="normal 2 3 12 3" xfId="10445" xr:uid="{00000000-0005-0000-0000-00005C280000}"/>
    <cellStyle name="normal 2 3 13" xfId="10446" xr:uid="{00000000-0005-0000-0000-00005D280000}"/>
    <cellStyle name="normal 2 3 13 2" xfId="10447" xr:uid="{00000000-0005-0000-0000-00005E280000}"/>
    <cellStyle name="normal 2 3 13 2 2" xfId="10448" xr:uid="{00000000-0005-0000-0000-00005F280000}"/>
    <cellStyle name="normal 2 3 13 3" xfId="10449" xr:uid="{00000000-0005-0000-0000-000060280000}"/>
    <cellStyle name="normal 2 3 14" xfId="10450" xr:uid="{00000000-0005-0000-0000-000061280000}"/>
    <cellStyle name="normal 2 3 14 2" xfId="10451" xr:uid="{00000000-0005-0000-0000-000062280000}"/>
    <cellStyle name="normal 2 3 14 2 2" xfId="10452" xr:uid="{00000000-0005-0000-0000-000063280000}"/>
    <cellStyle name="normal 2 3 14 3" xfId="10453" xr:uid="{00000000-0005-0000-0000-000064280000}"/>
    <cellStyle name="normal 2 3 15" xfId="10454" xr:uid="{00000000-0005-0000-0000-000065280000}"/>
    <cellStyle name="normal 2 3 15 2" xfId="10455" xr:uid="{00000000-0005-0000-0000-000066280000}"/>
    <cellStyle name="normal 2 3 15 2 2" xfId="10456" xr:uid="{00000000-0005-0000-0000-000067280000}"/>
    <cellStyle name="normal 2 3 15 3" xfId="10457" xr:uid="{00000000-0005-0000-0000-000068280000}"/>
    <cellStyle name="normal 2 3 16" xfId="10458" xr:uid="{00000000-0005-0000-0000-000069280000}"/>
    <cellStyle name="normal 2 3 16 2" xfId="10459" xr:uid="{00000000-0005-0000-0000-00006A280000}"/>
    <cellStyle name="normal 2 3 16 2 2" xfId="10460" xr:uid="{00000000-0005-0000-0000-00006B280000}"/>
    <cellStyle name="normal 2 3 16 3" xfId="10461" xr:uid="{00000000-0005-0000-0000-00006C280000}"/>
    <cellStyle name="normal 2 3 17" xfId="10462" xr:uid="{00000000-0005-0000-0000-00006D280000}"/>
    <cellStyle name="normal 2 3 17 2" xfId="10463" xr:uid="{00000000-0005-0000-0000-00006E280000}"/>
    <cellStyle name="normal 2 3 17 2 2" xfId="10464" xr:uid="{00000000-0005-0000-0000-00006F280000}"/>
    <cellStyle name="normal 2 3 17 3" xfId="10465" xr:uid="{00000000-0005-0000-0000-000070280000}"/>
    <cellStyle name="normal 2 3 18" xfId="10466" xr:uid="{00000000-0005-0000-0000-000071280000}"/>
    <cellStyle name="normal 2 3 18 2" xfId="10467" xr:uid="{00000000-0005-0000-0000-000072280000}"/>
    <cellStyle name="normal 2 3 18 2 2" xfId="10468" xr:uid="{00000000-0005-0000-0000-000073280000}"/>
    <cellStyle name="normal 2 3 18 3" xfId="10469" xr:uid="{00000000-0005-0000-0000-000074280000}"/>
    <cellStyle name="normal 2 3 19" xfId="10470" xr:uid="{00000000-0005-0000-0000-000075280000}"/>
    <cellStyle name="normal 2 3 19 2" xfId="10471" xr:uid="{00000000-0005-0000-0000-000076280000}"/>
    <cellStyle name="normal 2 3 19 2 2" xfId="10472" xr:uid="{00000000-0005-0000-0000-000077280000}"/>
    <cellStyle name="normal 2 3 19 3" xfId="10473" xr:uid="{00000000-0005-0000-0000-000078280000}"/>
    <cellStyle name="normal 2 3 2" xfId="10474" xr:uid="{00000000-0005-0000-0000-000079280000}"/>
    <cellStyle name="normal 2 3 2 2" xfId="10475" xr:uid="{00000000-0005-0000-0000-00007A280000}"/>
    <cellStyle name="normal 2 3 2 2 2" xfId="10476" xr:uid="{00000000-0005-0000-0000-00007B280000}"/>
    <cellStyle name="normal 2 3 2 3" xfId="10477" xr:uid="{00000000-0005-0000-0000-00007C280000}"/>
    <cellStyle name="normal 2 3 20" xfId="10478" xr:uid="{00000000-0005-0000-0000-00007D280000}"/>
    <cellStyle name="normal 2 3 20 2" xfId="10479" xr:uid="{00000000-0005-0000-0000-00007E280000}"/>
    <cellStyle name="normal 2 3 20 2 2" xfId="10480" xr:uid="{00000000-0005-0000-0000-00007F280000}"/>
    <cellStyle name="normal 2 3 20 3" xfId="10481" xr:uid="{00000000-0005-0000-0000-000080280000}"/>
    <cellStyle name="normal 2 3 21" xfId="10482" xr:uid="{00000000-0005-0000-0000-000081280000}"/>
    <cellStyle name="normal 2 3 21 2" xfId="10483" xr:uid="{00000000-0005-0000-0000-000082280000}"/>
    <cellStyle name="normal 2 3 21 2 2" xfId="10484" xr:uid="{00000000-0005-0000-0000-000083280000}"/>
    <cellStyle name="normal 2 3 21 3" xfId="10485" xr:uid="{00000000-0005-0000-0000-000084280000}"/>
    <cellStyle name="normal 2 3 22" xfId="10486" xr:uid="{00000000-0005-0000-0000-000085280000}"/>
    <cellStyle name="normal 2 3 22 2" xfId="10487" xr:uid="{00000000-0005-0000-0000-000086280000}"/>
    <cellStyle name="normal 2 3 22 2 2" xfId="10488" xr:uid="{00000000-0005-0000-0000-000087280000}"/>
    <cellStyle name="normal 2 3 22 3" xfId="10489" xr:uid="{00000000-0005-0000-0000-000088280000}"/>
    <cellStyle name="normal 2 3 23" xfId="10490" xr:uid="{00000000-0005-0000-0000-000089280000}"/>
    <cellStyle name="normal 2 3 23 2" xfId="10491" xr:uid="{00000000-0005-0000-0000-00008A280000}"/>
    <cellStyle name="normal 2 3 23 2 2" xfId="10492" xr:uid="{00000000-0005-0000-0000-00008B280000}"/>
    <cellStyle name="normal 2 3 23 3" xfId="10493" xr:uid="{00000000-0005-0000-0000-00008C280000}"/>
    <cellStyle name="normal 2 3 24" xfId="10494" xr:uid="{00000000-0005-0000-0000-00008D280000}"/>
    <cellStyle name="normal 2 3 24 2" xfId="10495" xr:uid="{00000000-0005-0000-0000-00008E280000}"/>
    <cellStyle name="normal 2 3 24 2 2" xfId="10496" xr:uid="{00000000-0005-0000-0000-00008F280000}"/>
    <cellStyle name="normal 2 3 24 3" xfId="10497" xr:uid="{00000000-0005-0000-0000-000090280000}"/>
    <cellStyle name="normal 2 3 25" xfId="10498" xr:uid="{00000000-0005-0000-0000-000091280000}"/>
    <cellStyle name="normal 2 3 25 2" xfId="10499" xr:uid="{00000000-0005-0000-0000-000092280000}"/>
    <cellStyle name="normal 2 3 26" xfId="10500" xr:uid="{00000000-0005-0000-0000-000093280000}"/>
    <cellStyle name="Normal 2 3 27" xfId="10433" xr:uid="{00000000-0005-0000-0000-000094280000}"/>
    <cellStyle name="normal 2 3 3" xfId="10501" xr:uid="{00000000-0005-0000-0000-000095280000}"/>
    <cellStyle name="normal 2 3 3 2" xfId="10502" xr:uid="{00000000-0005-0000-0000-000096280000}"/>
    <cellStyle name="normal 2 3 3 2 2" xfId="10503" xr:uid="{00000000-0005-0000-0000-000097280000}"/>
    <cellStyle name="normal 2 3 3 3" xfId="10504" xr:uid="{00000000-0005-0000-0000-000098280000}"/>
    <cellStyle name="normal 2 3 4" xfId="10505" xr:uid="{00000000-0005-0000-0000-000099280000}"/>
    <cellStyle name="normal 2 3 4 2" xfId="10506" xr:uid="{00000000-0005-0000-0000-00009A280000}"/>
    <cellStyle name="normal 2 3 4 2 2" xfId="10507" xr:uid="{00000000-0005-0000-0000-00009B280000}"/>
    <cellStyle name="normal 2 3 4 3" xfId="10508" xr:uid="{00000000-0005-0000-0000-00009C280000}"/>
    <cellStyle name="normal 2 3 5" xfId="10509" xr:uid="{00000000-0005-0000-0000-00009D280000}"/>
    <cellStyle name="normal 2 3 5 2" xfId="10510" xr:uid="{00000000-0005-0000-0000-00009E280000}"/>
    <cellStyle name="normal 2 3 5 2 2" xfId="10511" xr:uid="{00000000-0005-0000-0000-00009F280000}"/>
    <cellStyle name="normal 2 3 5 3" xfId="10512" xr:uid="{00000000-0005-0000-0000-0000A0280000}"/>
    <cellStyle name="normal 2 3 6" xfId="10513" xr:uid="{00000000-0005-0000-0000-0000A1280000}"/>
    <cellStyle name="normal 2 3 6 2" xfId="10514" xr:uid="{00000000-0005-0000-0000-0000A2280000}"/>
    <cellStyle name="normal 2 3 6 2 2" xfId="10515" xr:uid="{00000000-0005-0000-0000-0000A3280000}"/>
    <cellStyle name="normal 2 3 6 3" xfId="10516" xr:uid="{00000000-0005-0000-0000-0000A4280000}"/>
    <cellStyle name="normal 2 3 7" xfId="10517" xr:uid="{00000000-0005-0000-0000-0000A5280000}"/>
    <cellStyle name="normal 2 3 7 2" xfId="10518" xr:uid="{00000000-0005-0000-0000-0000A6280000}"/>
    <cellStyle name="normal 2 3 7 2 2" xfId="10519" xr:uid="{00000000-0005-0000-0000-0000A7280000}"/>
    <cellStyle name="normal 2 3 7 3" xfId="10520" xr:uid="{00000000-0005-0000-0000-0000A8280000}"/>
    <cellStyle name="normal 2 3 8" xfId="10521" xr:uid="{00000000-0005-0000-0000-0000A9280000}"/>
    <cellStyle name="normal 2 3 8 2" xfId="10522" xr:uid="{00000000-0005-0000-0000-0000AA280000}"/>
    <cellStyle name="normal 2 3 8 2 2" xfId="10523" xr:uid="{00000000-0005-0000-0000-0000AB280000}"/>
    <cellStyle name="normal 2 3 8 3" xfId="10524" xr:uid="{00000000-0005-0000-0000-0000AC280000}"/>
    <cellStyle name="normal 2 3 9" xfId="10525" xr:uid="{00000000-0005-0000-0000-0000AD280000}"/>
    <cellStyle name="normal 2 3 9 2" xfId="10526" xr:uid="{00000000-0005-0000-0000-0000AE280000}"/>
    <cellStyle name="normal 2 3 9 2 2" xfId="10527" xr:uid="{00000000-0005-0000-0000-0000AF280000}"/>
    <cellStyle name="normal 2 3 9 3" xfId="10528" xr:uid="{00000000-0005-0000-0000-0000B0280000}"/>
    <cellStyle name="normal 2 3_B" xfId="10529" xr:uid="{00000000-0005-0000-0000-0000B1280000}"/>
    <cellStyle name="normal 2 30" xfId="10530" xr:uid="{00000000-0005-0000-0000-0000B2280000}"/>
    <cellStyle name="normal 2 30 2" xfId="10531" xr:uid="{00000000-0005-0000-0000-0000B3280000}"/>
    <cellStyle name="normal 2 30 2 2" xfId="10532" xr:uid="{00000000-0005-0000-0000-0000B4280000}"/>
    <cellStyle name="normal 2 30 3" xfId="10533" xr:uid="{00000000-0005-0000-0000-0000B5280000}"/>
    <cellStyle name="normal 2 31" xfId="10534" xr:uid="{00000000-0005-0000-0000-0000B6280000}"/>
    <cellStyle name="normal 2 31 2" xfId="10535" xr:uid="{00000000-0005-0000-0000-0000B7280000}"/>
    <cellStyle name="normal 2 31 2 2" xfId="10536" xr:uid="{00000000-0005-0000-0000-0000B8280000}"/>
    <cellStyle name="normal 2 31 3" xfId="10537" xr:uid="{00000000-0005-0000-0000-0000B9280000}"/>
    <cellStyle name="normal 2 32" xfId="10538" xr:uid="{00000000-0005-0000-0000-0000BA280000}"/>
    <cellStyle name="normal 2 32 2" xfId="10539" xr:uid="{00000000-0005-0000-0000-0000BB280000}"/>
    <cellStyle name="normal 2 32 2 2" xfId="10540" xr:uid="{00000000-0005-0000-0000-0000BC280000}"/>
    <cellStyle name="normal 2 32 3" xfId="10541" xr:uid="{00000000-0005-0000-0000-0000BD280000}"/>
    <cellStyle name="normal 2 33" xfId="10542" xr:uid="{00000000-0005-0000-0000-0000BE280000}"/>
    <cellStyle name="normal 2 33 2" xfId="10543" xr:uid="{00000000-0005-0000-0000-0000BF280000}"/>
    <cellStyle name="normal 2 33 2 2" xfId="10544" xr:uid="{00000000-0005-0000-0000-0000C0280000}"/>
    <cellStyle name="normal 2 33 3" xfId="10545" xr:uid="{00000000-0005-0000-0000-0000C1280000}"/>
    <cellStyle name="normal 2 34" xfId="10546" xr:uid="{00000000-0005-0000-0000-0000C2280000}"/>
    <cellStyle name="normal 2 34 2" xfId="10547" xr:uid="{00000000-0005-0000-0000-0000C3280000}"/>
    <cellStyle name="normal 2 34 2 2" xfId="10548" xr:uid="{00000000-0005-0000-0000-0000C4280000}"/>
    <cellStyle name="normal 2 34 3" xfId="10549" xr:uid="{00000000-0005-0000-0000-0000C5280000}"/>
    <cellStyle name="normal 2 35" xfId="10550" xr:uid="{00000000-0005-0000-0000-0000C6280000}"/>
    <cellStyle name="normal 2 35 2" xfId="10551" xr:uid="{00000000-0005-0000-0000-0000C7280000}"/>
    <cellStyle name="normal 2 35 2 2" xfId="10552" xr:uid="{00000000-0005-0000-0000-0000C8280000}"/>
    <cellStyle name="normal 2 35 3" xfId="10553" xr:uid="{00000000-0005-0000-0000-0000C9280000}"/>
    <cellStyle name="normal 2 36" xfId="10554" xr:uid="{00000000-0005-0000-0000-0000CA280000}"/>
    <cellStyle name="normal 2 36 2" xfId="10555" xr:uid="{00000000-0005-0000-0000-0000CB280000}"/>
    <cellStyle name="normal 2 36 2 2" xfId="10556" xr:uid="{00000000-0005-0000-0000-0000CC280000}"/>
    <cellStyle name="normal 2 36 3" xfId="10557" xr:uid="{00000000-0005-0000-0000-0000CD280000}"/>
    <cellStyle name="normal 2 37" xfId="10558" xr:uid="{00000000-0005-0000-0000-0000CE280000}"/>
    <cellStyle name="normal 2 37 2" xfId="10559" xr:uid="{00000000-0005-0000-0000-0000CF280000}"/>
    <cellStyle name="normal 2 37 2 2" xfId="10560" xr:uid="{00000000-0005-0000-0000-0000D0280000}"/>
    <cellStyle name="normal 2 37 3" xfId="10561" xr:uid="{00000000-0005-0000-0000-0000D1280000}"/>
    <cellStyle name="normal 2 38" xfId="10562" xr:uid="{00000000-0005-0000-0000-0000D2280000}"/>
    <cellStyle name="normal 2 38 2" xfId="10563" xr:uid="{00000000-0005-0000-0000-0000D3280000}"/>
    <cellStyle name="normal 2 38 2 2" xfId="10564" xr:uid="{00000000-0005-0000-0000-0000D4280000}"/>
    <cellStyle name="normal 2 38 3" xfId="10565" xr:uid="{00000000-0005-0000-0000-0000D5280000}"/>
    <cellStyle name="normal 2 39" xfId="10566" xr:uid="{00000000-0005-0000-0000-0000D6280000}"/>
    <cellStyle name="normal 2 39 2" xfId="10567" xr:uid="{00000000-0005-0000-0000-0000D7280000}"/>
    <cellStyle name="normal 2 39 2 2" xfId="10568" xr:uid="{00000000-0005-0000-0000-0000D8280000}"/>
    <cellStyle name="normal 2 39 3" xfId="10569" xr:uid="{00000000-0005-0000-0000-0000D9280000}"/>
    <cellStyle name="Normal 2 4" xfId="332" xr:uid="{00000000-0005-0000-0000-0000DA280000}"/>
    <cellStyle name="Normal 2 4 2" xfId="10570" xr:uid="{00000000-0005-0000-0000-0000DB280000}"/>
    <cellStyle name="normal 2 40" xfId="10571" xr:uid="{00000000-0005-0000-0000-0000DC280000}"/>
    <cellStyle name="normal 2 40 2" xfId="10572" xr:uid="{00000000-0005-0000-0000-0000DD280000}"/>
    <cellStyle name="normal 2 40 2 2" xfId="10573" xr:uid="{00000000-0005-0000-0000-0000DE280000}"/>
    <cellStyle name="normal 2 40 3" xfId="10574" xr:uid="{00000000-0005-0000-0000-0000DF280000}"/>
    <cellStyle name="normal 2 41" xfId="10575" xr:uid="{00000000-0005-0000-0000-0000E0280000}"/>
    <cellStyle name="normal 2 41 2" xfId="10576" xr:uid="{00000000-0005-0000-0000-0000E1280000}"/>
    <cellStyle name="normal 2 41 2 2" xfId="10577" xr:uid="{00000000-0005-0000-0000-0000E2280000}"/>
    <cellStyle name="normal 2 41 3" xfId="10578" xr:uid="{00000000-0005-0000-0000-0000E3280000}"/>
    <cellStyle name="normal 2 42" xfId="10579" xr:uid="{00000000-0005-0000-0000-0000E4280000}"/>
    <cellStyle name="normal 2 42 2" xfId="10580" xr:uid="{00000000-0005-0000-0000-0000E5280000}"/>
    <cellStyle name="normal 2 42 2 2" xfId="10581" xr:uid="{00000000-0005-0000-0000-0000E6280000}"/>
    <cellStyle name="normal 2 42 3" xfId="10582" xr:uid="{00000000-0005-0000-0000-0000E7280000}"/>
    <cellStyle name="normal 2 43" xfId="10583" xr:uid="{00000000-0005-0000-0000-0000E8280000}"/>
    <cellStyle name="normal 2 43 2" xfId="10584" xr:uid="{00000000-0005-0000-0000-0000E9280000}"/>
    <cellStyle name="normal 2 43 2 2" xfId="10585" xr:uid="{00000000-0005-0000-0000-0000EA280000}"/>
    <cellStyle name="normal 2 43 3" xfId="10586" xr:uid="{00000000-0005-0000-0000-0000EB280000}"/>
    <cellStyle name="normal 2 44" xfId="10587" xr:uid="{00000000-0005-0000-0000-0000EC280000}"/>
    <cellStyle name="normal 2 44 2" xfId="10588" xr:uid="{00000000-0005-0000-0000-0000ED280000}"/>
    <cellStyle name="normal 2 44 2 2" xfId="10589" xr:uid="{00000000-0005-0000-0000-0000EE280000}"/>
    <cellStyle name="normal 2 44 3" xfId="10590" xr:uid="{00000000-0005-0000-0000-0000EF280000}"/>
    <cellStyle name="normal 2 45" xfId="10591" xr:uid="{00000000-0005-0000-0000-0000F0280000}"/>
    <cellStyle name="normal 2 45 2" xfId="10592" xr:uid="{00000000-0005-0000-0000-0000F1280000}"/>
    <cellStyle name="normal 2 45 2 2" xfId="10593" xr:uid="{00000000-0005-0000-0000-0000F2280000}"/>
    <cellStyle name="normal 2 45 3" xfId="10594" xr:uid="{00000000-0005-0000-0000-0000F3280000}"/>
    <cellStyle name="normal 2 46" xfId="10595" xr:uid="{00000000-0005-0000-0000-0000F4280000}"/>
    <cellStyle name="normal 2 46 2" xfId="10596" xr:uid="{00000000-0005-0000-0000-0000F5280000}"/>
    <cellStyle name="normal 2 46 2 2" xfId="10597" xr:uid="{00000000-0005-0000-0000-0000F6280000}"/>
    <cellStyle name="normal 2 46 3" xfId="10598" xr:uid="{00000000-0005-0000-0000-0000F7280000}"/>
    <cellStyle name="normal 2 47" xfId="10599" xr:uid="{00000000-0005-0000-0000-0000F8280000}"/>
    <cellStyle name="normal 2 47 2" xfId="10600" xr:uid="{00000000-0005-0000-0000-0000F9280000}"/>
    <cellStyle name="normal 2 47 2 2" xfId="10601" xr:uid="{00000000-0005-0000-0000-0000FA280000}"/>
    <cellStyle name="normal 2 47 3" xfId="10602" xr:uid="{00000000-0005-0000-0000-0000FB280000}"/>
    <cellStyle name="normal 2 48" xfId="10603" xr:uid="{00000000-0005-0000-0000-0000FC280000}"/>
    <cellStyle name="normal 2 48 2" xfId="10604" xr:uid="{00000000-0005-0000-0000-0000FD280000}"/>
    <cellStyle name="normal 2 48 2 2" xfId="10605" xr:uid="{00000000-0005-0000-0000-0000FE280000}"/>
    <cellStyle name="normal 2 48 3" xfId="10606" xr:uid="{00000000-0005-0000-0000-0000FF280000}"/>
    <cellStyle name="normal 2 49" xfId="10607" xr:uid="{00000000-0005-0000-0000-000000290000}"/>
    <cellStyle name="normal 2 49 2" xfId="10608" xr:uid="{00000000-0005-0000-0000-000001290000}"/>
    <cellStyle name="normal 2 49 2 2" xfId="10609" xr:uid="{00000000-0005-0000-0000-000002290000}"/>
    <cellStyle name="normal 2 49 3" xfId="10610" xr:uid="{00000000-0005-0000-0000-000003290000}"/>
    <cellStyle name="Normal 2 5" xfId="338" xr:uid="{00000000-0005-0000-0000-000004290000}"/>
    <cellStyle name="Normal 2 5 2" xfId="10611" xr:uid="{00000000-0005-0000-0000-000005290000}"/>
    <cellStyle name="normal 2 50" xfId="10612" xr:uid="{00000000-0005-0000-0000-000006290000}"/>
    <cellStyle name="normal 2 50 2" xfId="10613" xr:uid="{00000000-0005-0000-0000-000007290000}"/>
    <cellStyle name="normal 2 50 2 2" xfId="10614" xr:uid="{00000000-0005-0000-0000-000008290000}"/>
    <cellStyle name="normal 2 50 3" xfId="10615" xr:uid="{00000000-0005-0000-0000-000009290000}"/>
    <cellStyle name="normal 2 51" xfId="10616" xr:uid="{00000000-0005-0000-0000-00000A290000}"/>
    <cellStyle name="normal 2 51 2" xfId="10617" xr:uid="{00000000-0005-0000-0000-00000B290000}"/>
    <cellStyle name="normal 2 51 2 2" xfId="10618" xr:uid="{00000000-0005-0000-0000-00000C290000}"/>
    <cellStyle name="normal 2 51 3" xfId="10619" xr:uid="{00000000-0005-0000-0000-00000D290000}"/>
    <cellStyle name="normal 2 52" xfId="10620" xr:uid="{00000000-0005-0000-0000-00000E290000}"/>
    <cellStyle name="normal 2 52 2" xfId="10621" xr:uid="{00000000-0005-0000-0000-00000F290000}"/>
    <cellStyle name="normal 2 52 2 2" xfId="10622" xr:uid="{00000000-0005-0000-0000-000010290000}"/>
    <cellStyle name="normal 2 52 3" xfId="10623" xr:uid="{00000000-0005-0000-0000-000011290000}"/>
    <cellStyle name="normal 2 53" xfId="10624" xr:uid="{00000000-0005-0000-0000-000012290000}"/>
    <cellStyle name="normal 2 53 2" xfId="10625" xr:uid="{00000000-0005-0000-0000-000013290000}"/>
    <cellStyle name="normal 2 53 2 2" xfId="10626" xr:uid="{00000000-0005-0000-0000-000014290000}"/>
    <cellStyle name="normal 2 53 3" xfId="10627" xr:uid="{00000000-0005-0000-0000-000015290000}"/>
    <cellStyle name="normal 2 54" xfId="10628" xr:uid="{00000000-0005-0000-0000-000016290000}"/>
    <cellStyle name="normal 2 54 2" xfId="10629" xr:uid="{00000000-0005-0000-0000-000017290000}"/>
    <cellStyle name="normal 2 54 2 2" xfId="10630" xr:uid="{00000000-0005-0000-0000-000018290000}"/>
    <cellStyle name="normal 2 54 3" xfId="10631" xr:uid="{00000000-0005-0000-0000-000019290000}"/>
    <cellStyle name="normal 2 55" xfId="10632" xr:uid="{00000000-0005-0000-0000-00001A290000}"/>
    <cellStyle name="normal 2 55 2" xfId="10633" xr:uid="{00000000-0005-0000-0000-00001B290000}"/>
    <cellStyle name="normal 2 55 2 2" xfId="10634" xr:uid="{00000000-0005-0000-0000-00001C290000}"/>
    <cellStyle name="normal 2 55 3" xfId="10635" xr:uid="{00000000-0005-0000-0000-00001D290000}"/>
    <cellStyle name="normal 2 56" xfId="10636" xr:uid="{00000000-0005-0000-0000-00001E290000}"/>
    <cellStyle name="normal 2 56 2" xfId="10637" xr:uid="{00000000-0005-0000-0000-00001F290000}"/>
    <cellStyle name="normal 2 56 2 2" xfId="10638" xr:uid="{00000000-0005-0000-0000-000020290000}"/>
    <cellStyle name="normal 2 56 3" xfId="10639" xr:uid="{00000000-0005-0000-0000-000021290000}"/>
    <cellStyle name="normal 2 57" xfId="10640" xr:uid="{00000000-0005-0000-0000-000022290000}"/>
    <cellStyle name="normal 2 57 2" xfId="10641" xr:uid="{00000000-0005-0000-0000-000023290000}"/>
    <cellStyle name="normal 2 57 2 2" xfId="10642" xr:uid="{00000000-0005-0000-0000-000024290000}"/>
    <cellStyle name="normal 2 57 3" xfId="10643" xr:uid="{00000000-0005-0000-0000-000025290000}"/>
    <cellStyle name="normal 2 58" xfId="10644" xr:uid="{00000000-0005-0000-0000-000026290000}"/>
    <cellStyle name="normal 2 58 2" xfId="10645" xr:uid="{00000000-0005-0000-0000-000027290000}"/>
    <cellStyle name="normal 2 58 2 2" xfId="10646" xr:uid="{00000000-0005-0000-0000-000028290000}"/>
    <cellStyle name="normal 2 58 3" xfId="10647" xr:uid="{00000000-0005-0000-0000-000029290000}"/>
    <cellStyle name="normal 2 59" xfId="10648" xr:uid="{00000000-0005-0000-0000-00002A290000}"/>
    <cellStyle name="normal 2 59 2" xfId="10649" xr:uid="{00000000-0005-0000-0000-00002B290000}"/>
    <cellStyle name="normal 2 59 2 2" xfId="10650" xr:uid="{00000000-0005-0000-0000-00002C290000}"/>
    <cellStyle name="normal 2 59 3" xfId="10651" xr:uid="{00000000-0005-0000-0000-00002D290000}"/>
    <cellStyle name="Normal 2 6" xfId="336" xr:uid="{00000000-0005-0000-0000-00002E290000}"/>
    <cellStyle name="Normal 2 6 2" xfId="10652" xr:uid="{00000000-0005-0000-0000-00002F290000}"/>
    <cellStyle name="normal 2 60" xfId="10653" xr:uid="{00000000-0005-0000-0000-000030290000}"/>
    <cellStyle name="normal 2 60 2" xfId="10654" xr:uid="{00000000-0005-0000-0000-000031290000}"/>
    <cellStyle name="normal 2 60 2 2" xfId="10655" xr:uid="{00000000-0005-0000-0000-000032290000}"/>
    <cellStyle name="normal 2 60 3" xfId="10656" xr:uid="{00000000-0005-0000-0000-000033290000}"/>
    <cellStyle name="normal 2 61" xfId="10657" xr:uid="{00000000-0005-0000-0000-000034290000}"/>
    <cellStyle name="normal 2 61 2" xfId="10658" xr:uid="{00000000-0005-0000-0000-000035290000}"/>
    <cellStyle name="normal 2 61 2 2" xfId="10659" xr:uid="{00000000-0005-0000-0000-000036290000}"/>
    <cellStyle name="normal 2 61 3" xfId="10660" xr:uid="{00000000-0005-0000-0000-000037290000}"/>
    <cellStyle name="normal 2 62" xfId="10661" xr:uid="{00000000-0005-0000-0000-000038290000}"/>
    <cellStyle name="normal 2 62 2" xfId="10662" xr:uid="{00000000-0005-0000-0000-000039290000}"/>
    <cellStyle name="normal 2 62 2 2" xfId="10663" xr:uid="{00000000-0005-0000-0000-00003A290000}"/>
    <cellStyle name="normal 2 62 3" xfId="10664" xr:uid="{00000000-0005-0000-0000-00003B290000}"/>
    <cellStyle name="normal 2 63" xfId="10665" xr:uid="{00000000-0005-0000-0000-00003C290000}"/>
    <cellStyle name="normal 2 63 2" xfId="10666" xr:uid="{00000000-0005-0000-0000-00003D290000}"/>
    <cellStyle name="normal 2 63 2 2" xfId="10667" xr:uid="{00000000-0005-0000-0000-00003E290000}"/>
    <cellStyle name="normal 2 63 3" xfId="10668" xr:uid="{00000000-0005-0000-0000-00003F290000}"/>
    <cellStyle name="normal 2 64" xfId="10669" xr:uid="{00000000-0005-0000-0000-000040290000}"/>
    <cellStyle name="normal 2 64 2" xfId="10670" xr:uid="{00000000-0005-0000-0000-000041290000}"/>
    <cellStyle name="normal 2 64 2 2" xfId="10671" xr:uid="{00000000-0005-0000-0000-000042290000}"/>
    <cellStyle name="normal 2 64 3" xfId="10672" xr:uid="{00000000-0005-0000-0000-000043290000}"/>
    <cellStyle name="normal 2 65" xfId="10673" xr:uid="{00000000-0005-0000-0000-000044290000}"/>
    <cellStyle name="normal 2 65 2" xfId="10674" xr:uid="{00000000-0005-0000-0000-000045290000}"/>
    <cellStyle name="normal 2 65 2 2" xfId="10675" xr:uid="{00000000-0005-0000-0000-000046290000}"/>
    <cellStyle name="normal 2 65 3" xfId="10676" xr:uid="{00000000-0005-0000-0000-000047290000}"/>
    <cellStyle name="normal 2 66" xfId="10677" xr:uid="{00000000-0005-0000-0000-000048290000}"/>
    <cellStyle name="normal 2 66 2" xfId="10678" xr:uid="{00000000-0005-0000-0000-000049290000}"/>
    <cellStyle name="normal 2 66 2 2" xfId="10679" xr:uid="{00000000-0005-0000-0000-00004A290000}"/>
    <cellStyle name="normal 2 66 3" xfId="10680" xr:uid="{00000000-0005-0000-0000-00004B290000}"/>
    <cellStyle name="normal 2 67" xfId="10681" xr:uid="{00000000-0005-0000-0000-00004C290000}"/>
    <cellStyle name="normal 2 67 2" xfId="10682" xr:uid="{00000000-0005-0000-0000-00004D290000}"/>
    <cellStyle name="normal 2 67 2 2" xfId="10683" xr:uid="{00000000-0005-0000-0000-00004E290000}"/>
    <cellStyle name="normal 2 67 3" xfId="10684" xr:uid="{00000000-0005-0000-0000-00004F290000}"/>
    <cellStyle name="normal 2 68" xfId="10685" xr:uid="{00000000-0005-0000-0000-000050290000}"/>
    <cellStyle name="normal 2 68 2" xfId="10686" xr:uid="{00000000-0005-0000-0000-000051290000}"/>
    <cellStyle name="normal 2 68 2 2" xfId="10687" xr:uid="{00000000-0005-0000-0000-000052290000}"/>
    <cellStyle name="normal 2 68 3" xfId="10688" xr:uid="{00000000-0005-0000-0000-000053290000}"/>
    <cellStyle name="normal 2 69" xfId="10689" xr:uid="{00000000-0005-0000-0000-000054290000}"/>
    <cellStyle name="normal 2 69 2" xfId="10690" xr:uid="{00000000-0005-0000-0000-000055290000}"/>
    <cellStyle name="normal 2 69 2 2" xfId="10691" xr:uid="{00000000-0005-0000-0000-000056290000}"/>
    <cellStyle name="normal 2 69 3" xfId="10692" xr:uid="{00000000-0005-0000-0000-000057290000}"/>
    <cellStyle name="Normal 2 7" xfId="337" xr:uid="{00000000-0005-0000-0000-000058290000}"/>
    <cellStyle name="Normal 2 7 2" xfId="10694" xr:uid="{00000000-0005-0000-0000-000059290000}"/>
    <cellStyle name="Normal 2 7 3" xfId="10693" xr:uid="{00000000-0005-0000-0000-00005A290000}"/>
    <cellStyle name="normal 2 70" xfId="10695" xr:uid="{00000000-0005-0000-0000-00005B290000}"/>
    <cellStyle name="normal 2 70 2" xfId="10696" xr:uid="{00000000-0005-0000-0000-00005C290000}"/>
    <cellStyle name="normal 2 70 2 2" xfId="10697" xr:uid="{00000000-0005-0000-0000-00005D290000}"/>
    <cellStyle name="normal 2 70 3" xfId="10698" xr:uid="{00000000-0005-0000-0000-00005E290000}"/>
    <cellStyle name="normal 2 71" xfId="10699" xr:uid="{00000000-0005-0000-0000-00005F290000}"/>
    <cellStyle name="normal 2 71 2" xfId="10700" xr:uid="{00000000-0005-0000-0000-000060290000}"/>
    <cellStyle name="normal 2 71 2 2" xfId="10701" xr:uid="{00000000-0005-0000-0000-000061290000}"/>
    <cellStyle name="normal 2 71 3" xfId="10702" xr:uid="{00000000-0005-0000-0000-000062290000}"/>
    <cellStyle name="normal 2 72" xfId="10703" xr:uid="{00000000-0005-0000-0000-000063290000}"/>
    <cellStyle name="normal 2 72 2" xfId="10704" xr:uid="{00000000-0005-0000-0000-000064290000}"/>
    <cellStyle name="normal 2 72 2 2" xfId="10705" xr:uid="{00000000-0005-0000-0000-000065290000}"/>
    <cellStyle name="normal 2 72 3" xfId="10706" xr:uid="{00000000-0005-0000-0000-000066290000}"/>
    <cellStyle name="normal 2 73" xfId="10707" xr:uid="{00000000-0005-0000-0000-000067290000}"/>
    <cellStyle name="normal 2 73 2" xfId="10708" xr:uid="{00000000-0005-0000-0000-000068290000}"/>
    <cellStyle name="normal 2 73 2 2" xfId="10709" xr:uid="{00000000-0005-0000-0000-000069290000}"/>
    <cellStyle name="normal 2 73 3" xfId="10710" xr:uid="{00000000-0005-0000-0000-00006A290000}"/>
    <cellStyle name="normal 2 74" xfId="10711" xr:uid="{00000000-0005-0000-0000-00006B290000}"/>
    <cellStyle name="normal 2 74 2" xfId="10712" xr:uid="{00000000-0005-0000-0000-00006C290000}"/>
    <cellStyle name="normal 2 74 2 2" xfId="10713" xr:uid="{00000000-0005-0000-0000-00006D290000}"/>
    <cellStyle name="normal 2 74 3" xfId="10714" xr:uid="{00000000-0005-0000-0000-00006E290000}"/>
    <cellStyle name="normal 2 75" xfId="10715" xr:uid="{00000000-0005-0000-0000-00006F290000}"/>
    <cellStyle name="normal 2 75 2" xfId="10716" xr:uid="{00000000-0005-0000-0000-000070290000}"/>
    <cellStyle name="normal 2 75 2 2" xfId="10717" xr:uid="{00000000-0005-0000-0000-000071290000}"/>
    <cellStyle name="normal 2 75 3" xfId="10718" xr:uid="{00000000-0005-0000-0000-000072290000}"/>
    <cellStyle name="normal 2 76" xfId="10719" xr:uid="{00000000-0005-0000-0000-000073290000}"/>
    <cellStyle name="normal 2 76 2" xfId="10720" xr:uid="{00000000-0005-0000-0000-000074290000}"/>
    <cellStyle name="normal 2 76 2 2" xfId="10721" xr:uid="{00000000-0005-0000-0000-000075290000}"/>
    <cellStyle name="normal 2 76 3" xfId="10722" xr:uid="{00000000-0005-0000-0000-000076290000}"/>
    <cellStyle name="normal 2 77" xfId="10723" xr:uid="{00000000-0005-0000-0000-000077290000}"/>
    <cellStyle name="normal 2 77 2" xfId="10724" xr:uid="{00000000-0005-0000-0000-000078290000}"/>
    <cellStyle name="normal 2 77 2 2" xfId="10725" xr:uid="{00000000-0005-0000-0000-000079290000}"/>
    <cellStyle name="normal 2 77 3" xfId="10726" xr:uid="{00000000-0005-0000-0000-00007A290000}"/>
    <cellStyle name="normal 2 78" xfId="10727" xr:uid="{00000000-0005-0000-0000-00007B290000}"/>
    <cellStyle name="normal 2 78 2" xfId="10728" xr:uid="{00000000-0005-0000-0000-00007C290000}"/>
    <cellStyle name="normal 2 78 2 2" xfId="10729" xr:uid="{00000000-0005-0000-0000-00007D290000}"/>
    <cellStyle name="normal 2 78 3" xfId="10730" xr:uid="{00000000-0005-0000-0000-00007E290000}"/>
    <cellStyle name="normal 2 79" xfId="10731" xr:uid="{00000000-0005-0000-0000-00007F290000}"/>
    <cellStyle name="normal 2 79 2" xfId="10732" xr:uid="{00000000-0005-0000-0000-000080290000}"/>
    <cellStyle name="normal 2 79 2 2" xfId="10733" xr:uid="{00000000-0005-0000-0000-000081290000}"/>
    <cellStyle name="normal 2 79 3" xfId="10734" xr:uid="{00000000-0005-0000-0000-000082290000}"/>
    <cellStyle name="Normal 2 8" xfId="335" xr:uid="{00000000-0005-0000-0000-000083290000}"/>
    <cellStyle name="Normal 2 8 2" xfId="10736" xr:uid="{00000000-0005-0000-0000-000084290000}"/>
    <cellStyle name="Normal 2 8 3" xfId="10735" xr:uid="{00000000-0005-0000-0000-000085290000}"/>
    <cellStyle name="normal 2 80" xfId="10737" xr:uid="{00000000-0005-0000-0000-000086290000}"/>
    <cellStyle name="normal 2 80 2" xfId="10738" xr:uid="{00000000-0005-0000-0000-000087290000}"/>
    <cellStyle name="normal 2 80 2 2" xfId="10739" xr:uid="{00000000-0005-0000-0000-000088290000}"/>
    <cellStyle name="normal 2 80 3" xfId="10740" xr:uid="{00000000-0005-0000-0000-000089290000}"/>
    <cellStyle name="normal 2 81" xfId="10741" xr:uid="{00000000-0005-0000-0000-00008A290000}"/>
    <cellStyle name="normal 2 81 2" xfId="10742" xr:uid="{00000000-0005-0000-0000-00008B290000}"/>
    <cellStyle name="normal 2 81 2 2" xfId="10743" xr:uid="{00000000-0005-0000-0000-00008C290000}"/>
    <cellStyle name="normal 2 81 3" xfId="10744" xr:uid="{00000000-0005-0000-0000-00008D290000}"/>
    <cellStyle name="normal 2 82" xfId="10745" xr:uid="{00000000-0005-0000-0000-00008E290000}"/>
    <cellStyle name="normal 2 82 2" xfId="10746" xr:uid="{00000000-0005-0000-0000-00008F290000}"/>
    <cellStyle name="normal 2 82 2 2" xfId="10747" xr:uid="{00000000-0005-0000-0000-000090290000}"/>
    <cellStyle name="normal 2 82 3" xfId="10748" xr:uid="{00000000-0005-0000-0000-000091290000}"/>
    <cellStyle name="normal 2 83" xfId="10749" xr:uid="{00000000-0005-0000-0000-000092290000}"/>
    <cellStyle name="normal 2 83 2" xfId="10750" xr:uid="{00000000-0005-0000-0000-000093290000}"/>
    <cellStyle name="normal 2 83 2 2" xfId="10751" xr:uid="{00000000-0005-0000-0000-000094290000}"/>
    <cellStyle name="normal 2 83 3" xfId="10752" xr:uid="{00000000-0005-0000-0000-000095290000}"/>
    <cellStyle name="normal 2 84" xfId="10753" xr:uid="{00000000-0005-0000-0000-000096290000}"/>
    <cellStyle name="normal 2 84 2" xfId="10754" xr:uid="{00000000-0005-0000-0000-000097290000}"/>
    <cellStyle name="normal 2 85" xfId="10755" xr:uid="{00000000-0005-0000-0000-000098290000}"/>
    <cellStyle name="normal 2 85 2" xfId="10756" xr:uid="{00000000-0005-0000-0000-000099290000}"/>
    <cellStyle name="normal 2 86" xfId="10757" xr:uid="{00000000-0005-0000-0000-00009A290000}"/>
    <cellStyle name="normal 2 86 2" xfId="10758" xr:uid="{00000000-0005-0000-0000-00009B290000}"/>
    <cellStyle name="normal 2 87" xfId="10759" xr:uid="{00000000-0005-0000-0000-00009C290000}"/>
    <cellStyle name="normal 2 87 2" xfId="10760" xr:uid="{00000000-0005-0000-0000-00009D290000}"/>
    <cellStyle name="normal 2 88" xfId="10761" xr:uid="{00000000-0005-0000-0000-00009E290000}"/>
    <cellStyle name="normal 2 88 2" xfId="10762" xr:uid="{00000000-0005-0000-0000-00009F290000}"/>
    <cellStyle name="normal 2 89" xfId="10763" xr:uid="{00000000-0005-0000-0000-0000A0290000}"/>
    <cellStyle name="normal 2 89 2" xfId="10764" xr:uid="{00000000-0005-0000-0000-0000A1290000}"/>
    <cellStyle name="Normal 2 9" xfId="339" xr:uid="{00000000-0005-0000-0000-0000A2290000}"/>
    <cellStyle name="Normal 2 9 2" xfId="10766" xr:uid="{00000000-0005-0000-0000-0000A3290000}"/>
    <cellStyle name="Normal 2 9 3" xfId="10765" xr:uid="{00000000-0005-0000-0000-0000A4290000}"/>
    <cellStyle name="Normal 2 90" xfId="10767" xr:uid="{00000000-0005-0000-0000-0000A5290000}"/>
    <cellStyle name="Normal 2 91" xfId="10768" xr:uid="{00000000-0005-0000-0000-0000A6290000}"/>
    <cellStyle name="Normal 2 92" xfId="10769" xr:uid="{00000000-0005-0000-0000-0000A7290000}"/>
    <cellStyle name="Normal 2 93" xfId="10770" xr:uid="{00000000-0005-0000-0000-0000A8290000}"/>
    <cellStyle name="Normal 2 94" xfId="10771" xr:uid="{00000000-0005-0000-0000-0000A9290000}"/>
    <cellStyle name="Normal 2 95" xfId="10772" xr:uid="{00000000-0005-0000-0000-0000AA290000}"/>
    <cellStyle name="Normal 2 96" xfId="10773" xr:uid="{00000000-0005-0000-0000-0000AB290000}"/>
    <cellStyle name="Normal 2 97" xfId="10774" xr:uid="{00000000-0005-0000-0000-0000AC290000}"/>
    <cellStyle name="Normal 2 98" xfId="10775" xr:uid="{00000000-0005-0000-0000-0000AD290000}"/>
    <cellStyle name="Normal 2 99" xfId="10776" xr:uid="{00000000-0005-0000-0000-0000AE290000}"/>
    <cellStyle name="Normal 2_B" xfId="10777" xr:uid="{00000000-0005-0000-0000-0000AF290000}"/>
    <cellStyle name="Normal 20" xfId="10778" xr:uid="{00000000-0005-0000-0000-0000B0290000}"/>
    <cellStyle name="Normal 20 2" xfId="10779" xr:uid="{00000000-0005-0000-0000-0000B1290000}"/>
    <cellStyle name="Normal 21" xfId="10780" xr:uid="{00000000-0005-0000-0000-0000B2290000}"/>
    <cellStyle name="Normal 21 2" xfId="10781" xr:uid="{00000000-0005-0000-0000-0000B3290000}"/>
    <cellStyle name="Normal 22" xfId="10782" xr:uid="{00000000-0005-0000-0000-0000B4290000}"/>
    <cellStyle name="Normal 22 2" xfId="10783" xr:uid="{00000000-0005-0000-0000-0000B5290000}"/>
    <cellStyle name="Normal 23" xfId="10784" xr:uid="{00000000-0005-0000-0000-0000B6290000}"/>
    <cellStyle name="Normal 23 2" xfId="10785" xr:uid="{00000000-0005-0000-0000-0000B7290000}"/>
    <cellStyle name="Normal 24" xfId="10786" xr:uid="{00000000-0005-0000-0000-0000B8290000}"/>
    <cellStyle name="Normal 24 2" xfId="10787" xr:uid="{00000000-0005-0000-0000-0000B9290000}"/>
    <cellStyle name="Normal 25" xfId="10788" xr:uid="{00000000-0005-0000-0000-0000BA290000}"/>
    <cellStyle name="Normal 25 2" xfId="10789" xr:uid="{00000000-0005-0000-0000-0000BB290000}"/>
    <cellStyle name="Normal 26" xfId="10790" xr:uid="{00000000-0005-0000-0000-0000BC290000}"/>
    <cellStyle name="Normal 26 2" xfId="10791" xr:uid="{00000000-0005-0000-0000-0000BD290000}"/>
    <cellStyle name="Normal 27" xfId="10792" xr:uid="{00000000-0005-0000-0000-0000BE290000}"/>
    <cellStyle name="Normal 27 2" xfId="10793" xr:uid="{00000000-0005-0000-0000-0000BF290000}"/>
    <cellStyle name="Normal 28" xfId="10794" xr:uid="{00000000-0005-0000-0000-0000C0290000}"/>
    <cellStyle name="Normal 28 2" xfId="10795" xr:uid="{00000000-0005-0000-0000-0000C1290000}"/>
    <cellStyle name="Normal 29" xfId="10796" xr:uid="{00000000-0005-0000-0000-0000C2290000}"/>
    <cellStyle name="Normal 29 2" xfId="10797" xr:uid="{00000000-0005-0000-0000-0000C3290000}"/>
    <cellStyle name="normal 3" xfId="208" xr:uid="{00000000-0005-0000-0000-0000C4290000}"/>
    <cellStyle name="Normal 3 10" xfId="10798" xr:uid="{00000000-0005-0000-0000-0000C5290000}"/>
    <cellStyle name="Normal 3 11" xfId="10799" xr:uid="{00000000-0005-0000-0000-0000C6290000}"/>
    <cellStyle name="Normal 3 12" xfId="10800" xr:uid="{00000000-0005-0000-0000-0000C7290000}"/>
    <cellStyle name="Normal 3 13" xfId="10801" xr:uid="{00000000-0005-0000-0000-0000C8290000}"/>
    <cellStyle name="Normal 3 14" xfId="10802" xr:uid="{00000000-0005-0000-0000-0000C9290000}"/>
    <cellStyle name="Normal 3 15" xfId="10803" xr:uid="{00000000-0005-0000-0000-0000CA290000}"/>
    <cellStyle name="Normal 3 16" xfId="10804" xr:uid="{00000000-0005-0000-0000-0000CB290000}"/>
    <cellStyle name="Normal 3 17" xfId="10805" xr:uid="{00000000-0005-0000-0000-0000CC290000}"/>
    <cellStyle name="Normal 3 18" xfId="10806" xr:uid="{00000000-0005-0000-0000-0000CD290000}"/>
    <cellStyle name="Normal 3 19" xfId="10807" xr:uid="{00000000-0005-0000-0000-0000CE290000}"/>
    <cellStyle name="Normal 3 2" xfId="333" xr:uid="{00000000-0005-0000-0000-0000CF290000}"/>
    <cellStyle name="Normal 3 2 2" xfId="10809" xr:uid="{00000000-0005-0000-0000-0000D0290000}"/>
    <cellStyle name="Normal 3 2 3" xfId="10808" xr:uid="{00000000-0005-0000-0000-0000D1290000}"/>
    <cellStyle name="Normal 3 20" xfId="10810" xr:uid="{00000000-0005-0000-0000-0000D2290000}"/>
    <cellStyle name="Normal 3 21" xfId="10811" xr:uid="{00000000-0005-0000-0000-0000D3290000}"/>
    <cellStyle name="Normal 3 22" xfId="10812" xr:uid="{00000000-0005-0000-0000-0000D4290000}"/>
    <cellStyle name="Normal 3 23" xfId="10813" xr:uid="{00000000-0005-0000-0000-0000D5290000}"/>
    <cellStyle name="Normal 3 24" xfId="10814" xr:uid="{00000000-0005-0000-0000-0000D6290000}"/>
    <cellStyle name="Normal 3 25" xfId="10815" xr:uid="{00000000-0005-0000-0000-0000D7290000}"/>
    <cellStyle name="Normal 3 26" xfId="10816" xr:uid="{00000000-0005-0000-0000-0000D8290000}"/>
    <cellStyle name="Normal 3 27" xfId="10817" xr:uid="{00000000-0005-0000-0000-0000D9290000}"/>
    <cellStyle name="Normal 3 27 2" xfId="10818" xr:uid="{00000000-0005-0000-0000-0000DA290000}"/>
    <cellStyle name="Normal 3 27 2 2" xfId="10819" xr:uid="{00000000-0005-0000-0000-0000DB290000}"/>
    <cellStyle name="Normal 3 27 3" xfId="10820" xr:uid="{00000000-0005-0000-0000-0000DC290000}"/>
    <cellStyle name="normal 3 28" xfId="10821" xr:uid="{00000000-0005-0000-0000-0000DD290000}"/>
    <cellStyle name="normal 3 29" xfId="10822" xr:uid="{00000000-0005-0000-0000-0000DE290000}"/>
    <cellStyle name="Normal 3 3" xfId="10823" xr:uid="{00000000-0005-0000-0000-0000DF290000}"/>
    <cellStyle name="Normal 3 30" xfId="10824" xr:uid="{00000000-0005-0000-0000-0000E0290000}"/>
    <cellStyle name="Normal 3 31" xfId="10825" xr:uid="{00000000-0005-0000-0000-0000E1290000}"/>
    <cellStyle name="Normal 3 4" xfId="10826" xr:uid="{00000000-0005-0000-0000-0000E2290000}"/>
    <cellStyle name="Normal 3 5" xfId="10827" xr:uid="{00000000-0005-0000-0000-0000E3290000}"/>
    <cellStyle name="Normal 3 6" xfId="10828" xr:uid="{00000000-0005-0000-0000-0000E4290000}"/>
    <cellStyle name="Normal 3 7" xfId="10829" xr:uid="{00000000-0005-0000-0000-0000E5290000}"/>
    <cellStyle name="Normal 3 8" xfId="10830" xr:uid="{00000000-0005-0000-0000-0000E6290000}"/>
    <cellStyle name="Normal 3 9" xfId="10831" xr:uid="{00000000-0005-0000-0000-0000E7290000}"/>
    <cellStyle name="Normal 3_B" xfId="10832" xr:uid="{00000000-0005-0000-0000-0000E8290000}"/>
    <cellStyle name="Normal 30" xfId="10833" xr:uid="{00000000-0005-0000-0000-0000E9290000}"/>
    <cellStyle name="normal 31" xfId="10834" xr:uid="{00000000-0005-0000-0000-0000EA290000}"/>
    <cellStyle name="normal 31 2" xfId="10835" xr:uid="{00000000-0005-0000-0000-0000EB290000}"/>
    <cellStyle name="normal 32" xfId="10836" xr:uid="{00000000-0005-0000-0000-0000EC290000}"/>
    <cellStyle name="normal 32 2" xfId="10837" xr:uid="{00000000-0005-0000-0000-0000ED290000}"/>
    <cellStyle name="normal 33" xfId="10838" xr:uid="{00000000-0005-0000-0000-0000EE290000}"/>
    <cellStyle name="normal 33 2" xfId="10839" xr:uid="{00000000-0005-0000-0000-0000EF290000}"/>
    <cellStyle name="normal 34" xfId="10840" xr:uid="{00000000-0005-0000-0000-0000F0290000}"/>
    <cellStyle name="normal 34 2" xfId="10841" xr:uid="{00000000-0005-0000-0000-0000F1290000}"/>
    <cellStyle name="normal 35" xfId="10842" xr:uid="{00000000-0005-0000-0000-0000F2290000}"/>
    <cellStyle name="normal 35 2" xfId="10843" xr:uid="{00000000-0005-0000-0000-0000F3290000}"/>
    <cellStyle name="normal 36" xfId="10844" xr:uid="{00000000-0005-0000-0000-0000F4290000}"/>
    <cellStyle name="normal 36 2" xfId="10845" xr:uid="{00000000-0005-0000-0000-0000F5290000}"/>
    <cellStyle name="Normal 36 3" xfId="10846" xr:uid="{00000000-0005-0000-0000-0000F6290000}"/>
    <cellStyle name="normal 37" xfId="10847" xr:uid="{00000000-0005-0000-0000-0000F7290000}"/>
    <cellStyle name="normal 37 2" xfId="10848" xr:uid="{00000000-0005-0000-0000-0000F8290000}"/>
    <cellStyle name="normal 38" xfId="10849" xr:uid="{00000000-0005-0000-0000-0000F9290000}"/>
    <cellStyle name="normal 39" xfId="10850" xr:uid="{00000000-0005-0000-0000-0000FA290000}"/>
    <cellStyle name="Normal 39 2" xfId="10851" xr:uid="{00000000-0005-0000-0000-0000FB290000}"/>
    <cellStyle name="Normal 4" xfId="155" xr:uid="{00000000-0005-0000-0000-0000FC290000}"/>
    <cellStyle name="Normal 4 10" xfId="10852" xr:uid="{00000000-0005-0000-0000-0000FD290000}"/>
    <cellStyle name="Normal 4 11" xfId="10853" xr:uid="{00000000-0005-0000-0000-0000FE290000}"/>
    <cellStyle name="Normal 4 12" xfId="10854" xr:uid="{00000000-0005-0000-0000-0000FF290000}"/>
    <cellStyle name="Normal 4 13" xfId="10855" xr:uid="{00000000-0005-0000-0000-0000002A0000}"/>
    <cellStyle name="Normal 4 14" xfId="10856" xr:uid="{00000000-0005-0000-0000-0000012A0000}"/>
    <cellStyle name="Normal 4 15" xfId="10857" xr:uid="{00000000-0005-0000-0000-0000022A0000}"/>
    <cellStyle name="Normal 4 16" xfId="10858" xr:uid="{00000000-0005-0000-0000-0000032A0000}"/>
    <cellStyle name="Normal 4 17" xfId="10859" xr:uid="{00000000-0005-0000-0000-0000042A0000}"/>
    <cellStyle name="Normal 4 18" xfId="10860" xr:uid="{00000000-0005-0000-0000-0000052A0000}"/>
    <cellStyle name="Normal 4 19" xfId="10861" xr:uid="{00000000-0005-0000-0000-0000062A0000}"/>
    <cellStyle name="Normal 4 2" xfId="326" xr:uid="{00000000-0005-0000-0000-0000072A0000}"/>
    <cellStyle name="Normal 4 2 10" xfId="10863" xr:uid="{00000000-0005-0000-0000-0000082A0000}"/>
    <cellStyle name="Normal 4 2 11" xfId="10864" xr:uid="{00000000-0005-0000-0000-0000092A0000}"/>
    <cellStyle name="Normal 4 2 12" xfId="10865" xr:uid="{00000000-0005-0000-0000-00000A2A0000}"/>
    <cellStyle name="Normal 4 2 13" xfId="10866" xr:uid="{00000000-0005-0000-0000-00000B2A0000}"/>
    <cellStyle name="Normal 4 2 14" xfId="10867" xr:uid="{00000000-0005-0000-0000-00000C2A0000}"/>
    <cellStyle name="Normal 4 2 14 2" xfId="10868" xr:uid="{00000000-0005-0000-0000-00000D2A0000}"/>
    <cellStyle name="Normal 4 2 14 3" xfId="10869" xr:uid="{00000000-0005-0000-0000-00000E2A0000}"/>
    <cellStyle name="Normal 4 2 14 4" xfId="10870" xr:uid="{00000000-0005-0000-0000-00000F2A0000}"/>
    <cellStyle name="Normal 4 2 14 5" xfId="10871" xr:uid="{00000000-0005-0000-0000-0000102A0000}"/>
    <cellStyle name="Normal 4 2 15" xfId="10872" xr:uid="{00000000-0005-0000-0000-0000112A0000}"/>
    <cellStyle name="Normal 4 2 16" xfId="10873" xr:uid="{00000000-0005-0000-0000-0000122A0000}"/>
    <cellStyle name="Normal 4 2 17" xfId="10874" xr:uid="{00000000-0005-0000-0000-0000132A0000}"/>
    <cellStyle name="Normal 4 2 18" xfId="10875" xr:uid="{00000000-0005-0000-0000-0000142A0000}"/>
    <cellStyle name="Normal 4 2 19" xfId="10862" xr:uid="{00000000-0005-0000-0000-0000152A0000}"/>
    <cellStyle name="Normal 4 2 2" xfId="10876" xr:uid="{00000000-0005-0000-0000-0000162A0000}"/>
    <cellStyle name="Normal 4 2 3" xfId="10877" xr:uid="{00000000-0005-0000-0000-0000172A0000}"/>
    <cellStyle name="Normal 4 2 4" xfId="10878" xr:uid="{00000000-0005-0000-0000-0000182A0000}"/>
    <cellStyle name="Normal 4 2 5" xfId="10879" xr:uid="{00000000-0005-0000-0000-0000192A0000}"/>
    <cellStyle name="Normal 4 2 6" xfId="10880" xr:uid="{00000000-0005-0000-0000-00001A2A0000}"/>
    <cellStyle name="Normal 4 2 7" xfId="10881" xr:uid="{00000000-0005-0000-0000-00001B2A0000}"/>
    <cellStyle name="Normal 4 2 8" xfId="10882" xr:uid="{00000000-0005-0000-0000-00001C2A0000}"/>
    <cellStyle name="Normal 4 2 9" xfId="10883" xr:uid="{00000000-0005-0000-0000-00001D2A0000}"/>
    <cellStyle name="Normal 4 20" xfId="10884" xr:uid="{00000000-0005-0000-0000-00001E2A0000}"/>
    <cellStyle name="Normal 4 21" xfId="10885" xr:uid="{00000000-0005-0000-0000-00001F2A0000}"/>
    <cellStyle name="Normal 4 22" xfId="10886" xr:uid="{00000000-0005-0000-0000-0000202A0000}"/>
    <cellStyle name="Normal 4 23" xfId="10887" xr:uid="{00000000-0005-0000-0000-0000212A0000}"/>
    <cellStyle name="Normal 4 24" xfId="10888" xr:uid="{00000000-0005-0000-0000-0000222A0000}"/>
    <cellStyle name="Normal 4 25" xfId="10889" xr:uid="{00000000-0005-0000-0000-0000232A0000}"/>
    <cellStyle name="Normal 4 26" xfId="10890" xr:uid="{00000000-0005-0000-0000-0000242A0000}"/>
    <cellStyle name="normal 4 27" xfId="10891" xr:uid="{00000000-0005-0000-0000-0000252A0000}"/>
    <cellStyle name="normal 4 28" xfId="10892" xr:uid="{00000000-0005-0000-0000-0000262A0000}"/>
    <cellStyle name="Normal 4 29" xfId="10893" xr:uid="{00000000-0005-0000-0000-0000272A0000}"/>
    <cellStyle name="normal 4 3" xfId="389" xr:uid="{00000000-0005-0000-0000-0000282A0000}"/>
    <cellStyle name="Normal 4 3 10" xfId="10895" xr:uid="{00000000-0005-0000-0000-0000292A0000}"/>
    <cellStyle name="Normal 4 3 11" xfId="10896" xr:uid="{00000000-0005-0000-0000-00002A2A0000}"/>
    <cellStyle name="Normal 4 3 12" xfId="10897" xr:uid="{00000000-0005-0000-0000-00002B2A0000}"/>
    <cellStyle name="Normal 4 3 13" xfId="10898" xr:uid="{00000000-0005-0000-0000-00002C2A0000}"/>
    <cellStyle name="Normal 4 3 14" xfId="10899" xr:uid="{00000000-0005-0000-0000-00002D2A0000}"/>
    <cellStyle name="Normal 4 3 14 2" xfId="10900" xr:uid="{00000000-0005-0000-0000-00002E2A0000}"/>
    <cellStyle name="Normal 4 3 14 3" xfId="10901" xr:uid="{00000000-0005-0000-0000-00002F2A0000}"/>
    <cellStyle name="Normal 4 3 14 4" xfId="10902" xr:uid="{00000000-0005-0000-0000-0000302A0000}"/>
    <cellStyle name="Normal 4 3 14 5" xfId="10903" xr:uid="{00000000-0005-0000-0000-0000312A0000}"/>
    <cellStyle name="Normal 4 3 15" xfId="10904" xr:uid="{00000000-0005-0000-0000-0000322A0000}"/>
    <cellStyle name="Normal 4 3 16" xfId="10905" xr:uid="{00000000-0005-0000-0000-0000332A0000}"/>
    <cellStyle name="Normal 4 3 17" xfId="10906" xr:uid="{00000000-0005-0000-0000-0000342A0000}"/>
    <cellStyle name="Normal 4 3 18" xfId="10894" xr:uid="{00000000-0005-0000-0000-0000352A0000}"/>
    <cellStyle name="Normal 4 3 2" xfId="10907" xr:uid="{00000000-0005-0000-0000-0000362A0000}"/>
    <cellStyle name="Normal 4 3 3" xfId="10908" xr:uid="{00000000-0005-0000-0000-0000372A0000}"/>
    <cellStyle name="Normal 4 3 4" xfId="10909" xr:uid="{00000000-0005-0000-0000-0000382A0000}"/>
    <cellStyle name="Normal 4 3 5" xfId="10910" xr:uid="{00000000-0005-0000-0000-0000392A0000}"/>
    <cellStyle name="Normal 4 3 6" xfId="10911" xr:uid="{00000000-0005-0000-0000-00003A2A0000}"/>
    <cellStyle name="Normal 4 3 7" xfId="10912" xr:uid="{00000000-0005-0000-0000-00003B2A0000}"/>
    <cellStyle name="Normal 4 3 8" xfId="10913" xr:uid="{00000000-0005-0000-0000-00003C2A0000}"/>
    <cellStyle name="Normal 4 3 9" xfId="10914" xr:uid="{00000000-0005-0000-0000-00003D2A0000}"/>
    <cellStyle name="Normal 4 30" xfId="10915" xr:uid="{00000000-0005-0000-0000-00003E2A0000}"/>
    <cellStyle name="normal 4 4" xfId="456" xr:uid="{00000000-0005-0000-0000-00003F2A0000}"/>
    <cellStyle name="Normal 4 4 2" xfId="10916" xr:uid="{00000000-0005-0000-0000-0000402A0000}"/>
    <cellStyle name="Normal 4 5" xfId="10917" xr:uid="{00000000-0005-0000-0000-0000412A0000}"/>
    <cellStyle name="Normal 4 6" xfId="10918" xr:uid="{00000000-0005-0000-0000-0000422A0000}"/>
    <cellStyle name="Normal 4 7" xfId="10919" xr:uid="{00000000-0005-0000-0000-0000432A0000}"/>
    <cellStyle name="Normal 4 8" xfId="10920" xr:uid="{00000000-0005-0000-0000-0000442A0000}"/>
    <cellStyle name="Normal 4 9" xfId="10921" xr:uid="{00000000-0005-0000-0000-0000452A0000}"/>
    <cellStyle name="Normal 4_B" xfId="10922" xr:uid="{00000000-0005-0000-0000-0000462A0000}"/>
    <cellStyle name="normal 40" xfId="10923" xr:uid="{00000000-0005-0000-0000-0000472A0000}"/>
    <cellStyle name="Normal 40 2" xfId="10924" xr:uid="{00000000-0005-0000-0000-0000482A0000}"/>
    <cellStyle name="normal 41" xfId="10925" xr:uid="{00000000-0005-0000-0000-0000492A0000}"/>
    <cellStyle name="Normal 41 2" xfId="10926" xr:uid="{00000000-0005-0000-0000-00004A2A0000}"/>
    <cellStyle name="normal 42" xfId="10927" xr:uid="{00000000-0005-0000-0000-00004B2A0000}"/>
    <cellStyle name="Normal 42 2" xfId="10928" xr:uid="{00000000-0005-0000-0000-00004C2A0000}"/>
    <cellStyle name="normal 43" xfId="10929" xr:uid="{00000000-0005-0000-0000-00004D2A0000}"/>
    <cellStyle name="normal 44" xfId="10930" xr:uid="{00000000-0005-0000-0000-00004E2A0000}"/>
    <cellStyle name="Normal 44 2" xfId="10931" xr:uid="{00000000-0005-0000-0000-00004F2A0000}"/>
    <cellStyle name="normal 45" xfId="10932" xr:uid="{00000000-0005-0000-0000-0000502A0000}"/>
    <cellStyle name="Normal 45 2" xfId="10933" xr:uid="{00000000-0005-0000-0000-0000512A0000}"/>
    <cellStyle name="normal 46" xfId="10934" xr:uid="{00000000-0005-0000-0000-0000522A0000}"/>
    <cellStyle name="normal 47" xfId="10935" xr:uid="{00000000-0005-0000-0000-0000532A0000}"/>
    <cellStyle name="normal 48" xfId="10936" xr:uid="{00000000-0005-0000-0000-0000542A0000}"/>
    <cellStyle name="normal 49" xfId="10937" xr:uid="{00000000-0005-0000-0000-0000552A0000}"/>
    <cellStyle name="normal 5" xfId="289" xr:uid="{00000000-0005-0000-0000-0000562A0000}"/>
    <cellStyle name="normal 5 2" xfId="305" xr:uid="{00000000-0005-0000-0000-0000572A0000}"/>
    <cellStyle name="Normal 5 2 2" xfId="10939" xr:uid="{00000000-0005-0000-0000-0000582A0000}"/>
    <cellStyle name="normal 5 3" xfId="10940" xr:uid="{00000000-0005-0000-0000-0000592A0000}"/>
    <cellStyle name="Normal 5 4" xfId="10941" xr:uid="{00000000-0005-0000-0000-00005A2A0000}"/>
    <cellStyle name="Normal 5 5" xfId="10942" xr:uid="{00000000-0005-0000-0000-00005B2A0000}"/>
    <cellStyle name="Normal 5 6" xfId="10938" xr:uid="{00000000-0005-0000-0000-00005C2A0000}"/>
    <cellStyle name="normal 50" xfId="10943" xr:uid="{00000000-0005-0000-0000-00005D2A0000}"/>
    <cellStyle name="normal 51" xfId="10944" xr:uid="{00000000-0005-0000-0000-00005E2A0000}"/>
    <cellStyle name="normal 52" xfId="10945" xr:uid="{00000000-0005-0000-0000-00005F2A0000}"/>
    <cellStyle name="normal 53" xfId="10946" xr:uid="{00000000-0005-0000-0000-0000602A0000}"/>
    <cellStyle name="normal 54" xfId="10947" xr:uid="{00000000-0005-0000-0000-0000612A0000}"/>
    <cellStyle name="normal 55" xfId="10948" xr:uid="{00000000-0005-0000-0000-0000622A0000}"/>
    <cellStyle name="normal 56" xfId="10949" xr:uid="{00000000-0005-0000-0000-0000632A0000}"/>
    <cellStyle name="normal 57" xfId="10950" xr:uid="{00000000-0005-0000-0000-0000642A0000}"/>
    <cellStyle name="normal 58" xfId="10951" xr:uid="{00000000-0005-0000-0000-0000652A0000}"/>
    <cellStyle name="normal 59" xfId="10952" xr:uid="{00000000-0005-0000-0000-0000662A0000}"/>
    <cellStyle name="normal 6" xfId="320" xr:uid="{00000000-0005-0000-0000-0000672A0000}"/>
    <cellStyle name="Normal 6 10" xfId="10954" xr:uid="{00000000-0005-0000-0000-0000682A0000}"/>
    <cellStyle name="Normal 6 10 2" xfId="10955" xr:uid="{00000000-0005-0000-0000-0000692A0000}"/>
    <cellStyle name="Normal 6 10 2 2" xfId="10956" xr:uid="{00000000-0005-0000-0000-00006A2A0000}"/>
    <cellStyle name="Normal 6 10 3" xfId="10957" xr:uid="{00000000-0005-0000-0000-00006B2A0000}"/>
    <cellStyle name="Normal 6 11" xfId="10958" xr:uid="{00000000-0005-0000-0000-00006C2A0000}"/>
    <cellStyle name="Normal 6 11 2" xfId="10959" xr:uid="{00000000-0005-0000-0000-00006D2A0000}"/>
    <cellStyle name="Normal 6 11 2 2" xfId="10960" xr:uid="{00000000-0005-0000-0000-00006E2A0000}"/>
    <cellStyle name="Normal 6 11 3" xfId="10961" xr:uid="{00000000-0005-0000-0000-00006F2A0000}"/>
    <cellStyle name="Normal 6 12" xfId="10962" xr:uid="{00000000-0005-0000-0000-0000702A0000}"/>
    <cellStyle name="Normal 6 12 2" xfId="10963" xr:uid="{00000000-0005-0000-0000-0000712A0000}"/>
    <cellStyle name="Normal 6 12 2 2" xfId="10964" xr:uid="{00000000-0005-0000-0000-0000722A0000}"/>
    <cellStyle name="Normal 6 12 3" xfId="10965" xr:uid="{00000000-0005-0000-0000-0000732A0000}"/>
    <cellStyle name="Normal 6 13" xfId="10966" xr:uid="{00000000-0005-0000-0000-0000742A0000}"/>
    <cellStyle name="Normal 6 13 2" xfId="10967" xr:uid="{00000000-0005-0000-0000-0000752A0000}"/>
    <cellStyle name="Normal 6 13 2 2" xfId="10968" xr:uid="{00000000-0005-0000-0000-0000762A0000}"/>
    <cellStyle name="Normal 6 13 3" xfId="10969" xr:uid="{00000000-0005-0000-0000-0000772A0000}"/>
    <cellStyle name="Normal 6 14" xfId="10970" xr:uid="{00000000-0005-0000-0000-0000782A0000}"/>
    <cellStyle name="Normal 6 14 2" xfId="10971" xr:uid="{00000000-0005-0000-0000-0000792A0000}"/>
    <cellStyle name="Normal 6 14 2 2" xfId="10972" xr:uid="{00000000-0005-0000-0000-00007A2A0000}"/>
    <cellStyle name="Normal 6 14 3" xfId="10973" xr:uid="{00000000-0005-0000-0000-00007B2A0000}"/>
    <cellStyle name="Normal 6 15" xfId="10974" xr:uid="{00000000-0005-0000-0000-00007C2A0000}"/>
    <cellStyle name="Normal 6 15 2" xfId="10975" xr:uid="{00000000-0005-0000-0000-00007D2A0000}"/>
    <cellStyle name="Normal 6 15 2 2" xfId="10976" xr:uid="{00000000-0005-0000-0000-00007E2A0000}"/>
    <cellStyle name="Normal 6 15 3" xfId="10977" xr:uid="{00000000-0005-0000-0000-00007F2A0000}"/>
    <cellStyle name="Normal 6 16" xfId="10978" xr:uid="{00000000-0005-0000-0000-0000802A0000}"/>
    <cellStyle name="Normal 6 16 2" xfId="10979" xr:uid="{00000000-0005-0000-0000-0000812A0000}"/>
    <cellStyle name="Normal 6 16 2 2" xfId="10980" xr:uid="{00000000-0005-0000-0000-0000822A0000}"/>
    <cellStyle name="Normal 6 16 3" xfId="10981" xr:uid="{00000000-0005-0000-0000-0000832A0000}"/>
    <cellStyle name="Normal 6 17" xfId="10982" xr:uid="{00000000-0005-0000-0000-0000842A0000}"/>
    <cellStyle name="Normal 6 17 2" xfId="10983" xr:uid="{00000000-0005-0000-0000-0000852A0000}"/>
    <cellStyle name="Normal 6 17 2 2" xfId="10984" xr:uid="{00000000-0005-0000-0000-0000862A0000}"/>
    <cellStyle name="Normal 6 17 3" xfId="10985" xr:uid="{00000000-0005-0000-0000-0000872A0000}"/>
    <cellStyle name="Normal 6 18" xfId="10986" xr:uid="{00000000-0005-0000-0000-0000882A0000}"/>
    <cellStyle name="Normal 6 18 2" xfId="10987" xr:uid="{00000000-0005-0000-0000-0000892A0000}"/>
    <cellStyle name="Normal 6 18 2 2" xfId="10988" xr:uid="{00000000-0005-0000-0000-00008A2A0000}"/>
    <cellStyle name="Normal 6 18 3" xfId="10989" xr:uid="{00000000-0005-0000-0000-00008B2A0000}"/>
    <cellStyle name="Normal 6 19" xfId="10990" xr:uid="{00000000-0005-0000-0000-00008C2A0000}"/>
    <cellStyle name="Normal 6 19 2" xfId="10991" xr:uid="{00000000-0005-0000-0000-00008D2A0000}"/>
    <cellStyle name="Normal 6 19 2 2" xfId="10992" xr:uid="{00000000-0005-0000-0000-00008E2A0000}"/>
    <cellStyle name="Normal 6 19 3" xfId="10993" xr:uid="{00000000-0005-0000-0000-00008F2A0000}"/>
    <cellStyle name="Normal 6 2" xfId="10994" xr:uid="{00000000-0005-0000-0000-0000902A0000}"/>
    <cellStyle name="Normal 6 2 2" xfId="10995" xr:uid="{00000000-0005-0000-0000-0000912A0000}"/>
    <cellStyle name="Normal 6 2 2 2" xfId="10996" xr:uid="{00000000-0005-0000-0000-0000922A0000}"/>
    <cellStyle name="Normal 6 2 3" xfId="10997" xr:uid="{00000000-0005-0000-0000-0000932A0000}"/>
    <cellStyle name="Normal 6 2 4" xfId="10998" xr:uid="{00000000-0005-0000-0000-0000942A0000}"/>
    <cellStyle name="Normal 6 20" xfId="10999" xr:uid="{00000000-0005-0000-0000-0000952A0000}"/>
    <cellStyle name="Normal 6 20 2" xfId="11000" xr:uid="{00000000-0005-0000-0000-0000962A0000}"/>
    <cellStyle name="Normal 6 20 2 2" xfId="11001" xr:uid="{00000000-0005-0000-0000-0000972A0000}"/>
    <cellStyle name="Normal 6 20 3" xfId="11002" xr:uid="{00000000-0005-0000-0000-0000982A0000}"/>
    <cellStyle name="Normal 6 21" xfId="11003" xr:uid="{00000000-0005-0000-0000-0000992A0000}"/>
    <cellStyle name="Normal 6 21 2" xfId="11004" xr:uid="{00000000-0005-0000-0000-00009A2A0000}"/>
    <cellStyle name="Normal 6 21 2 2" xfId="11005" xr:uid="{00000000-0005-0000-0000-00009B2A0000}"/>
    <cellStyle name="Normal 6 21 3" xfId="11006" xr:uid="{00000000-0005-0000-0000-00009C2A0000}"/>
    <cellStyle name="Normal 6 22" xfId="11007" xr:uid="{00000000-0005-0000-0000-00009D2A0000}"/>
    <cellStyle name="Normal 6 22 2" xfId="11008" xr:uid="{00000000-0005-0000-0000-00009E2A0000}"/>
    <cellStyle name="Normal 6 22 2 2" xfId="11009" xr:uid="{00000000-0005-0000-0000-00009F2A0000}"/>
    <cellStyle name="Normal 6 22 3" xfId="11010" xr:uid="{00000000-0005-0000-0000-0000A02A0000}"/>
    <cellStyle name="Normal 6 23" xfId="11011" xr:uid="{00000000-0005-0000-0000-0000A12A0000}"/>
    <cellStyle name="Normal 6 23 2" xfId="11012" xr:uid="{00000000-0005-0000-0000-0000A22A0000}"/>
    <cellStyle name="Normal 6 23 2 2" xfId="11013" xr:uid="{00000000-0005-0000-0000-0000A32A0000}"/>
    <cellStyle name="Normal 6 23 3" xfId="11014" xr:uid="{00000000-0005-0000-0000-0000A42A0000}"/>
    <cellStyle name="Normal 6 24" xfId="11015" xr:uid="{00000000-0005-0000-0000-0000A52A0000}"/>
    <cellStyle name="Normal 6 24 2" xfId="11016" xr:uid="{00000000-0005-0000-0000-0000A62A0000}"/>
    <cellStyle name="Normal 6 24 2 2" xfId="11017" xr:uid="{00000000-0005-0000-0000-0000A72A0000}"/>
    <cellStyle name="Normal 6 24 3" xfId="11018" xr:uid="{00000000-0005-0000-0000-0000A82A0000}"/>
    <cellStyle name="Normal 6 25" xfId="11019" xr:uid="{00000000-0005-0000-0000-0000A92A0000}"/>
    <cellStyle name="Normal 6 26" xfId="10953" xr:uid="{00000000-0005-0000-0000-0000AA2A0000}"/>
    <cellStyle name="Normal 6 3" xfId="11020" xr:uid="{00000000-0005-0000-0000-0000AB2A0000}"/>
    <cellStyle name="Normal 6 3 2" xfId="11021" xr:uid="{00000000-0005-0000-0000-0000AC2A0000}"/>
    <cellStyle name="Normal 6 3 2 2" xfId="11022" xr:uid="{00000000-0005-0000-0000-0000AD2A0000}"/>
    <cellStyle name="Normal 6 3 3" xfId="11023" xr:uid="{00000000-0005-0000-0000-0000AE2A0000}"/>
    <cellStyle name="Normal 6 4" xfId="11024" xr:uid="{00000000-0005-0000-0000-0000AF2A0000}"/>
    <cellStyle name="Normal 6 4 2" xfId="11025" xr:uid="{00000000-0005-0000-0000-0000B02A0000}"/>
    <cellStyle name="Normal 6 4 2 2" xfId="11026" xr:uid="{00000000-0005-0000-0000-0000B12A0000}"/>
    <cellStyle name="Normal 6 4 3" xfId="11027" xr:uid="{00000000-0005-0000-0000-0000B22A0000}"/>
    <cellStyle name="Normal 6 5" xfId="11028" xr:uid="{00000000-0005-0000-0000-0000B32A0000}"/>
    <cellStyle name="Normal 6 5 2" xfId="11029" xr:uid="{00000000-0005-0000-0000-0000B42A0000}"/>
    <cellStyle name="Normal 6 5 2 2" xfId="11030" xr:uid="{00000000-0005-0000-0000-0000B52A0000}"/>
    <cellStyle name="Normal 6 5 3" xfId="11031" xr:uid="{00000000-0005-0000-0000-0000B62A0000}"/>
    <cellStyle name="Normal 6 6" xfId="11032" xr:uid="{00000000-0005-0000-0000-0000B72A0000}"/>
    <cellStyle name="Normal 6 6 2" xfId="11033" xr:uid="{00000000-0005-0000-0000-0000B82A0000}"/>
    <cellStyle name="Normal 6 6 2 2" xfId="11034" xr:uid="{00000000-0005-0000-0000-0000B92A0000}"/>
    <cellStyle name="Normal 6 6 3" xfId="11035" xr:uid="{00000000-0005-0000-0000-0000BA2A0000}"/>
    <cellStyle name="Normal 6 7" xfId="11036" xr:uid="{00000000-0005-0000-0000-0000BB2A0000}"/>
    <cellStyle name="Normal 6 7 2" xfId="11037" xr:uid="{00000000-0005-0000-0000-0000BC2A0000}"/>
    <cellStyle name="Normal 6 7 2 2" xfId="11038" xr:uid="{00000000-0005-0000-0000-0000BD2A0000}"/>
    <cellStyle name="Normal 6 7 3" xfId="11039" xr:uid="{00000000-0005-0000-0000-0000BE2A0000}"/>
    <cellStyle name="Normal 6 8" xfId="11040" xr:uid="{00000000-0005-0000-0000-0000BF2A0000}"/>
    <cellStyle name="Normal 6 8 2" xfId="11041" xr:uid="{00000000-0005-0000-0000-0000C02A0000}"/>
    <cellStyle name="Normal 6 8 2 2" xfId="11042" xr:uid="{00000000-0005-0000-0000-0000C12A0000}"/>
    <cellStyle name="Normal 6 8 3" xfId="11043" xr:uid="{00000000-0005-0000-0000-0000C22A0000}"/>
    <cellStyle name="Normal 6 9" xfId="11044" xr:uid="{00000000-0005-0000-0000-0000C32A0000}"/>
    <cellStyle name="Normal 6 9 2" xfId="11045" xr:uid="{00000000-0005-0000-0000-0000C42A0000}"/>
    <cellStyle name="Normal 6 9 2 2" xfId="11046" xr:uid="{00000000-0005-0000-0000-0000C52A0000}"/>
    <cellStyle name="Normal 6 9 3" xfId="11047" xr:uid="{00000000-0005-0000-0000-0000C62A0000}"/>
    <cellStyle name="Normal 6_B" xfId="11048" xr:uid="{00000000-0005-0000-0000-0000C72A0000}"/>
    <cellStyle name="normal 60" xfId="11049" xr:uid="{00000000-0005-0000-0000-0000C82A0000}"/>
    <cellStyle name="normal 61" xfId="11050" xr:uid="{00000000-0005-0000-0000-0000C92A0000}"/>
    <cellStyle name="normal 62" xfId="11051" xr:uid="{00000000-0005-0000-0000-0000CA2A0000}"/>
    <cellStyle name="normal 63" xfId="11052" xr:uid="{00000000-0005-0000-0000-0000CB2A0000}"/>
    <cellStyle name="normal 64" xfId="11053" xr:uid="{00000000-0005-0000-0000-0000CC2A0000}"/>
    <cellStyle name="normal 65" xfId="11054" xr:uid="{00000000-0005-0000-0000-0000CD2A0000}"/>
    <cellStyle name="normal 66" xfId="11055" xr:uid="{00000000-0005-0000-0000-0000CE2A0000}"/>
    <cellStyle name="normal 67" xfId="11056" xr:uid="{00000000-0005-0000-0000-0000CF2A0000}"/>
    <cellStyle name="normal 68" xfId="11057" xr:uid="{00000000-0005-0000-0000-0000D02A0000}"/>
    <cellStyle name="normal 69" xfId="11058" xr:uid="{00000000-0005-0000-0000-0000D12A0000}"/>
    <cellStyle name="normal 7" xfId="388" xr:uid="{00000000-0005-0000-0000-0000D22A0000}"/>
    <cellStyle name="Normal 7 10" xfId="11060" xr:uid="{00000000-0005-0000-0000-0000D32A0000}"/>
    <cellStyle name="Normal 7 10 2" xfId="11061" xr:uid="{00000000-0005-0000-0000-0000D42A0000}"/>
    <cellStyle name="Normal 7 10 2 2" xfId="11062" xr:uid="{00000000-0005-0000-0000-0000D52A0000}"/>
    <cellStyle name="Normal 7 10 3" xfId="11063" xr:uid="{00000000-0005-0000-0000-0000D62A0000}"/>
    <cellStyle name="Normal 7 11" xfId="11064" xr:uid="{00000000-0005-0000-0000-0000D72A0000}"/>
    <cellStyle name="Normal 7 11 2" xfId="11065" xr:uid="{00000000-0005-0000-0000-0000D82A0000}"/>
    <cellStyle name="Normal 7 11 2 2" xfId="11066" xr:uid="{00000000-0005-0000-0000-0000D92A0000}"/>
    <cellStyle name="Normal 7 11 3" xfId="11067" xr:uid="{00000000-0005-0000-0000-0000DA2A0000}"/>
    <cellStyle name="Normal 7 12" xfId="11068" xr:uid="{00000000-0005-0000-0000-0000DB2A0000}"/>
    <cellStyle name="Normal 7 12 2" xfId="11069" xr:uid="{00000000-0005-0000-0000-0000DC2A0000}"/>
    <cellStyle name="Normal 7 12 2 2" xfId="11070" xr:uid="{00000000-0005-0000-0000-0000DD2A0000}"/>
    <cellStyle name="Normal 7 12 3" xfId="11071" xr:uid="{00000000-0005-0000-0000-0000DE2A0000}"/>
    <cellStyle name="Normal 7 13" xfId="11072" xr:uid="{00000000-0005-0000-0000-0000DF2A0000}"/>
    <cellStyle name="Normal 7 13 2" xfId="11073" xr:uid="{00000000-0005-0000-0000-0000E02A0000}"/>
    <cellStyle name="Normal 7 13 2 2" xfId="11074" xr:uid="{00000000-0005-0000-0000-0000E12A0000}"/>
    <cellStyle name="Normal 7 13 3" xfId="11075" xr:uid="{00000000-0005-0000-0000-0000E22A0000}"/>
    <cellStyle name="Normal 7 14" xfId="11076" xr:uid="{00000000-0005-0000-0000-0000E32A0000}"/>
    <cellStyle name="Normal 7 14 2" xfId="11077" xr:uid="{00000000-0005-0000-0000-0000E42A0000}"/>
    <cellStyle name="Normal 7 14 2 2" xfId="11078" xr:uid="{00000000-0005-0000-0000-0000E52A0000}"/>
    <cellStyle name="Normal 7 14 3" xfId="11079" xr:uid="{00000000-0005-0000-0000-0000E62A0000}"/>
    <cellStyle name="Normal 7 15" xfId="11080" xr:uid="{00000000-0005-0000-0000-0000E72A0000}"/>
    <cellStyle name="Normal 7 15 2" xfId="11081" xr:uid="{00000000-0005-0000-0000-0000E82A0000}"/>
    <cellStyle name="Normal 7 15 2 2" xfId="11082" xr:uid="{00000000-0005-0000-0000-0000E92A0000}"/>
    <cellStyle name="Normal 7 15 3" xfId="11083" xr:uid="{00000000-0005-0000-0000-0000EA2A0000}"/>
    <cellStyle name="Normal 7 16" xfId="11084" xr:uid="{00000000-0005-0000-0000-0000EB2A0000}"/>
    <cellStyle name="Normal 7 16 2" xfId="11085" xr:uid="{00000000-0005-0000-0000-0000EC2A0000}"/>
    <cellStyle name="Normal 7 16 2 2" xfId="11086" xr:uid="{00000000-0005-0000-0000-0000ED2A0000}"/>
    <cellStyle name="Normal 7 16 3" xfId="11087" xr:uid="{00000000-0005-0000-0000-0000EE2A0000}"/>
    <cellStyle name="Normal 7 17" xfId="11088" xr:uid="{00000000-0005-0000-0000-0000EF2A0000}"/>
    <cellStyle name="Normal 7 17 2" xfId="11089" xr:uid="{00000000-0005-0000-0000-0000F02A0000}"/>
    <cellStyle name="Normal 7 17 2 2" xfId="11090" xr:uid="{00000000-0005-0000-0000-0000F12A0000}"/>
    <cellStyle name="Normal 7 17 3" xfId="11091" xr:uid="{00000000-0005-0000-0000-0000F22A0000}"/>
    <cellStyle name="Normal 7 18" xfId="11092" xr:uid="{00000000-0005-0000-0000-0000F32A0000}"/>
    <cellStyle name="Normal 7 18 2" xfId="11093" xr:uid="{00000000-0005-0000-0000-0000F42A0000}"/>
    <cellStyle name="Normal 7 18 2 2" xfId="11094" xr:uid="{00000000-0005-0000-0000-0000F52A0000}"/>
    <cellStyle name="Normal 7 18 3" xfId="11095" xr:uid="{00000000-0005-0000-0000-0000F62A0000}"/>
    <cellStyle name="Normal 7 19" xfId="11096" xr:uid="{00000000-0005-0000-0000-0000F72A0000}"/>
    <cellStyle name="Normal 7 19 2" xfId="11097" xr:uid="{00000000-0005-0000-0000-0000F82A0000}"/>
    <cellStyle name="Normal 7 19 2 2" xfId="11098" xr:uid="{00000000-0005-0000-0000-0000F92A0000}"/>
    <cellStyle name="Normal 7 19 3" xfId="11099" xr:uid="{00000000-0005-0000-0000-0000FA2A0000}"/>
    <cellStyle name="Normal 7 2" xfId="11100" xr:uid="{00000000-0005-0000-0000-0000FB2A0000}"/>
    <cellStyle name="Normal 7 2 2" xfId="11101" xr:uid="{00000000-0005-0000-0000-0000FC2A0000}"/>
    <cellStyle name="Normal 7 2 2 2" xfId="11102" xr:uid="{00000000-0005-0000-0000-0000FD2A0000}"/>
    <cellStyle name="Normal 7 2 3" xfId="11103" xr:uid="{00000000-0005-0000-0000-0000FE2A0000}"/>
    <cellStyle name="Normal 7 2 4" xfId="11104" xr:uid="{00000000-0005-0000-0000-0000FF2A0000}"/>
    <cellStyle name="Normal 7 20" xfId="11105" xr:uid="{00000000-0005-0000-0000-0000002B0000}"/>
    <cellStyle name="Normal 7 20 2" xfId="11106" xr:uid="{00000000-0005-0000-0000-0000012B0000}"/>
    <cellStyle name="Normal 7 20 2 2" xfId="11107" xr:uid="{00000000-0005-0000-0000-0000022B0000}"/>
    <cellStyle name="Normal 7 20 3" xfId="11108" xr:uid="{00000000-0005-0000-0000-0000032B0000}"/>
    <cellStyle name="Normal 7 21" xfId="11109" xr:uid="{00000000-0005-0000-0000-0000042B0000}"/>
    <cellStyle name="Normal 7 21 2" xfId="11110" xr:uid="{00000000-0005-0000-0000-0000052B0000}"/>
    <cellStyle name="Normal 7 21 2 2" xfId="11111" xr:uid="{00000000-0005-0000-0000-0000062B0000}"/>
    <cellStyle name="Normal 7 21 3" xfId="11112" xr:uid="{00000000-0005-0000-0000-0000072B0000}"/>
    <cellStyle name="Normal 7 22" xfId="11113" xr:uid="{00000000-0005-0000-0000-0000082B0000}"/>
    <cellStyle name="Normal 7 22 2" xfId="11114" xr:uid="{00000000-0005-0000-0000-0000092B0000}"/>
    <cellStyle name="Normal 7 22 2 2" xfId="11115" xr:uid="{00000000-0005-0000-0000-00000A2B0000}"/>
    <cellStyle name="Normal 7 22 3" xfId="11116" xr:uid="{00000000-0005-0000-0000-00000B2B0000}"/>
    <cellStyle name="Normal 7 23" xfId="11117" xr:uid="{00000000-0005-0000-0000-00000C2B0000}"/>
    <cellStyle name="Normal 7 23 2" xfId="11118" xr:uid="{00000000-0005-0000-0000-00000D2B0000}"/>
    <cellStyle name="Normal 7 23 2 2" xfId="11119" xr:uid="{00000000-0005-0000-0000-00000E2B0000}"/>
    <cellStyle name="Normal 7 23 3" xfId="11120" xr:uid="{00000000-0005-0000-0000-00000F2B0000}"/>
    <cellStyle name="Normal 7 24" xfId="11121" xr:uid="{00000000-0005-0000-0000-0000102B0000}"/>
    <cellStyle name="Normal 7 24 2" xfId="11122" xr:uid="{00000000-0005-0000-0000-0000112B0000}"/>
    <cellStyle name="Normal 7 24 2 2" xfId="11123" xr:uid="{00000000-0005-0000-0000-0000122B0000}"/>
    <cellStyle name="Normal 7 24 3" xfId="11124" xr:uid="{00000000-0005-0000-0000-0000132B0000}"/>
    <cellStyle name="Normal 7 25" xfId="11125" xr:uid="{00000000-0005-0000-0000-0000142B0000}"/>
    <cellStyle name="Normal 7 26" xfId="11059" xr:uid="{00000000-0005-0000-0000-0000152B0000}"/>
    <cellStyle name="Normal 7 3" xfId="11126" xr:uid="{00000000-0005-0000-0000-0000162B0000}"/>
    <cellStyle name="Normal 7 3 2" xfId="11127" xr:uid="{00000000-0005-0000-0000-0000172B0000}"/>
    <cellStyle name="Normal 7 3 2 2" xfId="11128" xr:uid="{00000000-0005-0000-0000-0000182B0000}"/>
    <cellStyle name="Normal 7 3 3" xfId="11129" xr:uid="{00000000-0005-0000-0000-0000192B0000}"/>
    <cellStyle name="Normal 7 4" xfId="11130" xr:uid="{00000000-0005-0000-0000-00001A2B0000}"/>
    <cellStyle name="Normal 7 4 2" xfId="11131" xr:uid="{00000000-0005-0000-0000-00001B2B0000}"/>
    <cellStyle name="Normal 7 4 2 2" xfId="11132" xr:uid="{00000000-0005-0000-0000-00001C2B0000}"/>
    <cellStyle name="Normal 7 4 3" xfId="11133" xr:uid="{00000000-0005-0000-0000-00001D2B0000}"/>
    <cellStyle name="Normal 7 5" xfId="11134" xr:uid="{00000000-0005-0000-0000-00001E2B0000}"/>
    <cellStyle name="Normal 7 5 2" xfId="11135" xr:uid="{00000000-0005-0000-0000-00001F2B0000}"/>
    <cellStyle name="Normal 7 5 2 2" xfId="11136" xr:uid="{00000000-0005-0000-0000-0000202B0000}"/>
    <cellStyle name="Normal 7 5 3" xfId="11137" xr:uid="{00000000-0005-0000-0000-0000212B0000}"/>
    <cellStyle name="Normal 7 6" xfId="11138" xr:uid="{00000000-0005-0000-0000-0000222B0000}"/>
    <cellStyle name="Normal 7 6 2" xfId="11139" xr:uid="{00000000-0005-0000-0000-0000232B0000}"/>
    <cellStyle name="Normal 7 6 2 2" xfId="11140" xr:uid="{00000000-0005-0000-0000-0000242B0000}"/>
    <cellStyle name="Normal 7 6 3" xfId="11141" xr:uid="{00000000-0005-0000-0000-0000252B0000}"/>
    <cellStyle name="Normal 7 7" xfId="11142" xr:uid="{00000000-0005-0000-0000-0000262B0000}"/>
    <cellStyle name="Normal 7 7 2" xfId="11143" xr:uid="{00000000-0005-0000-0000-0000272B0000}"/>
    <cellStyle name="Normal 7 7 2 2" xfId="11144" xr:uid="{00000000-0005-0000-0000-0000282B0000}"/>
    <cellStyle name="Normal 7 7 3" xfId="11145" xr:uid="{00000000-0005-0000-0000-0000292B0000}"/>
    <cellStyle name="Normal 7 8" xfId="11146" xr:uid="{00000000-0005-0000-0000-00002A2B0000}"/>
    <cellStyle name="Normal 7 8 2" xfId="11147" xr:uid="{00000000-0005-0000-0000-00002B2B0000}"/>
    <cellStyle name="Normal 7 8 2 2" xfId="11148" xr:uid="{00000000-0005-0000-0000-00002C2B0000}"/>
    <cellStyle name="Normal 7 8 3" xfId="11149" xr:uid="{00000000-0005-0000-0000-00002D2B0000}"/>
    <cellStyle name="Normal 7 9" xfId="11150" xr:uid="{00000000-0005-0000-0000-00002E2B0000}"/>
    <cellStyle name="Normal 7 9 2" xfId="11151" xr:uid="{00000000-0005-0000-0000-00002F2B0000}"/>
    <cellStyle name="Normal 7 9 2 2" xfId="11152" xr:uid="{00000000-0005-0000-0000-0000302B0000}"/>
    <cellStyle name="Normal 7 9 3" xfId="11153" xr:uid="{00000000-0005-0000-0000-0000312B0000}"/>
    <cellStyle name="Normal 7_B" xfId="11154" xr:uid="{00000000-0005-0000-0000-0000322B0000}"/>
    <cellStyle name="normal 70" xfId="11155" xr:uid="{00000000-0005-0000-0000-0000332B0000}"/>
    <cellStyle name="normal 71" xfId="11156" xr:uid="{00000000-0005-0000-0000-0000342B0000}"/>
    <cellStyle name="normal 72" xfId="11157" xr:uid="{00000000-0005-0000-0000-0000352B0000}"/>
    <cellStyle name="normal 73" xfId="11158" xr:uid="{00000000-0005-0000-0000-0000362B0000}"/>
    <cellStyle name="normal 74" xfId="11159" xr:uid="{00000000-0005-0000-0000-0000372B0000}"/>
    <cellStyle name="normal 75" xfId="11160" xr:uid="{00000000-0005-0000-0000-0000382B0000}"/>
    <cellStyle name="normal 76" xfId="11161" xr:uid="{00000000-0005-0000-0000-0000392B0000}"/>
    <cellStyle name="normal 77" xfId="11162" xr:uid="{00000000-0005-0000-0000-00003A2B0000}"/>
    <cellStyle name="normal 78" xfId="11163" xr:uid="{00000000-0005-0000-0000-00003B2B0000}"/>
    <cellStyle name="normal 79" xfId="11164" xr:uid="{00000000-0005-0000-0000-00003C2B0000}"/>
    <cellStyle name="Normal 8" xfId="11165" xr:uid="{00000000-0005-0000-0000-00003D2B0000}"/>
    <cellStyle name="Normal 8 2" xfId="11166" xr:uid="{00000000-0005-0000-0000-00003E2B0000}"/>
    <cellStyle name="normal 80" xfId="11167" xr:uid="{00000000-0005-0000-0000-00003F2B0000}"/>
    <cellStyle name="normal 81" xfId="11168" xr:uid="{00000000-0005-0000-0000-0000402B0000}"/>
    <cellStyle name="normal 82" xfId="11169" xr:uid="{00000000-0005-0000-0000-0000412B0000}"/>
    <cellStyle name="normal 83" xfId="11170" xr:uid="{00000000-0005-0000-0000-0000422B0000}"/>
    <cellStyle name="normal 84" xfId="11171" xr:uid="{00000000-0005-0000-0000-0000432B0000}"/>
    <cellStyle name="normal 85" xfId="11172" xr:uid="{00000000-0005-0000-0000-0000442B0000}"/>
    <cellStyle name="normal 86" xfId="11173" xr:uid="{00000000-0005-0000-0000-0000452B0000}"/>
    <cellStyle name="normal 87" xfId="11174" xr:uid="{00000000-0005-0000-0000-0000462B0000}"/>
    <cellStyle name="normal 88" xfId="11175" xr:uid="{00000000-0005-0000-0000-0000472B0000}"/>
    <cellStyle name="normal 89" xfId="11176" xr:uid="{00000000-0005-0000-0000-0000482B0000}"/>
    <cellStyle name="Normal 9" xfId="11177" xr:uid="{00000000-0005-0000-0000-0000492B0000}"/>
    <cellStyle name="Normal 9 2" xfId="11178" xr:uid="{00000000-0005-0000-0000-00004A2B0000}"/>
    <cellStyle name="normal 90" xfId="11179" xr:uid="{00000000-0005-0000-0000-00004B2B0000}"/>
    <cellStyle name="normal 91" xfId="11180" xr:uid="{00000000-0005-0000-0000-00004C2B0000}"/>
    <cellStyle name="normal 92" xfId="11181" xr:uid="{00000000-0005-0000-0000-00004D2B0000}"/>
    <cellStyle name="normal 93" xfId="11182" xr:uid="{00000000-0005-0000-0000-00004E2B0000}"/>
    <cellStyle name="normal 94" xfId="11183" xr:uid="{00000000-0005-0000-0000-00004F2B0000}"/>
    <cellStyle name="normal 95" xfId="11184" xr:uid="{00000000-0005-0000-0000-0000502B0000}"/>
    <cellStyle name="normal 96" xfId="11185" xr:uid="{00000000-0005-0000-0000-0000512B0000}"/>
    <cellStyle name="normal 97" xfId="11186" xr:uid="{00000000-0005-0000-0000-0000522B0000}"/>
    <cellStyle name="normal 98" xfId="11187" xr:uid="{00000000-0005-0000-0000-0000532B0000}"/>
    <cellStyle name="normal 99" xfId="11188" xr:uid="{00000000-0005-0000-0000-0000542B0000}"/>
    <cellStyle name="Normal_02 Popis Vodovod+Kanalizacija" xfId="11189" xr:uid="{00000000-0005-0000-0000-0000552B0000}"/>
    <cellStyle name="Normal_Sheet1" xfId="14807" xr:uid="{00000000-0005-0000-0000-0000562B0000}"/>
    <cellStyle name="Normal_SOCA_ popisi_TOPLOTNE POSTAJE-070725" xfId="81" xr:uid="{00000000-0005-0000-0000-0000572B0000}"/>
    <cellStyle name="Normal_SOCA_ popisi_TOPLOTNE POSTAJE-070725 2" xfId="481" xr:uid="{00000000-0005-0000-0000-0000582B0000}"/>
    <cellStyle name="Normale_CCTV Price List Jan-Jun 2005" xfId="62" xr:uid="{00000000-0005-0000-0000-0000592B0000}"/>
    <cellStyle name="Note" xfId="63" xr:uid="{00000000-0005-0000-0000-00005A2B0000}"/>
    <cellStyle name="Note 2" xfId="156" xr:uid="{00000000-0005-0000-0000-00005B2B0000}"/>
    <cellStyle name="Note 2 2" xfId="11190" xr:uid="{00000000-0005-0000-0000-00005C2B0000}"/>
    <cellStyle name="Note 2 3" xfId="11191" xr:uid="{00000000-0005-0000-0000-00005D2B0000}"/>
    <cellStyle name="Note 3" xfId="272" xr:uid="{00000000-0005-0000-0000-00005E2B0000}"/>
    <cellStyle name="Note 3 2" xfId="11192" xr:uid="{00000000-0005-0000-0000-00005F2B0000}"/>
    <cellStyle name="Note 3 3" xfId="11193" xr:uid="{00000000-0005-0000-0000-0000602B0000}"/>
    <cellStyle name="Note 4" xfId="382" xr:uid="{00000000-0005-0000-0000-0000612B0000}"/>
    <cellStyle name="Note 4 2" xfId="11195" xr:uid="{00000000-0005-0000-0000-0000622B0000}"/>
    <cellStyle name="Note 4 3" xfId="11196" xr:uid="{00000000-0005-0000-0000-0000632B0000}"/>
    <cellStyle name="Note 4 4" xfId="11194" xr:uid="{00000000-0005-0000-0000-0000642B0000}"/>
    <cellStyle name="Note 5" xfId="11197" xr:uid="{00000000-0005-0000-0000-0000652B0000}"/>
    <cellStyle name="Note 5 2" xfId="11198" xr:uid="{00000000-0005-0000-0000-0000662B0000}"/>
    <cellStyle name="Note 5 3" xfId="11199" xr:uid="{00000000-0005-0000-0000-0000672B0000}"/>
    <cellStyle name="Note 6" xfId="11200" xr:uid="{00000000-0005-0000-0000-0000682B0000}"/>
    <cellStyle name="Note 6 2" xfId="11201" xr:uid="{00000000-0005-0000-0000-0000692B0000}"/>
    <cellStyle name="Note 7" xfId="11202" xr:uid="{00000000-0005-0000-0000-00006A2B0000}"/>
    <cellStyle name="Note 8" xfId="11203" xr:uid="{00000000-0005-0000-0000-00006B2B0000}"/>
    <cellStyle name="Note_popis" xfId="11204" xr:uid="{00000000-0005-0000-0000-00006C2B0000}"/>
    <cellStyle name="Notiz" xfId="11205" xr:uid="{00000000-0005-0000-0000-00006D2B0000}"/>
    <cellStyle name="NOVO" xfId="11206" xr:uid="{00000000-0005-0000-0000-00006E2B0000}"/>
    <cellStyle name="NOVO 2" xfId="11207" xr:uid="{00000000-0005-0000-0000-00006F2B0000}"/>
    <cellStyle name="NOVO 2 2" xfId="11208" xr:uid="{00000000-0005-0000-0000-0000702B0000}"/>
    <cellStyle name="NOVO 3" xfId="11209" xr:uid="{00000000-0005-0000-0000-0000712B0000}"/>
    <cellStyle name="Odstotek" xfId="294" builtinId="5"/>
    <cellStyle name="Odstotek 10" xfId="11210" xr:uid="{00000000-0005-0000-0000-0000732B0000}"/>
    <cellStyle name="Odstotek 10 2" xfId="11211" xr:uid="{00000000-0005-0000-0000-0000742B0000}"/>
    <cellStyle name="Odstotek 2" xfId="74" xr:uid="{00000000-0005-0000-0000-0000752B0000}"/>
    <cellStyle name="Odstotek 2 2" xfId="273" xr:uid="{00000000-0005-0000-0000-0000762B0000}"/>
    <cellStyle name="Odstotek 2 2 2" xfId="11212" xr:uid="{00000000-0005-0000-0000-0000772B0000}"/>
    <cellStyle name="Odstotek 2 2 2 2" xfId="11213" xr:uid="{00000000-0005-0000-0000-0000782B0000}"/>
    <cellStyle name="Odstotek 2 2 3" xfId="11214" xr:uid="{00000000-0005-0000-0000-0000792B0000}"/>
    <cellStyle name="Odstotek 2 3" xfId="457" xr:uid="{00000000-0005-0000-0000-00007A2B0000}"/>
    <cellStyle name="Odstotek 2 3 10" xfId="11216" xr:uid="{00000000-0005-0000-0000-00007B2B0000}"/>
    <cellStyle name="Odstotek 2 3 10 2" xfId="11217" xr:uid="{00000000-0005-0000-0000-00007C2B0000}"/>
    <cellStyle name="Odstotek 2 3 10 2 2" xfId="11218" xr:uid="{00000000-0005-0000-0000-00007D2B0000}"/>
    <cellStyle name="Odstotek 2 3 10 2 2 2" xfId="11219" xr:uid="{00000000-0005-0000-0000-00007E2B0000}"/>
    <cellStyle name="Odstotek 2 3 10 2 2 2 2" xfId="11220" xr:uid="{00000000-0005-0000-0000-00007F2B0000}"/>
    <cellStyle name="Odstotek 2 3 10 2 2 3" xfId="11221" xr:uid="{00000000-0005-0000-0000-0000802B0000}"/>
    <cellStyle name="Odstotek 2 3 10 2 3" xfId="11222" xr:uid="{00000000-0005-0000-0000-0000812B0000}"/>
    <cellStyle name="Odstotek 2 3 10 2 3 2" xfId="11223" xr:uid="{00000000-0005-0000-0000-0000822B0000}"/>
    <cellStyle name="Odstotek 2 3 10 2 4" xfId="11224" xr:uid="{00000000-0005-0000-0000-0000832B0000}"/>
    <cellStyle name="Odstotek 2 3 10 3" xfId="11225" xr:uid="{00000000-0005-0000-0000-0000842B0000}"/>
    <cellStyle name="Odstotek 2 3 10 3 2" xfId="11226" xr:uid="{00000000-0005-0000-0000-0000852B0000}"/>
    <cellStyle name="Odstotek 2 3 10 3 2 2" xfId="11227" xr:uid="{00000000-0005-0000-0000-0000862B0000}"/>
    <cellStyle name="Odstotek 2 3 10 3 3" xfId="11228" xr:uid="{00000000-0005-0000-0000-0000872B0000}"/>
    <cellStyle name="Odstotek 2 3 10 4" xfId="11229" xr:uid="{00000000-0005-0000-0000-0000882B0000}"/>
    <cellStyle name="Odstotek 2 3 10 4 2" xfId="11230" xr:uid="{00000000-0005-0000-0000-0000892B0000}"/>
    <cellStyle name="Odstotek 2 3 10 5" xfId="11231" xr:uid="{00000000-0005-0000-0000-00008A2B0000}"/>
    <cellStyle name="Odstotek 2 3 11" xfId="11232" xr:uid="{00000000-0005-0000-0000-00008B2B0000}"/>
    <cellStyle name="Odstotek 2 3 11 2" xfId="11233" xr:uid="{00000000-0005-0000-0000-00008C2B0000}"/>
    <cellStyle name="Odstotek 2 3 11 2 2" xfId="11234" xr:uid="{00000000-0005-0000-0000-00008D2B0000}"/>
    <cellStyle name="Odstotek 2 3 11 2 2 2" xfId="11235" xr:uid="{00000000-0005-0000-0000-00008E2B0000}"/>
    <cellStyle name="Odstotek 2 3 11 2 3" xfId="11236" xr:uid="{00000000-0005-0000-0000-00008F2B0000}"/>
    <cellStyle name="Odstotek 2 3 11 3" xfId="11237" xr:uid="{00000000-0005-0000-0000-0000902B0000}"/>
    <cellStyle name="Odstotek 2 3 11 3 2" xfId="11238" xr:uid="{00000000-0005-0000-0000-0000912B0000}"/>
    <cellStyle name="Odstotek 2 3 11 4" xfId="11239" xr:uid="{00000000-0005-0000-0000-0000922B0000}"/>
    <cellStyle name="Odstotek 2 3 12" xfId="11240" xr:uid="{00000000-0005-0000-0000-0000932B0000}"/>
    <cellStyle name="Odstotek 2 3 12 2" xfId="11241" xr:uid="{00000000-0005-0000-0000-0000942B0000}"/>
    <cellStyle name="Odstotek 2 3 12 2 2" xfId="11242" xr:uid="{00000000-0005-0000-0000-0000952B0000}"/>
    <cellStyle name="Odstotek 2 3 12 2 2 2" xfId="11243" xr:uid="{00000000-0005-0000-0000-0000962B0000}"/>
    <cellStyle name="Odstotek 2 3 12 2 3" xfId="11244" xr:uid="{00000000-0005-0000-0000-0000972B0000}"/>
    <cellStyle name="Odstotek 2 3 12 3" xfId="11245" xr:uid="{00000000-0005-0000-0000-0000982B0000}"/>
    <cellStyle name="Odstotek 2 3 12 3 2" xfId="11246" xr:uid="{00000000-0005-0000-0000-0000992B0000}"/>
    <cellStyle name="Odstotek 2 3 12 4" xfId="11247" xr:uid="{00000000-0005-0000-0000-00009A2B0000}"/>
    <cellStyle name="Odstotek 2 3 13" xfId="11248" xr:uid="{00000000-0005-0000-0000-00009B2B0000}"/>
    <cellStyle name="Odstotek 2 3 13 2" xfId="11249" xr:uid="{00000000-0005-0000-0000-00009C2B0000}"/>
    <cellStyle name="Odstotek 2 3 13 2 2" xfId="11250" xr:uid="{00000000-0005-0000-0000-00009D2B0000}"/>
    <cellStyle name="Odstotek 2 3 13 3" xfId="11251" xr:uid="{00000000-0005-0000-0000-00009E2B0000}"/>
    <cellStyle name="Odstotek 2 3 14" xfId="11252" xr:uid="{00000000-0005-0000-0000-00009F2B0000}"/>
    <cellStyle name="Odstotek 2 3 14 2" xfId="11253" xr:uid="{00000000-0005-0000-0000-0000A02B0000}"/>
    <cellStyle name="Odstotek 2 3 15" xfId="11254" xr:uid="{00000000-0005-0000-0000-0000A12B0000}"/>
    <cellStyle name="Odstotek 2 3 16" xfId="11215" xr:uid="{00000000-0005-0000-0000-0000A22B0000}"/>
    <cellStyle name="Odstotek 2 3 2" xfId="11255" xr:uid="{00000000-0005-0000-0000-0000A32B0000}"/>
    <cellStyle name="Odstotek 2 3 2 10" xfId="11256" xr:uid="{00000000-0005-0000-0000-0000A42B0000}"/>
    <cellStyle name="Odstotek 2 3 2 10 2" xfId="11257" xr:uid="{00000000-0005-0000-0000-0000A52B0000}"/>
    <cellStyle name="Odstotek 2 3 2 10 2 2" xfId="11258" xr:uid="{00000000-0005-0000-0000-0000A62B0000}"/>
    <cellStyle name="Odstotek 2 3 2 10 2 2 2" xfId="11259" xr:uid="{00000000-0005-0000-0000-0000A72B0000}"/>
    <cellStyle name="Odstotek 2 3 2 10 2 3" xfId="11260" xr:uid="{00000000-0005-0000-0000-0000A82B0000}"/>
    <cellStyle name="Odstotek 2 3 2 10 3" xfId="11261" xr:uid="{00000000-0005-0000-0000-0000A92B0000}"/>
    <cellStyle name="Odstotek 2 3 2 10 3 2" xfId="11262" xr:uid="{00000000-0005-0000-0000-0000AA2B0000}"/>
    <cellStyle name="Odstotek 2 3 2 10 4" xfId="11263" xr:uid="{00000000-0005-0000-0000-0000AB2B0000}"/>
    <cellStyle name="Odstotek 2 3 2 11" xfId="11264" xr:uid="{00000000-0005-0000-0000-0000AC2B0000}"/>
    <cellStyle name="Odstotek 2 3 2 11 2" xfId="11265" xr:uid="{00000000-0005-0000-0000-0000AD2B0000}"/>
    <cellStyle name="Odstotek 2 3 2 11 2 2" xfId="11266" xr:uid="{00000000-0005-0000-0000-0000AE2B0000}"/>
    <cellStyle name="Odstotek 2 3 2 11 2 2 2" xfId="11267" xr:uid="{00000000-0005-0000-0000-0000AF2B0000}"/>
    <cellStyle name="Odstotek 2 3 2 11 2 3" xfId="11268" xr:uid="{00000000-0005-0000-0000-0000B02B0000}"/>
    <cellStyle name="Odstotek 2 3 2 11 3" xfId="11269" xr:uid="{00000000-0005-0000-0000-0000B12B0000}"/>
    <cellStyle name="Odstotek 2 3 2 11 3 2" xfId="11270" xr:uid="{00000000-0005-0000-0000-0000B22B0000}"/>
    <cellStyle name="Odstotek 2 3 2 11 4" xfId="11271" xr:uid="{00000000-0005-0000-0000-0000B32B0000}"/>
    <cellStyle name="Odstotek 2 3 2 12" xfId="11272" xr:uid="{00000000-0005-0000-0000-0000B42B0000}"/>
    <cellStyle name="Odstotek 2 3 2 12 2" xfId="11273" xr:uid="{00000000-0005-0000-0000-0000B52B0000}"/>
    <cellStyle name="Odstotek 2 3 2 12 2 2" xfId="11274" xr:uid="{00000000-0005-0000-0000-0000B62B0000}"/>
    <cellStyle name="Odstotek 2 3 2 12 3" xfId="11275" xr:uid="{00000000-0005-0000-0000-0000B72B0000}"/>
    <cellStyle name="Odstotek 2 3 2 13" xfId="11276" xr:uid="{00000000-0005-0000-0000-0000B82B0000}"/>
    <cellStyle name="Odstotek 2 3 2 13 2" xfId="11277" xr:uid="{00000000-0005-0000-0000-0000B92B0000}"/>
    <cellStyle name="Odstotek 2 3 2 14" xfId="11278" xr:uid="{00000000-0005-0000-0000-0000BA2B0000}"/>
    <cellStyle name="Odstotek 2 3 2 2" xfId="11279" xr:uid="{00000000-0005-0000-0000-0000BB2B0000}"/>
    <cellStyle name="Odstotek 2 3 2 2 10" xfId="11280" xr:uid="{00000000-0005-0000-0000-0000BC2B0000}"/>
    <cellStyle name="Odstotek 2 3 2 2 10 2" xfId="11281" xr:uid="{00000000-0005-0000-0000-0000BD2B0000}"/>
    <cellStyle name="Odstotek 2 3 2 2 10 2 2" xfId="11282" xr:uid="{00000000-0005-0000-0000-0000BE2B0000}"/>
    <cellStyle name="Odstotek 2 3 2 2 10 3" xfId="11283" xr:uid="{00000000-0005-0000-0000-0000BF2B0000}"/>
    <cellStyle name="Odstotek 2 3 2 2 11" xfId="11284" xr:uid="{00000000-0005-0000-0000-0000C02B0000}"/>
    <cellStyle name="Odstotek 2 3 2 2 11 2" xfId="11285" xr:uid="{00000000-0005-0000-0000-0000C12B0000}"/>
    <cellStyle name="Odstotek 2 3 2 2 12" xfId="11286" xr:uid="{00000000-0005-0000-0000-0000C22B0000}"/>
    <cellStyle name="Odstotek 2 3 2 2 2" xfId="11287" xr:uid="{00000000-0005-0000-0000-0000C32B0000}"/>
    <cellStyle name="Odstotek 2 3 2 2 2 10" xfId="11288" xr:uid="{00000000-0005-0000-0000-0000C42B0000}"/>
    <cellStyle name="Odstotek 2 3 2 2 2 10 2" xfId="11289" xr:uid="{00000000-0005-0000-0000-0000C52B0000}"/>
    <cellStyle name="Odstotek 2 3 2 2 2 11" xfId="11290" xr:uid="{00000000-0005-0000-0000-0000C62B0000}"/>
    <cellStyle name="Odstotek 2 3 2 2 2 2" xfId="11291" xr:uid="{00000000-0005-0000-0000-0000C72B0000}"/>
    <cellStyle name="Odstotek 2 3 2 2 2 2 2" xfId="11292" xr:uid="{00000000-0005-0000-0000-0000C82B0000}"/>
    <cellStyle name="Odstotek 2 3 2 2 2 2 2 2" xfId="11293" xr:uid="{00000000-0005-0000-0000-0000C92B0000}"/>
    <cellStyle name="Odstotek 2 3 2 2 2 2 2 2 2" xfId="11294" xr:uid="{00000000-0005-0000-0000-0000CA2B0000}"/>
    <cellStyle name="Odstotek 2 3 2 2 2 2 2 3" xfId="11295" xr:uid="{00000000-0005-0000-0000-0000CB2B0000}"/>
    <cellStyle name="Odstotek 2 3 2 2 2 2 3" xfId="11296" xr:uid="{00000000-0005-0000-0000-0000CC2B0000}"/>
    <cellStyle name="Odstotek 2 3 2 2 2 2 3 2" xfId="11297" xr:uid="{00000000-0005-0000-0000-0000CD2B0000}"/>
    <cellStyle name="Odstotek 2 3 2 2 2 2 4" xfId="11298" xr:uid="{00000000-0005-0000-0000-0000CE2B0000}"/>
    <cellStyle name="Odstotek 2 3 2 2 2 3" xfId="11299" xr:uid="{00000000-0005-0000-0000-0000CF2B0000}"/>
    <cellStyle name="Odstotek 2 3 2 2 2 3 2" xfId="11300" xr:uid="{00000000-0005-0000-0000-0000D02B0000}"/>
    <cellStyle name="Odstotek 2 3 2 2 2 3 2 2" xfId="11301" xr:uid="{00000000-0005-0000-0000-0000D12B0000}"/>
    <cellStyle name="Odstotek 2 3 2 2 2 3 2 2 2" xfId="11302" xr:uid="{00000000-0005-0000-0000-0000D22B0000}"/>
    <cellStyle name="Odstotek 2 3 2 2 2 3 2 3" xfId="11303" xr:uid="{00000000-0005-0000-0000-0000D32B0000}"/>
    <cellStyle name="Odstotek 2 3 2 2 2 3 3" xfId="11304" xr:uid="{00000000-0005-0000-0000-0000D42B0000}"/>
    <cellStyle name="Odstotek 2 3 2 2 2 3 3 2" xfId="11305" xr:uid="{00000000-0005-0000-0000-0000D52B0000}"/>
    <cellStyle name="Odstotek 2 3 2 2 2 3 4" xfId="11306" xr:uid="{00000000-0005-0000-0000-0000D62B0000}"/>
    <cellStyle name="Odstotek 2 3 2 2 2 4" xfId="11307" xr:uid="{00000000-0005-0000-0000-0000D72B0000}"/>
    <cellStyle name="Odstotek 2 3 2 2 2 4 2" xfId="11308" xr:uid="{00000000-0005-0000-0000-0000D82B0000}"/>
    <cellStyle name="Odstotek 2 3 2 2 2 4 2 2" xfId="11309" xr:uid="{00000000-0005-0000-0000-0000D92B0000}"/>
    <cellStyle name="Odstotek 2 3 2 2 2 4 2 2 2" xfId="11310" xr:uid="{00000000-0005-0000-0000-0000DA2B0000}"/>
    <cellStyle name="Odstotek 2 3 2 2 2 4 2 3" xfId="11311" xr:uid="{00000000-0005-0000-0000-0000DB2B0000}"/>
    <cellStyle name="Odstotek 2 3 2 2 2 4 3" xfId="11312" xr:uid="{00000000-0005-0000-0000-0000DC2B0000}"/>
    <cellStyle name="Odstotek 2 3 2 2 2 4 3 2" xfId="11313" xr:uid="{00000000-0005-0000-0000-0000DD2B0000}"/>
    <cellStyle name="Odstotek 2 3 2 2 2 4 4" xfId="11314" xr:uid="{00000000-0005-0000-0000-0000DE2B0000}"/>
    <cellStyle name="Odstotek 2 3 2 2 2 5" xfId="11315" xr:uid="{00000000-0005-0000-0000-0000DF2B0000}"/>
    <cellStyle name="Odstotek 2 3 2 2 2 5 2" xfId="11316" xr:uid="{00000000-0005-0000-0000-0000E02B0000}"/>
    <cellStyle name="Odstotek 2 3 2 2 2 5 2 2" xfId="11317" xr:uid="{00000000-0005-0000-0000-0000E12B0000}"/>
    <cellStyle name="Odstotek 2 3 2 2 2 5 2 2 2" xfId="11318" xr:uid="{00000000-0005-0000-0000-0000E22B0000}"/>
    <cellStyle name="Odstotek 2 3 2 2 2 5 2 3" xfId="11319" xr:uid="{00000000-0005-0000-0000-0000E32B0000}"/>
    <cellStyle name="Odstotek 2 3 2 2 2 5 3" xfId="11320" xr:uid="{00000000-0005-0000-0000-0000E42B0000}"/>
    <cellStyle name="Odstotek 2 3 2 2 2 5 3 2" xfId="11321" xr:uid="{00000000-0005-0000-0000-0000E52B0000}"/>
    <cellStyle name="Odstotek 2 3 2 2 2 5 4" xfId="11322" xr:uid="{00000000-0005-0000-0000-0000E62B0000}"/>
    <cellStyle name="Odstotek 2 3 2 2 2 6" xfId="11323" xr:uid="{00000000-0005-0000-0000-0000E72B0000}"/>
    <cellStyle name="Odstotek 2 3 2 2 2 6 2" xfId="11324" xr:uid="{00000000-0005-0000-0000-0000E82B0000}"/>
    <cellStyle name="Odstotek 2 3 2 2 2 6 2 2" xfId="11325" xr:uid="{00000000-0005-0000-0000-0000E92B0000}"/>
    <cellStyle name="Odstotek 2 3 2 2 2 6 2 2 2" xfId="11326" xr:uid="{00000000-0005-0000-0000-0000EA2B0000}"/>
    <cellStyle name="Odstotek 2 3 2 2 2 6 2 3" xfId="11327" xr:uid="{00000000-0005-0000-0000-0000EB2B0000}"/>
    <cellStyle name="Odstotek 2 3 2 2 2 6 3" xfId="11328" xr:uid="{00000000-0005-0000-0000-0000EC2B0000}"/>
    <cellStyle name="Odstotek 2 3 2 2 2 6 3 2" xfId="11329" xr:uid="{00000000-0005-0000-0000-0000ED2B0000}"/>
    <cellStyle name="Odstotek 2 3 2 2 2 6 4" xfId="11330" xr:uid="{00000000-0005-0000-0000-0000EE2B0000}"/>
    <cellStyle name="Odstotek 2 3 2 2 2 7" xfId="11331" xr:uid="{00000000-0005-0000-0000-0000EF2B0000}"/>
    <cellStyle name="Odstotek 2 3 2 2 2 7 2" xfId="11332" xr:uid="{00000000-0005-0000-0000-0000F02B0000}"/>
    <cellStyle name="Odstotek 2 3 2 2 2 7 2 2" xfId="11333" xr:uid="{00000000-0005-0000-0000-0000F12B0000}"/>
    <cellStyle name="Odstotek 2 3 2 2 2 7 2 2 2" xfId="11334" xr:uid="{00000000-0005-0000-0000-0000F22B0000}"/>
    <cellStyle name="Odstotek 2 3 2 2 2 7 2 3" xfId="11335" xr:uid="{00000000-0005-0000-0000-0000F32B0000}"/>
    <cellStyle name="Odstotek 2 3 2 2 2 7 3" xfId="11336" xr:uid="{00000000-0005-0000-0000-0000F42B0000}"/>
    <cellStyle name="Odstotek 2 3 2 2 2 7 3 2" xfId="11337" xr:uid="{00000000-0005-0000-0000-0000F52B0000}"/>
    <cellStyle name="Odstotek 2 3 2 2 2 7 4" xfId="11338" xr:uid="{00000000-0005-0000-0000-0000F62B0000}"/>
    <cellStyle name="Odstotek 2 3 2 2 2 8" xfId="11339" xr:uid="{00000000-0005-0000-0000-0000F72B0000}"/>
    <cellStyle name="Odstotek 2 3 2 2 2 8 2" xfId="11340" xr:uid="{00000000-0005-0000-0000-0000F82B0000}"/>
    <cellStyle name="Odstotek 2 3 2 2 2 8 2 2" xfId="11341" xr:uid="{00000000-0005-0000-0000-0000F92B0000}"/>
    <cellStyle name="Odstotek 2 3 2 2 2 8 2 2 2" xfId="11342" xr:uid="{00000000-0005-0000-0000-0000FA2B0000}"/>
    <cellStyle name="Odstotek 2 3 2 2 2 8 2 3" xfId="11343" xr:uid="{00000000-0005-0000-0000-0000FB2B0000}"/>
    <cellStyle name="Odstotek 2 3 2 2 2 8 3" xfId="11344" xr:uid="{00000000-0005-0000-0000-0000FC2B0000}"/>
    <cellStyle name="Odstotek 2 3 2 2 2 8 3 2" xfId="11345" xr:uid="{00000000-0005-0000-0000-0000FD2B0000}"/>
    <cellStyle name="Odstotek 2 3 2 2 2 8 4" xfId="11346" xr:uid="{00000000-0005-0000-0000-0000FE2B0000}"/>
    <cellStyle name="Odstotek 2 3 2 2 2 9" xfId="11347" xr:uid="{00000000-0005-0000-0000-0000FF2B0000}"/>
    <cellStyle name="Odstotek 2 3 2 2 2 9 2" xfId="11348" xr:uid="{00000000-0005-0000-0000-0000002C0000}"/>
    <cellStyle name="Odstotek 2 3 2 2 2 9 2 2" xfId="11349" xr:uid="{00000000-0005-0000-0000-0000012C0000}"/>
    <cellStyle name="Odstotek 2 3 2 2 2 9 3" xfId="11350" xr:uid="{00000000-0005-0000-0000-0000022C0000}"/>
    <cellStyle name="Odstotek 2 3 2 2 3" xfId="11351" xr:uid="{00000000-0005-0000-0000-0000032C0000}"/>
    <cellStyle name="Odstotek 2 3 2 2 3 2" xfId="11352" xr:uid="{00000000-0005-0000-0000-0000042C0000}"/>
    <cellStyle name="Odstotek 2 3 2 2 3 2 2" xfId="11353" xr:uid="{00000000-0005-0000-0000-0000052C0000}"/>
    <cellStyle name="Odstotek 2 3 2 2 3 2 2 2" xfId="11354" xr:uid="{00000000-0005-0000-0000-0000062C0000}"/>
    <cellStyle name="Odstotek 2 3 2 2 3 2 3" xfId="11355" xr:uid="{00000000-0005-0000-0000-0000072C0000}"/>
    <cellStyle name="Odstotek 2 3 2 2 3 3" xfId="11356" xr:uid="{00000000-0005-0000-0000-0000082C0000}"/>
    <cellStyle name="Odstotek 2 3 2 2 3 3 2" xfId="11357" xr:uid="{00000000-0005-0000-0000-0000092C0000}"/>
    <cellStyle name="Odstotek 2 3 2 2 3 4" xfId="11358" xr:uid="{00000000-0005-0000-0000-00000A2C0000}"/>
    <cellStyle name="Odstotek 2 3 2 2 4" xfId="11359" xr:uid="{00000000-0005-0000-0000-00000B2C0000}"/>
    <cellStyle name="Odstotek 2 3 2 2 4 2" xfId="11360" xr:uid="{00000000-0005-0000-0000-00000C2C0000}"/>
    <cellStyle name="Odstotek 2 3 2 2 4 2 2" xfId="11361" xr:uid="{00000000-0005-0000-0000-00000D2C0000}"/>
    <cellStyle name="Odstotek 2 3 2 2 4 2 2 2" xfId="11362" xr:uid="{00000000-0005-0000-0000-00000E2C0000}"/>
    <cellStyle name="Odstotek 2 3 2 2 4 2 3" xfId="11363" xr:uid="{00000000-0005-0000-0000-00000F2C0000}"/>
    <cellStyle name="Odstotek 2 3 2 2 4 3" xfId="11364" xr:uid="{00000000-0005-0000-0000-0000102C0000}"/>
    <cellStyle name="Odstotek 2 3 2 2 4 3 2" xfId="11365" xr:uid="{00000000-0005-0000-0000-0000112C0000}"/>
    <cellStyle name="Odstotek 2 3 2 2 4 4" xfId="11366" xr:uid="{00000000-0005-0000-0000-0000122C0000}"/>
    <cellStyle name="Odstotek 2 3 2 2 5" xfId="11367" xr:uid="{00000000-0005-0000-0000-0000132C0000}"/>
    <cellStyle name="Odstotek 2 3 2 2 5 2" xfId="11368" xr:uid="{00000000-0005-0000-0000-0000142C0000}"/>
    <cellStyle name="Odstotek 2 3 2 2 5 2 2" xfId="11369" xr:uid="{00000000-0005-0000-0000-0000152C0000}"/>
    <cellStyle name="Odstotek 2 3 2 2 5 2 2 2" xfId="11370" xr:uid="{00000000-0005-0000-0000-0000162C0000}"/>
    <cellStyle name="Odstotek 2 3 2 2 5 2 3" xfId="11371" xr:uid="{00000000-0005-0000-0000-0000172C0000}"/>
    <cellStyle name="Odstotek 2 3 2 2 5 3" xfId="11372" xr:uid="{00000000-0005-0000-0000-0000182C0000}"/>
    <cellStyle name="Odstotek 2 3 2 2 5 3 2" xfId="11373" xr:uid="{00000000-0005-0000-0000-0000192C0000}"/>
    <cellStyle name="Odstotek 2 3 2 2 5 4" xfId="11374" xr:uid="{00000000-0005-0000-0000-00001A2C0000}"/>
    <cellStyle name="Odstotek 2 3 2 2 6" xfId="11375" xr:uid="{00000000-0005-0000-0000-00001B2C0000}"/>
    <cellStyle name="Odstotek 2 3 2 2 6 2" xfId="11376" xr:uid="{00000000-0005-0000-0000-00001C2C0000}"/>
    <cellStyle name="Odstotek 2 3 2 2 6 2 2" xfId="11377" xr:uid="{00000000-0005-0000-0000-00001D2C0000}"/>
    <cellStyle name="Odstotek 2 3 2 2 6 2 2 2" xfId="11378" xr:uid="{00000000-0005-0000-0000-00001E2C0000}"/>
    <cellStyle name="Odstotek 2 3 2 2 6 2 3" xfId="11379" xr:uid="{00000000-0005-0000-0000-00001F2C0000}"/>
    <cellStyle name="Odstotek 2 3 2 2 6 3" xfId="11380" xr:uid="{00000000-0005-0000-0000-0000202C0000}"/>
    <cellStyle name="Odstotek 2 3 2 2 6 3 2" xfId="11381" xr:uid="{00000000-0005-0000-0000-0000212C0000}"/>
    <cellStyle name="Odstotek 2 3 2 2 6 4" xfId="11382" xr:uid="{00000000-0005-0000-0000-0000222C0000}"/>
    <cellStyle name="Odstotek 2 3 2 2 7" xfId="11383" xr:uid="{00000000-0005-0000-0000-0000232C0000}"/>
    <cellStyle name="Odstotek 2 3 2 2 7 2" xfId="11384" xr:uid="{00000000-0005-0000-0000-0000242C0000}"/>
    <cellStyle name="Odstotek 2 3 2 2 7 2 2" xfId="11385" xr:uid="{00000000-0005-0000-0000-0000252C0000}"/>
    <cellStyle name="Odstotek 2 3 2 2 7 2 2 2" xfId="11386" xr:uid="{00000000-0005-0000-0000-0000262C0000}"/>
    <cellStyle name="Odstotek 2 3 2 2 7 2 3" xfId="11387" xr:uid="{00000000-0005-0000-0000-0000272C0000}"/>
    <cellStyle name="Odstotek 2 3 2 2 7 3" xfId="11388" xr:uid="{00000000-0005-0000-0000-0000282C0000}"/>
    <cellStyle name="Odstotek 2 3 2 2 7 3 2" xfId="11389" xr:uid="{00000000-0005-0000-0000-0000292C0000}"/>
    <cellStyle name="Odstotek 2 3 2 2 7 4" xfId="11390" xr:uid="{00000000-0005-0000-0000-00002A2C0000}"/>
    <cellStyle name="Odstotek 2 3 2 2 8" xfId="11391" xr:uid="{00000000-0005-0000-0000-00002B2C0000}"/>
    <cellStyle name="Odstotek 2 3 2 2 8 2" xfId="11392" xr:uid="{00000000-0005-0000-0000-00002C2C0000}"/>
    <cellStyle name="Odstotek 2 3 2 2 8 2 2" xfId="11393" xr:uid="{00000000-0005-0000-0000-00002D2C0000}"/>
    <cellStyle name="Odstotek 2 3 2 2 8 2 2 2" xfId="11394" xr:uid="{00000000-0005-0000-0000-00002E2C0000}"/>
    <cellStyle name="Odstotek 2 3 2 2 8 2 3" xfId="11395" xr:uid="{00000000-0005-0000-0000-00002F2C0000}"/>
    <cellStyle name="Odstotek 2 3 2 2 8 3" xfId="11396" xr:uid="{00000000-0005-0000-0000-0000302C0000}"/>
    <cellStyle name="Odstotek 2 3 2 2 8 3 2" xfId="11397" xr:uid="{00000000-0005-0000-0000-0000312C0000}"/>
    <cellStyle name="Odstotek 2 3 2 2 8 4" xfId="11398" xr:uid="{00000000-0005-0000-0000-0000322C0000}"/>
    <cellStyle name="Odstotek 2 3 2 2 9" xfId="11399" xr:uid="{00000000-0005-0000-0000-0000332C0000}"/>
    <cellStyle name="Odstotek 2 3 2 2 9 2" xfId="11400" xr:uid="{00000000-0005-0000-0000-0000342C0000}"/>
    <cellStyle name="Odstotek 2 3 2 2 9 2 2" xfId="11401" xr:uid="{00000000-0005-0000-0000-0000352C0000}"/>
    <cellStyle name="Odstotek 2 3 2 2 9 2 2 2" xfId="11402" xr:uid="{00000000-0005-0000-0000-0000362C0000}"/>
    <cellStyle name="Odstotek 2 3 2 2 9 2 3" xfId="11403" xr:uid="{00000000-0005-0000-0000-0000372C0000}"/>
    <cellStyle name="Odstotek 2 3 2 2 9 3" xfId="11404" xr:uid="{00000000-0005-0000-0000-0000382C0000}"/>
    <cellStyle name="Odstotek 2 3 2 2 9 3 2" xfId="11405" xr:uid="{00000000-0005-0000-0000-0000392C0000}"/>
    <cellStyle name="Odstotek 2 3 2 2 9 4" xfId="11406" xr:uid="{00000000-0005-0000-0000-00003A2C0000}"/>
    <cellStyle name="Odstotek 2 3 2 3" xfId="11407" xr:uid="{00000000-0005-0000-0000-00003B2C0000}"/>
    <cellStyle name="Odstotek 2 3 2 3 10" xfId="11408" xr:uid="{00000000-0005-0000-0000-00003C2C0000}"/>
    <cellStyle name="Odstotek 2 3 2 3 10 2" xfId="11409" xr:uid="{00000000-0005-0000-0000-00003D2C0000}"/>
    <cellStyle name="Odstotek 2 3 2 3 11" xfId="11410" xr:uid="{00000000-0005-0000-0000-00003E2C0000}"/>
    <cellStyle name="Odstotek 2 3 2 3 2" xfId="11411" xr:uid="{00000000-0005-0000-0000-00003F2C0000}"/>
    <cellStyle name="Odstotek 2 3 2 3 2 2" xfId="11412" xr:uid="{00000000-0005-0000-0000-0000402C0000}"/>
    <cellStyle name="Odstotek 2 3 2 3 2 2 2" xfId="11413" xr:uid="{00000000-0005-0000-0000-0000412C0000}"/>
    <cellStyle name="Odstotek 2 3 2 3 2 2 2 2" xfId="11414" xr:uid="{00000000-0005-0000-0000-0000422C0000}"/>
    <cellStyle name="Odstotek 2 3 2 3 2 2 3" xfId="11415" xr:uid="{00000000-0005-0000-0000-0000432C0000}"/>
    <cellStyle name="Odstotek 2 3 2 3 2 3" xfId="11416" xr:uid="{00000000-0005-0000-0000-0000442C0000}"/>
    <cellStyle name="Odstotek 2 3 2 3 2 3 2" xfId="11417" xr:uid="{00000000-0005-0000-0000-0000452C0000}"/>
    <cellStyle name="Odstotek 2 3 2 3 2 4" xfId="11418" xr:uid="{00000000-0005-0000-0000-0000462C0000}"/>
    <cellStyle name="Odstotek 2 3 2 3 3" xfId="11419" xr:uid="{00000000-0005-0000-0000-0000472C0000}"/>
    <cellStyle name="Odstotek 2 3 2 3 3 2" xfId="11420" xr:uid="{00000000-0005-0000-0000-0000482C0000}"/>
    <cellStyle name="Odstotek 2 3 2 3 3 2 2" xfId="11421" xr:uid="{00000000-0005-0000-0000-0000492C0000}"/>
    <cellStyle name="Odstotek 2 3 2 3 3 2 2 2" xfId="11422" xr:uid="{00000000-0005-0000-0000-00004A2C0000}"/>
    <cellStyle name="Odstotek 2 3 2 3 3 2 3" xfId="11423" xr:uid="{00000000-0005-0000-0000-00004B2C0000}"/>
    <cellStyle name="Odstotek 2 3 2 3 3 3" xfId="11424" xr:uid="{00000000-0005-0000-0000-00004C2C0000}"/>
    <cellStyle name="Odstotek 2 3 2 3 3 3 2" xfId="11425" xr:uid="{00000000-0005-0000-0000-00004D2C0000}"/>
    <cellStyle name="Odstotek 2 3 2 3 3 4" xfId="11426" xr:uid="{00000000-0005-0000-0000-00004E2C0000}"/>
    <cellStyle name="Odstotek 2 3 2 3 4" xfId="11427" xr:uid="{00000000-0005-0000-0000-00004F2C0000}"/>
    <cellStyle name="Odstotek 2 3 2 3 4 2" xfId="11428" xr:uid="{00000000-0005-0000-0000-0000502C0000}"/>
    <cellStyle name="Odstotek 2 3 2 3 4 2 2" xfId="11429" xr:uid="{00000000-0005-0000-0000-0000512C0000}"/>
    <cellStyle name="Odstotek 2 3 2 3 4 2 2 2" xfId="11430" xr:uid="{00000000-0005-0000-0000-0000522C0000}"/>
    <cellStyle name="Odstotek 2 3 2 3 4 2 3" xfId="11431" xr:uid="{00000000-0005-0000-0000-0000532C0000}"/>
    <cellStyle name="Odstotek 2 3 2 3 4 3" xfId="11432" xr:uid="{00000000-0005-0000-0000-0000542C0000}"/>
    <cellStyle name="Odstotek 2 3 2 3 4 3 2" xfId="11433" xr:uid="{00000000-0005-0000-0000-0000552C0000}"/>
    <cellStyle name="Odstotek 2 3 2 3 4 4" xfId="11434" xr:uid="{00000000-0005-0000-0000-0000562C0000}"/>
    <cellStyle name="Odstotek 2 3 2 3 5" xfId="11435" xr:uid="{00000000-0005-0000-0000-0000572C0000}"/>
    <cellStyle name="Odstotek 2 3 2 3 5 2" xfId="11436" xr:uid="{00000000-0005-0000-0000-0000582C0000}"/>
    <cellStyle name="Odstotek 2 3 2 3 5 2 2" xfId="11437" xr:uid="{00000000-0005-0000-0000-0000592C0000}"/>
    <cellStyle name="Odstotek 2 3 2 3 5 2 2 2" xfId="11438" xr:uid="{00000000-0005-0000-0000-00005A2C0000}"/>
    <cellStyle name="Odstotek 2 3 2 3 5 2 3" xfId="11439" xr:uid="{00000000-0005-0000-0000-00005B2C0000}"/>
    <cellStyle name="Odstotek 2 3 2 3 5 3" xfId="11440" xr:uid="{00000000-0005-0000-0000-00005C2C0000}"/>
    <cellStyle name="Odstotek 2 3 2 3 5 3 2" xfId="11441" xr:uid="{00000000-0005-0000-0000-00005D2C0000}"/>
    <cellStyle name="Odstotek 2 3 2 3 5 4" xfId="11442" xr:uid="{00000000-0005-0000-0000-00005E2C0000}"/>
    <cellStyle name="Odstotek 2 3 2 3 6" xfId="11443" xr:uid="{00000000-0005-0000-0000-00005F2C0000}"/>
    <cellStyle name="Odstotek 2 3 2 3 6 2" xfId="11444" xr:uid="{00000000-0005-0000-0000-0000602C0000}"/>
    <cellStyle name="Odstotek 2 3 2 3 6 2 2" xfId="11445" xr:uid="{00000000-0005-0000-0000-0000612C0000}"/>
    <cellStyle name="Odstotek 2 3 2 3 6 2 2 2" xfId="11446" xr:uid="{00000000-0005-0000-0000-0000622C0000}"/>
    <cellStyle name="Odstotek 2 3 2 3 6 2 3" xfId="11447" xr:uid="{00000000-0005-0000-0000-0000632C0000}"/>
    <cellStyle name="Odstotek 2 3 2 3 6 3" xfId="11448" xr:uid="{00000000-0005-0000-0000-0000642C0000}"/>
    <cellStyle name="Odstotek 2 3 2 3 6 3 2" xfId="11449" xr:uid="{00000000-0005-0000-0000-0000652C0000}"/>
    <cellStyle name="Odstotek 2 3 2 3 6 4" xfId="11450" xr:uid="{00000000-0005-0000-0000-0000662C0000}"/>
    <cellStyle name="Odstotek 2 3 2 3 7" xfId="11451" xr:uid="{00000000-0005-0000-0000-0000672C0000}"/>
    <cellStyle name="Odstotek 2 3 2 3 7 2" xfId="11452" xr:uid="{00000000-0005-0000-0000-0000682C0000}"/>
    <cellStyle name="Odstotek 2 3 2 3 7 2 2" xfId="11453" xr:uid="{00000000-0005-0000-0000-0000692C0000}"/>
    <cellStyle name="Odstotek 2 3 2 3 7 2 2 2" xfId="11454" xr:uid="{00000000-0005-0000-0000-00006A2C0000}"/>
    <cellStyle name="Odstotek 2 3 2 3 7 2 3" xfId="11455" xr:uid="{00000000-0005-0000-0000-00006B2C0000}"/>
    <cellStyle name="Odstotek 2 3 2 3 7 3" xfId="11456" xr:uid="{00000000-0005-0000-0000-00006C2C0000}"/>
    <cellStyle name="Odstotek 2 3 2 3 7 3 2" xfId="11457" xr:uid="{00000000-0005-0000-0000-00006D2C0000}"/>
    <cellStyle name="Odstotek 2 3 2 3 7 4" xfId="11458" xr:uid="{00000000-0005-0000-0000-00006E2C0000}"/>
    <cellStyle name="Odstotek 2 3 2 3 8" xfId="11459" xr:uid="{00000000-0005-0000-0000-00006F2C0000}"/>
    <cellStyle name="Odstotek 2 3 2 3 8 2" xfId="11460" xr:uid="{00000000-0005-0000-0000-0000702C0000}"/>
    <cellStyle name="Odstotek 2 3 2 3 8 2 2" xfId="11461" xr:uid="{00000000-0005-0000-0000-0000712C0000}"/>
    <cellStyle name="Odstotek 2 3 2 3 8 2 2 2" xfId="11462" xr:uid="{00000000-0005-0000-0000-0000722C0000}"/>
    <cellStyle name="Odstotek 2 3 2 3 8 2 3" xfId="11463" xr:uid="{00000000-0005-0000-0000-0000732C0000}"/>
    <cellStyle name="Odstotek 2 3 2 3 8 3" xfId="11464" xr:uid="{00000000-0005-0000-0000-0000742C0000}"/>
    <cellStyle name="Odstotek 2 3 2 3 8 3 2" xfId="11465" xr:uid="{00000000-0005-0000-0000-0000752C0000}"/>
    <cellStyle name="Odstotek 2 3 2 3 8 4" xfId="11466" xr:uid="{00000000-0005-0000-0000-0000762C0000}"/>
    <cellStyle name="Odstotek 2 3 2 3 9" xfId="11467" xr:uid="{00000000-0005-0000-0000-0000772C0000}"/>
    <cellStyle name="Odstotek 2 3 2 3 9 2" xfId="11468" xr:uid="{00000000-0005-0000-0000-0000782C0000}"/>
    <cellStyle name="Odstotek 2 3 2 3 9 2 2" xfId="11469" xr:uid="{00000000-0005-0000-0000-0000792C0000}"/>
    <cellStyle name="Odstotek 2 3 2 3 9 3" xfId="11470" xr:uid="{00000000-0005-0000-0000-00007A2C0000}"/>
    <cellStyle name="Odstotek 2 3 2 4" xfId="11471" xr:uid="{00000000-0005-0000-0000-00007B2C0000}"/>
    <cellStyle name="Odstotek 2 3 2 4 2" xfId="11472" xr:uid="{00000000-0005-0000-0000-00007C2C0000}"/>
    <cellStyle name="Odstotek 2 3 2 4 2 2" xfId="11473" xr:uid="{00000000-0005-0000-0000-00007D2C0000}"/>
    <cellStyle name="Odstotek 2 3 2 4 2 2 2" xfId="11474" xr:uid="{00000000-0005-0000-0000-00007E2C0000}"/>
    <cellStyle name="Odstotek 2 3 2 4 2 3" xfId="11475" xr:uid="{00000000-0005-0000-0000-00007F2C0000}"/>
    <cellStyle name="Odstotek 2 3 2 4 3" xfId="11476" xr:uid="{00000000-0005-0000-0000-0000802C0000}"/>
    <cellStyle name="Odstotek 2 3 2 4 3 2" xfId="11477" xr:uid="{00000000-0005-0000-0000-0000812C0000}"/>
    <cellStyle name="Odstotek 2 3 2 4 4" xfId="11478" xr:uid="{00000000-0005-0000-0000-0000822C0000}"/>
    <cellStyle name="Odstotek 2 3 2 5" xfId="11479" xr:uid="{00000000-0005-0000-0000-0000832C0000}"/>
    <cellStyle name="Odstotek 2 3 2 5 2" xfId="11480" xr:uid="{00000000-0005-0000-0000-0000842C0000}"/>
    <cellStyle name="Odstotek 2 3 2 5 2 2" xfId="11481" xr:uid="{00000000-0005-0000-0000-0000852C0000}"/>
    <cellStyle name="Odstotek 2 3 2 5 2 2 2" xfId="11482" xr:uid="{00000000-0005-0000-0000-0000862C0000}"/>
    <cellStyle name="Odstotek 2 3 2 5 2 3" xfId="11483" xr:uid="{00000000-0005-0000-0000-0000872C0000}"/>
    <cellStyle name="Odstotek 2 3 2 5 3" xfId="11484" xr:uid="{00000000-0005-0000-0000-0000882C0000}"/>
    <cellStyle name="Odstotek 2 3 2 5 3 2" xfId="11485" xr:uid="{00000000-0005-0000-0000-0000892C0000}"/>
    <cellStyle name="Odstotek 2 3 2 5 4" xfId="11486" xr:uid="{00000000-0005-0000-0000-00008A2C0000}"/>
    <cellStyle name="Odstotek 2 3 2 6" xfId="11487" xr:uid="{00000000-0005-0000-0000-00008B2C0000}"/>
    <cellStyle name="Odstotek 2 3 2 6 2" xfId="11488" xr:uid="{00000000-0005-0000-0000-00008C2C0000}"/>
    <cellStyle name="Odstotek 2 3 2 6 2 2" xfId="11489" xr:uid="{00000000-0005-0000-0000-00008D2C0000}"/>
    <cellStyle name="Odstotek 2 3 2 6 2 2 2" xfId="11490" xr:uid="{00000000-0005-0000-0000-00008E2C0000}"/>
    <cellStyle name="Odstotek 2 3 2 6 2 3" xfId="11491" xr:uid="{00000000-0005-0000-0000-00008F2C0000}"/>
    <cellStyle name="Odstotek 2 3 2 6 3" xfId="11492" xr:uid="{00000000-0005-0000-0000-0000902C0000}"/>
    <cellStyle name="Odstotek 2 3 2 6 3 2" xfId="11493" xr:uid="{00000000-0005-0000-0000-0000912C0000}"/>
    <cellStyle name="Odstotek 2 3 2 6 4" xfId="11494" xr:uid="{00000000-0005-0000-0000-0000922C0000}"/>
    <cellStyle name="Odstotek 2 3 2 7" xfId="11495" xr:uid="{00000000-0005-0000-0000-0000932C0000}"/>
    <cellStyle name="Odstotek 2 3 2 7 2" xfId="11496" xr:uid="{00000000-0005-0000-0000-0000942C0000}"/>
    <cellStyle name="Odstotek 2 3 2 7 2 2" xfId="11497" xr:uid="{00000000-0005-0000-0000-0000952C0000}"/>
    <cellStyle name="Odstotek 2 3 2 7 2 2 2" xfId="11498" xr:uid="{00000000-0005-0000-0000-0000962C0000}"/>
    <cellStyle name="Odstotek 2 3 2 7 2 3" xfId="11499" xr:uid="{00000000-0005-0000-0000-0000972C0000}"/>
    <cellStyle name="Odstotek 2 3 2 7 3" xfId="11500" xr:uid="{00000000-0005-0000-0000-0000982C0000}"/>
    <cellStyle name="Odstotek 2 3 2 7 3 2" xfId="11501" xr:uid="{00000000-0005-0000-0000-0000992C0000}"/>
    <cellStyle name="Odstotek 2 3 2 7 4" xfId="11502" xr:uid="{00000000-0005-0000-0000-00009A2C0000}"/>
    <cellStyle name="Odstotek 2 3 2 8" xfId="11503" xr:uid="{00000000-0005-0000-0000-00009B2C0000}"/>
    <cellStyle name="Odstotek 2 3 2 8 2" xfId="11504" xr:uid="{00000000-0005-0000-0000-00009C2C0000}"/>
    <cellStyle name="Odstotek 2 3 2 8 2 2" xfId="11505" xr:uid="{00000000-0005-0000-0000-00009D2C0000}"/>
    <cellStyle name="Odstotek 2 3 2 8 2 2 2" xfId="11506" xr:uid="{00000000-0005-0000-0000-00009E2C0000}"/>
    <cellStyle name="Odstotek 2 3 2 8 2 3" xfId="11507" xr:uid="{00000000-0005-0000-0000-00009F2C0000}"/>
    <cellStyle name="Odstotek 2 3 2 8 3" xfId="11508" xr:uid="{00000000-0005-0000-0000-0000A02C0000}"/>
    <cellStyle name="Odstotek 2 3 2 8 3 2" xfId="11509" xr:uid="{00000000-0005-0000-0000-0000A12C0000}"/>
    <cellStyle name="Odstotek 2 3 2 8 4" xfId="11510" xr:uid="{00000000-0005-0000-0000-0000A22C0000}"/>
    <cellStyle name="Odstotek 2 3 2 9" xfId="11511" xr:uid="{00000000-0005-0000-0000-0000A32C0000}"/>
    <cellStyle name="Odstotek 2 3 2 9 2" xfId="11512" xr:uid="{00000000-0005-0000-0000-0000A42C0000}"/>
    <cellStyle name="Odstotek 2 3 2 9 2 2" xfId="11513" xr:uid="{00000000-0005-0000-0000-0000A52C0000}"/>
    <cellStyle name="Odstotek 2 3 2 9 2 2 2" xfId="11514" xr:uid="{00000000-0005-0000-0000-0000A62C0000}"/>
    <cellStyle name="Odstotek 2 3 2 9 2 3" xfId="11515" xr:uid="{00000000-0005-0000-0000-0000A72C0000}"/>
    <cellStyle name="Odstotek 2 3 2 9 3" xfId="11516" xr:uid="{00000000-0005-0000-0000-0000A82C0000}"/>
    <cellStyle name="Odstotek 2 3 2 9 3 2" xfId="11517" xr:uid="{00000000-0005-0000-0000-0000A92C0000}"/>
    <cellStyle name="Odstotek 2 3 2 9 4" xfId="11518" xr:uid="{00000000-0005-0000-0000-0000AA2C0000}"/>
    <cellStyle name="Odstotek 2 3 3" xfId="11519" xr:uid="{00000000-0005-0000-0000-0000AB2C0000}"/>
    <cellStyle name="Odstotek 2 3 3 10" xfId="11520" xr:uid="{00000000-0005-0000-0000-0000AC2C0000}"/>
    <cellStyle name="Odstotek 2 3 3 10 2" xfId="11521" xr:uid="{00000000-0005-0000-0000-0000AD2C0000}"/>
    <cellStyle name="Odstotek 2 3 3 10 2 2" xfId="11522" xr:uid="{00000000-0005-0000-0000-0000AE2C0000}"/>
    <cellStyle name="Odstotek 2 3 3 10 2 2 2" xfId="11523" xr:uid="{00000000-0005-0000-0000-0000AF2C0000}"/>
    <cellStyle name="Odstotek 2 3 3 10 2 3" xfId="11524" xr:uid="{00000000-0005-0000-0000-0000B02C0000}"/>
    <cellStyle name="Odstotek 2 3 3 10 3" xfId="11525" xr:uid="{00000000-0005-0000-0000-0000B12C0000}"/>
    <cellStyle name="Odstotek 2 3 3 10 3 2" xfId="11526" xr:uid="{00000000-0005-0000-0000-0000B22C0000}"/>
    <cellStyle name="Odstotek 2 3 3 10 4" xfId="11527" xr:uid="{00000000-0005-0000-0000-0000B32C0000}"/>
    <cellStyle name="Odstotek 2 3 3 11" xfId="11528" xr:uid="{00000000-0005-0000-0000-0000B42C0000}"/>
    <cellStyle name="Odstotek 2 3 3 11 2" xfId="11529" xr:uid="{00000000-0005-0000-0000-0000B52C0000}"/>
    <cellStyle name="Odstotek 2 3 3 11 2 2" xfId="11530" xr:uid="{00000000-0005-0000-0000-0000B62C0000}"/>
    <cellStyle name="Odstotek 2 3 3 11 3" xfId="11531" xr:uid="{00000000-0005-0000-0000-0000B72C0000}"/>
    <cellStyle name="Odstotek 2 3 3 12" xfId="11532" xr:uid="{00000000-0005-0000-0000-0000B82C0000}"/>
    <cellStyle name="Odstotek 2 3 3 12 2" xfId="11533" xr:uid="{00000000-0005-0000-0000-0000B92C0000}"/>
    <cellStyle name="Odstotek 2 3 3 13" xfId="11534" xr:uid="{00000000-0005-0000-0000-0000BA2C0000}"/>
    <cellStyle name="Odstotek 2 3 3 2" xfId="11535" xr:uid="{00000000-0005-0000-0000-0000BB2C0000}"/>
    <cellStyle name="Odstotek 2 3 3 2 10" xfId="11536" xr:uid="{00000000-0005-0000-0000-0000BC2C0000}"/>
    <cellStyle name="Odstotek 2 3 3 2 10 2" xfId="11537" xr:uid="{00000000-0005-0000-0000-0000BD2C0000}"/>
    <cellStyle name="Odstotek 2 3 3 2 11" xfId="11538" xr:uid="{00000000-0005-0000-0000-0000BE2C0000}"/>
    <cellStyle name="Odstotek 2 3 3 2 2" xfId="11539" xr:uid="{00000000-0005-0000-0000-0000BF2C0000}"/>
    <cellStyle name="Odstotek 2 3 3 2 2 2" xfId="11540" xr:uid="{00000000-0005-0000-0000-0000C02C0000}"/>
    <cellStyle name="Odstotek 2 3 3 2 2 2 2" xfId="11541" xr:uid="{00000000-0005-0000-0000-0000C12C0000}"/>
    <cellStyle name="Odstotek 2 3 3 2 2 2 2 2" xfId="11542" xr:uid="{00000000-0005-0000-0000-0000C22C0000}"/>
    <cellStyle name="Odstotek 2 3 3 2 2 2 3" xfId="11543" xr:uid="{00000000-0005-0000-0000-0000C32C0000}"/>
    <cellStyle name="Odstotek 2 3 3 2 2 3" xfId="11544" xr:uid="{00000000-0005-0000-0000-0000C42C0000}"/>
    <cellStyle name="Odstotek 2 3 3 2 2 3 2" xfId="11545" xr:uid="{00000000-0005-0000-0000-0000C52C0000}"/>
    <cellStyle name="Odstotek 2 3 3 2 2 4" xfId="11546" xr:uid="{00000000-0005-0000-0000-0000C62C0000}"/>
    <cellStyle name="Odstotek 2 3 3 2 3" xfId="11547" xr:uid="{00000000-0005-0000-0000-0000C72C0000}"/>
    <cellStyle name="Odstotek 2 3 3 2 3 2" xfId="11548" xr:uid="{00000000-0005-0000-0000-0000C82C0000}"/>
    <cellStyle name="Odstotek 2 3 3 2 3 2 2" xfId="11549" xr:uid="{00000000-0005-0000-0000-0000C92C0000}"/>
    <cellStyle name="Odstotek 2 3 3 2 3 2 2 2" xfId="11550" xr:uid="{00000000-0005-0000-0000-0000CA2C0000}"/>
    <cellStyle name="Odstotek 2 3 3 2 3 2 3" xfId="11551" xr:uid="{00000000-0005-0000-0000-0000CB2C0000}"/>
    <cellStyle name="Odstotek 2 3 3 2 3 3" xfId="11552" xr:uid="{00000000-0005-0000-0000-0000CC2C0000}"/>
    <cellStyle name="Odstotek 2 3 3 2 3 3 2" xfId="11553" xr:uid="{00000000-0005-0000-0000-0000CD2C0000}"/>
    <cellStyle name="Odstotek 2 3 3 2 3 4" xfId="11554" xr:uid="{00000000-0005-0000-0000-0000CE2C0000}"/>
    <cellStyle name="Odstotek 2 3 3 2 4" xfId="11555" xr:uid="{00000000-0005-0000-0000-0000CF2C0000}"/>
    <cellStyle name="Odstotek 2 3 3 2 4 2" xfId="11556" xr:uid="{00000000-0005-0000-0000-0000D02C0000}"/>
    <cellStyle name="Odstotek 2 3 3 2 4 2 2" xfId="11557" xr:uid="{00000000-0005-0000-0000-0000D12C0000}"/>
    <cellStyle name="Odstotek 2 3 3 2 4 2 2 2" xfId="11558" xr:uid="{00000000-0005-0000-0000-0000D22C0000}"/>
    <cellStyle name="Odstotek 2 3 3 2 4 2 3" xfId="11559" xr:uid="{00000000-0005-0000-0000-0000D32C0000}"/>
    <cellStyle name="Odstotek 2 3 3 2 4 3" xfId="11560" xr:uid="{00000000-0005-0000-0000-0000D42C0000}"/>
    <cellStyle name="Odstotek 2 3 3 2 4 3 2" xfId="11561" xr:uid="{00000000-0005-0000-0000-0000D52C0000}"/>
    <cellStyle name="Odstotek 2 3 3 2 4 4" xfId="11562" xr:uid="{00000000-0005-0000-0000-0000D62C0000}"/>
    <cellStyle name="Odstotek 2 3 3 2 5" xfId="11563" xr:uid="{00000000-0005-0000-0000-0000D72C0000}"/>
    <cellStyle name="Odstotek 2 3 3 2 5 2" xfId="11564" xr:uid="{00000000-0005-0000-0000-0000D82C0000}"/>
    <cellStyle name="Odstotek 2 3 3 2 5 2 2" xfId="11565" xr:uid="{00000000-0005-0000-0000-0000D92C0000}"/>
    <cellStyle name="Odstotek 2 3 3 2 5 2 2 2" xfId="11566" xr:uid="{00000000-0005-0000-0000-0000DA2C0000}"/>
    <cellStyle name="Odstotek 2 3 3 2 5 2 3" xfId="11567" xr:uid="{00000000-0005-0000-0000-0000DB2C0000}"/>
    <cellStyle name="Odstotek 2 3 3 2 5 3" xfId="11568" xr:uid="{00000000-0005-0000-0000-0000DC2C0000}"/>
    <cellStyle name="Odstotek 2 3 3 2 5 3 2" xfId="11569" xr:uid="{00000000-0005-0000-0000-0000DD2C0000}"/>
    <cellStyle name="Odstotek 2 3 3 2 5 4" xfId="11570" xr:uid="{00000000-0005-0000-0000-0000DE2C0000}"/>
    <cellStyle name="Odstotek 2 3 3 2 6" xfId="11571" xr:uid="{00000000-0005-0000-0000-0000DF2C0000}"/>
    <cellStyle name="Odstotek 2 3 3 2 6 2" xfId="11572" xr:uid="{00000000-0005-0000-0000-0000E02C0000}"/>
    <cellStyle name="Odstotek 2 3 3 2 6 2 2" xfId="11573" xr:uid="{00000000-0005-0000-0000-0000E12C0000}"/>
    <cellStyle name="Odstotek 2 3 3 2 6 2 2 2" xfId="11574" xr:uid="{00000000-0005-0000-0000-0000E22C0000}"/>
    <cellStyle name="Odstotek 2 3 3 2 6 2 3" xfId="11575" xr:uid="{00000000-0005-0000-0000-0000E32C0000}"/>
    <cellStyle name="Odstotek 2 3 3 2 6 3" xfId="11576" xr:uid="{00000000-0005-0000-0000-0000E42C0000}"/>
    <cellStyle name="Odstotek 2 3 3 2 6 3 2" xfId="11577" xr:uid="{00000000-0005-0000-0000-0000E52C0000}"/>
    <cellStyle name="Odstotek 2 3 3 2 6 4" xfId="11578" xr:uid="{00000000-0005-0000-0000-0000E62C0000}"/>
    <cellStyle name="Odstotek 2 3 3 2 7" xfId="11579" xr:uid="{00000000-0005-0000-0000-0000E72C0000}"/>
    <cellStyle name="Odstotek 2 3 3 2 7 2" xfId="11580" xr:uid="{00000000-0005-0000-0000-0000E82C0000}"/>
    <cellStyle name="Odstotek 2 3 3 2 7 2 2" xfId="11581" xr:uid="{00000000-0005-0000-0000-0000E92C0000}"/>
    <cellStyle name="Odstotek 2 3 3 2 7 2 2 2" xfId="11582" xr:uid="{00000000-0005-0000-0000-0000EA2C0000}"/>
    <cellStyle name="Odstotek 2 3 3 2 7 2 3" xfId="11583" xr:uid="{00000000-0005-0000-0000-0000EB2C0000}"/>
    <cellStyle name="Odstotek 2 3 3 2 7 3" xfId="11584" xr:uid="{00000000-0005-0000-0000-0000EC2C0000}"/>
    <cellStyle name="Odstotek 2 3 3 2 7 3 2" xfId="11585" xr:uid="{00000000-0005-0000-0000-0000ED2C0000}"/>
    <cellStyle name="Odstotek 2 3 3 2 7 4" xfId="11586" xr:uid="{00000000-0005-0000-0000-0000EE2C0000}"/>
    <cellStyle name="Odstotek 2 3 3 2 8" xfId="11587" xr:uid="{00000000-0005-0000-0000-0000EF2C0000}"/>
    <cellStyle name="Odstotek 2 3 3 2 8 2" xfId="11588" xr:uid="{00000000-0005-0000-0000-0000F02C0000}"/>
    <cellStyle name="Odstotek 2 3 3 2 8 2 2" xfId="11589" xr:uid="{00000000-0005-0000-0000-0000F12C0000}"/>
    <cellStyle name="Odstotek 2 3 3 2 8 2 2 2" xfId="11590" xr:uid="{00000000-0005-0000-0000-0000F22C0000}"/>
    <cellStyle name="Odstotek 2 3 3 2 8 2 3" xfId="11591" xr:uid="{00000000-0005-0000-0000-0000F32C0000}"/>
    <cellStyle name="Odstotek 2 3 3 2 8 3" xfId="11592" xr:uid="{00000000-0005-0000-0000-0000F42C0000}"/>
    <cellStyle name="Odstotek 2 3 3 2 8 3 2" xfId="11593" xr:uid="{00000000-0005-0000-0000-0000F52C0000}"/>
    <cellStyle name="Odstotek 2 3 3 2 8 4" xfId="11594" xr:uid="{00000000-0005-0000-0000-0000F62C0000}"/>
    <cellStyle name="Odstotek 2 3 3 2 9" xfId="11595" xr:uid="{00000000-0005-0000-0000-0000F72C0000}"/>
    <cellStyle name="Odstotek 2 3 3 2 9 2" xfId="11596" xr:uid="{00000000-0005-0000-0000-0000F82C0000}"/>
    <cellStyle name="Odstotek 2 3 3 2 9 2 2" xfId="11597" xr:uid="{00000000-0005-0000-0000-0000F92C0000}"/>
    <cellStyle name="Odstotek 2 3 3 2 9 3" xfId="11598" xr:uid="{00000000-0005-0000-0000-0000FA2C0000}"/>
    <cellStyle name="Odstotek 2 3 3 3" xfId="11599" xr:uid="{00000000-0005-0000-0000-0000FB2C0000}"/>
    <cellStyle name="Odstotek 2 3 3 3 2" xfId="11600" xr:uid="{00000000-0005-0000-0000-0000FC2C0000}"/>
    <cellStyle name="Odstotek 2 3 3 3 2 2" xfId="11601" xr:uid="{00000000-0005-0000-0000-0000FD2C0000}"/>
    <cellStyle name="Odstotek 2 3 3 3 2 2 2" xfId="11602" xr:uid="{00000000-0005-0000-0000-0000FE2C0000}"/>
    <cellStyle name="Odstotek 2 3 3 3 2 3" xfId="11603" xr:uid="{00000000-0005-0000-0000-0000FF2C0000}"/>
    <cellStyle name="Odstotek 2 3 3 3 3" xfId="11604" xr:uid="{00000000-0005-0000-0000-0000002D0000}"/>
    <cellStyle name="Odstotek 2 3 3 3 3 2" xfId="11605" xr:uid="{00000000-0005-0000-0000-0000012D0000}"/>
    <cellStyle name="Odstotek 2 3 3 3 4" xfId="11606" xr:uid="{00000000-0005-0000-0000-0000022D0000}"/>
    <cellStyle name="Odstotek 2 3 3 4" xfId="11607" xr:uid="{00000000-0005-0000-0000-0000032D0000}"/>
    <cellStyle name="Odstotek 2 3 3 4 2" xfId="11608" xr:uid="{00000000-0005-0000-0000-0000042D0000}"/>
    <cellStyle name="Odstotek 2 3 3 4 2 2" xfId="11609" xr:uid="{00000000-0005-0000-0000-0000052D0000}"/>
    <cellStyle name="Odstotek 2 3 3 4 2 2 2" xfId="11610" xr:uid="{00000000-0005-0000-0000-0000062D0000}"/>
    <cellStyle name="Odstotek 2 3 3 4 2 3" xfId="11611" xr:uid="{00000000-0005-0000-0000-0000072D0000}"/>
    <cellStyle name="Odstotek 2 3 3 4 3" xfId="11612" xr:uid="{00000000-0005-0000-0000-0000082D0000}"/>
    <cellStyle name="Odstotek 2 3 3 4 3 2" xfId="11613" xr:uid="{00000000-0005-0000-0000-0000092D0000}"/>
    <cellStyle name="Odstotek 2 3 3 4 4" xfId="11614" xr:uid="{00000000-0005-0000-0000-00000A2D0000}"/>
    <cellStyle name="Odstotek 2 3 3 5" xfId="11615" xr:uid="{00000000-0005-0000-0000-00000B2D0000}"/>
    <cellStyle name="Odstotek 2 3 3 5 2" xfId="11616" xr:uid="{00000000-0005-0000-0000-00000C2D0000}"/>
    <cellStyle name="Odstotek 2 3 3 5 2 2" xfId="11617" xr:uid="{00000000-0005-0000-0000-00000D2D0000}"/>
    <cellStyle name="Odstotek 2 3 3 5 2 2 2" xfId="11618" xr:uid="{00000000-0005-0000-0000-00000E2D0000}"/>
    <cellStyle name="Odstotek 2 3 3 5 2 3" xfId="11619" xr:uid="{00000000-0005-0000-0000-00000F2D0000}"/>
    <cellStyle name="Odstotek 2 3 3 5 3" xfId="11620" xr:uid="{00000000-0005-0000-0000-0000102D0000}"/>
    <cellStyle name="Odstotek 2 3 3 5 3 2" xfId="11621" xr:uid="{00000000-0005-0000-0000-0000112D0000}"/>
    <cellStyle name="Odstotek 2 3 3 5 4" xfId="11622" xr:uid="{00000000-0005-0000-0000-0000122D0000}"/>
    <cellStyle name="Odstotek 2 3 3 6" xfId="11623" xr:uid="{00000000-0005-0000-0000-0000132D0000}"/>
    <cellStyle name="Odstotek 2 3 3 6 2" xfId="11624" xr:uid="{00000000-0005-0000-0000-0000142D0000}"/>
    <cellStyle name="Odstotek 2 3 3 6 2 2" xfId="11625" xr:uid="{00000000-0005-0000-0000-0000152D0000}"/>
    <cellStyle name="Odstotek 2 3 3 6 2 2 2" xfId="11626" xr:uid="{00000000-0005-0000-0000-0000162D0000}"/>
    <cellStyle name="Odstotek 2 3 3 6 2 3" xfId="11627" xr:uid="{00000000-0005-0000-0000-0000172D0000}"/>
    <cellStyle name="Odstotek 2 3 3 6 3" xfId="11628" xr:uid="{00000000-0005-0000-0000-0000182D0000}"/>
    <cellStyle name="Odstotek 2 3 3 6 3 2" xfId="11629" xr:uid="{00000000-0005-0000-0000-0000192D0000}"/>
    <cellStyle name="Odstotek 2 3 3 6 4" xfId="11630" xr:uid="{00000000-0005-0000-0000-00001A2D0000}"/>
    <cellStyle name="Odstotek 2 3 3 7" xfId="11631" xr:uid="{00000000-0005-0000-0000-00001B2D0000}"/>
    <cellStyle name="Odstotek 2 3 3 7 2" xfId="11632" xr:uid="{00000000-0005-0000-0000-00001C2D0000}"/>
    <cellStyle name="Odstotek 2 3 3 7 2 2" xfId="11633" xr:uid="{00000000-0005-0000-0000-00001D2D0000}"/>
    <cellStyle name="Odstotek 2 3 3 7 2 2 2" xfId="11634" xr:uid="{00000000-0005-0000-0000-00001E2D0000}"/>
    <cellStyle name="Odstotek 2 3 3 7 2 3" xfId="11635" xr:uid="{00000000-0005-0000-0000-00001F2D0000}"/>
    <cellStyle name="Odstotek 2 3 3 7 3" xfId="11636" xr:uid="{00000000-0005-0000-0000-0000202D0000}"/>
    <cellStyle name="Odstotek 2 3 3 7 3 2" xfId="11637" xr:uid="{00000000-0005-0000-0000-0000212D0000}"/>
    <cellStyle name="Odstotek 2 3 3 7 4" xfId="11638" xr:uid="{00000000-0005-0000-0000-0000222D0000}"/>
    <cellStyle name="Odstotek 2 3 3 8" xfId="11639" xr:uid="{00000000-0005-0000-0000-0000232D0000}"/>
    <cellStyle name="Odstotek 2 3 3 8 2" xfId="11640" xr:uid="{00000000-0005-0000-0000-0000242D0000}"/>
    <cellStyle name="Odstotek 2 3 3 8 2 2" xfId="11641" xr:uid="{00000000-0005-0000-0000-0000252D0000}"/>
    <cellStyle name="Odstotek 2 3 3 8 2 2 2" xfId="11642" xr:uid="{00000000-0005-0000-0000-0000262D0000}"/>
    <cellStyle name="Odstotek 2 3 3 8 2 3" xfId="11643" xr:uid="{00000000-0005-0000-0000-0000272D0000}"/>
    <cellStyle name="Odstotek 2 3 3 8 3" xfId="11644" xr:uid="{00000000-0005-0000-0000-0000282D0000}"/>
    <cellStyle name="Odstotek 2 3 3 8 3 2" xfId="11645" xr:uid="{00000000-0005-0000-0000-0000292D0000}"/>
    <cellStyle name="Odstotek 2 3 3 8 4" xfId="11646" xr:uid="{00000000-0005-0000-0000-00002A2D0000}"/>
    <cellStyle name="Odstotek 2 3 3 9" xfId="11647" xr:uid="{00000000-0005-0000-0000-00002B2D0000}"/>
    <cellStyle name="Odstotek 2 3 3 9 2" xfId="11648" xr:uid="{00000000-0005-0000-0000-00002C2D0000}"/>
    <cellStyle name="Odstotek 2 3 3 9 2 2" xfId="11649" xr:uid="{00000000-0005-0000-0000-00002D2D0000}"/>
    <cellStyle name="Odstotek 2 3 3 9 2 2 2" xfId="11650" xr:uid="{00000000-0005-0000-0000-00002E2D0000}"/>
    <cellStyle name="Odstotek 2 3 3 9 2 3" xfId="11651" xr:uid="{00000000-0005-0000-0000-00002F2D0000}"/>
    <cellStyle name="Odstotek 2 3 3 9 3" xfId="11652" xr:uid="{00000000-0005-0000-0000-0000302D0000}"/>
    <cellStyle name="Odstotek 2 3 3 9 3 2" xfId="11653" xr:uid="{00000000-0005-0000-0000-0000312D0000}"/>
    <cellStyle name="Odstotek 2 3 3 9 4" xfId="11654" xr:uid="{00000000-0005-0000-0000-0000322D0000}"/>
    <cellStyle name="Odstotek 2 3 4" xfId="11655" xr:uid="{00000000-0005-0000-0000-0000332D0000}"/>
    <cellStyle name="Odstotek 2 3 4 10" xfId="11656" xr:uid="{00000000-0005-0000-0000-0000342D0000}"/>
    <cellStyle name="Odstotek 2 3 4 10 2" xfId="11657" xr:uid="{00000000-0005-0000-0000-0000352D0000}"/>
    <cellStyle name="Odstotek 2 3 4 10 2 2" xfId="11658" xr:uid="{00000000-0005-0000-0000-0000362D0000}"/>
    <cellStyle name="Odstotek 2 3 4 10 3" xfId="11659" xr:uid="{00000000-0005-0000-0000-0000372D0000}"/>
    <cellStyle name="Odstotek 2 3 4 11" xfId="11660" xr:uid="{00000000-0005-0000-0000-0000382D0000}"/>
    <cellStyle name="Odstotek 2 3 4 11 2" xfId="11661" xr:uid="{00000000-0005-0000-0000-0000392D0000}"/>
    <cellStyle name="Odstotek 2 3 4 12" xfId="11662" xr:uid="{00000000-0005-0000-0000-00003A2D0000}"/>
    <cellStyle name="Odstotek 2 3 4 2" xfId="11663" xr:uid="{00000000-0005-0000-0000-00003B2D0000}"/>
    <cellStyle name="Odstotek 2 3 4 2 2" xfId="11664" xr:uid="{00000000-0005-0000-0000-00003C2D0000}"/>
    <cellStyle name="Odstotek 2 3 4 2 2 2" xfId="11665" xr:uid="{00000000-0005-0000-0000-00003D2D0000}"/>
    <cellStyle name="Odstotek 2 3 4 2 2 2 2" xfId="11666" xr:uid="{00000000-0005-0000-0000-00003E2D0000}"/>
    <cellStyle name="Odstotek 2 3 4 2 2 3" xfId="11667" xr:uid="{00000000-0005-0000-0000-00003F2D0000}"/>
    <cellStyle name="Odstotek 2 3 4 2 3" xfId="11668" xr:uid="{00000000-0005-0000-0000-0000402D0000}"/>
    <cellStyle name="Odstotek 2 3 4 2 3 2" xfId="11669" xr:uid="{00000000-0005-0000-0000-0000412D0000}"/>
    <cellStyle name="Odstotek 2 3 4 2 4" xfId="11670" xr:uid="{00000000-0005-0000-0000-0000422D0000}"/>
    <cellStyle name="Odstotek 2 3 4 3" xfId="11671" xr:uid="{00000000-0005-0000-0000-0000432D0000}"/>
    <cellStyle name="Odstotek 2 3 4 3 2" xfId="11672" xr:uid="{00000000-0005-0000-0000-0000442D0000}"/>
    <cellStyle name="Odstotek 2 3 4 3 2 2" xfId="11673" xr:uid="{00000000-0005-0000-0000-0000452D0000}"/>
    <cellStyle name="Odstotek 2 3 4 3 2 2 2" xfId="11674" xr:uid="{00000000-0005-0000-0000-0000462D0000}"/>
    <cellStyle name="Odstotek 2 3 4 3 2 3" xfId="11675" xr:uid="{00000000-0005-0000-0000-0000472D0000}"/>
    <cellStyle name="Odstotek 2 3 4 3 3" xfId="11676" xr:uid="{00000000-0005-0000-0000-0000482D0000}"/>
    <cellStyle name="Odstotek 2 3 4 3 3 2" xfId="11677" xr:uid="{00000000-0005-0000-0000-0000492D0000}"/>
    <cellStyle name="Odstotek 2 3 4 3 4" xfId="11678" xr:uid="{00000000-0005-0000-0000-00004A2D0000}"/>
    <cellStyle name="Odstotek 2 3 4 4" xfId="11679" xr:uid="{00000000-0005-0000-0000-00004B2D0000}"/>
    <cellStyle name="Odstotek 2 3 4 4 2" xfId="11680" xr:uid="{00000000-0005-0000-0000-00004C2D0000}"/>
    <cellStyle name="Odstotek 2 3 4 4 2 2" xfId="11681" xr:uid="{00000000-0005-0000-0000-00004D2D0000}"/>
    <cellStyle name="Odstotek 2 3 4 4 2 2 2" xfId="11682" xr:uid="{00000000-0005-0000-0000-00004E2D0000}"/>
    <cellStyle name="Odstotek 2 3 4 4 2 3" xfId="11683" xr:uid="{00000000-0005-0000-0000-00004F2D0000}"/>
    <cellStyle name="Odstotek 2 3 4 4 3" xfId="11684" xr:uid="{00000000-0005-0000-0000-0000502D0000}"/>
    <cellStyle name="Odstotek 2 3 4 4 3 2" xfId="11685" xr:uid="{00000000-0005-0000-0000-0000512D0000}"/>
    <cellStyle name="Odstotek 2 3 4 4 4" xfId="11686" xr:uid="{00000000-0005-0000-0000-0000522D0000}"/>
    <cellStyle name="Odstotek 2 3 4 5" xfId="11687" xr:uid="{00000000-0005-0000-0000-0000532D0000}"/>
    <cellStyle name="Odstotek 2 3 4 5 2" xfId="11688" xr:uid="{00000000-0005-0000-0000-0000542D0000}"/>
    <cellStyle name="Odstotek 2 3 4 5 2 2" xfId="11689" xr:uid="{00000000-0005-0000-0000-0000552D0000}"/>
    <cellStyle name="Odstotek 2 3 4 5 2 2 2" xfId="11690" xr:uid="{00000000-0005-0000-0000-0000562D0000}"/>
    <cellStyle name="Odstotek 2 3 4 5 2 3" xfId="11691" xr:uid="{00000000-0005-0000-0000-0000572D0000}"/>
    <cellStyle name="Odstotek 2 3 4 5 3" xfId="11692" xr:uid="{00000000-0005-0000-0000-0000582D0000}"/>
    <cellStyle name="Odstotek 2 3 4 5 3 2" xfId="11693" xr:uid="{00000000-0005-0000-0000-0000592D0000}"/>
    <cellStyle name="Odstotek 2 3 4 5 4" xfId="11694" xr:uid="{00000000-0005-0000-0000-00005A2D0000}"/>
    <cellStyle name="Odstotek 2 3 4 6" xfId="11695" xr:uid="{00000000-0005-0000-0000-00005B2D0000}"/>
    <cellStyle name="Odstotek 2 3 4 6 2" xfId="11696" xr:uid="{00000000-0005-0000-0000-00005C2D0000}"/>
    <cellStyle name="Odstotek 2 3 4 6 2 2" xfId="11697" xr:uid="{00000000-0005-0000-0000-00005D2D0000}"/>
    <cellStyle name="Odstotek 2 3 4 6 2 2 2" xfId="11698" xr:uid="{00000000-0005-0000-0000-00005E2D0000}"/>
    <cellStyle name="Odstotek 2 3 4 6 2 3" xfId="11699" xr:uid="{00000000-0005-0000-0000-00005F2D0000}"/>
    <cellStyle name="Odstotek 2 3 4 6 3" xfId="11700" xr:uid="{00000000-0005-0000-0000-0000602D0000}"/>
    <cellStyle name="Odstotek 2 3 4 6 3 2" xfId="11701" xr:uid="{00000000-0005-0000-0000-0000612D0000}"/>
    <cellStyle name="Odstotek 2 3 4 6 4" xfId="11702" xr:uid="{00000000-0005-0000-0000-0000622D0000}"/>
    <cellStyle name="Odstotek 2 3 4 7" xfId="11703" xr:uid="{00000000-0005-0000-0000-0000632D0000}"/>
    <cellStyle name="Odstotek 2 3 4 7 2" xfId="11704" xr:uid="{00000000-0005-0000-0000-0000642D0000}"/>
    <cellStyle name="Odstotek 2 3 4 7 2 2" xfId="11705" xr:uid="{00000000-0005-0000-0000-0000652D0000}"/>
    <cellStyle name="Odstotek 2 3 4 7 2 2 2" xfId="11706" xr:uid="{00000000-0005-0000-0000-0000662D0000}"/>
    <cellStyle name="Odstotek 2 3 4 7 2 3" xfId="11707" xr:uid="{00000000-0005-0000-0000-0000672D0000}"/>
    <cellStyle name="Odstotek 2 3 4 7 3" xfId="11708" xr:uid="{00000000-0005-0000-0000-0000682D0000}"/>
    <cellStyle name="Odstotek 2 3 4 7 3 2" xfId="11709" xr:uid="{00000000-0005-0000-0000-0000692D0000}"/>
    <cellStyle name="Odstotek 2 3 4 7 4" xfId="11710" xr:uid="{00000000-0005-0000-0000-00006A2D0000}"/>
    <cellStyle name="Odstotek 2 3 4 8" xfId="11711" xr:uid="{00000000-0005-0000-0000-00006B2D0000}"/>
    <cellStyle name="Odstotek 2 3 4 8 2" xfId="11712" xr:uid="{00000000-0005-0000-0000-00006C2D0000}"/>
    <cellStyle name="Odstotek 2 3 4 8 2 2" xfId="11713" xr:uid="{00000000-0005-0000-0000-00006D2D0000}"/>
    <cellStyle name="Odstotek 2 3 4 8 2 2 2" xfId="11714" xr:uid="{00000000-0005-0000-0000-00006E2D0000}"/>
    <cellStyle name="Odstotek 2 3 4 8 2 3" xfId="11715" xr:uid="{00000000-0005-0000-0000-00006F2D0000}"/>
    <cellStyle name="Odstotek 2 3 4 8 3" xfId="11716" xr:uid="{00000000-0005-0000-0000-0000702D0000}"/>
    <cellStyle name="Odstotek 2 3 4 8 3 2" xfId="11717" xr:uid="{00000000-0005-0000-0000-0000712D0000}"/>
    <cellStyle name="Odstotek 2 3 4 8 4" xfId="11718" xr:uid="{00000000-0005-0000-0000-0000722D0000}"/>
    <cellStyle name="Odstotek 2 3 4 9" xfId="11719" xr:uid="{00000000-0005-0000-0000-0000732D0000}"/>
    <cellStyle name="Odstotek 2 3 4 9 2" xfId="11720" xr:uid="{00000000-0005-0000-0000-0000742D0000}"/>
    <cellStyle name="Odstotek 2 3 4 9 2 2" xfId="11721" xr:uid="{00000000-0005-0000-0000-0000752D0000}"/>
    <cellStyle name="Odstotek 2 3 4 9 2 2 2" xfId="11722" xr:uid="{00000000-0005-0000-0000-0000762D0000}"/>
    <cellStyle name="Odstotek 2 3 4 9 2 3" xfId="11723" xr:uid="{00000000-0005-0000-0000-0000772D0000}"/>
    <cellStyle name="Odstotek 2 3 4 9 3" xfId="11724" xr:uid="{00000000-0005-0000-0000-0000782D0000}"/>
    <cellStyle name="Odstotek 2 3 4 9 3 2" xfId="11725" xr:uid="{00000000-0005-0000-0000-0000792D0000}"/>
    <cellStyle name="Odstotek 2 3 4 9 4" xfId="11726" xr:uid="{00000000-0005-0000-0000-00007A2D0000}"/>
    <cellStyle name="Odstotek 2 3 5" xfId="11727" xr:uid="{00000000-0005-0000-0000-00007B2D0000}"/>
    <cellStyle name="Odstotek 2 3 5 2" xfId="11728" xr:uid="{00000000-0005-0000-0000-00007C2D0000}"/>
    <cellStyle name="Odstotek 2 3 5 2 2" xfId="11729" xr:uid="{00000000-0005-0000-0000-00007D2D0000}"/>
    <cellStyle name="Odstotek 2 3 5 2 2 2" xfId="11730" xr:uid="{00000000-0005-0000-0000-00007E2D0000}"/>
    <cellStyle name="Odstotek 2 3 5 2 2 2 2" xfId="11731" xr:uid="{00000000-0005-0000-0000-00007F2D0000}"/>
    <cellStyle name="Odstotek 2 3 5 2 2 3" xfId="11732" xr:uid="{00000000-0005-0000-0000-0000802D0000}"/>
    <cellStyle name="Odstotek 2 3 5 2 3" xfId="11733" xr:uid="{00000000-0005-0000-0000-0000812D0000}"/>
    <cellStyle name="Odstotek 2 3 5 2 3 2" xfId="11734" xr:uid="{00000000-0005-0000-0000-0000822D0000}"/>
    <cellStyle name="Odstotek 2 3 5 2 4" xfId="11735" xr:uid="{00000000-0005-0000-0000-0000832D0000}"/>
    <cellStyle name="Odstotek 2 3 5 3" xfId="11736" xr:uid="{00000000-0005-0000-0000-0000842D0000}"/>
    <cellStyle name="Odstotek 2 3 5 3 2" xfId="11737" xr:uid="{00000000-0005-0000-0000-0000852D0000}"/>
    <cellStyle name="Odstotek 2 3 5 3 2 2" xfId="11738" xr:uid="{00000000-0005-0000-0000-0000862D0000}"/>
    <cellStyle name="Odstotek 2 3 5 3 3" xfId="11739" xr:uid="{00000000-0005-0000-0000-0000872D0000}"/>
    <cellStyle name="Odstotek 2 3 5 4" xfId="11740" xr:uid="{00000000-0005-0000-0000-0000882D0000}"/>
    <cellStyle name="Odstotek 2 3 5 4 2" xfId="11741" xr:uid="{00000000-0005-0000-0000-0000892D0000}"/>
    <cellStyle name="Odstotek 2 3 5 5" xfId="11742" xr:uid="{00000000-0005-0000-0000-00008A2D0000}"/>
    <cellStyle name="Odstotek 2 3 6" xfId="11743" xr:uid="{00000000-0005-0000-0000-00008B2D0000}"/>
    <cellStyle name="Odstotek 2 3 6 2" xfId="11744" xr:uid="{00000000-0005-0000-0000-00008C2D0000}"/>
    <cellStyle name="Odstotek 2 3 6 2 2" xfId="11745" xr:uid="{00000000-0005-0000-0000-00008D2D0000}"/>
    <cellStyle name="Odstotek 2 3 6 2 2 2" xfId="11746" xr:uid="{00000000-0005-0000-0000-00008E2D0000}"/>
    <cellStyle name="Odstotek 2 3 6 2 2 2 2" xfId="11747" xr:uid="{00000000-0005-0000-0000-00008F2D0000}"/>
    <cellStyle name="Odstotek 2 3 6 2 2 3" xfId="11748" xr:uid="{00000000-0005-0000-0000-0000902D0000}"/>
    <cellStyle name="Odstotek 2 3 6 2 3" xfId="11749" xr:uid="{00000000-0005-0000-0000-0000912D0000}"/>
    <cellStyle name="Odstotek 2 3 6 2 3 2" xfId="11750" xr:uid="{00000000-0005-0000-0000-0000922D0000}"/>
    <cellStyle name="Odstotek 2 3 6 2 4" xfId="11751" xr:uid="{00000000-0005-0000-0000-0000932D0000}"/>
    <cellStyle name="Odstotek 2 3 6 3" xfId="11752" xr:uid="{00000000-0005-0000-0000-0000942D0000}"/>
    <cellStyle name="Odstotek 2 3 6 3 2" xfId="11753" xr:uid="{00000000-0005-0000-0000-0000952D0000}"/>
    <cellStyle name="Odstotek 2 3 6 3 2 2" xfId="11754" xr:uid="{00000000-0005-0000-0000-0000962D0000}"/>
    <cellStyle name="Odstotek 2 3 6 3 3" xfId="11755" xr:uid="{00000000-0005-0000-0000-0000972D0000}"/>
    <cellStyle name="Odstotek 2 3 6 4" xfId="11756" xr:uid="{00000000-0005-0000-0000-0000982D0000}"/>
    <cellStyle name="Odstotek 2 3 6 4 2" xfId="11757" xr:uid="{00000000-0005-0000-0000-0000992D0000}"/>
    <cellStyle name="Odstotek 2 3 6 5" xfId="11758" xr:uid="{00000000-0005-0000-0000-00009A2D0000}"/>
    <cellStyle name="Odstotek 2 3 7" xfId="11759" xr:uid="{00000000-0005-0000-0000-00009B2D0000}"/>
    <cellStyle name="Odstotek 2 3 7 2" xfId="11760" xr:uid="{00000000-0005-0000-0000-00009C2D0000}"/>
    <cellStyle name="Odstotek 2 3 7 2 2" xfId="11761" xr:uid="{00000000-0005-0000-0000-00009D2D0000}"/>
    <cellStyle name="Odstotek 2 3 7 2 2 2" xfId="11762" xr:uid="{00000000-0005-0000-0000-00009E2D0000}"/>
    <cellStyle name="Odstotek 2 3 7 2 2 2 2" xfId="11763" xr:uid="{00000000-0005-0000-0000-00009F2D0000}"/>
    <cellStyle name="Odstotek 2 3 7 2 2 3" xfId="11764" xr:uid="{00000000-0005-0000-0000-0000A02D0000}"/>
    <cellStyle name="Odstotek 2 3 7 2 3" xfId="11765" xr:uid="{00000000-0005-0000-0000-0000A12D0000}"/>
    <cellStyle name="Odstotek 2 3 7 2 3 2" xfId="11766" xr:uid="{00000000-0005-0000-0000-0000A22D0000}"/>
    <cellStyle name="Odstotek 2 3 7 2 4" xfId="11767" xr:uid="{00000000-0005-0000-0000-0000A32D0000}"/>
    <cellStyle name="Odstotek 2 3 7 3" xfId="11768" xr:uid="{00000000-0005-0000-0000-0000A42D0000}"/>
    <cellStyle name="Odstotek 2 3 7 3 2" xfId="11769" xr:uid="{00000000-0005-0000-0000-0000A52D0000}"/>
    <cellStyle name="Odstotek 2 3 7 3 2 2" xfId="11770" xr:uid="{00000000-0005-0000-0000-0000A62D0000}"/>
    <cellStyle name="Odstotek 2 3 7 3 3" xfId="11771" xr:uid="{00000000-0005-0000-0000-0000A72D0000}"/>
    <cellStyle name="Odstotek 2 3 7 4" xfId="11772" xr:uid="{00000000-0005-0000-0000-0000A82D0000}"/>
    <cellStyle name="Odstotek 2 3 7 4 2" xfId="11773" xr:uid="{00000000-0005-0000-0000-0000A92D0000}"/>
    <cellStyle name="Odstotek 2 3 7 5" xfId="11774" xr:uid="{00000000-0005-0000-0000-0000AA2D0000}"/>
    <cellStyle name="Odstotek 2 3 8" xfId="11775" xr:uid="{00000000-0005-0000-0000-0000AB2D0000}"/>
    <cellStyle name="Odstotek 2 3 8 2" xfId="11776" xr:uid="{00000000-0005-0000-0000-0000AC2D0000}"/>
    <cellStyle name="Odstotek 2 3 8 2 2" xfId="11777" xr:uid="{00000000-0005-0000-0000-0000AD2D0000}"/>
    <cellStyle name="Odstotek 2 3 8 2 2 2" xfId="11778" xr:uid="{00000000-0005-0000-0000-0000AE2D0000}"/>
    <cellStyle name="Odstotek 2 3 8 2 2 2 2" xfId="11779" xr:uid="{00000000-0005-0000-0000-0000AF2D0000}"/>
    <cellStyle name="Odstotek 2 3 8 2 2 3" xfId="11780" xr:uid="{00000000-0005-0000-0000-0000B02D0000}"/>
    <cellStyle name="Odstotek 2 3 8 2 3" xfId="11781" xr:uid="{00000000-0005-0000-0000-0000B12D0000}"/>
    <cellStyle name="Odstotek 2 3 8 2 3 2" xfId="11782" xr:uid="{00000000-0005-0000-0000-0000B22D0000}"/>
    <cellStyle name="Odstotek 2 3 8 2 4" xfId="11783" xr:uid="{00000000-0005-0000-0000-0000B32D0000}"/>
    <cellStyle name="Odstotek 2 3 8 3" xfId="11784" xr:uid="{00000000-0005-0000-0000-0000B42D0000}"/>
    <cellStyle name="Odstotek 2 3 8 3 2" xfId="11785" xr:uid="{00000000-0005-0000-0000-0000B52D0000}"/>
    <cellStyle name="Odstotek 2 3 8 3 2 2" xfId="11786" xr:uid="{00000000-0005-0000-0000-0000B62D0000}"/>
    <cellStyle name="Odstotek 2 3 8 3 3" xfId="11787" xr:uid="{00000000-0005-0000-0000-0000B72D0000}"/>
    <cellStyle name="Odstotek 2 3 8 4" xfId="11788" xr:uid="{00000000-0005-0000-0000-0000B82D0000}"/>
    <cellStyle name="Odstotek 2 3 8 4 2" xfId="11789" xr:uid="{00000000-0005-0000-0000-0000B92D0000}"/>
    <cellStyle name="Odstotek 2 3 8 5" xfId="11790" xr:uid="{00000000-0005-0000-0000-0000BA2D0000}"/>
    <cellStyle name="Odstotek 2 3 9" xfId="11791" xr:uid="{00000000-0005-0000-0000-0000BB2D0000}"/>
    <cellStyle name="Odstotek 2 3 9 2" xfId="11792" xr:uid="{00000000-0005-0000-0000-0000BC2D0000}"/>
    <cellStyle name="Odstotek 2 3 9 2 2" xfId="11793" xr:uid="{00000000-0005-0000-0000-0000BD2D0000}"/>
    <cellStyle name="Odstotek 2 3 9 2 2 2" xfId="11794" xr:uid="{00000000-0005-0000-0000-0000BE2D0000}"/>
    <cellStyle name="Odstotek 2 3 9 2 2 2 2" xfId="11795" xr:uid="{00000000-0005-0000-0000-0000BF2D0000}"/>
    <cellStyle name="Odstotek 2 3 9 2 2 3" xfId="11796" xr:uid="{00000000-0005-0000-0000-0000C02D0000}"/>
    <cellStyle name="Odstotek 2 3 9 2 3" xfId="11797" xr:uid="{00000000-0005-0000-0000-0000C12D0000}"/>
    <cellStyle name="Odstotek 2 3 9 2 3 2" xfId="11798" xr:uid="{00000000-0005-0000-0000-0000C22D0000}"/>
    <cellStyle name="Odstotek 2 3 9 2 4" xfId="11799" xr:uid="{00000000-0005-0000-0000-0000C32D0000}"/>
    <cellStyle name="Odstotek 2 3 9 3" xfId="11800" xr:uid="{00000000-0005-0000-0000-0000C42D0000}"/>
    <cellStyle name="Odstotek 2 3 9 3 2" xfId="11801" xr:uid="{00000000-0005-0000-0000-0000C52D0000}"/>
    <cellStyle name="Odstotek 2 3 9 3 2 2" xfId="11802" xr:uid="{00000000-0005-0000-0000-0000C62D0000}"/>
    <cellStyle name="Odstotek 2 3 9 3 3" xfId="11803" xr:uid="{00000000-0005-0000-0000-0000C72D0000}"/>
    <cellStyle name="Odstotek 2 3 9 4" xfId="11804" xr:uid="{00000000-0005-0000-0000-0000C82D0000}"/>
    <cellStyle name="Odstotek 2 3 9 4 2" xfId="11805" xr:uid="{00000000-0005-0000-0000-0000C92D0000}"/>
    <cellStyle name="Odstotek 2 3 9 5" xfId="11806" xr:uid="{00000000-0005-0000-0000-0000CA2D0000}"/>
    <cellStyle name="Odstotek 2 4" xfId="11807" xr:uid="{00000000-0005-0000-0000-0000CB2D0000}"/>
    <cellStyle name="Odstotek 2 4 2" xfId="11808" xr:uid="{00000000-0005-0000-0000-0000CC2D0000}"/>
    <cellStyle name="Odstotek 2 4 2 2" xfId="11809" xr:uid="{00000000-0005-0000-0000-0000CD2D0000}"/>
    <cellStyle name="Odstotek 2 4 2 2 2" xfId="11810" xr:uid="{00000000-0005-0000-0000-0000CE2D0000}"/>
    <cellStyle name="Odstotek 2 4 2 3" xfId="11811" xr:uid="{00000000-0005-0000-0000-0000CF2D0000}"/>
    <cellStyle name="Odstotek 2 4 3" xfId="11812" xr:uid="{00000000-0005-0000-0000-0000D02D0000}"/>
    <cellStyle name="Odstotek 2 4 3 2" xfId="11813" xr:uid="{00000000-0005-0000-0000-0000D12D0000}"/>
    <cellStyle name="Odstotek 2 4 4" xfId="11814" xr:uid="{00000000-0005-0000-0000-0000D22D0000}"/>
    <cellStyle name="Odstotek 2 5" xfId="11815" xr:uid="{00000000-0005-0000-0000-0000D32D0000}"/>
    <cellStyle name="Odstotek 2 5 2" xfId="11816" xr:uid="{00000000-0005-0000-0000-0000D42D0000}"/>
    <cellStyle name="Odstotek 2 5 2 2" xfId="11817" xr:uid="{00000000-0005-0000-0000-0000D52D0000}"/>
    <cellStyle name="Odstotek 2 5 2 2 2" xfId="11818" xr:uid="{00000000-0005-0000-0000-0000D62D0000}"/>
    <cellStyle name="Odstotek 2 5 2 3" xfId="11819" xr:uid="{00000000-0005-0000-0000-0000D72D0000}"/>
    <cellStyle name="Odstotek 2 5 3" xfId="11820" xr:uid="{00000000-0005-0000-0000-0000D82D0000}"/>
    <cellStyle name="Odstotek 2 5 3 2" xfId="11821" xr:uid="{00000000-0005-0000-0000-0000D92D0000}"/>
    <cellStyle name="Odstotek 2 5 4" xfId="11822" xr:uid="{00000000-0005-0000-0000-0000DA2D0000}"/>
    <cellStyle name="Odstotek 2 6" xfId="11823" xr:uid="{00000000-0005-0000-0000-0000DB2D0000}"/>
    <cellStyle name="Odstotek 2 6 2" xfId="11824" xr:uid="{00000000-0005-0000-0000-0000DC2D0000}"/>
    <cellStyle name="Odstotek 2 7" xfId="11825" xr:uid="{00000000-0005-0000-0000-0000DD2D0000}"/>
    <cellStyle name="Odstotek 2 8" xfId="11826" xr:uid="{00000000-0005-0000-0000-0000DE2D0000}"/>
    <cellStyle name="Odstotek 3" xfId="321" xr:uid="{00000000-0005-0000-0000-0000DF2D0000}"/>
    <cellStyle name="Odstotek 3 10" xfId="11828" xr:uid="{00000000-0005-0000-0000-0000E02D0000}"/>
    <cellStyle name="Odstotek 3 10 2" xfId="11829" xr:uid="{00000000-0005-0000-0000-0000E12D0000}"/>
    <cellStyle name="Odstotek 3 10 2 2" xfId="11830" xr:uid="{00000000-0005-0000-0000-0000E22D0000}"/>
    <cellStyle name="Odstotek 3 10 2 2 2" xfId="11831" xr:uid="{00000000-0005-0000-0000-0000E32D0000}"/>
    <cellStyle name="Odstotek 3 10 2 2 2 2" xfId="11832" xr:uid="{00000000-0005-0000-0000-0000E42D0000}"/>
    <cellStyle name="Odstotek 3 10 2 2 3" xfId="11833" xr:uid="{00000000-0005-0000-0000-0000E52D0000}"/>
    <cellStyle name="Odstotek 3 10 2 3" xfId="11834" xr:uid="{00000000-0005-0000-0000-0000E62D0000}"/>
    <cellStyle name="Odstotek 3 10 2 3 2" xfId="11835" xr:uid="{00000000-0005-0000-0000-0000E72D0000}"/>
    <cellStyle name="Odstotek 3 10 2 4" xfId="11836" xr:uid="{00000000-0005-0000-0000-0000E82D0000}"/>
    <cellStyle name="Odstotek 3 10 3" xfId="11837" xr:uid="{00000000-0005-0000-0000-0000E92D0000}"/>
    <cellStyle name="Odstotek 3 10 3 2" xfId="11838" xr:uid="{00000000-0005-0000-0000-0000EA2D0000}"/>
    <cellStyle name="Odstotek 3 10 3 2 2" xfId="11839" xr:uid="{00000000-0005-0000-0000-0000EB2D0000}"/>
    <cellStyle name="Odstotek 3 10 3 3" xfId="11840" xr:uid="{00000000-0005-0000-0000-0000EC2D0000}"/>
    <cellStyle name="Odstotek 3 10 4" xfId="11841" xr:uid="{00000000-0005-0000-0000-0000ED2D0000}"/>
    <cellStyle name="Odstotek 3 10 4 2" xfId="11842" xr:uid="{00000000-0005-0000-0000-0000EE2D0000}"/>
    <cellStyle name="Odstotek 3 10 5" xfId="11843" xr:uid="{00000000-0005-0000-0000-0000EF2D0000}"/>
    <cellStyle name="Odstotek 3 11" xfId="11844" xr:uid="{00000000-0005-0000-0000-0000F02D0000}"/>
    <cellStyle name="Odstotek 3 11 2" xfId="11845" xr:uid="{00000000-0005-0000-0000-0000F12D0000}"/>
    <cellStyle name="Odstotek 3 11 2 2" xfId="11846" xr:uid="{00000000-0005-0000-0000-0000F22D0000}"/>
    <cellStyle name="Odstotek 3 11 2 2 2" xfId="11847" xr:uid="{00000000-0005-0000-0000-0000F32D0000}"/>
    <cellStyle name="Odstotek 3 11 2 3" xfId="11848" xr:uid="{00000000-0005-0000-0000-0000F42D0000}"/>
    <cellStyle name="Odstotek 3 11 3" xfId="11849" xr:uid="{00000000-0005-0000-0000-0000F52D0000}"/>
    <cellStyle name="Odstotek 3 11 3 2" xfId="11850" xr:uid="{00000000-0005-0000-0000-0000F62D0000}"/>
    <cellStyle name="Odstotek 3 11 4" xfId="11851" xr:uid="{00000000-0005-0000-0000-0000F72D0000}"/>
    <cellStyle name="Odstotek 3 12" xfId="11852" xr:uid="{00000000-0005-0000-0000-0000F82D0000}"/>
    <cellStyle name="Odstotek 3 12 2" xfId="11853" xr:uid="{00000000-0005-0000-0000-0000F92D0000}"/>
    <cellStyle name="Odstotek 3 12 2 2" xfId="11854" xr:uid="{00000000-0005-0000-0000-0000FA2D0000}"/>
    <cellStyle name="Odstotek 3 12 2 2 2" xfId="11855" xr:uid="{00000000-0005-0000-0000-0000FB2D0000}"/>
    <cellStyle name="Odstotek 3 12 2 3" xfId="11856" xr:uid="{00000000-0005-0000-0000-0000FC2D0000}"/>
    <cellStyle name="Odstotek 3 12 3" xfId="11857" xr:uid="{00000000-0005-0000-0000-0000FD2D0000}"/>
    <cellStyle name="Odstotek 3 12 3 2" xfId="11858" xr:uid="{00000000-0005-0000-0000-0000FE2D0000}"/>
    <cellStyle name="Odstotek 3 12 4" xfId="11859" xr:uid="{00000000-0005-0000-0000-0000FF2D0000}"/>
    <cellStyle name="Odstotek 3 13" xfId="11860" xr:uid="{00000000-0005-0000-0000-0000002E0000}"/>
    <cellStyle name="Odstotek 3 13 2" xfId="11861" xr:uid="{00000000-0005-0000-0000-0000012E0000}"/>
    <cellStyle name="Odstotek 3 13 2 2" xfId="11862" xr:uid="{00000000-0005-0000-0000-0000022E0000}"/>
    <cellStyle name="Odstotek 3 13 3" xfId="11863" xr:uid="{00000000-0005-0000-0000-0000032E0000}"/>
    <cellStyle name="Odstotek 3 14" xfId="11864" xr:uid="{00000000-0005-0000-0000-0000042E0000}"/>
    <cellStyle name="Odstotek 3 14 2" xfId="11865" xr:uid="{00000000-0005-0000-0000-0000052E0000}"/>
    <cellStyle name="Odstotek 3 15" xfId="11866" xr:uid="{00000000-0005-0000-0000-0000062E0000}"/>
    <cellStyle name="Odstotek 3 16" xfId="11827" xr:uid="{00000000-0005-0000-0000-0000072E0000}"/>
    <cellStyle name="Odstotek 3 2" xfId="11867" xr:uid="{00000000-0005-0000-0000-0000082E0000}"/>
    <cellStyle name="Odstotek 3 2 2" xfId="11868" xr:uid="{00000000-0005-0000-0000-0000092E0000}"/>
    <cellStyle name="Odstotek 3 2 3" xfId="11869" xr:uid="{00000000-0005-0000-0000-00000A2E0000}"/>
    <cellStyle name="Odstotek 3 2 3 2" xfId="11870" xr:uid="{00000000-0005-0000-0000-00000B2E0000}"/>
    <cellStyle name="Odstotek 3 2 3 2 2" xfId="11871" xr:uid="{00000000-0005-0000-0000-00000C2E0000}"/>
    <cellStyle name="Odstotek 3 2 3 2 2 2" xfId="11872" xr:uid="{00000000-0005-0000-0000-00000D2E0000}"/>
    <cellStyle name="Odstotek 3 2 3 2 3" xfId="11873" xr:uid="{00000000-0005-0000-0000-00000E2E0000}"/>
    <cellStyle name="Odstotek 3 2 3 3" xfId="11874" xr:uid="{00000000-0005-0000-0000-00000F2E0000}"/>
    <cellStyle name="Odstotek 3 2 3 3 2" xfId="11875" xr:uid="{00000000-0005-0000-0000-0000102E0000}"/>
    <cellStyle name="Odstotek 3 2 3 4" xfId="11876" xr:uid="{00000000-0005-0000-0000-0000112E0000}"/>
    <cellStyle name="Odstotek 3 3" xfId="11877" xr:uid="{00000000-0005-0000-0000-0000122E0000}"/>
    <cellStyle name="Odstotek 3 3 10" xfId="11878" xr:uid="{00000000-0005-0000-0000-0000132E0000}"/>
    <cellStyle name="Odstotek 3 3 10 2" xfId="11879" xr:uid="{00000000-0005-0000-0000-0000142E0000}"/>
    <cellStyle name="Odstotek 3 3 10 2 2" xfId="11880" xr:uid="{00000000-0005-0000-0000-0000152E0000}"/>
    <cellStyle name="Odstotek 3 3 10 2 2 2" xfId="11881" xr:uid="{00000000-0005-0000-0000-0000162E0000}"/>
    <cellStyle name="Odstotek 3 3 10 2 3" xfId="11882" xr:uid="{00000000-0005-0000-0000-0000172E0000}"/>
    <cellStyle name="Odstotek 3 3 10 3" xfId="11883" xr:uid="{00000000-0005-0000-0000-0000182E0000}"/>
    <cellStyle name="Odstotek 3 3 10 3 2" xfId="11884" xr:uid="{00000000-0005-0000-0000-0000192E0000}"/>
    <cellStyle name="Odstotek 3 3 10 4" xfId="11885" xr:uid="{00000000-0005-0000-0000-00001A2E0000}"/>
    <cellStyle name="Odstotek 3 3 11" xfId="11886" xr:uid="{00000000-0005-0000-0000-00001B2E0000}"/>
    <cellStyle name="Odstotek 3 3 11 2" xfId="11887" xr:uid="{00000000-0005-0000-0000-00001C2E0000}"/>
    <cellStyle name="Odstotek 3 3 11 2 2" xfId="11888" xr:uid="{00000000-0005-0000-0000-00001D2E0000}"/>
    <cellStyle name="Odstotek 3 3 11 2 2 2" xfId="11889" xr:uid="{00000000-0005-0000-0000-00001E2E0000}"/>
    <cellStyle name="Odstotek 3 3 11 2 3" xfId="11890" xr:uid="{00000000-0005-0000-0000-00001F2E0000}"/>
    <cellStyle name="Odstotek 3 3 11 3" xfId="11891" xr:uid="{00000000-0005-0000-0000-0000202E0000}"/>
    <cellStyle name="Odstotek 3 3 11 3 2" xfId="11892" xr:uid="{00000000-0005-0000-0000-0000212E0000}"/>
    <cellStyle name="Odstotek 3 3 11 4" xfId="11893" xr:uid="{00000000-0005-0000-0000-0000222E0000}"/>
    <cellStyle name="Odstotek 3 3 12" xfId="11894" xr:uid="{00000000-0005-0000-0000-0000232E0000}"/>
    <cellStyle name="Odstotek 3 3 12 2" xfId="11895" xr:uid="{00000000-0005-0000-0000-0000242E0000}"/>
    <cellStyle name="Odstotek 3 3 12 2 2" xfId="11896" xr:uid="{00000000-0005-0000-0000-0000252E0000}"/>
    <cellStyle name="Odstotek 3 3 12 3" xfId="11897" xr:uid="{00000000-0005-0000-0000-0000262E0000}"/>
    <cellStyle name="Odstotek 3 3 13" xfId="11898" xr:uid="{00000000-0005-0000-0000-0000272E0000}"/>
    <cellStyle name="Odstotek 3 3 13 2" xfId="11899" xr:uid="{00000000-0005-0000-0000-0000282E0000}"/>
    <cellStyle name="Odstotek 3 3 14" xfId="11900" xr:uid="{00000000-0005-0000-0000-0000292E0000}"/>
    <cellStyle name="Odstotek 3 3 2" xfId="11901" xr:uid="{00000000-0005-0000-0000-00002A2E0000}"/>
    <cellStyle name="Odstotek 3 3 2 10" xfId="11902" xr:uid="{00000000-0005-0000-0000-00002B2E0000}"/>
    <cellStyle name="Odstotek 3 3 2 10 2" xfId="11903" xr:uid="{00000000-0005-0000-0000-00002C2E0000}"/>
    <cellStyle name="Odstotek 3 3 2 10 2 2" xfId="11904" xr:uid="{00000000-0005-0000-0000-00002D2E0000}"/>
    <cellStyle name="Odstotek 3 3 2 10 3" xfId="11905" xr:uid="{00000000-0005-0000-0000-00002E2E0000}"/>
    <cellStyle name="Odstotek 3 3 2 11" xfId="11906" xr:uid="{00000000-0005-0000-0000-00002F2E0000}"/>
    <cellStyle name="Odstotek 3 3 2 11 2" xfId="11907" xr:uid="{00000000-0005-0000-0000-0000302E0000}"/>
    <cellStyle name="Odstotek 3 3 2 12" xfId="11908" xr:uid="{00000000-0005-0000-0000-0000312E0000}"/>
    <cellStyle name="Odstotek 3 3 2 2" xfId="11909" xr:uid="{00000000-0005-0000-0000-0000322E0000}"/>
    <cellStyle name="Odstotek 3 3 2 2 10" xfId="11910" xr:uid="{00000000-0005-0000-0000-0000332E0000}"/>
    <cellStyle name="Odstotek 3 3 2 2 10 2" xfId="11911" xr:uid="{00000000-0005-0000-0000-0000342E0000}"/>
    <cellStyle name="Odstotek 3 3 2 2 11" xfId="11912" xr:uid="{00000000-0005-0000-0000-0000352E0000}"/>
    <cellStyle name="Odstotek 3 3 2 2 2" xfId="11913" xr:uid="{00000000-0005-0000-0000-0000362E0000}"/>
    <cellStyle name="Odstotek 3 3 2 2 2 2" xfId="11914" xr:uid="{00000000-0005-0000-0000-0000372E0000}"/>
    <cellStyle name="Odstotek 3 3 2 2 2 2 2" xfId="11915" xr:uid="{00000000-0005-0000-0000-0000382E0000}"/>
    <cellStyle name="Odstotek 3 3 2 2 2 2 2 2" xfId="11916" xr:uid="{00000000-0005-0000-0000-0000392E0000}"/>
    <cellStyle name="Odstotek 3 3 2 2 2 2 3" xfId="11917" xr:uid="{00000000-0005-0000-0000-00003A2E0000}"/>
    <cellStyle name="Odstotek 3 3 2 2 2 3" xfId="11918" xr:uid="{00000000-0005-0000-0000-00003B2E0000}"/>
    <cellStyle name="Odstotek 3 3 2 2 2 3 2" xfId="11919" xr:uid="{00000000-0005-0000-0000-00003C2E0000}"/>
    <cellStyle name="Odstotek 3 3 2 2 2 4" xfId="11920" xr:uid="{00000000-0005-0000-0000-00003D2E0000}"/>
    <cellStyle name="Odstotek 3 3 2 2 3" xfId="11921" xr:uid="{00000000-0005-0000-0000-00003E2E0000}"/>
    <cellStyle name="Odstotek 3 3 2 2 3 2" xfId="11922" xr:uid="{00000000-0005-0000-0000-00003F2E0000}"/>
    <cellStyle name="Odstotek 3 3 2 2 3 2 2" xfId="11923" xr:uid="{00000000-0005-0000-0000-0000402E0000}"/>
    <cellStyle name="Odstotek 3 3 2 2 3 2 2 2" xfId="11924" xr:uid="{00000000-0005-0000-0000-0000412E0000}"/>
    <cellStyle name="Odstotek 3 3 2 2 3 2 3" xfId="11925" xr:uid="{00000000-0005-0000-0000-0000422E0000}"/>
    <cellStyle name="Odstotek 3 3 2 2 3 3" xfId="11926" xr:uid="{00000000-0005-0000-0000-0000432E0000}"/>
    <cellStyle name="Odstotek 3 3 2 2 3 3 2" xfId="11927" xr:uid="{00000000-0005-0000-0000-0000442E0000}"/>
    <cellStyle name="Odstotek 3 3 2 2 3 4" xfId="11928" xr:uid="{00000000-0005-0000-0000-0000452E0000}"/>
    <cellStyle name="Odstotek 3 3 2 2 4" xfId="11929" xr:uid="{00000000-0005-0000-0000-0000462E0000}"/>
    <cellStyle name="Odstotek 3 3 2 2 4 2" xfId="11930" xr:uid="{00000000-0005-0000-0000-0000472E0000}"/>
    <cellStyle name="Odstotek 3 3 2 2 4 2 2" xfId="11931" xr:uid="{00000000-0005-0000-0000-0000482E0000}"/>
    <cellStyle name="Odstotek 3 3 2 2 4 2 2 2" xfId="11932" xr:uid="{00000000-0005-0000-0000-0000492E0000}"/>
    <cellStyle name="Odstotek 3 3 2 2 4 2 3" xfId="11933" xr:uid="{00000000-0005-0000-0000-00004A2E0000}"/>
    <cellStyle name="Odstotek 3 3 2 2 4 3" xfId="11934" xr:uid="{00000000-0005-0000-0000-00004B2E0000}"/>
    <cellStyle name="Odstotek 3 3 2 2 4 3 2" xfId="11935" xr:uid="{00000000-0005-0000-0000-00004C2E0000}"/>
    <cellStyle name="Odstotek 3 3 2 2 4 4" xfId="11936" xr:uid="{00000000-0005-0000-0000-00004D2E0000}"/>
    <cellStyle name="Odstotek 3 3 2 2 5" xfId="11937" xr:uid="{00000000-0005-0000-0000-00004E2E0000}"/>
    <cellStyle name="Odstotek 3 3 2 2 5 2" xfId="11938" xr:uid="{00000000-0005-0000-0000-00004F2E0000}"/>
    <cellStyle name="Odstotek 3 3 2 2 5 2 2" xfId="11939" xr:uid="{00000000-0005-0000-0000-0000502E0000}"/>
    <cellStyle name="Odstotek 3 3 2 2 5 2 2 2" xfId="11940" xr:uid="{00000000-0005-0000-0000-0000512E0000}"/>
    <cellStyle name="Odstotek 3 3 2 2 5 2 3" xfId="11941" xr:uid="{00000000-0005-0000-0000-0000522E0000}"/>
    <cellStyle name="Odstotek 3 3 2 2 5 3" xfId="11942" xr:uid="{00000000-0005-0000-0000-0000532E0000}"/>
    <cellStyle name="Odstotek 3 3 2 2 5 3 2" xfId="11943" xr:uid="{00000000-0005-0000-0000-0000542E0000}"/>
    <cellStyle name="Odstotek 3 3 2 2 5 4" xfId="11944" xr:uid="{00000000-0005-0000-0000-0000552E0000}"/>
    <cellStyle name="Odstotek 3 3 2 2 6" xfId="11945" xr:uid="{00000000-0005-0000-0000-0000562E0000}"/>
    <cellStyle name="Odstotek 3 3 2 2 6 2" xfId="11946" xr:uid="{00000000-0005-0000-0000-0000572E0000}"/>
    <cellStyle name="Odstotek 3 3 2 2 6 2 2" xfId="11947" xr:uid="{00000000-0005-0000-0000-0000582E0000}"/>
    <cellStyle name="Odstotek 3 3 2 2 6 2 2 2" xfId="11948" xr:uid="{00000000-0005-0000-0000-0000592E0000}"/>
    <cellStyle name="Odstotek 3 3 2 2 6 2 3" xfId="11949" xr:uid="{00000000-0005-0000-0000-00005A2E0000}"/>
    <cellStyle name="Odstotek 3 3 2 2 6 3" xfId="11950" xr:uid="{00000000-0005-0000-0000-00005B2E0000}"/>
    <cellStyle name="Odstotek 3 3 2 2 6 3 2" xfId="11951" xr:uid="{00000000-0005-0000-0000-00005C2E0000}"/>
    <cellStyle name="Odstotek 3 3 2 2 6 4" xfId="11952" xr:uid="{00000000-0005-0000-0000-00005D2E0000}"/>
    <cellStyle name="Odstotek 3 3 2 2 7" xfId="11953" xr:uid="{00000000-0005-0000-0000-00005E2E0000}"/>
    <cellStyle name="Odstotek 3 3 2 2 7 2" xfId="11954" xr:uid="{00000000-0005-0000-0000-00005F2E0000}"/>
    <cellStyle name="Odstotek 3 3 2 2 7 2 2" xfId="11955" xr:uid="{00000000-0005-0000-0000-0000602E0000}"/>
    <cellStyle name="Odstotek 3 3 2 2 7 2 2 2" xfId="11956" xr:uid="{00000000-0005-0000-0000-0000612E0000}"/>
    <cellStyle name="Odstotek 3 3 2 2 7 2 3" xfId="11957" xr:uid="{00000000-0005-0000-0000-0000622E0000}"/>
    <cellStyle name="Odstotek 3 3 2 2 7 3" xfId="11958" xr:uid="{00000000-0005-0000-0000-0000632E0000}"/>
    <cellStyle name="Odstotek 3 3 2 2 7 3 2" xfId="11959" xr:uid="{00000000-0005-0000-0000-0000642E0000}"/>
    <cellStyle name="Odstotek 3 3 2 2 7 4" xfId="11960" xr:uid="{00000000-0005-0000-0000-0000652E0000}"/>
    <cellStyle name="Odstotek 3 3 2 2 8" xfId="11961" xr:uid="{00000000-0005-0000-0000-0000662E0000}"/>
    <cellStyle name="Odstotek 3 3 2 2 8 2" xfId="11962" xr:uid="{00000000-0005-0000-0000-0000672E0000}"/>
    <cellStyle name="Odstotek 3 3 2 2 8 2 2" xfId="11963" xr:uid="{00000000-0005-0000-0000-0000682E0000}"/>
    <cellStyle name="Odstotek 3 3 2 2 8 2 2 2" xfId="11964" xr:uid="{00000000-0005-0000-0000-0000692E0000}"/>
    <cellStyle name="Odstotek 3 3 2 2 8 2 3" xfId="11965" xr:uid="{00000000-0005-0000-0000-00006A2E0000}"/>
    <cellStyle name="Odstotek 3 3 2 2 8 3" xfId="11966" xr:uid="{00000000-0005-0000-0000-00006B2E0000}"/>
    <cellStyle name="Odstotek 3 3 2 2 8 3 2" xfId="11967" xr:uid="{00000000-0005-0000-0000-00006C2E0000}"/>
    <cellStyle name="Odstotek 3 3 2 2 8 4" xfId="11968" xr:uid="{00000000-0005-0000-0000-00006D2E0000}"/>
    <cellStyle name="Odstotek 3 3 2 2 9" xfId="11969" xr:uid="{00000000-0005-0000-0000-00006E2E0000}"/>
    <cellStyle name="Odstotek 3 3 2 2 9 2" xfId="11970" xr:uid="{00000000-0005-0000-0000-00006F2E0000}"/>
    <cellStyle name="Odstotek 3 3 2 2 9 2 2" xfId="11971" xr:uid="{00000000-0005-0000-0000-0000702E0000}"/>
    <cellStyle name="Odstotek 3 3 2 2 9 3" xfId="11972" xr:uid="{00000000-0005-0000-0000-0000712E0000}"/>
    <cellStyle name="Odstotek 3 3 2 3" xfId="11973" xr:uid="{00000000-0005-0000-0000-0000722E0000}"/>
    <cellStyle name="Odstotek 3 3 2 3 2" xfId="11974" xr:uid="{00000000-0005-0000-0000-0000732E0000}"/>
    <cellStyle name="Odstotek 3 3 2 3 2 2" xfId="11975" xr:uid="{00000000-0005-0000-0000-0000742E0000}"/>
    <cellStyle name="Odstotek 3 3 2 3 2 2 2" xfId="11976" xr:uid="{00000000-0005-0000-0000-0000752E0000}"/>
    <cellStyle name="Odstotek 3 3 2 3 2 3" xfId="11977" xr:uid="{00000000-0005-0000-0000-0000762E0000}"/>
    <cellStyle name="Odstotek 3 3 2 3 3" xfId="11978" xr:uid="{00000000-0005-0000-0000-0000772E0000}"/>
    <cellStyle name="Odstotek 3 3 2 3 3 2" xfId="11979" xr:uid="{00000000-0005-0000-0000-0000782E0000}"/>
    <cellStyle name="Odstotek 3 3 2 3 4" xfId="11980" xr:uid="{00000000-0005-0000-0000-0000792E0000}"/>
    <cellStyle name="Odstotek 3 3 2 4" xfId="11981" xr:uid="{00000000-0005-0000-0000-00007A2E0000}"/>
    <cellStyle name="Odstotek 3 3 2 4 2" xfId="11982" xr:uid="{00000000-0005-0000-0000-00007B2E0000}"/>
    <cellStyle name="Odstotek 3 3 2 4 2 2" xfId="11983" xr:uid="{00000000-0005-0000-0000-00007C2E0000}"/>
    <cellStyle name="Odstotek 3 3 2 4 2 2 2" xfId="11984" xr:uid="{00000000-0005-0000-0000-00007D2E0000}"/>
    <cellStyle name="Odstotek 3 3 2 4 2 3" xfId="11985" xr:uid="{00000000-0005-0000-0000-00007E2E0000}"/>
    <cellStyle name="Odstotek 3 3 2 4 3" xfId="11986" xr:uid="{00000000-0005-0000-0000-00007F2E0000}"/>
    <cellStyle name="Odstotek 3 3 2 4 3 2" xfId="11987" xr:uid="{00000000-0005-0000-0000-0000802E0000}"/>
    <cellStyle name="Odstotek 3 3 2 4 4" xfId="11988" xr:uid="{00000000-0005-0000-0000-0000812E0000}"/>
    <cellStyle name="Odstotek 3 3 2 5" xfId="11989" xr:uid="{00000000-0005-0000-0000-0000822E0000}"/>
    <cellStyle name="Odstotek 3 3 2 5 2" xfId="11990" xr:uid="{00000000-0005-0000-0000-0000832E0000}"/>
    <cellStyle name="Odstotek 3 3 2 5 2 2" xfId="11991" xr:uid="{00000000-0005-0000-0000-0000842E0000}"/>
    <cellStyle name="Odstotek 3 3 2 5 2 2 2" xfId="11992" xr:uid="{00000000-0005-0000-0000-0000852E0000}"/>
    <cellStyle name="Odstotek 3 3 2 5 2 3" xfId="11993" xr:uid="{00000000-0005-0000-0000-0000862E0000}"/>
    <cellStyle name="Odstotek 3 3 2 5 3" xfId="11994" xr:uid="{00000000-0005-0000-0000-0000872E0000}"/>
    <cellStyle name="Odstotek 3 3 2 5 3 2" xfId="11995" xr:uid="{00000000-0005-0000-0000-0000882E0000}"/>
    <cellStyle name="Odstotek 3 3 2 5 4" xfId="11996" xr:uid="{00000000-0005-0000-0000-0000892E0000}"/>
    <cellStyle name="Odstotek 3 3 2 6" xfId="11997" xr:uid="{00000000-0005-0000-0000-00008A2E0000}"/>
    <cellStyle name="Odstotek 3 3 2 6 2" xfId="11998" xr:uid="{00000000-0005-0000-0000-00008B2E0000}"/>
    <cellStyle name="Odstotek 3 3 2 6 2 2" xfId="11999" xr:uid="{00000000-0005-0000-0000-00008C2E0000}"/>
    <cellStyle name="Odstotek 3 3 2 6 2 2 2" xfId="12000" xr:uid="{00000000-0005-0000-0000-00008D2E0000}"/>
    <cellStyle name="Odstotek 3 3 2 6 2 3" xfId="12001" xr:uid="{00000000-0005-0000-0000-00008E2E0000}"/>
    <cellStyle name="Odstotek 3 3 2 6 3" xfId="12002" xr:uid="{00000000-0005-0000-0000-00008F2E0000}"/>
    <cellStyle name="Odstotek 3 3 2 6 3 2" xfId="12003" xr:uid="{00000000-0005-0000-0000-0000902E0000}"/>
    <cellStyle name="Odstotek 3 3 2 6 4" xfId="12004" xr:uid="{00000000-0005-0000-0000-0000912E0000}"/>
    <cellStyle name="Odstotek 3 3 2 7" xfId="12005" xr:uid="{00000000-0005-0000-0000-0000922E0000}"/>
    <cellStyle name="Odstotek 3 3 2 7 2" xfId="12006" xr:uid="{00000000-0005-0000-0000-0000932E0000}"/>
    <cellStyle name="Odstotek 3 3 2 7 2 2" xfId="12007" xr:uid="{00000000-0005-0000-0000-0000942E0000}"/>
    <cellStyle name="Odstotek 3 3 2 7 2 2 2" xfId="12008" xr:uid="{00000000-0005-0000-0000-0000952E0000}"/>
    <cellStyle name="Odstotek 3 3 2 7 2 3" xfId="12009" xr:uid="{00000000-0005-0000-0000-0000962E0000}"/>
    <cellStyle name="Odstotek 3 3 2 7 3" xfId="12010" xr:uid="{00000000-0005-0000-0000-0000972E0000}"/>
    <cellStyle name="Odstotek 3 3 2 7 3 2" xfId="12011" xr:uid="{00000000-0005-0000-0000-0000982E0000}"/>
    <cellStyle name="Odstotek 3 3 2 7 4" xfId="12012" xr:uid="{00000000-0005-0000-0000-0000992E0000}"/>
    <cellStyle name="Odstotek 3 3 2 8" xfId="12013" xr:uid="{00000000-0005-0000-0000-00009A2E0000}"/>
    <cellStyle name="Odstotek 3 3 2 8 2" xfId="12014" xr:uid="{00000000-0005-0000-0000-00009B2E0000}"/>
    <cellStyle name="Odstotek 3 3 2 8 2 2" xfId="12015" xr:uid="{00000000-0005-0000-0000-00009C2E0000}"/>
    <cellStyle name="Odstotek 3 3 2 8 2 2 2" xfId="12016" xr:uid="{00000000-0005-0000-0000-00009D2E0000}"/>
    <cellStyle name="Odstotek 3 3 2 8 2 3" xfId="12017" xr:uid="{00000000-0005-0000-0000-00009E2E0000}"/>
    <cellStyle name="Odstotek 3 3 2 8 3" xfId="12018" xr:uid="{00000000-0005-0000-0000-00009F2E0000}"/>
    <cellStyle name="Odstotek 3 3 2 8 3 2" xfId="12019" xr:uid="{00000000-0005-0000-0000-0000A02E0000}"/>
    <cellStyle name="Odstotek 3 3 2 8 4" xfId="12020" xr:uid="{00000000-0005-0000-0000-0000A12E0000}"/>
    <cellStyle name="Odstotek 3 3 2 9" xfId="12021" xr:uid="{00000000-0005-0000-0000-0000A22E0000}"/>
    <cellStyle name="Odstotek 3 3 2 9 2" xfId="12022" xr:uid="{00000000-0005-0000-0000-0000A32E0000}"/>
    <cellStyle name="Odstotek 3 3 2 9 2 2" xfId="12023" xr:uid="{00000000-0005-0000-0000-0000A42E0000}"/>
    <cellStyle name="Odstotek 3 3 2 9 2 2 2" xfId="12024" xr:uid="{00000000-0005-0000-0000-0000A52E0000}"/>
    <cellStyle name="Odstotek 3 3 2 9 2 3" xfId="12025" xr:uid="{00000000-0005-0000-0000-0000A62E0000}"/>
    <cellStyle name="Odstotek 3 3 2 9 3" xfId="12026" xr:uid="{00000000-0005-0000-0000-0000A72E0000}"/>
    <cellStyle name="Odstotek 3 3 2 9 3 2" xfId="12027" xr:uid="{00000000-0005-0000-0000-0000A82E0000}"/>
    <cellStyle name="Odstotek 3 3 2 9 4" xfId="12028" xr:uid="{00000000-0005-0000-0000-0000A92E0000}"/>
    <cellStyle name="Odstotek 3 3 3" xfId="12029" xr:uid="{00000000-0005-0000-0000-0000AA2E0000}"/>
    <cellStyle name="Odstotek 3 3 3 10" xfId="12030" xr:uid="{00000000-0005-0000-0000-0000AB2E0000}"/>
    <cellStyle name="Odstotek 3 3 3 10 2" xfId="12031" xr:uid="{00000000-0005-0000-0000-0000AC2E0000}"/>
    <cellStyle name="Odstotek 3 3 3 11" xfId="12032" xr:uid="{00000000-0005-0000-0000-0000AD2E0000}"/>
    <cellStyle name="Odstotek 3 3 3 2" xfId="12033" xr:uid="{00000000-0005-0000-0000-0000AE2E0000}"/>
    <cellStyle name="Odstotek 3 3 3 2 2" xfId="12034" xr:uid="{00000000-0005-0000-0000-0000AF2E0000}"/>
    <cellStyle name="Odstotek 3 3 3 2 2 2" xfId="12035" xr:uid="{00000000-0005-0000-0000-0000B02E0000}"/>
    <cellStyle name="Odstotek 3 3 3 2 2 2 2" xfId="12036" xr:uid="{00000000-0005-0000-0000-0000B12E0000}"/>
    <cellStyle name="Odstotek 3 3 3 2 2 3" xfId="12037" xr:uid="{00000000-0005-0000-0000-0000B22E0000}"/>
    <cellStyle name="Odstotek 3 3 3 2 3" xfId="12038" xr:uid="{00000000-0005-0000-0000-0000B32E0000}"/>
    <cellStyle name="Odstotek 3 3 3 2 3 2" xfId="12039" xr:uid="{00000000-0005-0000-0000-0000B42E0000}"/>
    <cellStyle name="Odstotek 3 3 3 2 4" xfId="12040" xr:uid="{00000000-0005-0000-0000-0000B52E0000}"/>
    <cellStyle name="Odstotek 3 3 3 3" xfId="12041" xr:uid="{00000000-0005-0000-0000-0000B62E0000}"/>
    <cellStyle name="Odstotek 3 3 3 3 2" xfId="12042" xr:uid="{00000000-0005-0000-0000-0000B72E0000}"/>
    <cellStyle name="Odstotek 3 3 3 3 2 2" xfId="12043" xr:uid="{00000000-0005-0000-0000-0000B82E0000}"/>
    <cellStyle name="Odstotek 3 3 3 3 2 2 2" xfId="12044" xr:uid="{00000000-0005-0000-0000-0000B92E0000}"/>
    <cellStyle name="Odstotek 3 3 3 3 2 3" xfId="12045" xr:uid="{00000000-0005-0000-0000-0000BA2E0000}"/>
    <cellStyle name="Odstotek 3 3 3 3 3" xfId="12046" xr:uid="{00000000-0005-0000-0000-0000BB2E0000}"/>
    <cellStyle name="Odstotek 3 3 3 3 3 2" xfId="12047" xr:uid="{00000000-0005-0000-0000-0000BC2E0000}"/>
    <cellStyle name="Odstotek 3 3 3 3 4" xfId="12048" xr:uid="{00000000-0005-0000-0000-0000BD2E0000}"/>
    <cellStyle name="Odstotek 3 3 3 4" xfId="12049" xr:uid="{00000000-0005-0000-0000-0000BE2E0000}"/>
    <cellStyle name="Odstotek 3 3 3 4 2" xfId="12050" xr:uid="{00000000-0005-0000-0000-0000BF2E0000}"/>
    <cellStyle name="Odstotek 3 3 3 4 2 2" xfId="12051" xr:uid="{00000000-0005-0000-0000-0000C02E0000}"/>
    <cellStyle name="Odstotek 3 3 3 4 2 2 2" xfId="12052" xr:uid="{00000000-0005-0000-0000-0000C12E0000}"/>
    <cellStyle name="Odstotek 3 3 3 4 2 3" xfId="12053" xr:uid="{00000000-0005-0000-0000-0000C22E0000}"/>
    <cellStyle name="Odstotek 3 3 3 4 3" xfId="12054" xr:uid="{00000000-0005-0000-0000-0000C32E0000}"/>
    <cellStyle name="Odstotek 3 3 3 4 3 2" xfId="12055" xr:uid="{00000000-0005-0000-0000-0000C42E0000}"/>
    <cellStyle name="Odstotek 3 3 3 4 4" xfId="12056" xr:uid="{00000000-0005-0000-0000-0000C52E0000}"/>
    <cellStyle name="Odstotek 3 3 3 5" xfId="12057" xr:uid="{00000000-0005-0000-0000-0000C62E0000}"/>
    <cellStyle name="Odstotek 3 3 3 5 2" xfId="12058" xr:uid="{00000000-0005-0000-0000-0000C72E0000}"/>
    <cellStyle name="Odstotek 3 3 3 5 2 2" xfId="12059" xr:uid="{00000000-0005-0000-0000-0000C82E0000}"/>
    <cellStyle name="Odstotek 3 3 3 5 2 2 2" xfId="12060" xr:uid="{00000000-0005-0000-0000-0000C92E0000}"/>
    <cellStyle name="Odstotek 3 3 3 5 2 3" xfId="12061" xr:uid="{00000000-0005-0000-0000-0000CA2E0000}"/>
    <cellStyle name="Odstotek 3 3 3 5 3" xfId="12062" xr:uid="{00000000-0005-0000-0000-0000CB2E0000}"/>
    <cellStyle name="Odstotek 3 3 3 5 3 2" xfId="12063" xr:uid="{00000000-0005-0000-0000-0000CC2E0000}"/>
    <cellStyle name="Odstotek 3 3 3 5 4" xfId="12064" xr:uid="{00000000-0005-0000-0000-0000CD2E0000}"/>
    <cellStyle name="Odstotek 3 3 3 6" xfId="12065" xr:uid="{00000000-0005-0000-0000-0000CE2E0000}"/>
    <cellStyle name="Odstotek 3 3 3 6 2" xfId="12066" xr:uid="{00000000-0005-0000-0000-0000CF2E0000}"/>
    <cellStyle name="Odstotek 3 3 3 6 2 2" xfId="12067" xr:uid="{00000000-0005-0000-0000-0000D02E0000}"/>
    <cellStyle name="Odstotek 3 3 3 6 2 2 2" xfId="12068" xr:uid="{00000000-0005-0000-0000-0000D12E0000}"/>
    <cellStyle name="Odstotek 3 3 3 6 2 3" xfId="12069" xr:uid="{00000000-0005-0000-0000-0000D22E0000}"/>
    <cellStyle name="Odstotek 3 3 3 6 3" xfId="12070" xr:uid="{00000000-0005-0000-0000-0000D32E0000}"/>
    <cellStyle name="Odstotek 3 3 3 6 3 2" xfId="12071" xr:uid="{00000000-0005-0000-0000-0000D42E0000}"/>
    <cellStyle name="Odstotek 3 3 3 6 4" xfId="12072" xr:uid="{00000000-0005-0000-0000-0000D52E0000}"/>
    <cellStyle name="Odstotek 3 3 3 7" xfId="12073" xr:uid="{00000000-0005-0000-0000-0000D62E0000}"/>
    <cellStyle name="Odstotek 3 3 3 7 2" xfId="12074" xr:uid="{00000000-0005-0000-0000-0000D72E0000}"/>
    <cellStyle name="Odstotek 3 3 3 7 2 2" xfId="12075" xr:uid="{00000000-0005-0000-0000-0000D82E0000}"/>
    <cellStyle name="Odstotek 3 3 3 7 2 2 2" xfId="12076" xr:uid="{00000000-0005-0000-0000-0000D92E0000}"/>
    <cellStyle name="Odstotek 3 3 3 7 2 3" xfId="12077" xr:uid="{00000000-0005-0000-0000-0000DA2E0000}"/>
    <cellStyle name="Odstotek 3 3 3 7 3" xfId="12078" xr:uid="{00000000-0005-0000-0000-0000DB2E0000}"/>
    <cellStyle name="Odstotek 3 3 3 7 3 2" xfId="12079" xr:uid="{00000000-0005-0000-0000-0000DC2E0000}"/>
    <cellStyle name="Odstotek 3 3 3 7 4" xfId="12080" xr:uid="{00000000-0005-0000-0000-0000DD2E0000}"/>
    <cellStyle name="Odstotek 3 3 3 8" xfId="12081" xr:uid="{00000000-0005-0000-0000-0000DE2E0000}"/>
    <cellStyle name="Odstotek 3 3 3 8 2" xfId="12082" xr:uid="{00000000-0005-0000-0000-0000DF2E0000}"/>
    <cellStyle name="Odstotek 3 3 3 8 2 2" xfId="12083" xr:uid="{00000000-0005-0000-0000-0000E02E0000}"/>
    <cellStyle name="Odstotek 3 3 3 8 2 2 2" xfId="12084" xr:uid="{00000000-0005-0000-0000-0000E12E0000}"/>
    <cellStyle name="Odstotek 3 3 3 8 2 3" xfId="12085" xr:uid="{00000000-0005-0000-0000-0000E22E0000}"/>
    <cellStyle name="Odstotek 3 3 3 8 3" xfId="12086" xr:uid="{00000000-0005-0000-0000-0000E32E0000}"/>
    <cellStyle name="Odstotek 3 3 3 8 3 2" xfId="12087" xr:uid="{00000000-0005-0000-0000-0000E42E0000}"/>
    <cellStyle name="Odstotek 3 3 3 8 4" xfId="12088" xr:uid="{00000000-0005-0000-0000-0000E52E0000}"/>
    <cellStyle name="Odstotek 3 3 3 9" xfId="12089" xr:uid="{00000000-0005-0000-0000-0000E62E0000}"/>
    <cellStyle name="Odstotek 3 3 3 9 2" xfId="12090" xr:uid="{00000000-0005-0000-0000-0000E72E0000}"/>
    <cellStyle name="Odstotek 3 3 3 9 2 2" xfId="12091" xr:uid="{00000000-0005-0000-0000-0000E82E0000}"/>
    <cellStyle name="Odstotek 3 3 3 9 3" xfId="12092" xr:uid="{00000000-0005-0000-0000-0000E92E0000}"/>
    <cellStyle name="Odstotek 3 3 4" xfId="12093" xr:uid="{00000000-0005-0000-0000-0000EA2E0000}"/>
    <cellStyle name="Odstotek 3 3 4 2" xfId="12094" xr:uid="{00000000-0005-0000-0000-0000EB2E0000}"/>
    <cellStyle name="Odstotek 3 3 4 2 2" xfId="12095" xr:uid="{00000000-0005-0000-0000-0000EC2E0000}"/>
    <cellStyle name="Odstotek 3 3 4 2 2 2" xfId="12096" xr:uid="{00000000-0005-0000-0000-0000ED2E0000}"/>
    <cellStyle name="Odstotek 3 3 4 2 3" xfId="12097" xr:uid="{00000000-0005-0000-0000-0000EE2E0000}"/>
    <cellStyle name="Odstotek 3 3 4 3" xfId="12098" xr:uid="{00000000-0005-0000-0000-0000EF2E0000}"/>
    <cellStyle name="Odstotek 3 3 4 3 2" xfId="12099" xr:uid="{00000000-0005-0000-0000-0000F02E0000}"/>
    <cellStyle name="Odstotek 3 3 4 4" xfId="12100" xr:uid="{00000000-0005-0000-0000-0000F12E0000}"/>
    <cellStyle name="Odstotek 3 3 5" xfId="12101" xr:uid="{00000000-0005-0000-0000-0000F22E0000}"/>
    <cellStyle name="Odstotek 3 3 5 2" xfId="12102" xr:uid="{00000000-0005-0000-0000-0000F32E0000}"/>
    <cellStyle name="Odstotek 3 3 5 2 2" xfId="12103" xr:uid="{00000000-0005-0000-0000-0000F42E0000}"/>
    <cellStyle name="Odstotek 3 3 5 2 2 2" xfId="12104" xr:uid="{00000000-0005-0000-0000-0000F52E0000}"/>
    <cellStyle name="Odstotek 3 3 5 2 3" xfId="12105" xr:uid="{00000000-0005-0000-0000-0000F62E0000}"/>
    <cellStyle name="Odstotek 3 3 5 3" xfId="12106" xr:uid="{00000000-0005-0000-0000-0000F72E0000}"/>
    <cellStyle name="Odstotek 3 3 5 3 2" xfId="12107" xr:uid="{00000000-0005-0000-0000-0000F82E0000}"/>
    <cellStyle name="Odstotek 3 3 5 4" xfId="12108" xr:uid="{00000000-0005-0000-0000-0000F92E0000}"/>
    <cellStyle name="Odstotek 3 3 6" xfId="12109" xr:uid="{00000000-0005-0000-0000-0000FA2E0000}"/>
    <cellStyle name="Odstotek 3 3 6 2" xfId="12110" xr:uid="{00000000-0005-0000-0000-0000FB2E0000}"/>
    <cellStyle name="Odstotek 3 3 6 2 2" xfId="12111" xr:uid="{00000000-0005-0000-0000-0000FC2E0000}"/>
    <cellStyle name="Odstotek 3 3 6 2 2 2" xfId="12112" xr:uid="{00000000-0005-0000-0000-0000FD2E0000}"/>
    <cellStyle name="Odstotek 3 3 6 2 3" xfId="12113" xr:uid="{00000000-0005-0000-0000-0000FE2E0000}"/>
    <cellStyle name="Odstotek 3 3 6 3" xfId="12114" xr:uid="{00000000-0005-0000-0000-0000FF2E0000}"/>
    <cellStyle name="Odstotek 3 3 6 3 2" xfId="12115" xr:uid="{00000000-0005-0000-0000-0000002F0000}"/>
    <cellStyle name="Odstotek 3 3 6 4" xfId="12116" xr:uid="{00000000-0005-0000-0000-0000012F0000}"/>
    <cellStyle name="Odstotek 3 3 7" xfId="12117" xr:uid="{00000000-0005-0000-0000-0000022F0000}"/>
    <cellStyle name="Odstotek 3 3 7 2" xfId="12118" xr:uid="{00000000-0005-0000-0000-0000032F0000}"/>
    <cellStyle name="Odstotek 3 3 7 2 2" xfId="12119" xr:uid="{00000000-0005-0000-0000-0000042F0000}"/>
    <cellStyle name="Odstotek 3 3 7 2 2 2" xfId="12120" xr:uid="{00000000-0005-0000-0000-0000052F0000}"/>
    <cellStyle name="Odstotek 3 3 7 2 3" xfId="12121" xr:uid="{00000000-0005-0000-0000-0000062F0000}"/>
    <cellStyle name="Odstotek 3 3 7 3" xfId="12122" xr:uid="{00000000-0005-0000-0000-0000072F0000}"/>
    <cellStyle name="Odstotek 3 3 7 3 2" xfId="12123" xr:uid="{00000000-0005-0000-0000-0000082F0000}"/>
    <cellStyle name="Odstotek 3 3 7 4" xfId="12124" xr:uid="{00000000-0005-0000-0000-0000092F0000}"/>
    <cellStyle name="Odstotek 3 3 8" xfId="12125" xr:uid="{00000000-0005-0000-0000-00000A2F0000}"/>
    <cellStyle name="Odstotek 3 3 8 2" xfId="12126" xr:uid="{00000000-0005-0000-0000-00000B2F0000}"/>
    <cellStyle name="Odstotek 3 3 8 2 2" xfId="12127" xr:uid="{00000000-0005-0000-0000-00000C2F0000}"/>
    <cellStyle name="Odstotek 3 3 8 2 2 2" xfId="12128" xr:uid="{00000000-0005-0000-0000-00000D2F0000}"/>
    <cellStyle name="Odstotek 3 3 8 2 3" xfId="12129" xr:uid="{00000000-0005-0000-0000-00000E2F0000}"/>
    <cellStyle name="Odstotek 3 3 8 3" xfId="12130" xr:uid="{00000000-0005-0000-0000-00000F2F0000}"/>
    <cellStyle name="Odstotek 3 3 8 3 2" xfId="12131" xr:uid="{00000000-0005-0000-0000-0000102F0000}"/>
    <cellStyle name="Odstotek 3 3 8 4" xfId="12132" xr:uid="{00000000-0005-0000-0000-0000112F0000}"/>
    <cellStyle name="Odstotek 3 3 9" xfId="12133" xr:uid="{00000000-0005-0000-0000-0000122F0000}"/>
    <cellStyle name="Odstotek 3 3 9 2" xfId="12134" xr:uid="{00000000-0005-0000-0000-0000132F0000}"/>
    <cellStyle name="Odstotek 3 3 9 2 2" xfId="12135" xr:uid="{00000000-0005-0000-0000-0000142F0000}"/>
    <cellStyle name="Odstotek 3 3 9 2 2 2" xfId="12136" xr:uid="{00000000-0005-0000-0000-0000152F0000}"/>
    <cellStyle name="Odstotek 3 3 9 2 3" xfId="12137" xr:uid="{00000000-0005-0000-0000-0000162F0000}"/>
    <cellStyle name="Odstotek 3 3 9 3" xfId="12138" xr:uid="{00000000-0005-0000-0000-0000172F0000}"/>
    <cellStyle name="Odstotek 3 3 9 3 2" xfId="12139" xr:uid="{00000000-0005-0000-0000-0000182F0000}"/>
    <cellStyle name="Odstotek 3 3 9 4" xfId="12140" xr:uid="{00000000-0005-0000-0000-0000192F0000}"/>
    <cellStyle name="Odstotek 3 4" xfId="12141" xr:uid="{00000000-0005-0000-0000-00001A2F0000}"/>
    <cellStyle name="Odstotek 3 4 10" xfId="12142" xr:uid="{00000000-0005-0000-0000-00001B2F0000}"/>
    <cellStyle name="Odstotek 3 4 10 2" xfId="12143" xr:uid="{00000000-0005-0000-0000-00001C2F0000}"/>
    <cellStyle name="Odstotek 3 4 10 2 2" xfId="12144" xr:uid="{00000000-0005-0000-0000-00001D2F0000}"/>
    <cellStyle name="Odstotek 3 4 10 2 2 2" xfId="12145" xr:uid="{00000000-0005-0000-0000-00001E2F0000}"/>
    <cellStyle name="Odstotek 3 4 10 2 3" xfId="12146" xr:uid="{00000000-0005-0000-0000-00001F2F0000}"/>
    <cellStyle name="Odstotek 3 4 10 3" xfId="12147" xr:uid="{00000000-0005-0000-0000-0000202F0000}"/>
    <cellStyle name="Odstotek 3 4 10 3 2" xfId="12148" xr:uid="{00000000-0005-0000-0000-0000212F0000}"/>
    <cellStyle name="Odstotek 3 4 10 4" xfId="12149" xr:uid="{00000000-0005-0000-0000-0000222F0000}"/>
    <cellStyle name="Odstotek 3 4 11" xfId="12150" xr:uid="{00000000-0005-0000-0000-0000232F0000}"/>
    <cellStyle name="Odstotek 3 4 11 2" xfId="12151" xr:uid="{00000000-0005-0000-0000-0000242F0000}"/>
    <cellStyle name="Odstotek 3 4 11 2 2" xfId="12152" xr:uid="{00000000-0005-0000-0000-0000252F0000}"/>
    <cellStyle name="Odstotek 3 4 11 3" xfId="12153" xr:uid="{00000000-0005-0000-0000-0000262F0000}"/>
    <cellStyle name="Odstotek 3 4 12" xfId="12154" xr:uid="{00000000-0005-0000-0000-0000272F0000}"/>
    <cellStyle name="Odstotek 3 4 12 2" xfId="12155" xr:uid="{00000000-0005-0000-0000-0000282F0000}"/>
    <cellStyle name="Odstotek 3 4 13" xfId="12156" xr:uid="{00000000-0005-0000-0000-0000292F0000}"/>
    <cellStyle name="Odstotek 3 4 2" xfId="12157" xr:uid="{00000000-0005-0000-0000-00002A2F0000}"/>
    <cellStyle name="Odstotek 3 4 2 10" xfId="12158" xr:uid="{00000000-0005-0000-0000-00002B2F0000}"/>
    <cellStyle name="Odstotek 3 4 2 10 2" xfId="12159" xr:uid="{00000000-0005-0000-0000-00002C2F0000}"/>
    <cellStyle name="Odstotek 3 4 2 11" xfId="12160" xr:uid="{00000000-0005-0000-0000-00002D2F0000}"/>
    <cellStyle name="Odstotek 3 4 2 2" xfId="12161" xr:uid="{00000000-0005-0000-0000-00002E2F0000}"/>
    <cellStyle name="Odstotek 3 4 2 2 2" xfId="12162" xr:uid="{00000000-0005-0000-0000-00002F2F0000}"/>
    <cellStyle name="Odstotek 3 4 2 2 2 2" xfId="12163" xr:uid="{00000000-0005-0000-0000-0000302F0000}"/>
    <cellStyle name="Odstotek 3 4 2 2 2 2 2" xfId="12164" xr:uid="{00000000-0005-0000-0000-0000312F0000}"/>
    <cellStyle name="Odstotek 3 4 2 2 2 3" xfId="12165" xr:uid="{00000000-0005-0000-0000-0000322F0000}"/>
    <cellStyle name="Odstotek 3 4 2 2 3" xfId="12166" xr:uid="{00000000-0005-0000-0000-0000332F0000}"/>
    <cellStyle name="Odstotek 3 4 2 2 3 2" xfId="12167" xr:uid="{00000000-0005-0000-0000-0000342F0000}"/>
    <cellStyle name="Odstotek 3 4 2 2 4" xfId="12168" xr:uid="{00000000-0005-0000-0000-0000352F0000}"/>
    <cellStyle name="Odstotek 3 4 2 3" xfId="12169" xr:uid="{00000000-0005-0000-0000-0000362F0000}"/>
    <cellStyle name="Odstotek 3 4 2 3 2" xfId="12170" xr:uid="{00000000-0005-0000-0000-0000372F0000}"/>
    <cellStyle name="Odstotek 3 4 2 3 2 2" xfId="12171" xr:uid="{00000000-0005-0000-0000-0000382F0000}"/>
    <cellStyle name="Odstotek 3 4 2 3 2 2 2" xfId="12172" xr:uid="{00000000-0005-0000-0000-0000392F0000}"/>
    <cellStyle name="Odstotek 3 4 2 3 2 3" xfId="12173" xr:uid="{00000000-0005-0000-0000-00003A2F0000}"/>
    <cellStyle name="Odstotek 3 4 2 3 3" xfId="12174" xr:uid="{00000000-0005-0000-0000-00003B2F0000}"/>
    <cellStyle name="Odstotek 3 4 2 3 3 2" xfId="12175" xr:uid="{00000000-0005-0000-0000-00003C2F0000}"/>
    <cellStyle name="Odstotek 3 4 2 3 4" xfId="12176" xr:uid="{00000000-0005-0000-0000-00003D2F0000}"/>
    <cellStyle name="Odstotek 3 4 2 4" xfId="12177" xr:uid="{00000000-0005-0000-0000-00003E2F0000}"/>
    <cellStyle name="Odstotek 3 4 2 4 2" xfId="12178" xr:uid="{00000000-0005-0000-0000-00003F2F0000}"/>
    <cellStyle name="Odstotek 3 4 2 4 2 2" xfId="12179" xr:uid="{00000000-0005-0000-0000-0000402F0000}"/>
    <cellStyle name="Odstotek 3 4 2 4 2 2 2" xfId="12180" xr:uid="{00000000-0005-0000-0000-0000412F0000}"/>
    <cellStyle name="Odstotek 3 4 2 4 2 3" xfId="12181" xr:uid="{00000000-0005-0000-0000-0000422F0000}"/>
    <cellStyle name="Odstotek 3 4 2 4 3" xfId="12182" xr:uid="{00000000-0005-0000-0000-0000432F0000}"/>
    <cellStyle name="Odstotek 3 4 2 4 3 2" xfId="12183" xr:uid="{00000000-0005-0000-0000-0000442F0000}"/>
    <cellStyle name="Odstotek 3 4 2 4 4" xfId="12184" xr:uid="{00000000-0005-0000-0000-0000452F0000}"/>
    <cellStyle name="Odstotek 3 4 2 5" xfId="12185" xr:uid="{00000000-0005-0000-0000-0000462F0000}"/>
    <cellStyle name="Odstotek 3 4 2 5 2" xfId="12186" xr:uid="{00000000-0005-0000-0000-0000472F0000}"/>
    <cellStyle name="Odstotek 3 4 2 5 2 2" xfId="12187" xr:uid="{00000000-0005-0000-0000-0000482F0000}"/>
    <cellStyle name="Odstotek 3 4 2 5 2 2 2" xfId="12188" xr:uid="{00000000-0005-0000-0000-0000492F0000}"/>
    <cellStyle name="Odstotek 3 4 2 5 2 3" xfId="12189" xr:uid="{00000000-0005-0000-0000-00004A2F0000}"/>
    <cellStyle name="Odstotek 3 4 2 5 3" xfId="12190" xr:uid="{00000000-0005-0000-0000-00004B2F0000}"/>
    <cellStyle name="Odstotek 3 4 2 5 3 2" xfId="12191" xr:uid="{00000000-0005-0000-0000-00004C2F0000}"/>
    <cellStyle name="Odstotek 3 4 2 5 4" xfId="12192" xr:uid="{00000000-0005-0000-0000-00004D2F0000}"/>
    <cellStyle name="Odstotek 3 4 2 6" xfId="12193" xr:uid="{00000000-0005-0000-0000-00004E2F0000}"/>
    <cellStyle name="Odstotek 3 4 2 6 2" xfId="12194" xr:uid="{00000000-0005-0000-0000-00004F2F0000}"/>
    <cellStyle name="Odstotek 3 4 2 6 2 2" xfId="12195" xr:uid="{00000000-0005-0000-0000-0000502F0000}"/>
    <cellStyle name="Odstotek 3 4 2 6 2 2 2" xfId="12196" xr:uid="{00000000-0005-0000-0000-0000512F0000}"/>
    <cellStyle name="Odstotek 3 4 2 6 2 3" xfId="12197" xr:uid="{00000000-0005-0000-0000-0000522F0000}"/>
    <cellStyle name="Odstotek 3 4 2 6 3" xfId="12198" xr:uid="{00000000-0005-0000-0000-0000532F0000}"/>
    <cellStyle name="Odstotek 3 4 2 6 3 2" xfId="12199" xr:uid="{00000000-0005-0000-0000-0000542F0000}"/>
    <cellStyle name="Odstotek 3 4 2 6 4" xfId="12200" xr:uid="{00000000-0005-0000-0000-0000552F0000}"/>
    <cellStyle name="Odstotek 3 4 2 7" xfId="12201" xr:uid="{00000000-0005-0000-0000-0000562F0000}"/>
    <cellStyle name="Odstotek 3 4 2 7 2" xfId="12202" xr:uid="{00000000-0005-0000-0000-0000572F0000}"/>
    <cellStyle name="Odstotek 3 4 2 7 2 2" xfId="12203" xr:uid="{00000000-0005-0000-0000-0000582F0000}"/>
    <cellStyle name="Odstotek 3 4 2 7 2 2 2" xfId="12204" xr:uid="{00000000-0005-0000-0000-0000592F0000}"/>
    <cellStyle name="Odstotek 3 4 2 7 2 3" xfId="12205" xr:uid="{00000000-0005-0000-0000-00005A2F0000}"/>
    <cellStyle name="Odstotek 3 4 2 7 3" xfId="12206" xr:uid="{00000000-0005-0000-0000-00005B2F0000}"/>
    <cellStyle name="Odstotek 3 4 2 7 3 2" xfId="12207" xr:uid="{00000000-0005-0000-0000-00005C2F0000}"/>
    <cellStyle name="Odstotek 3 4 2 7 4" xfId="12208" xr:uid="{00000000-0005-0000-0000-00005D2F0000}"/>
    <cellStyle name="Odstotek 3 4 2 8" xfId="12209" xr:uid="{00000000-0005-0000-0000-00005E2F0000}"/>
    <cellStyle name="Odstotek 3 4 2 8 2" xfId="12210" xr:uid="{00000000-0005-0000-0000-00005F2F0000}"/>
    <cellStyle name="Odstotek 3 4 2 8 2 2" xfId="12211" xr:uid="{00000000-0005-0000-0000-0000602F0000}"/>
    <cellStyle name="Odstotek 3 4 2 8 2 2 2" xfId="12212" xr:uid="{00000000-0005-0000-0000-0000612F0000}"/>
    <cellStyle name="Odstotek 3 4 2 8 2 3" xfId="12213" xr:uid="{00000000-0005-0000-0000-0000622F0000}"/>
    <cellStyle name="Odstotek 3 4 2 8 3" xfId="12214" xr:uid="{00000000-0005-0000-0000-0000632F0000}"/>
    <cellStyle name="Odstotek 3 4 2 8 3 2" xfId="12215" xr:uid="{00000000-0005-0000-0000-0000642F0000}"/>
    <cellStyle name="Odstotek 3 4 2 8 4" xfId="12216" xr:uid="{00000000-0005-0000-0000-0000652F0000}"/>
    <cellStyle name="Odstotek 3 4 2 9" xfId="12217" xr:uid="{00000000-0005-0000-0000-0000662F0000}"/>
    <cellStyle name="Odstotek 3 4 2 9 2" xfId="12218" xr:uid="{00000000-0005-0000-0000-0000672F0000}"/>
    <cellStyle name="Odstotek 3 4 2 9 2 2" xfId="12219" xr:uid="{00000000-0005-0000-0000-0000682F0000}"/>
    <cellStyle name="Odstotek 3 4 2 9 3" xfId="12220" xr:uid="{00000000-0005-0000-0000-0000692F0000}"/>
    <cellStyle name="Odstotek 3 4 3" xfId="12221" xr:uid="{00000000-0005-0000-0000-00006A2F0000}"/>
    <cellStyle name="Odstotek 3 4 3 2" xfId="12222" xr:uid="{00000000-0005-0000-0000-00006B2F0000}"/>
    <cellStyle name="Odstotek 3 4 3 2 2" xfId="12223" xr:uid="{00000000-0005-0000-0000-00006C2F0000}"/>
    <cellStyle name="Odstotek 3 4 3 2 2 2" xfId="12224" xr:uid="{00000000-0005-0000-0000-00006D2F0000}"/>
    <cellStyle name="Odstotek 3 4 3 2 3" xfId="12225" xr:uid="{00000000-0005-0000-0000-00006E2F0000}"/>
    <cellStyle name="Odstotek 3 4 3 3" xfId="12226" xr:uid="{00000000-0005-0000-0000-00006F2F0000}"/>
    <cellStyle name="Odstotek 3 4 3 3 2" xfId="12227" xr:uid="{00000000-0005-0000-0000-0000702F0000}"/>
    <cellStyle name="Odstotek 3 4 3 4" xfId="12228" xr:uid="{00000000-0005-0000-0000-0000712F0000}"/>
    <cellStyle name="Odstotek 3 4 4" xfId="12229" xr:uid="{00000000-0005-0000-0000-0000722F0000}"/>
    <cellStyle name="Odstotek 3 4 4 2" xfId="12230" xr:uid="{00000000-0005-0000-0000-0000732F0000}"/>
    <cellStyle name="Odstotek 3 4 4 2 2" xfId="12231" xr:uid="{00000000-0005-0000-0000-0000742F0000}"/>
    <cellStyle name="Odstotek 3 4 4 2 2 2" xfId="12232" xr:uid="{00000000-0005-0000-0000-0000752F0000}"/>
    <cellStyle name="Odstotek 3 4 4 2 3" xfId="12233" xr:uid="{00000000-0005-0000-0000-0000762F0000}"/>
    <cellStyle name="Odstotek 3 4 4 3" xfId="12234" xr:uid="{00000000-0005-0000-0000-0000772F0000}"/>
    <cellStyle name="Odstotek 3 4 4 3 2" xfId="12235" xr:uid="{00000000-0005-0000-0000-0000782F0000}"/>
    <cellStyle name="Odstotek 3 4 4 4" xfId="12236" xr:uid="{00000000-0005-0000-0000-0000792F0000}"/>
    <cellStyle name="Odstotek 3 4 5" xfId="12237" xr:uid="{00000000-0005-0000-0000-00007A2F0000}"/>
    <cellStyle name="Odstotek 3 4 5 2" xfId="12238" xr:uid="{00000000-0005-0000-0000-00007B2F0000}"/>
    <cellStyle name="Odstotek 3 4 5 2 2" xfId="12239" xr:uid="{00000000-0005-0000-0000-00007C2F0000}"/>
    <cellStyle name="Odstotek 3 4 5 2 2 2" xfId="12240" xr:uid="{00000000-0005-0000-0000-00007D2F0000}"/>
    <cellStyle name="Odstotek 3 4 5 2 3" xfId="12241" xr:uid="{00000000-0005-0000-0000-00007E2F0000}"/>
    <cellStyle name="Odstotek 3 4 5 3" xfId="12242" xr:uid="{00000000-0005-0000-0000-00007F2F0000}"/>
    <cellStyle name="Odstotek 3 4 5 3 2" xfId="12243" xr:uid="{00000000-0005-0000-0000-0000802F0000}"/>
    <cellStyle name="Odstotek 3 4 5 4" xfId="12244" xr:uid="{00000000-0005-0000-0000-0000812F0000}"/>
    <cellStyle name="Odstotek 3 4 6" xfId="12245" xr:uid="{00000000-0005-0000-0000-0000822F0000}"/>
    <cellStyle name="Odstotek 3 4 6 2" xfId="12246" xr:uid="{00000000-0005-0000-0000-0000832F0000}"/>
    <cellStyle name="Odstotek 3 4 6 2 2" xfId="12247" xr:uid="{00000000-0005-0000-0000-0000842F0000}"/>
    <cellStyle name="Odstotek 3 4 6 2 2 2" xfId="12248" xr:uid="{00000000-0005-0000-0000-0000852F0000}"/>
    <cellStyle name="Odstotek 3 4 6 2 3" xfId="12249" xr:uid="{00000000-0005-0000-0000-0000862F0000}"/>
    <cellStyle name="Odstotek 3 4 6 3" xfId="12250" xr:uid="{00000000-0005-0000-0000-0000872F0000}"/>
    <cellStyle name="Odstotek 3 4 6 3 2" xfId="12251" xr:uid="{00000000-0005-0000-0000-0000882F0000}"/>
    <cellStyle name="Odstotek 3 4 6 4" xfId="12252" xr:uid="{00000000-0005-0000-0000-0000892F0000}"/>
    <cellStyle name="Odstotek 3 4 7" xfId="12253" xr:uid="{00000000-0005-0000-0000-00008A2F0000}"/>
    <cellStyle name="Odstotek 3 4 7 2" xfId="12254" xr:uid="{00000000-0005-0000-0000-00008B2F0000}"/>
    <cellStyle name="Odstotek 3 4 7 2 2" xfId="12255" xr:uid="{00000000-0005-0000-0000-00008C2F0000}"/>
    <cellStyle name="Odstotek 3 4 7 2 2 2" xfId="12256" xr:uid="{00000000-0005-0000-0000-00008D2F0000}"/>
    <cellStyle name="Odstotek 3 4 7 2 3" xfId="12257" xr:uid="{00000000-0005-0000-0000-00008E2F0000}"/>
    <cellStyle name="Odstotek 3 4 7 3" xfId="12258" xr:uid="{00000000-0005-0000-0000-00008F2F0000}"/>
    <cellStyle name="Odstotek 3 4 7 3 2" xfId="12259" xr:uid="{00000000-0005-0000-0000-0000902F0000}"/>
    <cellStyle name="Odstotek 3 4 7 4" xfId="12260" xr:uid="{00000000-0005-0000-0000-0000912F0000}"/>
    <cellStyle name="Odstotek 3 4 8" xfId="12261" xr:uid="{00000000-0005-0000-0000-0000922F0000}"/>
    <cellStyle name="Odstotek 3 4 8 2" xfId="12262" xr:uid="{00000000-0005-0000-0000-0000932F0000}"/>
    <cellStyle name="Odstotek 3 4 8 2 2" xfId="12263" xr:uid="{00000000-0005-0000-0000-0000942F0000}"/>
    <cellStyle name="Odstotek 3 4 8 2 2 2" xfId="12264" xr:uid="{00000000-0005-0000-0000-0000952F0000}"/>
    <cellStyle name="Odstotek 3 4 8 2 3" xfId="12265" xr:uid="{00000000-0005-0000-0000-0000962F0000}"/>
    <cellStyle name="Odstotek 3 4 8 3" xfId="12266" xr:uid="{00000000-0005-0000-0000-0000972F0000}"/>
    <cellStyle name="Odstotek 3 4 8 3 2" xfId="12267" xr:uid="{00000000-0005-0000-0000-0000982F0000}"/>
    <cellStyle name="Odstotek 3 4 8 4" xfId="12268" xr:uid="{00000000-0005-0000-0000-0000992F0000}"/>
    <cellStyle name="Odstotek 3 4 9" xfId="12269" xr:uid="{00000000-0005-0000-0000-00009A2F0000}"/>
    <cellStyle name="Odstotek 3 4 9 2" xfId="12270" xr:uid="{00000000-0005-0000-0000-00009B2F0000}"/>
    <cellStyle name="Odstotek 3 4 9 2 2" xfId="12271" xr:uid="{00000000-0005-0000-0000-00009C2F0000}"/>
    <cellStyle name="Odstotek 3 4 9 2 2 2" xfId="12272" xr:uid="{00000000-0005-0000-0000-00009D2F0000}"/>
    <cellStyle name="Odstotek 3 4 9 2 3" xfId="12273" xr:uid="{00000000-0005-0000-0000-00009E2F0000}"/>
    <cellStyle name="Odstotek 3 4 9 3" xfId="12274" xr:uid="{00000000-0005-0000-0000-00009F2F0000}"/>
    <cellStyle name="Odstotek 3 4 9 3 2" xfId="12275" xr:uid="{00000000-0005-0000-0000-0000A02F0000}"/>
    <cellStyle name="Odstotek 3 4 9 4" xfId="12276" xr:uid="{00000000-0005-0000-0000-0000A12F0000}"/>
    <cellStyle name="Odstotek 3 5" xfId="12277" xr:uid="{00000000-0005-0000-0000-0000A22F0000}"/>
    <cellStyle name="Odstotek 3 5 10" xfId="12278" xr:uid="{00000000-0005-0000-0000-0000A32F0000}"/>
    <cellStyle name="Odstotek 3 5 10 2" xfId="12279" xr:uid="{00000000-0005-0000-0000-0000A42F0000}"/>
    <cellStyle name="Odstotek 3 5 10 2 2" xfId="12280" xr:uid="{00000000-0005-0000-0000-0000A52F0000}"/>
    <cellStyle name="Odstotek 3 5 10 3" xfId="12281" xr:uid="{00000000-0005-0000-0000-0000A62F0000}"/>
    <cellStyle name="Odstotek 3 5 11" xfId="12282" xr:uid="{00000000-0005-0000-0000-0000A72F0000}"/>
    <cellStyle name="Odstotek 3 5 11 2" xfId="12283" xr:uid="{00000000-0005-0000-0000-0000A82F0000}"/>
    <cellStyle name="Odstotek 3 5 12" xfId="12284" xr:uid="{00000000-0005-0000-0000-0000A92F0000}"/>
    <cellStyle name="Odstotek 3 5 2" xfId="12285" xr:uid="{00000000-0005-0000-0000-0000AA2F0000}"/>
    <cellStyle name="Odstotek 3 5 2 2" xfId="12286" xr:uid="{00000000-0005-0000-0000-0000AB2F0000}"/>
    <cellStyle name="Odstotek 3 5 2 2 2" xfId="12287" xr:uid="{00000000-0005-0000-0000-0000AC2F0000}"/>
    <cellStyle name="Odstotek 3 5 2 2 2 2" xfId="12288" xr:uid="{00000000-0005-0000-0000-0000AD2F0000}"/>
    <cellStyle name="Odstotek 3 5 2 2 3" xfId="12289" xr:uid="{00000000-0005-0000-0000-0000AE2F0000}"/>
    <cellStyle name="Odstotek 3 5 2 3" xfId="12290" xr:uid="{00000000-0005-0000-0000-0000AF2F0000}"/>
    <cellStyle name="Odstotek 3 5 2 3 2" xfId="12291" xr:uid="{00000000-0005-0000-0000-0000B02F0000}"/>
    <cellStyle name="Odstotek 3 5 2 4" xfId="12292" xr:uid="{00000000-0005-0000-0000-0000B12F0000}"/>
    <cellStyle name="Odstotek 3 5 3" xfId="12293" xr:uid="{00000000-0005-0000-0000-0000B22F0000}"/>
    <cellStyle name="Odstotek 3 5 3 2" xfId="12294" xr:uid="{00000000-0005-0000-0000-0000B32F0000}"/>
    <cellStyle name="Odstotek 3 5 3 2 2" xfId="12295" xr:uid="{00000000-0005-0000-0000-0000B42F0000}"/>
    <cellStyle name="Odstotek 3 5 3 2 2 2" xfId="12296" xr:uid="{00000000-0005-0000-0000-0000B52F0000}"/>
    <cellStyle name="Odstotek 3 5 3 2 3" xfId="12297" xr:uid="{00000000-0005-0000-0000-0000B62F0000}"/>
    <cellStyle name="Odstotek 3 5 3 3" xfId="12298" xr:uid="{00000000-0005-0000-0000-0000B72F0000}"/>
    <cellStyle name="Odstotek 3 5 3 3 2" xfId="12299" xr:uid="{00000000-0005-0000-0000-0000B82F0000}"/>
    <cellStyle name="Odstotek 3 5 3 4" xfId="12300" xr:uid="{00000000-0005-0000-0000-0000B92F0000}"/>
    <cellStyle name="Odstotek 3 5 4" xfId="12301" xr:uid="{00000000-0005-0000-0000-0000BA2F0000}"/>
    <cellStyle name="Odstotek 3 5 4 2" xfId="12302" xr:uid="{00000000-0005-0000-0000-0000BB2F0000}"/>
    <cellStyle name="Odstotek 3 5 4 2 2" xfId="12303" xr:uid="{00000000-0005-0000-0000-0000BC2F0000}"/>
    <cellStyle name="Odstotek 3 5 4 2 2 2" xfId="12304" xr:uid="{00000000-0005-0000-0000-0000BD2F0000}"/>
    <cellStyle name="Odstotek 3 5 4 2 3" xfId="12305" xr:uid="{00000000-0005-0000-0000-0000BE2F0000}"/>
    <cellStyle name="Odstotek 3 5 4 3" xfId="12306" xr:uid="{00000000-0005-0000-0000-0000BF2F0000}"/>
    <cellStyle name="Odstotek 3 5 4 3 2" xfId="12307" xr:uid="{00000000-0005-0000-0000-0000C02F0000}"/>
    <cellStyle name="Odstotek 3 5 4 4" xfId="12308" xr:uid="{00000000-0005-0000-0000-0000C12F0000}"/>
    <cellStyle name="Odstotek 3 5 5" xfId="12309" xr:uid="{00000000-0005-0000-0000-0000C22F0000}"/>
    <cellStyle name="Odstotek 3 5 5 2" xfId="12310" xr:uid="{00000000-0005-0000-0000-0000C32F0000}"/>
    <cellStyle name="Odstotek 3 5 5 2 2" xfId="12311" xr:uid="{00000000-0005-0000-0000-0000C42F0000}"/>
    <cellStyle name="Odstotek 3 5 5 2 2 2" xfId="12312" xr:uid="{00000000-0005-0000-0000-0000C52F0000}"/>
    <cellStyle name="Odstotek 3 5 5 2 3" xfId="12313" xr:uid="{00000000-0005-0000-0000-0000C62F0000}"/>
    <cellStyle name="Odstotek 3 5 5 3" xfId="12314" xr:uid="{00000000-0005-0000-0000-0000C72F0000}"/>
    <cellStyle name="Odstotek 3 5 5 3 2" xfId="12315" xr:uid="{00000000-0005-0000-0000-0000C82F0000}"/>
    <cellStyle name="Odstotek 3 5 5 4" xfId="12316" xr:uid="{00000000-0005-0000-0000-0000C92F0000}"/>
    <cellStyle name="Odstotek 3 5 6" xfId="12317" xr:uid="{00000000-0005-0000-0000-0000CA2F0000}"/>
    <cellStyle name="Odstotek 3 5 6 2" xfId="12318" xr:uid="{00000000-0005-0000-0000-0000CB2F0000}"/>
    <cellStyle name="Odstotek 3 5 6 2 2" xfId="12319" xr:uid="{00000000-0005-0000-0000-0000CC2F0000}"/>
    <cellStyle name="Odstotek 3 5 6 2 2 2" xfId="12320" xr:uid="{00000000-0005-0000-0000-0000CD2F0000}"/>
    <cellStyle name="Odstotek 3 5 6 2 3" xfId="12321" xr:uid="{00000000-0005-0000-0000-0000CE2F0000}"/>
    <cellStyle name="Odstotek 3 5 6 3" xfId="12322" xr:uid="{00000000-0005-0000-0000-0000CF2F0000}"/>
    <cellStyle name="Odstotek 3 5 6 3 2" xfId="12323" xr:uid="{00000000-0005-0000-0000-0000D02F0000}"/>
    <cellStyle name="Odstotek 3 5 6 4" xfId="12324" xr:uid="{00000000-0005-0000-0000-0000D12F0000}"/>
    <cellStyle name="Odstotek 3 5 7" xfId="12325" xr:uid="{00000000-0005-0000-0000-0000D22F0000}"/>
    <cellStyle name="Odstotek 3 5 7 2" xfId="12326" xr:uid="{00000000-0005-0000-0000-0000D32F0000}"/>
    <cellStyle name="Odstotek 3 5 7 2 2" xfId="12327" xr:uid="{00000000-0005-0000-0000-0000D42F0000}"/>
    <cellStyle name="Odstotek 3 5 7 2 2 2" xfId="12328" xr:uid="{00000000-0005-0000-0000-0000D52F0000}"/>
    <cellStyle name="Odstotek 3 5 7 2 3" xfId="12329" xr:uid="{00000000-0005-0000-0000-0000D62F0000}"/>
    <cellStyle name="Odstotek 3 5 7 3" xfId="12330" xr:uid="{00000000-0005-0000-0000-0000D72F0000}"/>
    <cellStyle name="Odstotek 3 5 7 3 2" xfId="12331" xr:uid="{00000000-0005-0000-0000-0000D82F0000}"/>
    <cellStyle name="Odstotek 3 5 7 4" xfId="12332" xr:uid="{00000000-0005-0000-0000-0000D92F0000}"/>
    <cellStyle name="Odstotek 3 5 8" xfId="12333" xr:uid="{00000000-0005-0000-0000-0000DA2F0000}"/>
    <cellStyle name="Odstotek 3 5 8 2" xfId="12334" xr:uid="{00000000-0005-0000-0000-0000DB2F0000}"/>
    <cellStyle name="Odstotek 3 5 8 2 2" xfId="12335" xr:uid="{00000000-0005-0000-0000-0000DC2F0000}"/>
    <cellStyle name="Odstotek 3 5 8 2 2 2" xfId="12336" xr:uid="{00000000-0005-0000-0000-0000DD2F0000}"/>
    <cellStyle name="Odstotek 3 5 8 2 3" xfId="12337" xr:uid="{00000000-0005-0000-0000-0000DE2F0000}"/>
    <cellStyle name="Odstotek 3 5 8 3" xfId="12338" xr:uid="{00000000-0005-0000-0000-0000DF2F0000}"/>
    <cellStyle name="Odstotek 3 5 8 3 2" xfId="12339" xr:uid="{00000000-0005-0000-0000-0000E02F0000}"/>
    <cellStyle name="Odstotek 3 5 8 4" xfId="12340" xr:uid="{00000000-0005-0000-0000-0000E12F0000}"/>
    <cellStyle name="Odstotek 3 5 9" xfId="12341" xr:uid="{00000000-0005-0000-0000-0000E22F0000}"/>
    <cellStyle name="Odstotek 3 5 9 2" xfId="12342" xr:uid="{00000000-0005-0000-0000-0000E32F0000}"/>
    <cellStyle name="Odstotek 3 5 9 2 2" xfId="12343" xr:uid="{00000000-0005-0000-0000-0000E42F0000}"/>
    <cellStyle name="Odstotek 3 5 9 2 2 2" xfId="12344" xr:uid="{00000000-0005-0000-0000-0000E52F0000}"/>
    <cellStyle name="Odstotek 3 5 9 2 3" xfId="12345" xr:uid="{00000000-0005-0000-0000-0000E62F0000}"/>
    <cellStyle name="Odstotek 3 5 9 3" xfId="12346" xr:uid="{00000000-0005-0000-0000-0000E72F0000}"/>
    <cellStyle name="Odstotek 3 5 9 3 2" xfId="12347" xr:uid="{00000000-0005-0000-0000-0000E82F0000}"/>
    <cellStyle name="Odstotek 3 5 9 4" xfId="12348" xr:uid="{00000000-0005-0000-0000-0000E92F0000}"/>
    <cellStyle name="Odstotek 3 6" xfId="12349" xr:uid="{00000000-0005-0000-0000-0000EA2F0000}"/>
    <cellStyle name="Odstotek 3 6 2" xfId="12350" xr:uid="{00000000-0005-0000-0000-0000EB2F0000}"/>
    <cellStyle name="Odstotek 3 6 2 2" xfId="12351" xr:uid="{00000000-0005-0000-0000-0000EC2F0000}"/>
    <cellStyle name="Odstotek 3 6 2 2 2" xfId="12352" xr:uid="{00000000-0005-0000-0000-0000ED2F0000}"/>
    <cellStyle name="Odstotek 3 6 2 2 2 2" xfId="12353" xr:uid="{00000000-0005-0000-0000-0000EE2F0000}"/>
    <cellStyle name="Odstotek 3 6 2 2 3" xfId="12354" xr:uid="{00000000-0005-0000-0000-0000EF2F0000}"/>
    <cellStyle name="Odstotek 3 6 2 3" xfId="12355" xr:uid="{00000000-0005-0000-0000-0000F02F0000}"/>
    <cellStyle name="Odstotek 3 6 2 3 2" xfId="12356" xr:uid="{00000000-0005-0000-0000-0000F12F0000}"/>
    <cellStyle name="Odstotek 3 6 2 4" xfId="12357" xr:uid="{00000000-0005-0000-0000-0000F22F0000}"/>
    <cellStyle name="Odstotek 3 6 3" xfId="12358" xr:uid="{00000000-0005-0000-0000-0000F32F0000}"/>
    <cellStyle name="Odstotek 3 6 3 2" xfId="12359" xr:uid="{00000000-0005-0000-0000-0000F42F0000}"/>
    <cellStyle name="Odstotek 3 6 3 2 2" xfId="12360" xr:uid="{00000000-0005-0000-0000-0000F52F0000}"/>
    <cellStyle name="Odstotek 3 6 3 3" xfId="12361" xr:uid="{00000000-0005-0000-0000-0000F62F0000}"/>
    <cellStyle name="Odstotek 3 6 4" xfId="12362" xr:uid="{00000000-0005-0000-0000-0000F72F0000}"/>
    <cellStyle name="Odstotek 3 6 4 2" xfId="12363" xr:uid="{00000000-0005-0000-0000-0000F82F0000}"/>
    <cellStyle name="Odstotek 3 6 5" xfId="12364" xr:uid="{00000000-0005-0000-0000-0000F92F0000}"/>
    <cellStyle name="Odstotek 3 7" xfId="12365" xr:uid="{00000000-0005-0000-0000-0000FA2F0000}"/>
    <cellStyle name="Odstotek 3 7 2" xfId="12366" xr:uid="{00000000-0005-0000-0000-0000FB2F0000}"/>
    <cellStyle name="Odstotek 3 7 2 2" xfId="12367" xr:uid="{00000000-0005-0000-0000-0000FC2F0000}"/>
    <cellStyle name="Odstotek 3 7 2 2 2" xfId="12368" xr:uid="{00000000-0005-0000-0000-0000FD2F0000}"/>
    <cellStyle name="Odstotek 3 7 2 2 2 2" xfId="12369" xr:uid="{00000000-0005-0000-0000-0000FE2F0000}"/>
    <cellStyle name="Odstotek 3 7 2 2 3" xfId="12370" xr:uid="{00000000-0005-0000-0000-0000FF2F0000}"/>
    <cellStyle name="Odstotek 3 7 2 3" xfId="12371" xr:uid="{00000000-0005-0000-0000-000000300000}"/>
    <cellStyle name="Odstotek 3 7 2 3 2" xfId="12372" xr:uid="{00000000-0005-0000-0000-000001300000}"/>
    <cellStyle name="Odstotek 3 7 2 4" xfId="12373" xr:uid="{00000000-0005-0000-0000-000002300000}"/>
    <cellStyle name="Odstotek 3 7 3" xfId="12374" xr:uid="{00000000-0005-0000-0000-000003300000}"/>
    <cellStyle name="Odstotek 3 7 3 2" xfId="12375" xr:uid="{00000000-0005-0000-0000-000004300000}"/>
    <cellStyle name="Odstotek 3 7 3 2 2" xfId="12376" xr:uid="{00000000-0005-0000-0000-000005300000}"/>
    <cellStyle name="Odstotek 3 7 3 3" xfId="12377" xr:uid="{00000000-0005-0000-0000-000006300000}"/>
    <cellStyle name="Odstotek 3 7 4" xfId="12378" xr:uid="{00000000-0005-0000-0000-000007300000}"/>
    <cellStyle name="Odstotek 3 7 4 2" xfId="12379" xr:uid="{00000000-0005-0000-0000-000008300000}"/>
    <cellStyle name="Odstotek 3 7 5" xfId="12380" xr:uid="{00000000-0005-0000-0000-000009300000}"/>
    <cellStyle name="Odstotek 3 8" xfId="12381" xr:uid="{00000000-0005-0000-0000-00000A300000}"/>
    <cellStyle name="Odstotek 3 8 2" xfId="12382" xr:uid="{00000000-0005-0000-0000-00000B300000}"/>
    <cellStyle name="Odstotek 3 8 2 2" xfId="12383" xr:uid="{00000000-0005-0000-0000-00000C300000}"/>
    <cellStyle name="Odstotek 3 8 2 2 2" xfId="12384" xr:uid="{00000000-0005-0000-0000-00000D300000}"/>
    <cellStyle name="Odstotek 3 8 2 2 2 2" xfId="12385" xr:uid="{00000000-0005-0000-0000-00000E300000}"/>
    <cellStyle name="Odstotek 3 8 2 2 3" xfId="12386" xr:uid="{00000000-0005-0000-0000-00000F300000}"/>
    <cellStyle name="Odstotek 3 8 2 3" xfId="12387" xr:uid="{00000000-0005-0000-0000-000010300000}"/>
    <cellStyle name="Odstotek 3 8 2 3 2" xfId="12388" xr:uid="{00000000-0005-0000-0000-000011300000}"/>
    <cellStyle name="Odstotek 3 8 2 4" xfId="12389" xr:uid="{00000000-0005-0000-0000-000012300000}"/>
    <cellStyle name="Odstotek 3 8 3" xfId="12390" xr:uid="{00000000-0005-0000-0000-000013300000}"/>
    <cellStyle name="Odstotek 3 8 3 2" xfId="12391" xr:uid="{00000000-0005-0000-0000-000014300000}"/>
    <cellStyle name="Odstotek 3 8 3 2 2" xfId="12392" xr:uid="{00000000-0005-0000-0000-000015300000}"/>
    <cellStyle name="Odstotek 3 8 3 3" xfId="12393" xr:uid="{00000000-0005-0000-0000-000016300000}"/>
    <cellStyle name="Odstotek 3 8 4" xfId="12394" xr:uid="{00000000-0005-0000-0000-000017300000}"/>
    <cellStyle name="Odstotek 3 8 4 2" xfId="12395" xr:uid="{00000000-0005-0000-0000-000018300000}"/>
    <cellStyle name="Odstotek 3 8 5" xfId="12396" xr:uid="{00000000-0005-0000-0000-000019300000}"/>
    <cellStyle name="Odstotek 3 9" xfId="12397" xr:uid="{00000000-0005-0000-0000-00001A300000}"/>
    <cellStyle name="Odstotek 3 9 2" xfId="12398" xr:uid="{00000000-0005-0000-0000-00001B300000}"/>
    <cellStyle name="Odstotek 3 9 2 2" xfId="12399" xr:uid="{00000000-0005-0000-0000-00001C300000}"/>
    <cellStyle name="Odstotek 3 9 2 2 2" xfId="12400" xr:uid="{00000000-0005-0000-0000-00001D300000}"/>
    <cellStyle name="Odstotek 3 9 2 2 2 2" xfId="12401" xr:uid="{00000000-0005-0000-0000-00001E300000}"/>
    <cellStyle name="Odstotek 3 9 2 2 3" xfId="12402" xr:uid="{00000000-0005-0000-0000-00001F300000}"/>
    <cellStyle name="Odstotek 3 9 2 3" xfId="12403" xr:uid="{00000000-0005-0000-0000-000020300000}"/>
    <cellStyle name="Odstotek 3 9 2 3 2" xfId="12404" xr:uid="{00000000-0005-0000-0000-000021300000}"/>
    <cellStyle name="Odstotek 3 9 2 4" xfId="12405" xr:uid="{00000000-0005-0000-0000-000022300000}"/>
    <cellStyle name="Odstotek 3 9 3" xfId="12406" xr:uid="{00000000-0005-0000-0000-000023300000}"/>
    <cellStyle name="Odstotek 3 9 3 2" xfId="12407" xr:uid="{00000000-0005-0000-0000-000024300000}"/>
    <cellStyle name="Odstotek 3 9 3 2 2" xfId="12408" xr:uid="{00000000-0005-0000-0000-000025300000}"/>
    <cellStyle name="Odstotek 3 9 3 3" xfId="12409" xr:uid="{00000000-0005-0000-0000-000026300000}"/>
    <cellStyle name="Odstotek 3 9 4" xfId="12410" xr:uid="{00000000-0005-0000-0000-000027300000}"/>
    <cellStyle name="Odstotek 3 9 4 2" xfId="12411" xr:uid="{00000000-0005-0000-0000-000028300000}"/>
    <cellStyle name="Odstotek 3 9 5" xfId="12412" xr:uid="{00000000-0005-0000-0000-000029300000}"/>
    <cellStyle name="Odstotek 4" xfId="334" xr:uid="{00000000-0005-0000-0000-00002A300000}"/>
    <cellStyle name="Odstotek 4 2" xfId="12414" xr:uid="{00000000-0005-0000-0000-00002B300000}"/>
    <cellStyle name="Odstotek 4 3" xfId="12413" xr:uid="{00000000-0005-0000-0000-00002C300000}"/>
    <cellStyle name="Odstotek 5" xfId="341" xr:uid="{00000000-0005-0000-0000-00002D300000}"/>
    <cellStyle name="Odstotek 5 2" xfId="464" xr:uid="{00000000-0005-0000-0000-00002E300000}"/>
    <cellStyle name="Odstotek 5 2 2" xfId="12417" xr:uid="{00000000-0005-0000-0000-00002F300000}"/>
    <cellStyle name="Odstotek 5 2 3" xfId="12416" xr:uid="{00000000-0005-0000-0000-000030300000}"/>
    <cellStyle name="Odstotek 5 3" xfId="12418" xr:uid="{00000000-0005-0000-0000-000031300000}"/>
    <cellStyle name="Odstotek 5 4" xfId="12415" xr:uid="{00000000-0005-0000-0000-000032300000}"/>
    <cellStyle name="Odstotek 6" xfId="12419" xr:uid="{00000000-0005-0000-0000-000033300000}"/>
    <cellStyle name="Odstotek 6 10" xfId="12420" xr:uid="{00000000-0005-0000-0000-000034300000}"/>
    <cellStyle name="Odstotek 6 10 2" xfId="12421" xr:uid="{00000000-0005-0000-0000-000035300000}"/>
    <cellStyle name="Odstotek 6 10 2 2" xfId="12422" xr:uid="{00000000-0005-0000-0000-000036300000}"/>
    <cellStyle name="Odstotek 6 10 2 2 2" xfId="12423" xr:uid="{00000000-0005-0000-0000-000037300000}"/>
    <cellStyle name="Odstotek 6 10 2 3" xfId="12424" xr:uid="{00000000-0005-0000-0000-000038300000}"/>
    <cellStyle name="Odstotek 6 10 3" xfId="12425" xr:uid="{00000000-0005-0000-0000-000039300000}"/>
    <cellStyle name="Odstotek 6 10 3 2" xfId="12426" xr:uid="{00000000-0005-0000-0000-00003A300000}"/>
    <cellStyle name="Odstotek 6 10 4" xfId="12427" xr:uid="{00000000-0005-0000-0000-00003B300000}"/>
    <cellStyle name="Odstotek 6 11" xfId="12428" xr:uid="{00000000-0005-0000-0000-00003C300000}"/>
    <cellStyle name="Odstotek 6 11 2" xfId="12429" xr:uid="{00000000-0005-0000-0000-00003D300000}"/>
    <cellStyle name="Odstotek 6 11 2 2" xfId="12430" xr:uid="{00000000-0005-0000-0000-00003E300000}"/>
    <cellStyle name="Odstotek 6 11 2 2 2" xfId="12431" xr:uid="{00000000-0005-0000-0000-00003F300000}"/>
    <cellStyle name="Odstotek 6 11 2 3" xfId="12432" xr:uid="{00000000-0005-0000-0000-000040300000}"/>
    <cellStyle name="Odstotek 6 11 3" xfId="12433" xr:uid="{00000000-0005-0000-0000-000041300000}"/>
    <cellStyle name="Odstotek 6 11 3 2" xfId="12434" xr:uid="{00000000-0005-0000-0000-000042300000}"/>
    <cellStyle name="Odstotek 6 11 4" xfId="12435" xr:uid="{00000000-0005-0000-0000-000043300000}"/>
    <cellStyle name="Odstotek 6 12" xfId="12436" xr:uid="{00000000-0005-0000-0000-000044300000}"/>
    <cellStyle name="Odstotek 6 12 2" xfId="12437" xr:uid="{00000000-0005-0000-0000-000045300000}"/>
    <cellStyle name="Odstotek 6 12 2 2" xfId="12438" xr:uid="{00000000-0005-0000-0000-000046300000}"/>
    <cellStyle name="Odstotek 6 12 3" xfId="12439" xr:uid="{00000000-0005-0000-0000-000047300000}"/>
    <cellStyle name="Odstotek 6 13" xfId="12440" xr:uid="{00000000-0005-0000-0000-000048300000}"/>
    <cellStyle name="Odstotek 6 13 2" xfId="12441" xr:uid="{00000000-0005-0000-0000-000049300000}"/>
    <cellStyle name="Odstotek 6 14" xfId="12442" xr:uid="{00000000-0005-0000-0000-00004A300000}"/>
    <cellStyle name="Odstotek 6 2" xfId="12443" xr:uid="{00000000-0005-0000-0000-00004B300000}"/>
    <cellStyle name="Odstotek 6 2 10" xfId="12444" xr:uid="{00000000-0005-0000-0000-00004C300000}"/>
    <cellStyle name="Odstotek 6 2 10 2" xfId="12445" xr:uid="{00000000-0005-0000-0000-00004D300000}"/>
    <cellStyle name="Odstotek 6 2 10 2 2" xfId="12446" xr:uid="{00000000-0005-0000-0000-00004E300000}"/>
    <cellStyle name="Odstotek 6 2 10 3" xfId="12447" xr:uid="{00000000-0005-0000-0000-00004F300000}"/>
    <cellStyle name="Odstotek 6 2 11" xfId="12448" xr:uid="{00000000-0005-0000-0000-000050300000}"/>
    <cellStyle name="Odstotek 6 2 11 2" xfId="12449" xr:uid="{00000000-0005-0000-0000-000051300000}"/>
    <cellStyle name="Odstotek 6 2 12" xfId="12450" xr:uid="{00000000-0005-0000-0000-000052300000}"/>
    <cellStyle name="Odstotek 6 2 2" xfId="12451" xr:uid="{00000000-0005-0000-0000-000053300000}"/>
    <cellStyle name="Odstotek 6 2 2 10" xfId="12452" xr:uid="{00000000-0005-0000-0000-000054300000}"/>
    <cellStyle name="Odstotek 6 2 2 10 2" xfId="12453" xr:uid="{00000000-0005-0000-0000-000055300000}"/>
    <cellStyle name="Odstotek 6 2 2 11" xfId="12454" xr:uid="{00000000-0005-0000-0000-000056300000}"/>
    <cellStyle name="Odstotek 6 2 2 2" xfId="12455" xr:uid="{00000000-0005-0000-0000-000057300000}"/>
    <cellStyle name="Odstotek 6 2 2 2 2" xfId="12456" xr:uid="{00000000-0005-0000-0000-000058300000}"/>
    <cellStyle name="Odstotek 6 2 2 2 2 2" xfId="12457" xr:uid="{00000000-0005-0000-0000-000059300000}"/>
    <cellStyle name="Odstotek 6 2 2 2 2 2 2" xfId="12458" xr:uid="{00000000-0005-0000-0000-00005A300000}"/>
    <cellStyle name="Odstotek 6 2 2 2 2 3" xfId="12459" xr:uid="{00000000-0005-0000-0000-00005B300000}"/>
    <cellStyle name="Odstotek 6 2 2 2 3" xfId="12460" xr:uid="{00000000-0005-0000-0000-00005C300000}"/>
    <cellStyle name="Odstotek 6 2 2 2 3 2" xfId="12461" xr:uid="{00000000-0005-0000-0000-00005D300000}"/>
    <cellStyle name="Odstotek 6 2 2 2 4" xfId="12462" xr:uid="{00000000-0005-0000-0000-00005E300000}"/>
    <cellStyle name="Odstotek 6 2 2 3" xfId="12463" xr:uid="{00000000-0005-0000-0000-00005F300000}"/>
    <cellStyle name="Odstotek 6 2 2 3 2" xfId="12464" xr:uid="{00000000-0005-0000-0000-000060300000}"/>
    <cellStyle name="Odstotek 6 2 2 3 2 2" xfId="12465" xr:uid="{00000000-0005-0000-0000-000061300000}"/>
    <cellStyle name="Odstotek 6 2 2 3 2 2 2" xfId="12466" xr:uid="{00000000-0005-0000-0000-000062300000}"/>
    <cellStyle name="Odstotek 6 2 2 3 2 3" xfId="12467" xr:uid="{00000000-0005-0000-0000-000063300000}"/>
    <cellStyle name="Odstotek 6 2 2 3 3" xfId="12468" xr:uid="{00000000-0005-0000-0000-000064300000}"/>
    <cellStyle name="Odstotek 6 2 2 3 3 2" xfId="12469" xr:uid="{00000000-0005-0000-0000-000065300000}"/>
    <cellStyle name="Odstotek 6 2 2 3 4" xfId="12470" xr:uid="{00000000-0005-0000-0000-000066300000}"/>
    <cellStyle name="Odstotek 6 2 2 4" xfId="12471" xr:uid="{00000000-0005-0000-0000-000067300000}"/>
    <cellStyle name="Odstotek 6 2 2 4 2" xfId="12472" xr:uid="{00000000-0005-0000-0000-000068300000}"/>
    <cellStyle name="Odstotek 6 2 2 4 2 2" xfId="12473" xr:uid="{00000000-0005-0000-0000-000069300000}"/>
    <cellStyle name="Odstotek 6 2 2 4 2 2 2" xfId="12474" xr:uid="{00000000-0005-0000-0000-00006A300000}"/>
    <cellStyle name="Odstotek 6 2 2 4 2 3" xfId="12475" xr:uid="{00000000-0005-0000-0000-00006B300000}"/>
    <cellStyle name="Odstotek 6 2 2 4 3" xfId="12476" xr:uid="{00000000-0005-0000-0000-00006C300000}"/>
    <cellStyle name="Odstotek 6 2 2 4 3 2" xfId="12477" xr:uid="{00000000-0005-0000-0000-00006D300000}"/>
    <cellStyle name="Odstotek 6 2 2 4 4" xfId="12478" xr:uid="{00000000-0005-0000-0000-00006E300000}"/>
    <cellStyle name="Odstotek 6 2 2 5" xfId="12479" xr:uid="{00000000-0005-0000-0000-00006F300000}"/>
    <cellStyle name="Odstotek 6 2 2 5 2" xfId="12480" xr:uid="{00000000-0005-0000-0000-000070300000}"/>
    <cellStyle name="Odstotek 6 2 2 5 2 2" xfId="12481" xr:uid="{00000000-0005-0000-0000-000071300000}"/>
    <cellStyle name="Odstotek 6 2 2 5 2 2 2" xfId="12482" xr:uid="{00000000-0005-0000-0000-000072300000}"/>
    <cellStyle name="Odstotek 6 2 2 5 2 3" xfId="12483" xr:uid="{00000000-0005-0000-0000-000073300000}"/>
    <cellStyle name="Odstotek 6 2 2 5 3" xfId="12484" xr:uid="{00000000-0005-0000-0000-000074300000}"/>
    <cellStyle name="Odstotek 6 2 2 5 3 2" xfId="12485" xr:uid="{00000000-0005-0000-0000-000075300000}"/>
    <cellStyle name="Odstotek 6 2 2 5 4" xfId="12486" xr:uid="{00000000-0005-0000-0000-000076300000}"/>
    <cellStyle name="Odstotek 6 2 2 6" xfId="12487" xr:uid="{00000000-0005-0000-0000-000077300000}"/>
    <cellStyle name="Odstotek 6 2 2 6 2" xfId="12488" xr:uid="{00000000-0005-0000-0000-000078300000}"/>
    <cellStyle name="Odstotek 6 2 2 6 2 2" xfId="12489" xr:uid="{00000000-0005-0000-0000-000079300000}"/>
    <cellStyle name="Odstotek 6 2 2 6 2 2 2" xfId="12490" xr:uid="{00000000-0005-0000-0000-00007A300000}"/>
    <cellStyle name="Odstotek 6 2 2 6 2 3" xfId="12491" xr:uid="{00000000-0005-0000-0000-00007B300000}"/>
    <cellStyle name="Odstotek 6 2 2 6 3" xfId="12492" xr:uid="{00000000-0005-0000-0000-00007C300000}"/>
    <cellStyle name="Odstotek 6 2 2 6 3 2" xfId="12493" xr:uid="{00000000-0005-0000-0000-00007D300000}"/>
    <cellStyle name="Odstotek 6 2 2 6 4" xfId="12494" xr:uid="{00000000-0005-0000-0000-00007E300000}"/>
    <cellStyle name="Odstotek 6 2 2 7" xfId="12495" xr:uid="{00000000-0005-0000-0000-00007F300000}"/>
    <cellStyle name="Odstotek 6 2 2 7 2" xfId="12496" xr:uid="{00000000-0005-0000-0000-000080300000}"/>
    <cellStyle name="Odstotek 6 2 2 7 2 2" xfId="12497" xr:uid="{00000000-0005-0000-0000-000081300000}"/>
    <cellStyle name="Odstotek 6 2 2 7 2 2 2" xfId="12498" xr:uid="{00000000-0005-0000-0000-000082300000}"/>
    <cellStyle name="Odstotek 6 2 2 7 2 3" xfId="12499" xr:uid="{00000000-0005-0000-0000-000083300000}"/>
    <cellStyle name="Odstotek 6 2 2 7 3" xfId="12500" xr:uid="{00000000-0005-0000-0000-000084300000}"/>
    <cellStyle name="Odstotek 6 2 2 7 3 2" xfId="12501" xr:uid="{00000000-0005-0000-0000-000085300000}"/>
    <cellStyle name="Odstotek 6 2 2 7 4" xfId="12502" xr:uid="{00000000-0005-0000-0000-000086300000}"/>
    <cellStyle name="Odstotek 6 2 2 8" xfId="12503" xr:uid="{00000000-0005-0000-0000-000087300000}"/>
    <cellStyle name="Odstotek 6 2 2 8 2" xfId="12504" xr:uid="{00000000-0005-0000-0000-000088300000}"/>
    <cellStyle name="Odstotek 6 2 2 8 2 2" xfId="12505" xr:uid="{00000000-0005-0000-0000-000089300000}"/>
    <cellStyle name="Odstotek 6 2 2 8 2 2 2" xfId="12506" xr:uid="{00000000-0005-0000-0000-00008A300000}"/>
    <cellStyle name="Odstotek 6 2 2 8 2 3" xfId="12507" xr:uid="{00000000-0005-0000-0000-00008B300000}"/>
    <cellStyle name="Odstotek 6 2 2 8 3" xfId="12508" xr:uid="{00000000-0005-0000-0000-00008C300000}"/>
    <cellStyle name="Odstotek 6 2 2 8 3 2" xfId="12509" xr:uid="{00000000-0005-0000-0000-00008D300000}"/>
    <cellStyle name="Odstotek 6 2 2 8 4" xfId="12510" xr:uid="{00000000-0005-0000-0000-00008E300000}"/>
    <cellStyle name="Odstotek 6 2 2 9" xfId="12511" xr:uid="{00000000-0005-0000-0000-00008F300000}"/>
    <cellStyle name="Odstotek 6 2 2 9 2" xfId="12512" xr:uid="{00000000-0005-0000-0000-000090300000}"/>
    <cellStyle name="Odstotek 6 2 2 9 2 2" xfId="12513" xr:uid="{00000000-0005-0000-0000-000091300000}"/>
    <cellStyle name="Odstotek 6 2 2 9 3" xfId="12514" xr:uid="{00000000-0005-0000-0000-000092300000}"/>
    <cellStyle name="Odstotek 6 2 3" xfId="12515" xr:uid="{00000000-0005-0000-0000-000093300000}"/>
    <cellStyle name="Odstotek 6 2 3 2" xfId="12516" xr:uid="{00000000-0005-0000-0000-000094300000}"/>
    <cellStyle name="Odstotek 6 2 3 2 2" xfId="12517" xr:uid="{00000000-0005-0000-0000-000095300000}"/>
    <cellStyle name="Odstotek 6 2 3 2 2 2" xfId="12518" xr:uid="{00000000-0005-0000-0000-000096300000}"/>
    <cellStyle name="Odstotek 6 2 3 2 3" xfId="12519" xr:uid="{00000000-0005-0000-0000-000097300000}"/>
    <cellStyle name="Odstotek 6 2 3 3" xfId="12520" xr:uid="{00000000-0005-0000-0000-000098300000}"/>
    <cellStyle name="Odstotek 6 2 3 3 2" xfId="12521" xr:uid="{00000000-0005-0000-0000-000099300000}"/>
    <cellStyle name="Odstotek 6 2 3 4" xfId="12522" xr:uid="{00000000-0005-0000-0000-00009A300000}"/>
    <cellStyle name="Odstotek 6 2 4" xfId="12523" xr:uid="{00000000-0005-0000-0000-00009B300000}"/>
    <cellStyle name="Odstotek 6 2 4 2" xfId="12524" xr:uid="{00000000-0005-0000-0000-00009C300000}"/>
    <cellStyle name="Odstotek 6 2 4 2 2" xfId="12525" xr:uid="{00000000-0005-0000-0000-00009D300000}"/>
    <cellStyle name="Odstotek 6 2 4 2 2 2" xfId="12526" xr:uid="{00000000-0005-0000-0000-00009E300000}"/>
    <cellStyle name="Odstotek 6 2 4 2 3" xfId="12527" xr:uid="{00000000-0005-0000-0000-00009F300000}"/>
    <cellStyle name="Odstotek 6 2 4 3" xfId="12528" xr:uid="{00000000-0005-0000-0000-0000A0300000}"/>
    <cellStyle name="Odstotek 6 2 4 3 2" xfId="12529" xr:uid="{00000000-0005-0000-0000-0000A1300000}"/>
    <cellStyle name="Odstotek 6 2 4 4" xfId="12530" xr:uid="{00000000-0005-0000-0000-0000A2300000}"/>
    <cellStyle name="Odstotek 6 2 5" xfId="12531" xr:uid="{00000000-0005-0000-0000-0000A3300000}"/>
    <cellStyle name="Odstotek 6 2 5 2" xfId="12532" xr:uid="{00000000-0005-0000-0000-0000A4300000}"/>
    <cellStyle name="Odstotek 6 2 5 2 2" xfId="12533" xr:uid="{00000000-0005-0000-0000-0000A5300000}"/>
    <cellStyle name="Odstotek 6 2 5 2 2 2" xfId="12534" xr:uid="{00000000-0005-0000-0000-0000A6300000}"/>
    <cellStyle name="Odstotek 6 2 5 2 3" xfId="12535" xr:uid="{00000000-0005-0000-0000-0000A7300000}"/>
    <cellStyle name="Odstotek 6 2 5 3" xfId="12536" xr:uid="{00000000-0005-0000-0000-0000A8300000}"/>
    <cellStyle name="Odstotek 6 2 5 3 2" xfId="12537" xr:uid="{00000000-0005-0000-0000-0000A9300000}"/>
    <cellStyle name="Odstotek 6 2 5 4" xfId="12538" xr:uid="{00000000-0005-0000-0000-0000AA300000}"/>
    <cellStyle name="Odstotek 6 2 6" xfId="12539" xr:uid="{00000000-0005-0000-0000-0000AB300000}"/>
    <cellStyle name="Odstotek 6 2 6 2" xfId="12540" xr:uid="{00000000-0005-0000-0000-0000AC300000}"/>
    <cellStyle name="Odstotek 6 2 6 2 2" xfId="12541" xr:uid="{00000000-0005-0000-0000-0000AD300000}"/>
    <cellStyle name="Odstotek 6 2 6 2 2 2" xfId="12542" xr:uid="{00000000-0005-0000-0000-0000AE300000}"/>
    <cellStyle name="Odstotek 6 2 6 2 3" xfId="12543" xr:uid="{00000000-0005-0000-0000-0000AF300000}"/>
    <cellStyle name="Odstotek 6 2 6 3" xfId="12544" xr:uid="{00000000-0005-0000-0000-0000B0300000}"/>
    <cellStyle name="Odstotek 6 2 6 3 2" xfId="12545" xr:uid="{00000000-0005-0000-0000-0000B1300000}"/>
    <cellStyle name="Odstotek 6 2 6 4" xfId="12546" xr:uid="{00000000-0005-0000-0000-0000B2300000}"/>
    <cellStyle name="Odstotek 6 2 7" xfId="12547" xr:uid="{00000000-0005-0000-0000-0000B3300000}"/>
    <cellStyle name="Odstotek 6 2 7 2" xfId="12548" xr:uid="{00000000-0005-0000-0000-0000B4300000}"/>
    <cellStyle name="Odstotek 6 2 7 2 2" xfId="12549" xr:uid="{00000000-0005-0000-0000-0000B5300000}"/>
    <cellStyle name="Odstotek 6 2 7 2 2 2" xfId="12550" xr:uid="{00000000-0005-0000-0000-0000B6300000}"/>
    <cellStyle name="Odstotek 6 2 7 2 3" xfId="12551" xr:uid="{00000000-0005-0000-0000-0000B7300000}"/>
    <cellStyle name="Odstotek 6 2 7 3" xfId="12552" xr:uid="{00000000-0005-0000-0000-0000B8300000}"/>
    <cellStyle name="Odstotek 6 2 7 3 2" xfId="12553" xr:uid="{00000000-0005-0000-0000-0000B9300000}"/>
    <cellStyle name="Odstotek 6 2 7 4" xfId="12554" xr:uid="{00000000-0005-0000-0000-0000BA300000}"/>
    <cellStyle name="Odstotek 6 2 8" xfId="12555" xr:uid="{00000000-0005-0000-0000-0000BB300000}"/>
    <cellStyle name="Odstotek 6 2 8 2" xfId="12556" xr:uid="{00000000-0005-0000-0000-0000BC300000}"/>
    <cellStyle name="Odstotek 6 2 8 2 2" xfId="12557" xr:uid="{00000000-0005-0000-0000-0000BD300000}"/>
    <cellStyle name="Odstotek 6 2 8 2 2 2" xfId="12558" xr:uid="{00000000-0005-0000-0000-0000BE300000}"/>
    <cellStyle name="Odstotek 6 2 8 2 3" xfId="12559" xr:uid="{00000000-0005-0000-0000-0000BF300000}"/>
    <cellStyle name="Odstotek 6 2 8 3" xfId="12560" xr:uid="{00000000-0005-0000-0000-0000C0300000}"/>
    <cellStyle name="Odstotek 6 2 8 3 2" xfId="12561" xr:uid="{00000000-0005-0000-0000-0000C1300000}"/>
    <cellStyle name="Odstotek 6 2 8 4" xfId="12562" xr:uid="{00000000-0005-0000-0000-0000C2300000}"/>
    <cellStyle name="Odstotek 6 2 9" xfId="12563" xr:uid="{00000000-0005-0000-0000-0000C3300000}"/>
    <cellStyle name="Odstotek 6 2 9 2" xfId="12564" xr:uid="{00000000-0005-0000-0000-0000C4300000}"/>
    <cellStyle name="Odstotek 6 2 9 2 2" xfId="12565" xr:uid="{00000000-0005-0000-0000-0000C5300000}"/>
    <cellStyle name="Odstotek 6 2 9 2 2 2" xfId="12566" xr:uid="{00000000-0005-0000-0000-0000C6300000}"/>
    <cellStyle name="Odstotek 6 2 9 2 3" xfId="12567" xr:uid="{00000000-0005-0000-0000-0000C7300000}"/>
    <cellStyle name="Odstotek 6 2 9 3" xfId="12568" xr:uid="{00000000-0005-0000-0000-0000C8300000}"/>
    <cellStyle name="Odstotek 6 2 9 3 2" xfId="12569" xr:uid="{00000000-0005-0000-0000-0000C9300000}"/>
    <cellStyle name="Odstotek 6 2 9 4" xfId="12570" xr:uid="{00000000-0005-0000-0000-0000CA300000}"/>
    <cellStyle name="Odstotek 6 3" xfId="12571" xr:uid="{00000000-0005-0000-0000-0000CB300000}"/>
    <cellStyle name="Odstotek 6 3 10" xfId="12572" xr:uid="{00000000-0005-0000-0000-0000CC300000}"/>
    <cellStyle name="Odstotek 6 3 10 2" xfId="12573" xr:uid="{00000000-0005-0000-0000-0000CD300000}"/>
    <cellStyle name="Odstotek 6 3 11" xfId="12574" xr:uid="{00000000-0005-0000-0000-0000CE300000}"/>
    <cellStyle name="Odstotek 6 3 2" xfId="12575" xr:uid="{00000000-0005-0000-0000-0000CF300000}"/>
    <cellStyle name="Odstotek 6 3 2 2" xfId="12576" xr:uid="{00000000-0005-0000-0000-0000D0300000}"/>
    <cellStyle name="Odstotek 6 3 2 2 2" xfId="12577" xr:uid="{00000000-0005-0000-0000-0000D1300000}"/>
    <cellStyle name="Odstotek 6 3 2 2 2 2" xfId="12578" xr:uid="{00000000-0005-0000-0000-0000D2300000}"/>
    <cellStyle name="Odstotek 6 3 2 2 3" xfId="12579" xr:uid="{00000000-0005-0000-0000-0000D3300000}"/>
    <cellStyle name="Odstotek 6 3 2 3" xfId="12580" xr:uid="{00000000-0005-0000-0000-0000D4300000}"/>
    <cellStyle name="Odstotek 6 3 2 3 2" xfId="12581" xr:uid="{00000000-0005-0000-0000-0000D5300000}"/>
    <cellStyle name="Odstotek 6 3 2 4" xfId="12582" xr:uid="{00000000-0005-0000-0000-0000D6300000}"/>
    <cellStyle name="Odstotek 6 3 3" xfId="12583" xr:uid="{00000000-0005-0000-0000-0000D7300000}"/>
    <cellStyle name="Odstotek 6 3 3 2" xfId="12584" xr:uid="{00000000-0005-0000-0000-0000D8300000}"/>
    <cellStyle name="Odstotek 6 3 3 2 2" xfId="12585" xr:uid="{00000000-0005-0000-0000-0000D9300000}"/>
    <cellStyle name="Odstotek 6 3 3 2 2 2" xfId="12586" xr:uid="{00000000-0005-0000-0000-0000DA300000}"/>
    <cellStyle name="Odstotek 6 3 3 2 3" xfId="12587" xr:uid="{00000000-0005-0000-0000-0000DB300000}"/>
    <cellStyle name="Odstotek 6 3 3 3" xfId="12588" xr:uid="{00000000-0005-0000-0000-0000DC300000}"/>
    <cellStyle name="Odstotek 6 3 3 3 2" xfId="12589" xr:uid="{00000000-0005-0000-0000-0000DD300000}"/>
    <cellStyle name="Odstotek 6 3 3 4" xfId="12590" xr:uid="{00000000-0005-0000-0000-0000DE300000}"/>
    <cellStyle name="Odstotek 6 3 4" xfId="12591" xr:uid="{00000000-0005-0000-0000-0000DF300000}"/>
    <cellStyle name="Odstotek 6 3 4 2" xfId="12592" xr:uid="{00000000-0005-0000-0000-0000E0300000}"/>
    <cellStyle name="Odstotek 6 3 4 2 2" xfId="12593" xr:uid="{00000000-0005-0000-0000-0000E1300000}"/>
    <cellStyle name="Odstotek 6 3 4 2 2 2" xfId="12594" xr:uid="{00000000-0005-0000-0000-0000E2300000}"/>
    <cellStyle name="Odstotek 6 3 4 2 3" xfId="12595" xr:uid="{00000000-0005-0000-0000-0000E3300000}"/>
    <cellStyle name="Odstotek 6 3 4 3" xfId="12596" xr:uid="{00000000-0005-0000-0000-0000E4300000}"/>
    <cellStyle name="Odstotek 6 3 4 3 2" xfId="12597" xr:uid="{00000000-0005-0000-0000-0000E5300000}"/>
    <cellStyle name="Odstotek 6 3 4 4" xfId="12598" xr:uid="{00000000-0005-0000-0000-0000E6300000}"/>
    <cellStyle name="Odstotek 6 3 5" xfId="12599" xr:uid="{00000000-0005-0000-0000-0000E7300000}"/>
    <cellStyle name="Odstotek 6 3 5 2" xfId="12600" xr:uid="{00000000-0005-0000-0000-0000E8300000}"/>
    <cellStyle name="Odstotek 6 3 5 2 2" xfId="12601" xr:uid="{00000000-0005-0000-0000-0000E9300000}"/>
    <cellStyle name="Odstotek 6 3 5 2 2 2" xfId="12602" xr:uid="{00000000-0005-0000-0000-0000EA300000}"/>
    <cellStyle name="Odstotek 6 3 5 2 3" xfId="12603" xr:uid="{00000000-0005-0000-0000-0000EB300000}"/>
    <cellStyle name="Odstotek 6 3 5 3" xfId="12604" xr:uid="{00000000-0005-0000-0000-0000EC300000}"/>
    <cellStyle name="Odstotek 6 3 5 3 2" xfId="12605" xr:uid="{00000000-0005-0000-0000-0000ED300000}"/>
    <cellStyle name="Odstotek 6 3 5 4" xfId="12606" xr:uid="{00000000-0005-0000-0000-0000EE300000}"/>
    <cellStyle name="Odstotek 6 3 6" xfId="12607" xr:uid="{00000000-0005-0000-0000-0000EF300000}"/>
    <cellStyle name="Odstotek 6 3 6 2" xfId="12608" xr:uid="{00000000-0005-0000-0000-0000F0300000}"/>
    <cellStyle name="Odstotek 6 3 6 2 2" xfId="12609" xr:uid="{00000000-0005-0000-0000-0000F1300000}"/>
    <cellStyle name="Odstotek 6 3 6 2 2 2" xfId="12610" xr:uid="{00000000-0005-0000-0000-0000F2300000}"/>
    <cellStyle name="Odstotek 6 3 6 2 3" xfId="12611" xr:uid="{00000000-0005-0000-0000-0000F3300000}"/>
    <cellStyle name="Odstotek 6 3 6 3" xfId="12612" xr:uid="{00000000-0005-0000-0000-0000F4300000}"/>
    <cellStyle name="Odstotek 6 3 6 3 2" xfId="12613" xr:uid="{00000000-0005-0000-0000-0000F5300000}"/>
    <cellStyle name="Odstotek 6 3 6 4" xfId="12614" xr:uid="{00000000-0005-0000-0000-0000F6300000}"/>
    <cellStyle name="Odstotek 6 3 7" xfId="12615" xr:uid="{00000000-0005-0000-0000-0000F7300000}"/>
    <cellStyle name="Odstotek 6 3 7 2" xfId="12616" xr:uid="{00000000-0005-0000-0000-0000F8300000}"/>
    <cellStyle name="Odstotek 6 3 7 2 2" xfId="12617" xr:uid="{00000000-0005-0000-0000-0000F9300000}"/>
    <cellStyle name="Odstotek 6 3 7 2 2 2" xfId="12618" xr:uid="{00000000-0005-0000-0000-0000FA300000}"/>
    <cellStyle name="Odstotek 6 3 7 2 3" xfId="12619" xr:uid="{00000000-0005-0000-0000-0000FB300000}"/>
    <cellStyle name="Odstotek 6 3 7 3" xfId="12620" xr:uid="{00000000-0005-0000-0000-0000FC300000}"/>
    <cellStyle name="Odstotek 6 3 7 3 2" xfId="12621" xr:uid="{00000000-0005-0000-0000-0000FD300000}"/>
    <cellStyle name="Odstotek 6 3 7 4" xfId="12622" xr:uid="{00000000-0005-0000-0000-0000FE300000}"/>
    <cellStyle name="Odstotek 6 3 8" xfId="12623" xr:uid="{00000000-0005-0000-0000-0000FF300000}"/>
    <cellStyle name="Odstotek 6 3 8 2" xfId="12624" xr:uid="{00000000-0005-0000-0000-000000310000}"/>
    <cellStyle name="Odstotek 6 3 8 2 2" xfId="12625" xr:uid="{00000000-0005-0000-0000-000001310000}"/>
    <cellStyle name="Odstotek 6 3 8 2 2 2" xfId="12626" xr:uid="{00000000-0005-0000-0000-000002310000}"/>
    <cellStyle name="Odstotek 6 3 8 2 3" xfId="12627" xr:uid="{00000000-0005-0000-0000-000003310000}"/>
    <cellStyle name="Odstotek 6 3 8 3" xfId="12628" xr:uid="{00000000-0005-0000-0000-000004310000}"/>
    <cellStyle name="Odstotek 6 3 8 3 2" xfId="12629" xr:uid="{00000000-0005-0000-0000-000005310000}"/>
    <cellStyle name="Odstotek 6 3 8 4" xfId="12630" xr:uid="{00000000-0005-0000-0000-000006310000}"/>
    <cellStyle name="Odstotek 6 3 9" xfId="12631" xr:uid="{00000000-0005-0000-0000-000007310000}"/>
    <cellStyle name="Odstotek 6 3 9 2" xfId="12632" xr:uid="{00000000-0005-0000-0000-000008310000}"/>
    <cellStyle name="Odstotek 6 3 9 2 2" xfId="12633" xr:uid="{00000000-0005-0000-0000-000009310000}"/>
    <cellStyle name="Odstotek 6 3 9 3" xfId="12634" xr:uid="{00000000-0005-0000-0000-00000A310000}"/>
    <cellStyle name="Odstotek 6 4" xfId="12635" xr:uid="{00000000-0005-0000-0000-00000B310000}"/>
    <cellStyle name="Odstotek 6 4 2" xfId="12636" xr:uid="{00000000-0005-0000-0000-00000C310000}"/>
    <cellStyle name="Odstotek 6 4 2 2" xfId="12637" xr:uid="{00000000-0005-0000-0000-00000D310000}"/>
    <cellStyle name="Odstotek 6 4 2 2 2" xfId="12638" xr:uid="{00000000-0005-0000-0000-00000E310000}"/>
    <cellStyle name="Odstotek 6 4 2 3" xfId="12639" xr:uid="{00000000-0005-0000-0000-00000F310000}"/>
    <cellStyle name="Odstotek 6 4 3" xfId="12640" xr:uid="{00000000-0005-0000-0000-000010310000}"/>
    <cellStyle name="Odstotek 6 4 3 2" xfId="12641" xr:uid="{00000000-0005-0000-0000-000011310000}"/>
    <cellStyle name="Odstotek 6 4 4" xfId="12642" xr:uid="{00000000-0005-0000-0000-000012310000}"/>
    <cellStyle name="Odstotek 6 5" xfId="12643" xr:uid="{00000000-0005-0000-0000-000013310000}"/>
    <cellStyle name="Odstotek 6 5 2" xfId="12644" xr:uid="{00000000-0005-0000-0000-000014310000}"/>
    <cellStyle name="Odstotek 6 5 2 2" xfId="12645" xr:uid="{00000000-0005-0000-0000-000015310000}"/>
    <cellStyle name="Odstotek 6 5 2 2 2" xfId="12646" xr:uid="{00000000-0005-0000-0000-000016310000}"/>
    <cellStyle name="Odstotek 6 5 2 3" xfId="12647" xr:uid="{00000000-0005-0000-0000-000017310000}"/>
    <cellStyle name="Odstotek 6 5 3" xfId="12648" xr:uid="{00000000-0005-0000-0000-000018310000}"/>
    <cellStyle name="Odstotek 6 5 3 2" xfId="12649" xr:uid="{00000000-0005-0000-0000-000019310000}"/>
    <cellStyle name="Odstotek 6 5 4" xfId="12650" xr:uid="{00000000-0005-0000-0000-00001A310000}"/>
    <cellStyle name="Odstotek 6 6" xfId="12651" xr:uid="{00000000-0005-0000-0000-00001B310000}"/>
    <cellStyle name="Odstotek 6 6 2" xfId="12652" xr:uid="{00000000-0005-0000-0000-00001C310000}"/>
    <cellStyle name="Odstotek 6 6 2 2" xfId="12653" xr:uid="{00000000-0005-0000-0000-00001D310000}"/>
    <cellStyle name="Odstotek 6 6 2 2 2" xfId="12654" xr:uid="{00000000-0005-0000-0000-00001E310000}"/>
    <cellStyle name="Odstotek 6 6 2 3" xfId="12655" xr:uid="{00000000-0005-0000-0000-00001F310000}"/>
    <cellStyle name="Odstotek 6 6 3" xfId="12656" xr:uid="{00000000-0005-0000-0000-000020310000}"/>
    <cellStyle name="Odstotek 6 6 3 2" xfId="12657" xr:uid="{00000000-0005-0000-0000-000021310000}"/>
    <cellStyle name="Odstotek 6 6 4" xfId="12658" xr:uid="{00000000-0005-0000-0000-000022310000}"/>
    <cellStyle name="Odstotek 6 7" xfId="12659" xr:uid="{00000000-0005-0000-0000-000023310000}"/>
    <cellStyle name="Odstotek 6 7 2" xfId="12660" xr:uid="{00000000-0005-0000-0000-000024310000}"/>
    <cellStyle name="Odstotek 6 7 2 2" xfId="12661" xr:uid="{00000000-0005-0000-0000-000025310000}"/>
    <cellStyle name="Odstotek 6 7 2 2 2" xfId="12662" xr:uid="{00000000-0005-0000-0000-000026310000}"/>
    <cellStyle name="Odstotek 6 7 2 3" xfId="12663" xr:uid="{00000000-0005-0000-0000-000027310000}"/>
    <cellStyle name="Odstotek 6 7 3" xfId="12664" xr:uid="{00000000-0005-0000-0000-000028310000}"/>
    <cellStyle name="Odstotek 6 7 3 2" xfId="12665" xr:uid="{00000000-0005-0000-0000-000029310000}"/>
    <cellStyle name="Odstotek 6 7 4" xfId="12666" xr:uid="{00000000-0005-0000-0000-00002A310000}"/>
    <cellStyle name="Odstotek 6 8" xfId="12667" xr:uid="{00000000-0005-0000-0000-00002B310000}"/>
    <cellStyle name="Odstotek 6 8 2" xfId="12668" xr:uid="{00000000-0005-0000-0000-00002C310000}"/>
    <cellStyle name="Odstotek 6 8 2 2" xfId="12669" xr:uid="{00000000-0005-0000-0000-00002D310000}"/>
    <cellStyle name="Odstotek 6 8 2 2 2" xfId="12670" xr:uid="{00000000-0005-0000-0000-00002E310000}"/>
    <cellStyle name="Odstotek 6 8 2 3" xfId="12671" xr:uid="{00000000-0005-0000-0000-00002F310000}"/>
    <cellStyle name="Odstotek 6 8 3" xfId="12672" xr:uid="{00000000-0005-0000-0000-000030310000}"/>
    <cellStyle name="Odstotek 6 8 3 2" xfId="12673" xr:uid="{00000000-0005-0000-0000-000031310000}"/>
    <cellStyle name="Odstotek 6 8 4" xfId="12674" xr:uid="{00000000-0005-0000-0000-000032310000}"/>
    <cellStyle name="Odstotek 6 9" xfId="12675" xr:uid="{00000000-0005-0000-0000-000033310000}"/>
    <cellStyle name="Odstotek 6 9 2" xfId="12676" xr:uid="{00000000-0005-0000-0000-000034310000}"/>
    <cellStyle name="Odstotek 6 9 2 2" xfId="12677" xr:uid="{00000000-0005-0000-0000-000035310000}"/>
    <cellStyle name="Odstotek 6 9 2 2 2" xfId="12678" xr:uid="{00000000-0005-0000-0000-000036310000}"/>
    <cellStyle name="Odstotek 6 9 2 3" xfId="12679" xr:uid="{00000000-0005-0000-0000-000037310000}"/>
    <cellStyle name="Odstotek 6 9 3" xfId="12680" xr:uid="{00000000-0005-0000-0000-000038310000}"/>
    <cellStyle name="Odstotek 6 9 3 2" xfId="12681" xr:uid="{00000000-0005-0000-0000-000039310000}"/>
    <cellStyle name="Odstotek 6 9 4" xfId="12682" xr:uid="{00000000-0005-0000-0000-00003A310000}"/>
    <cellStyle name="Odstotek 7" xfId="12683" xr:uid="{00000000-0005-0000-0000-00003B310000}"/>
    <cellStyle name="Odstotek 7 2" xfId="12684" xr:uid="{00000000-0005-0000-0000-00003C310000}"/>
    <cellStyle name="Odstotek 8" xfId="12685" xr:uid="{00000000-0005-0000-0000-00003D310000}"/>
    <cellStyle name="Odstotek 9" xfId="12686" xr:uid="{00000000-0005-0000-0000-00003E310000}"/>
    <cellStyle name="Odstotek 9 10" xfId="12687" xr:uid="{00000000-0005-0000-0000-00003F310000}"/>
    <cellStyle name="Odstotek 9 10 2" xfId="12688" xr:uid="{00000000-0005-0000-0000-000040310000}"/>
    <cellStyle name="Odstotek 9 10 2 2" xfId="12689" xr:uid="{00000000-0005-0000-0000-000041310000}"/>
    <cellStyle name="Odstotek 9 10 3" xfId="12690" xr:uid="{00000000-0005-0000-0000-000042310000}"/>
    <cellStyle name="Odstotek 9 11" xfId="12691" xr:uid="{00000000-0005-0000-0000-000043310000}"/>
    <cellStyle name="Odstotek 9 11 2" xfId="12692" xr:uid="{00000000-0005-0000-0000-000044310000}"/>
    <cellStyle name="Odstotek 9 12" xfId="12693" xr:uid="{00000000-0005-0000-0000-000045310000}"/>
    <cellStyle name="Odstotek 9 2" xfId="12694" xr:uid="{00000000-0005-0000-0000-000046310000}"/>
    <cellStyle name="Odstotek 9 2 2" xfId="12695" xr:uid="{00000000-0005-0000-0000-000047310000}"/>
    <cellStyle name="Odstotek 9 2 2 2" xfId="12696" xr:uid="{00000000-0005-0000-0000-000048310000}"/>
    <cellStyle name="Odstotek 9 2 2 2 2" xfId="12697" xr:uid="{00000000-0005-0000-0000-000049310000}"/>
    <cellStyle name="Odstotek 9 2 2 3" xfId="12698" xr:uid="{00000000-0005-0000-0000-00004A310000}"/>
    <cellStyle name="Odstotek 9 2 3" xfId="12699" xr:uid="{00000000-0005-0000-0000-00004B310000}"/>
    <cellStyle name="Odstotek 9 2 3 2" xfId="12700" xr:uid="{00000000-0005-0000-0000-00004C310000}"/>
    <cellStyle name="Odstotek 9 2 4" xfId="12701" xr:uid="{00000000-0005-0000-0000-00004D310000}"/>
    <cellStyle name="Odstotek 9 3" xfId="12702" xr:uid="{00000000-0005-0000-0000-00004E310000}"/>
    <cellStyle name="Odstotek 9 3 2" xfId="12703" xr:uid="{00000000-0005-0000-0000-00004F310000}"/>
    <cellStyle name="Odstotek 9 3 2 2" xfId="12704" xr:uid="{00000000-0005-0000-0000-000050310000}"/>
    <cellStyle name="Odstotek 9 3 2 2 2" xfId="12705" xr:uid="{00000000-0005-0000-0000-000051310000}"/>
    <cellStyle name="Odstotek 9 3 2 3" xfId="12706" xr:uid="{00000000-0005-0000-0000-000052310000}"/>
    <cellStyle name="Odstotek 9 3 3" xfId="12707" xr:uid="{00000000-0005-0000-0000-000053310000}"/>
    <cellStyle name="Odstotek 9 3 3 2" xfId="12708" xr:uid="{00000000-0005-0000-0000-000054310000}"/>
    <cellStyle name="Odstotek 9 3 4" xfId="12709" xr:uid="{00000000-0005-0000-0000-000055310000}"/>
    <cellStyle name="Odstotek 9 4" xfId="12710" xr:uid="{00000000-0005-0000-0000-000056310000}"/>
    <cellStyle name="Odstotek 9 4 2" xfId="12711" xr:uid="{00000000-0005-0000-0000-000057310000}"/>
    <cellStyle name="Odstotek 9 4 2 2" xfId="12712" xr:uid="{00000000-0005-0000-0000-000058310000}"/>
    <cellStyle name="Odstotek 9 4 2 2 2" xfId="12713" xr:uid="{00000000-0005-0000-0000-000059310000}"/>
    <cellStyle name="Odstotek 9 4 2 3" xfId="12714" xr:uid="{00000000-0005-0000-0000-00005A310000}"/>
    <cellStyle name="Odstotek 9 4 3" xfId="12715" xr:uid="{00000000-0005-0000-0000-00005B310000}"/>
    <cellStyle name="Odstotek 9 4 3 2" xfId="12716" xr:uid="{00000000-0005-0000-0000-00005C310000}"/>
    <cellStyle name="Odstotek 9 4 4" xfId="12717" xr:uid="{00000000-0005-0000-0000-00005D310000}"/>
    <cellStyle name="Odstotek 9 5" xfId="12718" xr:uid="{00000000-0005-0000-0000-00005E310000}"/>
    <cellStyle name="Odstotek 9 5 2" xfId="12719" xr:uid="{00000000-0005-0000-0000-00005F310000}"/>
    <cellStyle name="Odstotek 9 5 2 2" xfId="12720" xr:uid="{00000000-0005-0000-0000-000060310000}"/>
    <cellStyle name="Odstotek 9 5 2 2 2" xfId="12721" xr:uid="{00000000-0005-0000-0000-000061310000}"/>
    <cellStyle name="Odstotek 9 5 2 3" xfId="12722" xr:uid="{00000000-0005-0000-0000-000062310000}"/>
    <cellStyle name="Odstotek 9 5 3" xfId="12723" xr:uid="{00000000-0005-0000-0000-000063310000}"/>
    <cellStyle name="Odstotek 9 5 3 2" xfId="12724" xr:uid="{00000000-0005-0000-0000-000064310000}"/>
    <cellStyle name="Odstotek 9 5 4" xfId="12725" xr:uid="{00000000-0005-0000-0000-000065310000}"/>
    <cellStyle name="Odstotek 9 6" xfId="12726" xr:uid="{00000000-0005-0000-0000-000066310000}"/>
    <cellStyle name="Odstotek 9 6 2" xfId="12727" xr:uid="{00000000-0005-0000-0000-000067310000}"/>
    <cellStyle name="Odstotek 9 6 2 2" xfId="12728" xr:uid="{00000000-0005-0000-0000-000068310000}"/>
    <cellStyle name="Odstotek 9 6 2 2 2" xfId="12729" xr:uid="{00000000-0005-0000-0000-000069310000}"/>
    <cellStyle name="Odstotek 9 6 2 3" xfId="12730" xr:uid="{00000000-0005-0000-0000-00006A310000}"/>
    <cellStyle name="Odstotek 9 6 3" xfId="12731" xr:uid="{00000000-0005-0000-0000-00006B310000}"/>
    <cellStyle name="Odstotek 9 6 3 2" xfId="12732" xr:uid="{00000000-0005-0000-0000-00006C310000}"/>
    <cellStyle name="Odstotek 9 6 4" xfId="12733" xr:uid="{00000000-0005-0000-0000-00006D310000}"/>
    <cellStyle name="Odstotek 9 7" xfId="12734" xr:uid="{00000000-0005-0000-0000-00006E310000}"/>
    <cellStyle name="Odstotek 9 7 2" xfId="12735" xr:uid="{00000000-0005-0000-0000-00006F310000}"/>
    <cellStyle name="Odstotek 9 7 2 2" xfId="12736" xr:uid="{00000000-0005-0000-0000-000070310000}"/>
    <cellStyle name="Odstotek 9 7 2 2 2" xfId="12737" xr:uid="{00000000-0005-0000-0000-000071310000}"/>
    <cellStyle name="Odstotek 9 7 2 3" xfId="12738" xr:uid="{00000000-0005-0000-0000-000072310000}"/>
    <cellStyle name="Odstotek 9 7 3" xfId="12739" xr:uid="{00000000-0005-0000-0000-000073310000}"/>
    <cellStyle name="Odstotek 9 7 3 2" xfId="12740" xr:uid="{00000000-0005-0000-0000-000074310000}"/>
    <cellStyle name="Odstotek 9 7 4" xfId="12741" xr:uid="{00000000-0005-0000-0000-000075310000}"/>
    <cellStyle name="Odstotek 9 8" xfId="12742" xr:uid="{00000000-0005-0000-0000-000076310000}"/>
    <cellStyle name="Odstotek 9 8 2" xfId="12743" xr:uid="{00000000-0005-0000-0000-000077310000}"/>
    <cellStyle name="Odstotek 9 8 2 2" xfId="12744" xr:uid="{00000000-0005-0000-0000-000078310000}"/>
    <cellStyle name="Odstotek 9 8 2 2 2" xfId="12745" xr:uid="{00000000-0005-0000-0000-000079310000}"/>
    <cellStyle name="Odstotek 9 8 2 3" xfId="12746" xr:uid="{00000000-0005-0000-0000-00007A310000}"/>
    <cellStyle name="Odstotek 9 8 3" xfId="12747" xr:uid="{00000000-0005-0000-0000-00007B310000}"/>
    <cellStyle name="Odstotek 9 8 3 2" xfId="12748" xr:uid="{00000000-0005-0000-0000-00007C310000}"/>
    <cellStyle name="Odstotek 9 8 4" xfId="12749" xr:uid="{00000000-0005-0000-0000-00007D310000}"/>
    <cellStyle name="Odstotek 9 9" xfId="12750" xr:uid="{00000000-0005-0000-0000-00007E310000}"/>
    <cellStyle name="Odstotek 9 9 2" xfId="12751" xr:uid="{00000000-0005-0000-0000-00007F310000}"/>
    <cellStyle name="Odstotek 9 9 2 2" xfId="12752" xr:uid="{00000000-0005-0000-0000-000080310000}"/>
    <cellStyle name="Odstotek 9 9 2 2 2" xfId="12753" xr:uid="{00000000-0005-0000-0000-000081310000}"/>
    <cellStyle name="Odstotek 9 9 2 3" xfId="12754" xr:uid="{00000000-0005-0000-0000-000082310000}"/>
    <cellStyle name="Odstotek 9 9 3" xfId="12755" xr:uid="{00000000-0005-0000-0000-000083310000}"/>
    <cellStyle name="Odstotek 9 9 3 2" xfId="12756" xr:uid="{00000000-0005-0000-0000-000084310000}"/>
    <cellStyle name="Odstotek 9 9 4" xfId="12757" xr:uid="{00000000-0005-0000-0000-000085310000}"/>
    <cellStyle name="Opomba 2" xfId="157" xr:uid="{00000000-0005-0000-0000-000086310000}"/>
    <cellStyle name="Opomba 3" xfId="413" xr:uid="{00000000-0005-0000-0000-000087310000}"/>
    <cellStyle name="Opozorilo 2" xfId="158" xr:uid="{00000000-0005-0000-0000-000088310000}"/>
    <cellStyle name="Opozorilo 3" xfId="414" xr:uid="{00000000-0005-0000-0000-000089310000}"/>
    <cellStyle name="Output" xfId="64" xr:uid="{00000000-0005-0000-0000-00008A310000}"/>
    <cellStyle name="Output 2" xfId="159" xr:uid="{00000000-0005-0000-0000-00008B310000}"/>
    <cellStyle name="Output 2 2" xfId="12758" xr:uid="{00000000-0005-0000-0000-00008C310000}"/>
    <cellStyle name="Output 2 3" xfId="12759" xr:uid="{00000000-0005-0000-0000-00008D310000}"/>
    <cellStyle name="Output 3" xfId="274" xr:uid="{00000000-0005-0000-0000-00008E310000}"/>
    <cellStyle name="Output 3 2" xfId="12760" xr:uid="{00000000-0005-0000-0000-00008F310000}"/>
    <cellStyle name="Output 3 3" xfId="12761" xr:uid="{00000000-0005-0000-0000-000090310000}"/>
    <cellStyle name="Output 4" xfId="383" xr:uid="{00000000-0005-0000-0000-000091310000}"/>
    <cellStyle name="Output 4 2" xfId="12763" xr:uid="{00000000-0005-0000-0000-000092310000}"/>
    <cellStyle name="Output 4 3" xfId="12764" xr:uid="{00000000-0005-0000-0000-000093310000}"/>
    <cellStyle name="Output 4 4" xfId="12762" xr:uid="{00000000-0005-0000-0000-000094310000}"/>
    <cellStyle name="Output 5" xfId="12765" xr:uid="{00000000-0005-0000-0000-000095310000}"/>
    <cellStyle name="Output 5 2" xfId="12766" xr:uid="{00000000-0005-0000-0000-000096310000}"/>
    <cellStyle name="Output 5 3" xfId="12767" xr:uid="{00000000-0005-0000-0000-000097310000}"/>
    <cellStyle name="Output 6" xfId="12768" xr:uid="{00000000-0005-0000-0000-000098310000}"/>
    <cellStyle name="Output_popis" xfId="12769" xr:uid="{00000000-0005-0000-0000-000099310000}"/>
    <cellStyle name="Percent 2" xfId="12770" xr:uid="{00000000-0005-0000-0000-00009A310000}"/>
    <cellStyle name="Pojasnjevalno besedilo 2" xfId="160" xr:uid="{00000000-0005-0000-0000-00009B310000}"/>
    <cellStyle name="Pojasnjevalno besedilo 3" xfId="415" xr:uid="{00000000-0005-0000-0000-00009C310000}"/>
    <cellStyle name="Pomoc" xfId="12771" xr:uid="{00000000-0005-0000-0000-00009D310000}"/>
    <cellStyle name="Pomoc 2" xfId="12772" xr:uid="{00000000-0005-0000-0000-00009E310000}"/>
    <cellStyle name="Popis Evo" xfId="12773" xr:uid="{00000000-0005-0000-0000-00009F310000}"/>
    <cellStyle name="Poudarek1 2" xfId="161" xr:uid="{00000000-0005-0000-0000-0000A0310000}"/>
    <cellStyle name="Poudarek1 3" xfId="416" xr:uid="{00000000-0005-0000-0000-0000A1310000}"/>
    <cellStyle name="Poudarek2 2" xfId="162" xr:uid="{00000000-0005-0000-0000-0000A2310000}"/>
    <cellStyle name="Poudarek2 3" xfId="417" xr:uid="{00000000-0005-0000-0000-0000A3310000}"/>
    <cellStyle name="Poudarek3 2" xfId="163" xr:uid="{00000000-0005-0000-0000-0000A4310000}"/>
    <cellStyle name="Poudarek3 3" xfId="418" xr:uid="{00000000-0005-0000-0000-0000A5310000}"/>
    <cellStyle name="Poudarek4 2" xfId="164" xr:uid="{00000000-0005-0000-0000-0000A6310000}"/>
    <cellStyle name="Poudarek4 3" xfId="419" xr:uid="{00000000-0005-0000-0000-0000A7310000}"/>
    <cellStyle name="Poudarek5 2" xfId="165" xr:uid="{00000000-0005-0000-0000-0000A8310000}"/>
    <cellStyle name="Poudarek5 3" xfId="420" xr:uid="{00000000-0005-0000-0000-0000A9310000}"/>
    <cellStyle name="Poudarek6 2" xfId="166" xr:uid="{00000000-0005-0000-0000-0000AA310000}"/>
    <cellStyle name="Poudarek6 3" xfId="421" xr:uid="{00000000-0005-0000-0000-0000AB310000}"/>
    <cellStyle name="Povezana celica 2" xfId="167" xr:uid="{00000000-0005-0000-0000-0000AC310000}"/>
    <cellStyle name="Preveri celico 2" xfId="168" xr:uid="{00000000-0005-0000-0000-0000AD310000}"/>
    <cellStyle name="Preveri celico 3" xfId="422" xr:uid="{00000000-0005-0000-0000-0000AE310000}"/>
    <cellStyle name="PRVA VRSTA Element delo" xfId="12774" xr:uid="{00000000-0005-0000-0000-0000AF310000}"/>
    <cellStyle name="PRVA VRSTA Element delo 2" xfId="12775" xr:uid="{00000000-0005-0000-0000-0000B0310000}"/>
    <cellStyle name="PRVA VRSTA Element delo 2 2" xfId="12776" xr:uid="{00000000-0005-0000-0000-0000B1310000}"/>
    <cellStyle name="PRVA VRSTA Element delo 3" xfId="12777" xr:uid="{00000000-0005-0000-0000-0000B2310000}"/>
    <cellStyle name="PRVA VRSTA Element delo_popis" xfId="12778" xr:uid="{00000000-0005-0000-0000-0000B3310000}"/>
    <cellStyle name="Računanje 2" xfId="169" xr:uid="{00000000-0005-0000-0000-0000B4310000}"/>
    <cellStyle name="Računanje 3" xfId="423" xr:uid="{00000000-0005-0000-0000-0000B5310000}"/>
    <cellStyle name="Rekapitulacija" xfId="12779" xr:uid="{00000000-0005-0000-0000-0000B6310000}"/>
    <cellStyle name="Result" xfId="283" xr:uid="{00000000-0005-0000-0000-0000B7310000}"/>
    <cellStyle name="Result2" xfId="284" xr:uid="{00000000-0005-0000-0000-0000B8310000}"/>
    <cellStyle name="S0" xfId="12780" xr:uid="{00000000-0005-0000-0000-0000B9310000}"/>
    <cellStyle name="S1" xfId="12781" xr:uid="{00000000-0005-0000-0000-0000BA310000}"/>
    <cellStyle name="S10" xfId="12782" xr:uid="{00000000-0005-0000-0000-0000BB310000}"/>
    <cellStyle name="S11" xfId="12783" xr:uid="{00000000-0005-0000-0000-0000BC310000}"/>
    <cellStyle name="S12" xfId="12784" xr:uid="{00000000-0005-0000-0000-0000BD310000}"/>
    <cellStyle name="S13" xfId="12785" xr:uid="{00000000-0005-0000-0000-0000BE310000}"/>
    <cellStyle name="S14" xfId="12786" xr:uid="{00000000-0005-0000-0000-0000BF310000}"/>
    <cellStyle name="S15" xfId="12787" xr:uid="{00000000-0005-0000-0000-0000C0310000}"/>
    <cellStyle name="S16" xfId="12788" xr:uid="{00000000-0005-0000-0000-0000C1310000}"/>
    <cellStyle name="S17" xfId="12789" xr:uid="{00000000-0005-0000-0000-0000C2310000}"/>
    <cellStyle name="S18" xfId="12790" xr:uid="{00000000-0005-0000-0000-0000C3310000}"/>
    <cellStyle name="S19" xfId="12791" xr:uid="{00000000-0005-0000-0000-0000C4310000}"/>
    <cellStyle name="S2" xfId="12792" xr:uid="{00000000-0005-0000-0000-0000C5310000}"/>
    <cellStyle name="S20" xfId="12793" xr:uid="{00000000-0005-0000-0000-0000C6310000}"/>
    <cellStyle name="S21" xfId="12794" xr:uid="{00000000-0005-0000-0000-0000C7310000}"/>
    <cellStyle name="S22" xfId="12795" xr:uid="{00000000-0005-0000-0000-0000C8310000}"/>
    <cellStyle name="S23" xfId="12796" xr:uid="{00000000-0005-0000-0000-0000C9310000}"/>
    <cellStyle name="S24" xfId="12797" xr:uid="{00000000-0005-0000-0000-0000CA310000}"/>
    <cellStyle name="S25" xfId="12798" xr:uid="{00000000-0005-0000-0000-0000CB310000}"/>
    <cellStyle name="S26" xfId="12799" xr:uid="{00000000-0005-0000-0000-0000CC310000}"/>
    <cellStyle name="S27" xfId="12800" xr:uid="{00000000-0005-0000-0000-0000CD310000}"/>
    <cellStyle name="S28" xfId="12801" xr:uid="{00000000-0005-0000-0000-0000CE310000}"/>
    <cellStyle name="S29" xfId="12802" xr:uid="{00000000-0005-0000-0000-0000CF310000}"/>
    <cellStyle name="S3" xfId="12803" xr:uid="{00000000-0005-0000-0000-0000D0310000}"/>
    <cellStyle name="S30" xfId="12804" xr:uid="{00000000-0005-0000-0000-0000D1310000}"/>
    <cellStyle name="S31" xfId="12805" xr:uid="{00000000-0005-0000-0000-0000D2310000}"/>
    <cellStyle name="S32" xfId="12806" xr:uid="{00000000-0005-0000-0000-0000D3310000}"/>
    <cellStyle name="S33" xfId="12807" xr:uid="{00000000-0005-0000-0000-0000D4310000}"/>
    <cellStyle name="S34" xfId="12808" xr:uid="{00000000-0005-0000-0000-0000D5310000}"/>
    <cellStyle name="S4" xfId="12809" xr:uid="{00000000-0005-0000-0000-0000D6310000}"/>
    <cellStyle name="S5" xfId="12810" xr:uid="{00000000-0005-0000-0000-0000D7310000}"/>
    <cellStyle name="S6" xfId="12811" xr:uid="{00000000-0005-0000-0000-0000D8310000}"/>
    <cellStyle name="S7" xfId="12812" xr:uid="{00000000-0005-0000-0000-0000D9310000}"/>
    <cellStyle name="S8" xfId="12813" xr:uid="{00000000-0005-0000-0000-0000DA310000}"/>
    <cellStyle name="S9" xfId="12814" xr:uid="{00000000-0005-0000-0000-0000DB310000}"/>
    <cellStyle name="Schlecht" xfId="12815" xr:uid="{00000000-0005-0000-0000-0000DC310000}"/>
    <cellStyle name="Sheet Title" xfId="65" xr:uid="{00000000-0005-0000-0000-0000DD310000}"/>
    <cellStyle name="Sheet Title 2" xfId="12816" xr:uid="{00000000-0005-0000-0000-0000DE310000}"/>
    <cellStyle name="Skupaj" xfId="12817" xr:uid="{00000000-0005-0000-0000-0000DF310000}"/>
    <cellStyle name="Skupaj cena" xfId="12818" xr:uid="{00000000-0005-0000-0000-0000E0310000}"/>
    <cellStyle name="Skupaj cena 2" xfId="12819" xr:uid="{00000000-0005-0000-0000-0000E1310000}"/>
    <cellStyle name="Skupaj cena 3" xfId="12820" xr:uid="{00000000-0005-0000-0000-0000E2310000}"/>
    <cellStyle name="Skupaj cena_popis" xfId="12821" xr:uid="{00000000-0005-0000-0000-0000E3310000}"/>
    <cellStyle name="Slabo 2" xfId="170" xr:uid="{00000000-0005-0000-0000-0000E4310000}"/>
    <cellStyle name="Slabo 2 2" xfId="12822" xr:uid="{00000000-0005-0000-0000-0000E5310000}"/>
    <cellStyle name="Slog 1" xfId="171" xr:uid="{00000000-0005-0000-0000-0000E6310000}"/>
    <cellStyle name="Slog 1 2" xfId="12823" xr:uid="{00000000-0005-0000-0000-0000E7310000}"/>
    <cellStyle name="Slog 1 2 2" xfId="12824" xr:uid="{00000000-0005-0000-0000-0000E8310000}"/>
    <cellStyle name="Slog 1 3" xfId="12825" xr:uid="{00000000-0005-0000-0000-0000E9310000}"/>
    <cellStyle name="Slog JB" xfId="12826" xr:uid="{00000000-0005-0000-0000-0000EA310000}"/>
    <cellStyle name="Slog JB 10" xfId="12827" xr:uid="{00000000-0005-0000-0000-0000EB310000}"/>
    <cellStyle name="Slog JB 2" xfId="12828" xr:uid="{00000000-0005-0000-0000-0000EC310000}"/>
    <cellStyle name="Slog JB 3" xfId="12829" xr:uid="{00000000-0005-0000-0000-0000ED310000}"/>
    <cellStyle name="Slog JB 4" xfId="12830" xr:uid="{00000000-0005-0000-0000-0000EE310000}"/>
    <cellStyle name="Slog JB 5" xfId="12831" xr:uid="{00000000-0005-0000-0000-0000EF310000}"/>
    <cellStyle name="Slog JB 6" xfId="12832" xr:uid="{00000000-0005-0000-0000-0000F0310000}"/>
    <cellStyle name="Slog JB 7" xfId="12833" xr:uid="{00000000-0005-0000-0000-0000F1310000}"/>
    <cellStyle name="Slog JB 7 2" xfId="12834" xr:uid="{00000000-0005-0000-0000-0000F2310000}"/>
    <cellStyle name="Slog JB 8" xfId="12835" xr:uid="{00000000-0005-0000-0000-0000F3310000}"/>
    <cellStyle name="Slog JB 9" xfId="12836" xr:uid="{00000000-0005-0000-0000-0000F4310000}"/>
    <cellStyle name="Standard_Akt.Typen" xfId="12837" xr:uid="{00000000-0005-0000-0000-0000F5310000}"/>
    <cellStyle name="Style 1" xfId="66" xr:uid="{00000000-0005-0000-0000-0000F6310000}"/>
    <cellStyle name="Style 1 2" xfId="275" xr:uid="{00000000-0005-0000-0000-0000F7310000}"/>
    <cellStyle name="Style 1 3" xfId="327" xr:uid="{00000000-0005-0000-0000-0000F8310000}"/>
    <cellStyle name="Style 1 3 2" xfId="12838" xr:uid="{00000000-0005-0000-0000-0000F9310000}"/>
    <cellStyle name="Style 1 4" xfId="458" xr:uid="{00000000-0005-0000-0000-0000FA310000}"/>
    <cellStyle name="tekst-levo" xfId="12839" xr:uid="{00000000-0005-0000-0000-0000FB310000}"/>
    <cellStyle name="text-desno" xfId="12840" xr:uid="{00000000-0005-0000-0000-0000FC310000}"/>
    <cellStyle name="Title" xfId="67" xr:uid="{00000000-0005-0000-0000-0000FD310000}"/>
    <cellStyle name="Title 2" xfId="172" xr:uid="{00000000-0005-0000-0000-0000FE310000}"/>
    <cellStyle name="Title 2 2" xfId="12841" xr:uid="{00000000-0005-0000-0000-0000FF310000}"/>
    <cellStyle name="Title 2 3" xfId="12842" xr:uid="{00000000-0005-0000-0000-000000320000}"/>
    <cellStyle name="Title 3" xfId="384" xr:uid="{00000000-0005-0000-0000-000001320000}"/>
    <cellStyle name="Title 3 2" xfId="12844" xr:uid="{00000000-0005-0000-0000-000002320000}"/>
    <cellStyle name="Title 3 3" xfId="12845" xr:uid="{00000000-0005-0000-0000-000003320000}"/>
    <cellStyle name="Title 3 4" xfId="12843" xr:uid="{00000000-0005-0000-0000-000004320000}"/>
    <cellStyle name="Title 4" xfId="12846" xr:uid="{00000000-0005-0000-0000-000005320000}"/>
    <cellStyle name="Title 4 2" xfId="12847" xr:uid="{00000000-0005-0000-0000-000006320000}"/>
    <cellStyle name="Title 4 3" xfId="12848" xr:uid="{00000000-0005-0000-0000-000007320000}"/>
    <cellStyle name="Title 5" xfId="12849" xr:uid="{00000000-0005-0000-0000-000008320000}"/>
    <cellStyle name="Title 5 2" xfId="12850" xr:uid="{00000000-0005-0000-0000-000009320000}"/>
    <cellStyle name="Title 5 3" xfId="12851" xr:uid="{00000000-0005-0000-0000-00000A320000}"/>
    <cellStyle name="Title 6" xfId="12852" xr:uid="{00000000-0005-0000-0000-00000B320000}"/>
    <cellStyle name="Title_popis" xfId="12853" xr:uid="{00000000-0005-0000-0000-00000C320000}"/>
    <cellStyle name="Total" xfId="68" xr:uid="{00000000-0005-0000-0000-00000D320000}"/>
    <cellStyle name="Total 10" xfId="12854" xr:uid="{00000000-0005-0000-0000-00000E320000}"/>
    <cellStyle name="Total 10 2" xfId="12855" xr:uid="{00000000-0005-0000-0000-00000F320000}"/>
    <cellStyle name="Total 10 3" xfId="12856" xr:uid="{00000000-0005-0000-0000-000010320000}"/>
    <cellStyle name="Total 11" xfId="12857" xr:uid="{00000000-0005-0000-0000-000011320000}"/>
    <cellStyle name="Total 2" xfId="173" xr:uid="{00000000-0005-0000-0000-000012320000}"/>
    <cellStyle name="Total 2 2" xfId="12858" xr:uid="{00000000-0005-0000-0000-000013320000}"/>
    <cellStyle name="Total 2 3" xfId="12859" xr:uid="{00000000-0005-0000-0000-000014320000}"/>
    <cellStyle name="Total 3" xfId="385" xr:uid="{00000000-0005-0000-0000-000015320000}"/>
    <cellStyle name="Total 3 2" xfId="12861" xr:uid="{00000000-0005-0000-0000-000016320000}"/>
    <cellStyle name="Total 3 3" xfId="12862" xr:uid="{00000000-0005-0000-0000-000017320000}"/>
    <cellStyle name="Total 3 4" xfId="12860" xr:uid="{00000000-0005-0000-0000-000018320000}"/>
    <cellStyle name="Total 4" xfId="12863" xr:uid="{00000000-0005-0000-0000-000019320000}"/>
    <cellStyle name="Total 4 2" xfId="12864" xr:uid="{00000000-0005-0000-0000-00001A320000}"/>
    <cellStyle name="Total 4 3" xfId="12865" xr:uid="{00000000-0005-0000-0000-00001B320000}"/>
    <cellStyle name="Total 5" xfId="12866" xr:uid="{00000000-0005-0000-0000-00001C320000}"/>
    <cellStyle name="Total 5 2" xfId="12867" xr:uid="{00000000-0005-0000-0000-00001D320000}"/>
    <cellStyle name="Total 5 3" xfId="12868" xr:uid="{00000000-0005-0000-0000-00001E320000}"/>
    <cellStyle name="Total 6" xfId="12869" xr:uid="{00000000-0005-0000-0000-00001F320000}"/>
    <cellStyle name="Total 6 2" xfId="12870" xr:uid="{00000000-0005-0000-0000-000020320000}"/>
    <cellStyle name="Total 6 3" xfId="12871" xr:uid="{00000000-0005-0000-0000-000021320000}"/>
    <cellStyle name="Total 7" xfId="12872" xr:uid="{00000000-0005-0000-0000-000022320000}"/>
    <cellStyle name="Total 7 2" xfId="12873" xr:uid="{00000000-0005-0000-0000-000023320000}"/>
    <cellStyle name="Total 7 3" xfId="12874" xr:uid="{00000000-0005-0000-0000-000024320000}"/>
    <cellStyle name="Total 8" xfId="12875" xr:uid="{00000000-0005-0000-0000-000025320000}"/>
    <cellStyle name="Total 8 2" xfId="12876" xr:uid="{00000000-0005-0000-0000-000026320000}"/>
    <cellStyle name="Total 8 3" xfId="12877" xr:uid="{00000000-0005-0000-0000-000027320000}"/>
    <cellStyle name="Total 9" xfId="12878" xr:uid="{00000000-0005-0000-0000-000028320000}"/>
    <cellStyle name="Total 9 2" xfId="12879" xr:uid="{00000000-0005-0000-0000-000029320000}"/>
    <cellStyle name="Total 9 3" xfId="12880" xr:uid="{00000000-0005-0000-0000-00002A320000}"/>
    <cellStyle name="Total_popis" xfId="12881" xr:uid="{00000000-0005-0000-0000-00002B320000}"/>
    <cellStyle name="Überschrift" xfId="12882" xr:uid="{00000000-0005-0000-0000-00002C320000}"/>
    <cellStyle name="Überschrift 1" xfId="12883" xr:uid="{00000000-0005-0000-0000-00002D320000}"/>
    <cellStyle name="Überschrift 2" xfId="12884" xr:uid="{00000000-0005-0000-0000-00002E320000}"/>
    <cellStyle name="Überschrift 3" xfId="12885" xr:uid="{00000000-0005-0000-0000-00002F320000}"/>
    <cellStyle name="Überschrift 4" xfId="12886" xr:uid="{00000000-0005-0000-0000-000030320000}"/>
    <cellStyle name="update" xfId="12887" xr:uid="{00000000-0005-0000-0000-000031320000}"/>
    <cellStyle name="Valuta (0)_LACEYS TV price list 20030603" xfId="69" xr:uid="{00000000-0005-0000-0000-000032320000}"/>
    <cellStyle name="Valuta 10" xfId="12888" xr:uid="{00000000-0005-0000-0000-000033320000}"/>
    <cellStyle name="Valuta 10 2" xfId="12889" xr:uid="{00000000-0005-0000-0000-000034320000}"/>
    <cellStyle name="Valuta 100" xfId="12890" xr:uid="{00000000-0005-0000-0000-000035320000}"/>
    <cellStyle name="Valuta 100 2" xfId="12891" xr:uid="{00000000-0005-0000-0000-000036320000}"/>
    <cellStyle name="Valuta 101" xfId="12892" xr:uid="{00000000-0005-0000-0000-000037320000}"/>
    <cellStyle name="Valuta 101 2" xfId="12893" xr:uid="{00000000-0005-0000-0000-000038320000}"/>
    <cellStyle name="Valuta 102" xfId="12894" xr:uid="{00000000-0005-0000-0000-000039320000}"/>
    <cellStyle name="Valuta 102 2" xfId="12895" xr:uid="{00000000-0005-0000-0000-00003A320000}"/>
    <cellStyle name="Valuta 103" xfId="12896" xr:uid="{00000000-0005-0000-0000-00003B320000}"/>
    <cellStyle name="Valuta 103 2" xfId="12897" xr:uid="{00000000-0005-0000-0000-00003C320000}"/>
    <cellStyle name="Valuta 104" xfId="12898" xr:uid="{00000000-0005-0000-0000-00003D320000}"/>
    <cellStyle name="Valuta 104 2" xfId="12899" xr:uid="{00000000-0005-0000-0000-00003E320000}"/>
    <cellStyle name="Valuta 105" xfId="12900" xr:uid="{00000000-0005-0000-0000-00003F320000}"/>
    <cellStyle name="Valuta 105 2" xfId="12901" xr:uid="{00000000-0005-0000-0000-000040320000}"/>
    <cellStyle name="Valuta 106" xfId="12902" xr:uid="{00000000-0005-0000-0000-000041320000}"/>
    <cellStyle name="Valuta 106 2" xfId="12903" xr:uid="{00000000-0005-0000-0000-000042320000}"/>
    <cellStyle name="Valuta 107" xfId="12904" xr:uid="{00000000-0005-0000-0000-000043320000}"/>
    <cellStyle name="Valuta 107 2" xfId="12905" xr:uid="{00000000-0005-0000-0000-000044320000}"/>
    <cellStyle name="Valuta 108" xfId="12906" xr:uid="{00000000-0005-0000-0000-000045320000}"/>
    <cellStyle name="Valuta 108 2" xfId="12907" xr:uid="{00000000-0005-0000-0000-000046320000}"/>
    <cellStyle name="Valuta 109" xfId="12908" xr:uid="{00000000-0005-0000-0000-000047320000}"/>
    <cellStyle name="Valuta 109 2" xfId="12909" xr:uid="{00000000-0005-0000-0000-000048320000}"/>
    <cellStyle name="Valuta 11" xfId="12910" xr:uid="{00000000-0005-0000-0000-000049320000}"/>
    <cellStyle name="Valuta 11 2" xfId="12911" xr:uid="{00000000-0005-0000-0000-00004A320000}"/>
    <cellStyle name="Valuta 110" xfId="12912" xr:uid="{00000000-0005-0000-0000-00004B320000}"/>
    <cellStyle name="Valuta 110 2" xfId="12913" xr:uid="{00000000-0005-0000-0000-00004C320000}"/>
    <cellStyle name="Valuta 111" xfId="12914" xr:uid="{00000000-0005-0000-0000-00004D320000}"/>
    <cellStyle name="Valuta 111 2" xfId="12915" xr:uid="{00000000-0005-0000-0000-00004E320000}"/>
    <cellStyle name="Valuta 112" xfId="12916" xr:uid="{00000000-0005-0000-0000-00004F320000}"/>
    <cellStyle name="Valuta 112 2" xfId="12917" xr:uid="{00000000-0005-0000-0000-000050320000}"/>
    <cellStyle name="Valuta 113" xfId="12918" xr:uid="{00000000-0005-0000-0000-000051320000}"/>
    <cellStyle name="Valuta 113 2" xfId="12919" xr:uid="{00000000-0005-0000-0000-000052320000}"/>
    <cellStyle name="Valuta 114" xfId="12920" xr:uid="{00000000-0005-0000-0000-000053320000}"/>
    <cellStyle name="Valuta 114 2" xfId="12921" xr:uid="{00000000-0005-0000-0000-000054320000}"/>
    <cellStyle name="Valuta 115" xfId="12922" xr:uid="{00000000-0005-0000-0000-000055320000}"/>
    <cellStyle name="Valuta 115 2" xfId="12923" xr:uid="{00000000-0005-0000-0000-000056320000}"/>
    <cellStyle name="Valuta 116" xfId="12924" xr:uid="{00000000-0005-0000-0000-000057320000}"/>
    <cellStyle name="Valuta 116 2" xfId="12925" xr:uid="{00000000-0005-0000-0000-000058320000}"/>
    <cellStyle name="Valuta 117" xfId="12926" xr:uid="{00000000-0005-0000-0000-000059320000}"/>
    <cellStyle name="Valuta 117 2" xfId="12927" xr:uid="{00000000-0005-0000-0000-00005A320000}"/>
    <cellStyle name="Valuta 118" xfId="12928" xr:uid="{00000000-0005-0000-0000-00005B320000}"/>
    <cellStyle name="Valuta 118 2" xfId="12929" xr:uid="{00000000-0005-0000-0000-00005C320000}"/>
    <cellStyle name="Valuta 119" xfId="12930" xr:uid="{00000000-0005-0000-0000-00005D320000}"/>
    <cellStyle name="Valuta 119 2" xfId="12931" xr:uid="{00000000-0005-0000-0000-00005E320000}"/>
    <cellStyle name="Valuta 12" xfId="12932" xr:uid="{00000000-0005-0000-0000-00005F320000}"/>
    <cellStyle name="Valuta 12 2" xfId="12933" xr:uid="{00000000-0005-0000-0000-000060320000}"/>
    <cellStyle name="Valuta 120" xfId="12934" xr:uid="{00000000-0005-0000-0000-000061320000}"/>
    <cellStyle name="Valuta 120 2" xfId="12935" xr:uid="{00000000-0005-0000-0000-000062320000}"/>
    <cellStyle name="Valuta 121" xfId="12936" xr:uid="{00000000-0005-0000-0000-000063320000}"/>
    <cellStyle name="Valuta 121 2" xfId="12937" xr:uid="{00000000-0005-0000-0000-000064320000}"/>
    <cellStyle name="Valuta 122" xfId="12938" xr:uid="{00000000-0005-0000-0000-000065320000}"/>
    <cellStyle name="Valuta 122 2" xfId="12939" xr:uid="{00000000-0005-0000-0000-000066320000}"/>
    <cellStyle name="Valuta 123" xfId="12940" xr:uid="{00000000-0005-0000-0000-000067320000}"/>
    <cellStyle name="Valuta 123 2" xfId="12941" xr:uid="{00000000-0005-0000-0000-000068320000}"/>
    <cellStyle name="Valuta 124" xfId="12942" xr:uid="{00000000-0005-0000-0000-000069320000}"/>
    <cellStyle name="Valuta 124 2" xfId="12943" xr:uid="{00000000-0005-0000-0000-00006A320000}"/>
    <cellStyle name="Valuta 125" xfId="12944" xr:uid="{00000000-0005-0000-0000-00006B320000}"/>
    <cellStyle name="Valuta 125 2" xfId="12945" xr:uid="{00000000-0005-0000-0000-00006C320000}"/>
    <cellStyle name="Valuta 126" xfId="12946" xr:uid="{00000000-0005-0000-0000-00006D320000}"/>
    <cellStyle name="Valuta 126 2" xfId="12947" xr:uid="{00000000-0005-0000-0000-00006E320000}"/>
    <cellStyle name="Valuta 127" xfId="12948" xr:uid="{00000000-0005-0000-0000-00006F320000}"/>
    <cellStyle name="Valuta 127 2" xfId="12949" xr:uid="{00000000-0005-0000-0000-000070320000}"/>
    <cellStyle name="Valuta 128" xfId="12950" xr:uid="{00000000-0005-0000-0000-000071320000}"/>
    <cellStyle name="Valuta 128 2" xfId="12951" xr:uid="{00000000-0005-0000-0000-000072320000}"/>
    <cellStyle name="Valuta 129" xfId="12952" xr:uid="{00000000-0005-0000-0000-000073320000}"/>
    <cellStyle name="Valuta 129 2" xfId="12953" xr:uid="{00000000-0005-0000-0000-000074320000}"/>
    <cellStyle name="Valuta 13" xfId="12954" xr:uid="{00000000-0005-0000-0000-000075320000}"/>
    <cellStyle name="Valuta 13 2" xfId="12955" xr:uid="{00000000-0005-0000-0000-000076320000}"/>
    <cellStyle name="Valuta 130" xfId="12956" xr:uid="{00000000-0005-0000-0000-000077320000}"/>
    <cellStyle name="Valuta 130 2" xfId="12957" xr:uid="{00000000-0005-0000-0000-000078320000}"/>
    <cellStyle name="Valuta 131" xfId="12958" xr:uid="{00000000-0005-0000-0000-000079320000}"/>
    <cellStyle name="Valuta 131 2" xfId="12959" xr:uid="{00000000-0005-0000-0000-00007A320000}"/>
    <cellStyle name="Valuta 132" xfId="12960" xr:uid="{00000000-0005-0000-0000-00007B320000}"/>
    <cellStyle name="Valuta 132 2" xfId="12961" xr:uid="{00000000-0005-0000-0000-00007C320000}"/>
    <cellStyle name="Valuta 133" xfId="12962" xr:uid="{00000000-0005-0000-0000-00007D320000}"/>
    <cellStyle name="Valuta 133 2" xfId="12963" xr:uid="{00000000-0005-0000-0000-00007E320000}"/>
    <cellStyle name="Valuta 134" xfId="12964" xr:uid="{00000000-0005-0000-0000-00007F320000}"/>
    <cellStyle name="Valuta 134 2" xfId="12965" xr:uid="{00000000-0005-0000-0000-000080320000}"/>
    <cellStyle name="Valuta 135" xfId="12966" xr:uid="{00000000-0005-0000-0000-000081320000}"/>
    <cellStyle name="Valuta 135 2" xfId="12967" xr:uid="{00000000-0005-0000-0000-000082320000}"/>
    <cellStyle name="Valuta 136" xfId="12968" xr:uid="{00000000-0005-0000-0000-000083320000}"/>
    <cellStyle name="Valuta 136 2" xfId="12969" xr:uid="{00000000-0005-0000-0000-000084320000}"/>
    <cellStyle name="Valuta 137" xfId="12970" xr:uid="{00000000-0005-0000-0000-000085320000}"/>
    <cellStyle name="Valuta 137 2" xfId="12971" xr:uid="{00000000-0005-0000-0000-000086320000}"/>
    <cellStyle name="Valuta 138" xfId="12972" xr:uid="{00000000-0005-0000-0000-000087320000}"/>
    <cellStyle name="Valuta 138 2" xfId="12973" xr:uid="{00000000-0005-0000-0000-000088320000}"/>
    <cellStyle name="Valuta 139" xfId="12974" xr:uid="{00000000-0005-0000-0000-000089320000}"/>
    <cellStyle name="Valuta 139 2" xfId="12975" xr:uid="{00000000-0005-0000-0000-00008A320000}"/>
    <cellStyle name="Valuta 14" xfId="12976" xr:uid="{00000000-0005-0000-0000-00008B320000}"/>
    <cellStyle name="Valuta 14 2" xfId="12977" xr:uid="{00000000-0005-0000-0000-00008C320000}"/>
    <cellStyle name="Valuta 140" xfId="12978" xr:uid="{00000000-0005-0000-0000-00008D320000}"/>
    <cellStyle name="Valuta 140 2" xfId="12979" xr:uid="{00000000-0005-0000-0000-00008E320000}"/>
    <cellStyle name="Valuta 141" xfId="12980" xr:uid="{00000000-0005-0000-0000-00008F320000}"/>
    <cellStyle name="Valuta 141 2" xfId="12981" xr:uid="{00000000-0005-0000-0000-000090320000}"/>
    <cellStyle name="Valuta 142" xfId="12982" xr:uid="{00000000-0005-0000-0000-000091320000}"/>
    <cellStyle name="Valuta 142 2" xfId="12983" xr:uid="{00000000-0005-0000-0000-000092320000}"/>
    <cellStyle name="Valuta 143" xfId="12984" xr:uid="{00000000-0005-0000-0000-000093320000}"/>
    <cellStyle name="Valuta 143 2" xfId="12985" xr:uid="{00000000-0005-0000-0000-000094320000}"/>
    <cellStyle name="Valuta 144" xfId="12986" xr:uid="{00000000-0005-0000-0000-000095320000}"/>
    <cellStyle name="Valuta 144 2" xfId="12987" xr:uid="{00000000-0005-0000-0000-000096320000}"/>
    <cellStyle name="Valuta 145" xfId="12988" xr:uid="{00000000-0005-0000-0000-000097320000}"/>
    <cellStyle name="Valuta 145 2" xfId="12989" xr:uid="{00000000-0005-0000-0000-000098320000}"/>
    <cellStyle name="Valuta 146" xfId="12990" xr:uid="{00000000-0005-0000-0000-000099320000}"/>
    <cellStyle name="Valuta 146 2" xfId="12991" xr:uid="{00000000-0005-0000-0000-00009A320000}"/>
    <cellStyle name="Valuta 147" xfId="12992" xr:uid="{00000000-0005-0000-0000-00009B320000}"/>
    <cellStyle name="Valuta 147 2" xfId="12993" xr:uid="{00000000-0005-0000-0000-00009C320000}"/>
    <cellStyle name="Valuta 148" xfId="12994" xr:uid="{00000000-0005-0000-0000-00009D320000}"/>
    <cellStyle name="Valuta 148 2" xfId="12995" xr:uid="{00000000-0005-0000-0000-00009E320000}"/>
    <cellStyle name="Valuta 149" xfId="12996" xr:uid="{00000000-0005-0000-0000-00009F320000}"/>
    <cellStyle name="Valuta 149 2" xfId="12997" xr:uid="{00000000-0005-0000-0000-0000A0320000}"/>
    <cellStyle name="Valuta 15" xfId="12998" xr:uid="{00000000-0005-0000-0000-0000A1320000}"/>
    <cellStyle name="Valuta 15 2" xfId="12999" xr:uid="{00000000-0005-0000-0000-0000A2320000}"/>
    <cellStyle name="Valuta 150" xfId="13000" xr:uid="{00000000-0005-0000-0000-0000A3320000}"/>
    <cellStyle name="Valuta 150 2" xfId="13001" xr:uid="{00000000-0005-0000-0000-0000A4320000}"/>
    <cellStyle name="Valuta 151" xfId="13002" xr:uid="{00000000-0005-0000-0000-0000A5320000}"/>
    <cellStyle name="Valuta 151 2" xfId="13003" xr:uid="{00000000-0005-0000-0000-0000A6320000}"/>
    <cellStyle name="Valuta 152" xfId="13004" xr:uid="{00000000-0005-0000-0000-0000A7320000}"/>
    <cellStyle name="Valuta 152 2" xfId="13005" xr:uid="{00000000-0005-0000-0000-0000A8320000}"/>
    <cellStyle name="Valuta 153" xfId="13006" xr:uid="{00000000-0005-0000-0000-0000A9320000}"/>
    <cellStyle name="Valuta 153 2" xfId="13007" xr:uid="{00000000-0005-0000-0000-0000AA320000}"/>
    <cellStyle name="Valuta 154" xfId="13008" xr:uid="{00000000-0005-0000-0000-0000AB320000}"/>
    <cellStyle name="Valuta 154 2" xfId="13009" xr:uid="{00000000-0005-0000-0000-0000AC320000}"/>
    <cellStyle name="Valuta 155" xfId="13010" xr:uid="{00000000-0005-0000-0000-0000AD320000}"/>
    <cellStyle name="Valuta 155 2" xfId="13011" xr:uid="{00000000-0005-0000-0000-0000AE320000}"/>
    <cellStyle name="Valuta 156" xfId="13012" xr:uid="{00000000-0005-0000-0000-0000AF320000}"/>
    <cellStyle name="Valuta 156 2" xfId="13013" xr:uid="{00000000-0005-0000-0000-0000B0320000}"/>
    <cellStyle name="Valuta 157" xfId="13014" xr:uid="{00000000-0005-0000-0000-0000B1320000}"/>
    <cellStyle name="Valuta 157 2" xfId="13015" xr:uid="{00000000-0005-0000-0000-0000B2320000}"/>
    <cellStyle name="Valuta 158" xfId="13016" xr:uid="{00000000-0005-0000-0000-0000B3320000}"/>
    <cellStyle name="Valuta 158 2" xfId="13017" xr:uid="{00000000-0005-0000-0000-0000B4320000}"/>
    <cellStyle name="Valuta 159" xfId="13018" xr:uid="{00000000-0005-0000-0000-0000B5320000}"/>
    <cellStyle name="Valuta 159 2" xfId="13019" xr:uid="{00000000-0005-0000-0000-0000B6320000}"/>
    <cellStyle name="Valuta 16" xfId="13020" xr:uid="{00000000-0005-0000-0000-0000B7320000}"/>
    <cellStyle name="Valuta 16 2" xfId="13021" xr:uid="{00000000-0005-0000-0000-0000B8320000}"/>
    <cellStyle name="Valuta 160" xfId="13022" xr:uid="{00000000-0005-0000-0000-0000B9320000}"/>
    <cellStyle name="Valuta 160 2" xfId="13023" xr:uid="{00000000-0005-0000-0000-0000BA320000}"/>
    <cellStyle name="Valuta 161" xfId="13024" xr:uid="{00000000-0005-0000-0000-0000BB320000}"/>
    <cellStyle name="Valuta 161 2" xfId="13025" xr:uid="{00000000-0005-0000-0000-0000BC320000}"/>
    <cellStyle name="Valuta 162" xfId="13026" xr:uid="{00000000-0005-0000-0000-0000BD320000}"/>
    <cellStyle name="Valuta 162 2" xfId="13027" xr:uid="{00000000-0005-0000-0000-0000BE320000}"/>
    <cellStyle name="Valuta 163" xfId="13028" xr:uid="{00000000-0005-0000-0000-0000BF320000}"/>
    <cellStyle name="Valuta 163 2" xfId="13029" xr:uid="{00000000-0005-0000-0000-0000C0320000}"/>
    <cellStyle name="Valuta 164" xfId="13030" xr:uid="{00000000-0005-0000-0000-0000C1320000}"/>
    <cellStyle name="Valuta 164 2" xfId="13031" xr:uid="{00000000-0005-0000-0000-0000C2320000}"/>
    <cellStyle name="Valuta 165" xfId="13032" xr:uid="{00000000-0005-0000-0000-0000C3320000}"/>
    <cellStyle name="Valuta 165 2" xfId="13033" xr:uid="{00000000-0005-0000-0000-0000C4320000}"/>
    <cellStyle name="Valuta 166" xfId="13034" xr:uid="{00000000-0005-0000-0000-0000C5320000}"/>
    <cellStyle name="Valuta 166 2" xfId="13035" xr:uid="{00000000-0005-0000-0000-0000C6320000}"/>
    <cellStyle name="Valuta 167" xfId="13036" xr:uid="{00000000-0005-0000-0000-0000C7320000}"/>
    <cellStyle name="Valuta 167 2" xfId="13037" xr:uid="{00000000-0005-0000-0000-0000C8320000}"/>
    <cellStyle name="Valuta 168" xfId="13038" xr:uid="{00000000-0005-0000-0000-0000C9320000}"/>
    <cellStyle name="Valuta 168 2" xfId="13039" xr:uid="{00000000-0005-0000-0000-0000CA320000}"/>
    <cellStyle name="Valuta 169" xfId="13040" xr:uid="{00000000-0005-0000-0000-0000CB320000}"/>
    <cellStyle name="Valuta 169 2" xfId="13041" xr:uid="{00000000-0005-0000-0000-0000CC320000}"/>
    <cellStyle name="Valuta 17" xfId="13042" xr:uid="{00000000-0005-0000-0000-0000CD320000}"/>
    <cellStyle name="Valuta 17 2" xfId="13043" xr:uid="{00000000-0005-0000-0000-0000CE320000}"/>
    <cellStyle name="Valuta 170" xfId="13044" xr:uid="{00000000-0005-0000-0000-0000CF320000}"/>
    <cellStyle name="Valuta 170 2" xfId="13045" xr:uid="{00000000-0005-0000-0000-0000D0320000}"/>
    <cellStyle name="Valuta 171" xfId="13046" xr:uid="{00000000-0005-0000-0000-0000D1320000}"/>
    <cellStyle name="Valuta 171 2" xfId="13047" xr:uid="{00000000-0005-0000-0000-0000D2320000}"/>
    <cellStyle name="Valuta 172" xfId="13048" xr:uid="{00000000-0005-0000-0000-0000D3320000}"/>
    <cellStyle name="Valuta 172 2" xfId="13049" xr:uid="{00000000-0005-0000-0000-0000D4320000}"/>
    <cellStyle name="Valuta 173" xfId="13050" xr:uid="{00000000-0005-0000-0000-0000D5320000}"/>
    <cellStyle name="Valuta 173 2" xfId="13051" xr:uid="{00000000-0005-0000-0000-0000D6320000}"/>
    <cellStyle name="Valuta 174" xfId="13052" xr:uid="{00000000-0005-0000-0000-0000D7320000}"/>
    <cellStyle name="Valuta 174 2" xfId="13053" xr:uid="{00000000-0005-0000-0000-0000D8320000}"/>
    <cellStyle name="Valuta 175" xfId="13054" xr:uid="{00000000-0005-0000-0000-0000D9320000}"/>
    <cellStyle name="Valuta 175 2" xfId="13055" xr:uid="{00000000-0005-0000-0000-0000DA320000}"/>
    <cellStyle name="Valuta 176" xfId="13056" xr:uid="{00000000-0005-0000-0000-0000DB320000}"/>
    <cellStyle name="Valuta 176 2" xfId="13057" xr:uid="{00000000-0005-0000-0000-0000DC320000}"/>
    <cellStyle name="Valuta 177" xfId="13058" xr:uid="{00000000-0005-0000-0000-0000DD320000}"/>
    <cellStyle name="Valuta 177 2" xfId="13059" xr:uid="{00000000-0005-0000-0000-0000DE320000}"/>
    <cellStyle name="Valuta 178" xfId="13060" xr:uid="{00000000-0005-0000-0000-0000DF320000}"/>
    <cellStyle name="Valuta 178 2" xfId="13061" xr:uid="{00000000-0005-0000-0000-0000E0320000}"/>
    <cellStyle name="Valuta 179" xfId="13062" xr:uid="{00000000-0005-0000-0000-0000E1320000}"/>
    <cellStyle name="Valuta 179 2" xfId="13063" xr:uid="{00000000-0005-0000-0000-0000E2320000}"/>
    <cellStyle name="Valuta 18" xfId="13064" xr:uid="{00000000-0005-0000-0000-0000E3320000}"/>
    <cellStyle name="Valuta 18 2" xfId="13065" xr:uid="{00000000-0005-0000-0000-0000E4320000}"/>
    <cellStyle name="Valuta 180" xfId="13066" xr:uid="{00000000-0005-0000-0000-0000E5320000}"/>
    <cellStyle name="Valuta 180 2" xfId="13067" xr:uid="{00000000-0005-0000-0000-0000E6320000}"/>
    <cellStyle name="Valuta 181" xfId="13068" xr:uid="{00000000-0005-0000-0000-0000E7320000}"/>
    <cellStyle name="Valuta 181 2" xfId="13069" xr:uid="{00000000-0005-0000-0000-0000E8320000}"/>
    <cellStyle name="Valuta 182" xfId="13070" xr:uid="{00000000-0005-0000-0000-0000E9320000}"/>
    <cellStyle name="Valuta 182 2" xfId="13071" xr:uid="{00000000-0005-0000-0000-0000EA320000}"/>
    <cellStyle name="Valuta 183" xfId="13072" xr:uid="{00000000-0005-0000-0000-0000EB320000}"/>
    <cellStyle name="Valuta 183 2" xfId="13073" xr:uid="{00000000-0005-0000-0000-0000EC320000}"/>
    <cellStyle name="Valuta 184" xfId="13074" xr:uid="{00000000-0005-0000-0000-0000ED320000}"/>
    <cellStyle name="Valuta 184 2" xfId="13075" xr:uid="{00000000-0005-0000-0000-0000EE320000}"/>
    <cellStyle name="Valuta 185" xfId="13076" xr:uid="{00000000-0005-0000-0000-0000EF320000}"/>
    <cellStyle name="Valuta 185 2" xfId="13077" xr:uid="{00000000-0005-0000-0000-0000F0320000}"/>
    <cellStyle name="Valuta 186" xfId="13078" xr:uid="{00000000-0005-0000-0000-0000F1320000}"/>
    <cellStyle name="Valuta 186 2" xfId="13079" xr:uid="{00000000-0005-0000-0000-0000F2320000}"/>
    <cellStyle name="Valuta 187" xfId="13080" xr:uid="{00000000-0005-0000-0000-0000F3320000}"/>
    <cellStyle name="Valuta 187 2" xfId="13081" xr:uid="{00000000-0005-0000-0000-0000F4320000}"/>
    <cellStyle name="Valuta 188" xfId="13082" xr:uid="{00000000-0005-0000-0000-0000F5320000}"/>
    <cellStyle name="Valuta 188 2" xfId="13083" xr:uid="{00000000-0005-0000-0000-0000F6320000}"/>
    <cellStyle name="Valuta 189" xfId="13084" xr:uid="{00000000-0005-0000-0000-0000F7320000}"/>
    <cellStyle name="Valuta 189 2" xfId="13085" xr:uid="{00000000-0005-0000-0000-0000F8320000}"/>
    <cellStyle name="Valuta 19" xfId="13086" xr:uid="{00000000-0005-0000-0000-0000F9320000}"/>
    <cellStyle name="Valuta 19 2" xfId="13087" xr:uid="{00000000-0005-0000-0000-0000FA320000}"/>
    <cellStyle name="Valuta 190" xfId="13088" xr:uid="{00000000-0005-0000-0000-0000FB320000}"/>
    <cellStyle name="Valuta 190 2" xfId="13089" xr:uid="{00000000-0005-0000-0000-0000FC320000}"/>
    <cellStyle name="Valuta 191" xfId="13090" xr:uid="{00000000-0005-0000-0000-0000FD320000}"/>
    <cellStyle name="Valuta 191 2" xfId="13091" xr:uid="{00000000-0005-0000-0000-0000FE320000}"/>
    <cellStyle name="Valuta 192" xfId="13092" xr:uid="{00000000-0005-0000-0000-0000FF320000}"/>
    <cellStyle name="Valuta 192 2" xfId="13093" xr:uid="{00000000-0005-0000-0000-000000330000}"/>
    <cellStyle name="Valuta 193" xfId="13094" xr:uid="{00000000-0005-0000-0000-000001330000}"/>
    <cellStyle name="Valuta 194" xfId="13095" xr:uid="{00000000-0005-0000-0000-000002330000}"/>
    <cellStyle name="Valuta 195" xfId="13096" xr:uid="{00000000-0005-0000-0000-000003330000}"/>
    <cellStyle name="Valuta 196" xfId="13097" xr:uid="{00000000-0005-0000-0000-000004330000}"/>
    <cellStyle name="Valuta 197" xfId="13098" xr:uid="{00000000-0005-0000-0000-000005330000}"/>
    <cellStyle name="Valuta 198" xfId="13099" xr:uid="{00000000-0005-0000-0000-000006330000}"/>
    <cellStyle name="Valuta 199" xfId="13100" xr:uid="{00000000-0005-0000-0000-000007330000}"/>
    <cellStyle name="Valuta 2" xfId="174" xr:uid="{00000000-0005-0000-0000-000008330000}"/>
    <cellStyle name="Valuta 2 2" xfId="276" xr:uid="{00000000-0005-0000-0000-000009330000}"/>
    <cellStyle name="Valuta 2 2 2" xfId="13101" xr:uid="{00000000-0005-0000-0000-00000A330000}"/>
    <cellStyle name="Valuta 2 2 2 2" xfId="13102" xr:uid="{00000000-0005-0000-0000-00000B330000}"/>
    <cellStyle name="Valuta 2 2 3" xfId="13103" xr:uid="{00000000-0005-0000-0000-00000C330000}"/>
    <cellStyle name="Valuta 2 3" xfId="13104" xr:uid="{00000000-0005-0000-0000-00000D330000}"/>
    <cellStyle name="Valuta 2 3 2" xfId="13105" xr:uid="{00000000-0005-0000-0000-00000E330000}"/>
    <cellStyle name="Valuta 2 4" xfId="13106" xr:uid="{00000000-0005-0000-0000-00000F330000}"/>
    <cellStyle name="Valuta 2 5" xfId="13107" xr:uid="{00000000-0005-0000-0000-000010330000}"/>
    <cellStyle name="Valuta 2 6" xfId="13108" xr:uid="{00000000-0005-0000-0000-000011330000}"/>
    <cellStyle name="Valuta 2 7" xfId="13109" xr:uid="{00000000-0005-0000-0000-000012330000}"/>
    <cellStyle name="Valuta 20" xfId="13110" xr:uid="{00000000-0005-0000-0000-000013330000}"/>
    <cellStyle name="Valuta 20 2" xfId="13111" xr:uid="{00000000-0005-0000-0000-000014330000}"/>
    <cellStyle name="Valuta 200" xfId="13112" xr:uid="{00000000-0005-0000-0000-000015330000}"/>
    <cellStyle name="Valuta 201" xfId="13113" xr:uid="{00000000-0005-0000-0000-000016330000}"/>
    <cellStyle name="Valuta 202" xfId="13114" xr:uid="{00000000-0005-0000-0000-000017330000}"/>
    <cellStyle name="Valuta 203" xfId="13115" xr:uid="{00000000-0005-0000-0000-000018330000}"/>
    <cellStyle name="Valuta 204" xfId="13116" xr:uid="{00000000-0005-0000-0000-000019330000}"/>
    <cellStyle name="Valuta 205" xfId="13117" xr:uid="{00000000-0005-0000-0000-00001A330000}"/>
    <cellStyle name="Valuta 206" xfId="13118" xr:uid="{00000000-0005-0000-0000-00001B330000}"/>
    <cellStyle name="Valuta 207" xfId="13119" xr:uid="{00000000-0005-0000-0000-00001C330000}"/>
    <cellStyle name="Valuta 208" xfId="13120" xr:uid="{00000000-0005-0000-0000-00001D330000}"/>
    <cellStyle name="Valuta 209" xfId="13121" xr:uid="{00000000-0005-0000-0000-00001E330000}"/>
    <cellStyle name="Valuta 21" xfId="13122" xr:uid="{00000000-0005-0000-0000-00001F330000}"/>
    <cellStyle name="Valuta 21 2" xfId="13123" xr:uid="{00000000-0005-0000-0000-000020330000}"/>
    <cellStyle name="Valuta 210" xfId="13124" xr:uid="{00000000-0005-0000-0000-000021330000}"/>
    <cellStyle name="Valuta 211" xfId="13125" xr:uid="{00000000-0005-0000-0000-000022330000}"/>
    <cellStyle name="Valuta 212" xfId="13126" xr:uid="{00000000-0005-0000-0000-000023330000}"/>
    <cellStyle name="Valuta 213" xfId="13127" xr:uid="{00000000-0005-0000-0000-000024330000}"/>
    <cellStyle name="Valuta 214" xfId="13128" xr:uid="{00000000-0005-0000-0000-000025330000}"/>
    <cellStyle name="Valuta 215" xfId="13129" xr:uid="{00000000-0005-0000-0000-000026330000}"/>
    <cellStyle name="Valuta 216" xfId="13130" xr:uid="{00000000-0005-0000-0000-000027330000}"/>
    <cellStyle name="Valuta 217" xfId="13131" xr:uid="{00000000-0005-0000-0000-000028330000}"/>
    <cellStyle name="Valuta 218" xfId="13132" xr:uid="{00000000-0005-0000-0000-000029330000}"/>
    <cellStyle name="Valuta 219" xfId="13133" xr:uid="{00000000-0005-0000-0000-00002A330000}"/>
    <cellStyle name="Valuta 22" xfId="13134" xr:uid="{00000000-0005-0000-0000-00002B330000}"/>
    <cellStyle name="Valuta 22 2" xfId="13135" xr:uid="{00000000-0005-0000-0000-00002C330000}"/>
    <cellStyle name="Valuta 220" xfId="13136" xr:uid="{00000000-0005-0000-0000-00002D330000}"/>
    <cellStyle name="Valuta 221" xfId="13137" xr:uid="{00000000-0005-0000-0000-00002E330000}"/>
    <cellStyle name="Valuta 222" xfId="13138" xr:uid="{00000000-0005-0000-0000-00002F330000}"/>
    <cellStyle name="Valuta 223" xfId="13139" xr:uid="{00000000-0005-0000-0000-000030330000}"/>
    <cellStyle name="Valuta 224" xfId="13140" xr:uid="{00000000-0005-0000-0000-000031330000}"/>
    <cellStyle name="Valuta 225" xfId="13141" xr:uid="{00000000-0005-0000-0000-000032330000}"/>
    <cellStyle name="Valuta 226" xfId="13142" xr:uid="{00000000-0005-0000-0000-000033330000}"/>
    <cellStyle name="Valuta 227" xfId="13143" xr:uid="{00000000-0005-0000-0000-000034330000}"/>
    <cellStyle name="Valuta 228" xfId="13144" xr:uid="{00000000-0005-0000-0000-000035330000}"/>
    <cellStyle name="Valuta 229" xfId="13145" xr:uid="{00000000-0005-0000-0000-000036330000}"/>
    <cellStyle name="Valuta 23" xfId="13146" xr:uid="{00000000-0005-0000-0000-000037330000}"/>
    <cellStyle name="Valuta 23 2" xfId="13147" xr:uid="{00000000-0005-0000-0000-000038330000}"/>
    <cellStyle name="Valuta 230" xfId="13148" xr:uid="{00000000-0005-0000-0000-000039330000}"/>
    <cellStyle name="Valuta 231" xfId="13149" xr:uid="{00000000-0005-0000-0000-00003A330000}"/>
    <cellStyle name="Valuta 232" xfId="13150" xr:uid="{00000000-0005-0000-0000-00003B330000}"/>
    <cellStyle name="Valuta 233" xfId="13151" xr:uid="{00000000-0005-0000-0000-00003C330000}"/>
    <cellStyle name="Valuta 234" xfId="13152" xr:uid="{00000000-0005-0000-0000-00003D330000}"/>
    <cellStyle name="Valuta 235" xfId="13153" xr:uid="{00000000-0005-0000-0000-00003E330000}"/>
    <cellStyle name="Valuta 236" xfId="13154" xr:uid="{00000000-0005-0000-0000-00003F330000}"/>
    <cellStyle name="Valuta 237" xfId="13155" xr:uid="{00000000-0005-0000-0000-000040330000}"/>
    <cellStyle name="Valuta 238" xfId="13156" xr:uid="{00000000-0005-0000-0000-000041330000}"/>
    <cellStyle name="Valuta 239" xfId="13157" xr:uid="{00000000-0005-0000-0000-000042330000}"/>
    <cellStyle name="Valuta 24" xfId="13158" xr:uid="{00000000-0005-0000-0000-000043330000}"/>
    <cellStyle name="Valuta 24 2" xfId="13159" xr:uid="{00000000-0005-0000-0000-000044330000}"/>
    <cellStyle name="Valuta 240" xfId="13160" xr:uid="{00000000-0005-0000-0000-000045330000}"/>
    <cellStyle name="Valuta 241" xfId="13161" xr:uid="{00000000-0005-0000-0000-000046330000}"/>
    <cellStyle name="Valuta 242" xfId="13162" xr:uid="{00000000-0005-0000-0000-000047330000}"/>
    <cellStyle name="Valuta 243" xfId="13163" xr:uid="{00000000-0005-0000-0000-000048330000}"/>
    <cellStyle name="Valuta 244" xfId="13164" xr:uid="{00000000-0005-0000-0000-000049330000}"/>
    <cellStyle name="Valuta 245" xfId="13165" xr:uid="{00000000-0005-0000-0000-00004A330000}"/>
    <cellStyle name="Valuta 246" xfId="13166" xr:uid="{00000000-0005-0000-0000-00004B330000}"/>
    <cellStyle name="Valuta 247" xfId="13167" xr:uid="{00000000-0005-0000-0000-00004C330000}"/>
    <cellStyle name="Valuta 248" xfId="13168" xr:uid="{00000000-0005-0000-0000-00004D330000}"/>
    <cellStyle name="Valuta 249" xfId="13169" xr:uid="{00000000-0005-0000-0000-00004E330000}"/>
    <cellStyle name="Valuta 25" xfId="13170" xr:uid="{00000000-0005-0000-0000-00004F330000}"/>
    <cellStyle name="Valuta 25 2" xfId="13171" xr:uid="{00000000-0005-0000-0000-000050330000}"/>
    <cellStyle name="Valuta 250" xfId="13172" xr:uid="{00000000-0005-0000-0000-000051330000}"/>
    <cellStyle name="Valuta 251" xfId="13173" xr:uid="{00000000-0005-0000-0000-000052330000}"/>
    <cellStyle name="Valuta 252" xfId="13174" xr:uid="{00000000-0005-0000-0000-000053330000}"/>
    <cellStyle name="Valuta 253" xfId="13175" xr:uid="{00000000-0005-0000-0000-000054330000}"/>
    <cellStyle name="Valuta 254" xfId="13176" xr:uid="{00000000-0005-0000-0000-000055330000}"/>
    <cellStyle name="Valuta 255" xfId="13177" xr:uid="{00000000-0005-0000-0000-000056330000}"/>
    <cellStyle name="Valuta 256" xfId="13178" xr:uid="{00000000-0005-0000-0000-000057330000}"/>
    <cellStyle name="Valuta 257" xfId="13179" xr:uid="{00000000-0005-0000-0000-000058330000}"/>
    <cellStyle name="Valuta 258" xfId="13180" xr:uid="{00000000-0005-0000-0000-000059330000}"/>
    <cellStyle name="Valuta 259" xfId="13181" xr:uid="{00000000-0005-0000-0000-00005A330000}"/>
    <cellStyle name="Valuta 26" xfId="13182" xr:uid="{00000000-0005-0000-0000-00005B330000}"/>
    <cellStyle name="Valuta 26 2" xfId="13183" xr:uid="{00000000-0005-0000-0000-00005C330000}"/>
    <cellStyle name="Valuta 260" xfId="13184" xr:uid="{00000000-0005-0000-0000-00005D330000}"/>
    <cellStyle name="Valuta 261" xfId="13185" xr:uid="{00000000-0005-0000-0000-00005E330000}"/>
    <cellStyle name="Valuta 262" xfId="13186" xr:uid="{00000000-0005-0000-0000-00005F330000}"/>
    <cellStyle name="Valuta 263" xfId="13187" xr:uid="{00000000-0005-0000-0000-000060330000}"/>
    <cellStyle name="Valuta 264" xfId="13188" xr:uid="{00000000-0005-0000-0000-000061330000}"/>
    <cellStyle name="Valuta 265" xfId="13189" xr:uid="{00000000-0005-0000-0000-000062330000}"/>
    <cellStyle name="Valuta 266" xfId="13190" xr:uid="{00000000-0005-0000-0000-000063330000}"/>
    <cellStyle name="Valuta 267" xfId="13191" xr:uid="{00000000-0005-0000-0000-000064330000}"/>
    <cellStyle name="Valuta 268" xfId="13192" xr:uid="{00000000-0005-0000-0000-000065330000}"/>
    <cellStyle name="Valuta 269" xfId="13193" xr:uid="{00000000-0005-0000-0000-000066330000}"/>
    <cellStyle name="Valuta 27" xfId="13194" xr:uid="{00000000-0005-0000-0000-000067330000}"/>
    <cellStyle name="Valuta 27 2" xfId="13195" xr:uid="{00000000-0005-0000-0000-000068330000}"/>
    <cellStyle name="Valuta 270" xfId="13196" xr:uid="{00000000-0005-0000-0000-000069330000}"/>
    <cellStyle name="Valuta 271" xfId="13197" xr:uid="{00000000-0005-0000-0000-00006A330000}"/>
    <cellStyle name="Valuta 272" xfId="13198" xr:uid="{00000000-0005-0000-0000-00006B330000}"/>
    <cellStyle name="Valuta 273" xfId="13199" xr:uid="{00000000-0005-0000-0000-00006C330000}"/>
    <cellStyle name="Valuta 274" xfId="13200" xr:uid="{00000000-0005-0000-0000-00006D330000}"/>
    <cellStyle name="Valuta 275" xfId="13201" xr:uid="{00000000-0005-0000-0000-00006E330000}"/>
    <cellStyle name="Valuta 276" xfId="13202" xr:uid="{00000000-0005-0000-0000-00006F330000}"/>
    <cellStyle name="Valuta 277" xfId="13203" xr:uid="{00000000-0005-0000-0000-000070330000}"/>
    <cellStyle name="Valuta 278" xfId="13204" xr:uid="{00000000-0005-0000-0000-000071330000}"/>
    <cellStyle name="Valuta 279" xfId="13205" xr:uid="{00000000-0005-0000-0000-000072330000}"/>
    <cellStyle name="Valuta 28" xfId="13206" xr:uid="{00000000-0005-0000-0000-000073330000}"/>
    <cellStyle name="Valuta 28 2" xfId="13207" xr:uid="{00000000-0005-0000-0000-000074330000}"/>
    <cellStyle name="Valuta 280" xfId="13208" xr:uid="{00000000-0005-0000-0000-000075330000}"/>
    <cellStyle name="Valuta 281" xfId="13209" xr:uid="{00000000-0005-0000-0000-000076330000}"/>
    <cellStyle name="Valuta 282" xfId="13210" xr:uid="{00000000-0005-0000-0000-000077330000}"/>
    <cellStyle name="Valuta 283" xfId="13211" xr:uid="{00000000-0005-0000-0000-000078330000}"/>
    <cellStyle name="Valuta 284" xfId="13212" xr:uid="{00000000-0005-0000-0000-000079330000}"/>
    <cellStyle name="Valuta 285" xfId="13213" xr:uid="{00000000-0005-0000-0000-00007A330000}"/>
    <cellStyle name="Valuta 286" xfId="13214" xr:uid="{00000000-0005-0000-0000-00007B330000}"/>
    <cellStyle name="Valuta 287" xfId="13215" xr:uid="{00000000-0005-0000-0000-00007C330000}"/>
    <cellStyle name="Valuta 288" xfId="13216" xr:uid="{00000000-0005-0000-0000-00007D330000}"/>
    <cellStyle name="Valuta 289" xfId="13217" xr:uid="{00000000-0005-0000-0000-00007E330000}"/>
    <cellStyle name="Valuta 29" xfId="13218" xr:uid="{00000000-0005-0000-0000-00007F330000}"/>
    <cellStyle name="Valuta 29 2" xfId="13219" xr:uid="{00000000-0005-0000-0000-000080330000}"/>
    <cellStyle name="Valuta 290" xfId="13220" xr:uid="{00000000-0005-0000-0000-000081330000}"/>
    <cellStyle name="Valuta 291" xfId="13221" xr:uid="{00000000-0005-0000-0000-000082330000}"/>
    <cellStyle name="Valuta 292" xfId="13222" xr:uid="{00000000-0005-0000-0000-000083330000}"/>
    <cellStyle name="Valuta 293" xfId="13223" xr:uid="{00000000-0005-0000-0000-000084330000}"/>
    <cellStyle name="Valuta 294" xfId="13224" xr:uid="{00000000-0005-0000-0000-000085330000}"/>
    <cellStyle name="Valuta 295" xfId="13225" xr:uid="{00000000-0005-0000-0000-000086330000}"/>
    <cellStyle name="Valuta 296" xfId="13226" xr:uid="{00000000-0005-0000-0000-000087330000}"/>
    <cellStyle name="Valuta 297" xfId="13227" xr:uid="{00000000-0005-0000-0000-000088330000}"/>
    <cellStyle name="Valuta 298" xfId="13228" xr:uid="{00000000-0005-0000-0000-000089330000}"/>
    <cellStyle name="Valuta 299" xfId="13229" xr:uid="{00000000-0005-0000-0000-00008A330000}"/>
    <cellStyle name="Valuta 3" xfId="490" xr:uid="{00000000-0005-0000-0000-00008B330000}"/>
    <cellStyle name="Valuta 3 2" xfId="491" xr:uid="{00000000-0005-0000-0000-00008C330000}"/>
    <cellStyle name="Valuta 3 3" xfId="13230" xr:uid="{00000000-0005-0000-0000-00008D330000}"/>
    <cellStyle name="Valuta 30" xfId="13231" xr:uid="{00000000-0005-0000-0000-00008E330000}"/>
    <cellStyle name="Valuta 30 2" xfId="13232" xr:uid="{00000000-0005-0000-0000-00008F330000}"/>
    <cellStyle name="Valuta 300" xfId="13233" xr:uid="{00000000-0005-0000-0000-000090330000}"/>
    <cellStyle name="Valuta 301" xfId="13234" xr:uid="{00000000-0005-0000-0000-000091330000}"/>
    <cellStyle name="Valuta 302" xfId="13235" xr:uid="{00000000-0005-0000-0000-000092330000}"/>
    <cellStyle name="Valuta 303" xfId="13236" xr:uid="{00000000-0005-0000-0000-000093330000}"/>
    <cellStyle name="Valuta 304" xfId="13237" xr:uid="{00000000-0005-0000-0000-000094330000}"/>
    <cellStyle name="Valuta 305" xfId="13238" xr:uid="{00000000-0005-0000-0000-000095330000}"/>
    <cellStyle name="Valuta 306" xfId="13239" xr:uid="{00000000-0005-0000-0000-000096330000}"/>
    <cellStyle name="Valuta 307" xfId="13240" xr:uid="{00000000-0005-0000-0000-000097330000}"/>
    <cellStyle name="Valuta 308" xfId="13241" xr:uid="{00000000-0005-0000-0000-000098330000}"/>
    <cellStyle name="Valuta 309" xfId="13242" xr:uid="{00000000-0005-0000-0000-000099330000}"/>
    <cellStyle name="Valuta 31" xfId="13243" xr:uid="{00000000-0005-0000-0000-00009A330000}"/>
    <cellStyle name="Valuta 31 2" xfId="13244" xr:uid="{00000000-0005-0000-0000-00009B330000}"/>
    <cellStyle name="Valuta 310" xfId="13245" xr:uid="{00000000-0005-0000-0000-00009C330000}"/>
    <cellStyle name="Valuta 311" xfId="13246" xr:uid="{00000000-0005-0000-0000-00009D330000}"/>
    <cellStyle name="Valuta 312" xfId="13247" xr:uid="{00000000-0005-0000-0000-00009E330000}"/>
    <cellStyle name="Valuta 313" xfId="13248" xr:uid="{00000000-0005-0000-0000-00009F330000}"/>
    <cellStyle name="Valuta 314" xfId="13249" xr:uid="{00000000-0005-0000-0000-0000A0330000}"/>
    <cellStyle name="Valuta 315" xfId="13250" xr:uid="{00000000-0005-0000-0000-0000A1330000}"/>
    <cellStyle name="Valuta 316" xfId="13251" xr:uid="{00000000-0005-0000-0000-0000A2330000}"/>
    <cellStyle name="Valuta 317" xfId="13252" xr:uid="{00000000-0005-0000-0000-0000A3330000}"/>
    <cellStyle name="Valuta 318" xfId="13253" xr:uid="{00000000-0005-0000-0000-0000A4330000}"/>
    <cellStyle name="Valuta 319" xfId="13254" xr:uid="{00000000-0005-0000-0000-0000A5330000}"/>
    <cellStyle name="Valuta 32" xfId="13255" xr:uid="{00000000-0005-0000-0000-0000A6330000}"/>
    <cellStyle name="Valuta 32 2" xfId="13256" xr:uid="{00000000-0005-0000-0000-0000A7330000}"/>
    <cellStyle name="Valuta 320" xfId="13257" xr:uid="{00000000-0005-0000-0000-0000A8330000}"/>
    <cellStyle name="Valuta 321" xfId="13258" xr:uid="{00000000-0005-0000-0000-0000A9330000}"/>
    <cellStyle name="Valuta 322" xfId="13259" xr:uid="{00000000-0005-0000-0000-0000AA330000}"/>
    <cellStyle name="Valuta 323" xfId="13260" xr:uid="{00000000-0005-0000-0000-0000AB330000}"/>
    <cellStyle name="Valuta 324" xfId="13261" xr:uid="{00000000-0005-0000-0000-0000AC330000}"/>
    <cellStyle name="Valuta 325" xfId="13262" xr:uid="{00000000-0005-0000-0000-0000AD330000}"/>
    <cellStyle name="Valuta 326" xfId="13263" xr:uid="{00000000-0005-0000-0000-0000AE330000}"/>
    <cellStyle name="Valuta 327" xfId="13264" xr:uid="{00000000-0005-0000-0000-0000AF330000}"/>
    <cellStyle name="Valuta 328" xfId="13265" xr:uid="{00000000-0005-0000-0000-0000B0330000}"/>
    <cellStyle name="Valuta 329" xfId="13266" xr:uid="{00000000-0005-0000-0000-0000B1330000}"/>
    <cellStyle name="Valuta 33" xfId="13267" xr:uid="{00000000-0005-0000-0000-0000B2330000}"/>
    <cellStyle name="Valuta 33 2" xfId="13268" xr:uid="{00000000-0005-0000-0000-0000B3330000}"/>
    <cellStyle name="Valuta 330" xfId="13269" xr:uid="{00000000-0005-0000-0000-0000B4330000}"/>
    <cellStyle name="Valuta 331" xfId="13270" xr:uid="{00000000-0005-0000-0000-0000B5330000}"/>
    <cellStyle name="Valuta 332" xfId="13271" xr:uid="{00000000-0005-0000-0000-0000B6330000}"/>
    <cellStyle name="Valuta 333" xfId="13272" xr:uid="{00000000-0005-0000-0000-0000B7330000}"/>
    <cellStyle name="Valuta 334" xfId="13273" xr:uid="{00000000-0005-0000-0000-0000B8330000}"/>
    <cellStyle name="Valuta 335" xfId="13274" xr:uid="{00000000-0005-0000-0000-0000B9330000}"/>
    <cellStyle name="Valuta 336" xfId="13275" xr:uid="{00000000-0005-0000-0000-0000BA330000}"/>
    <cellStyle name="Valuta 337" xfId="13276" xr:uid="{00000000-0005-0000-0000-0000BB330000}"/>
    <cellStyle name="Valuta 338" xfId="13277" xr:uid="{00000000-0005-0000-0000-0000BC330000}"/>
    <cellStyle name="Valuta 34" xfId="13278" xr:uid="{00000000-0005-0000-0000-0000BD330000}"/>
    <cellStyle name="Valuta 34 2" xfId="13279" xr:uid="{00000000-0005-0000-0000-0000BE330000}"/>
    <cellStyle name="Valuta 345" xfId="493" xr:uid="{00000000-0005-0000-0000-0000BF330000}"/>
    <cellStyle name="Valuta 35" xfId="13280" xr:uid="{00000000-0005-0000-0000-0000C0330000}"/>
    <cellStyle name="Valuta 35 2" xfId="13281" xr:uid="{00000000-0005-0000-0000-0000C1330000}"/>
    <cellStyle name="Valuta 36" xfId="13282" xr:uid="{00000000-0005-0000-0000-0000C2330000}"/>
    <cellStyle name="Valuta 36 2" xfId="13283" xr:uid="{00000000-0005-0000-0000-0000C3330000}"/>
    <cellStyle name="Valuta 37" xfId="13284" xr:uid="{00000000-0005-0000-0000-0000C4330000}"/>
    <cellStyle name="Valuta 37 2" xfId="13285" xr:uid="{00000000-0005-0000-0000-0000C5330000}"/>
    <cellStyle name="Valuta 38" xfId="13286" xr:uid="{00000000-0005-0000-0000-0000C6330000}"/>
    <cellStyle name="Valuta 38 2" xfId="13287" xr:uid="{00000000-0005-0000-0000-0000C7330000}"/>
    <cellStyle name="Valuta 39" xfId="13288" xr:uid="{00000000-0005-0000-0000-0000C8330000}"/>
    <cellStyle name="Valuta 39 2" xfId="13289" xr:uid="{00000000-0005-0000-0000-0000C9330000}"/>
    <cellStyle name="Valuta 4" xfId="13290" xr:uid="{00000000-0005-0000-0000-0000CA330000}"/>
    <cellStyle name="Valuta 4 2" xfId="13291" xr:uid="{00000000-0005-0000-0000-0000CB330000}"/>
    <cellStyle name="Valuta 40" xfId="13292" xr:uid="{00000000-0005-0000-0000-0000CC330000}"/>
    <cellStyle name="Valuta 40 2" xfId="13293" xr:uid="{00000000-0005-0000-0000-0000CD330000}"/>
    <cellStyle name="Valuta 41" xfId="13294" xr:uid="{00000000-0005-0000-0000-0000CE330000}"/>
    <cellStyle name="Valuta 41 2" xfId="13295" xr:uid="{00000000-0005-0000-0000-0000CF330000}"/>
    <cellStyle name="Valuta 42" xfId="13296" xr:uid="{00000000-0005-0000-0000-0000D0330000}"/>
    <cellStyle name="Valuta 42 2" xfId="13297" xr:uid="{00000000-0005-0000-0000-0000D1330000}"/>
    <cellStyle name="Valuta 43" xfId="13298" xr:uid="{00000000-0005-0000-0000-0000D2330000}"/>
    <cellStyle name="Valuta 43 2" xfId="13299" xr:uid="{00000000-0005-0000-0000-0000D3330000}"/>
    <cellStyle name="Valuta 44" xfId="13300" xr:uid="{00000000-0005-0000-0000-0000D4330000}"/>
    <cellStyle name="Valuta 44 2" xfId="13301" xr:uid="{00000000-0005-0000-0000-0000D5330000}"/>
    <cellStyle name="Valuta 45" xfId="13302" xr:uid="{00000000-0005-0000-0000-0000D6330000}"/>
    <cellStyle name="Valuta 45 2" xfId="13303" xr:uid="{00000000-0005-0000-0000-0000D7330000}"/>
    <cellStyle name="Valuta 46" xfId="13304" xr:uid="{00000000-0005-0000-0000-0000D8330000}"/>
    <cellStyle name="Valuta 46 2" xfId="13305" xr:uid="{00000000-0005-0000-0000-0000D9330000}"/>
    <cellStyle name="Valuta 47" xfId="13306" xr:uid="{00000000-0005-0000-0000-0000DA330000}"/>
    <cellStyle name="Valuta 47 2" xfId="13307" xr:uid="{00000000-0005-0000-0000-0000DB330000}"/>
    <cellStyle name="Valuta 48" xfId="13308" xr:uid="{00000000-0005-0000-0000-0000DC330000}"/>
    <cellStyle name="Valuta 48 2" xfId="13309" xr:uid="{00000000-0005-0000-0000-0000DD330000}"/>
    <cellStyle name="Valuta 49" xfId="13310" xr:uid="{00000000-0005-0000-0000-0000DE330000}"/>
    <cellStyle name="Valuta 49 2" xfId="13311" xr:uid="{00000000-0005-0000-0000-0000DF330000}"/>
    <cellStyle name="Valuta 5" xfId="13312" xr:uid="{00000000-0005-0000-0000-0000E0330000}"/>
    <cellStyle name="Valuta 5 2" xfId="13313" xr:uid="{00000000-0005-0000-0000-0000E1330000}"/>
    <cellStyle name="Valuta 50" xfId="13314" xr:uid="{00000000-0005-0000-0000-0000E2330000}"/>
    <cellStyle name="Valuta 50 2" xfId="13315" xr:uid="{00000000-0005-0000-0000-0000E3330000}"/>
    <cellStyle name="Valuta 51" xfId="13316" xr:uid="{00000000-0005-0000-0000-0000E4330000}"/>
    <cellStyle name="Valuta 51 2" xfId="13317" xr:uid="{00000000-0005-0000-0000-0000E5330000}"/>
    <cellStyle name="Valuta 52" xfId="13318" xr:uid="{00000000-0005-0000-0000-0000E6330000}"/>
    <cellStyle name="Valuta 52 2" xfId="13319" xr:uid="{00000000-0005-0000-0000-0000E7330000}"/>
    <cellStyle name="Valuta 53" xfId="13320" xr:uid="{00000000-0005-0000-0000-0000E8330000}"/>
    <cellStyle name="Valuta 53 2" xfId="13321" xr:uid="{00000000-0005-0000-0000-0000E9330000}"/>
    <cellStyle name="Valuta 54" xfId="13322" xr:uid="{00000000-0005-0000-0000-0000EA330000}"/>
    <cellStyle name="Valuta 54 2" xfId="13323" xr:uid="{00000000-0005-0000-0000-0000EB330000}"/>
    <cellStyle name="Valuta 55" xfId="13324" xr:uid="{00000000-0005-0000-0000-0000EC330000}"/>
    <cellStyle name="Valuta 55 2" xfId="13325" xr:uid="{00000000-0005-0000-0000-0000ED330000}"/>
    <cellStyle name="Valuta 56" xfId="13326" xr:uid="{00000000-0005-0000-0000-0000EE330000}"/>
    <cellStyle name="Valuta 56 2" xfId="13327" xr:uid="{00000000-0005-0000-0000-0000EF330000}"/>
    <cellStyle name="Valuta 57" xfId="13328" xr:uid="{00000000-0005-0000-0000-0000F0330000}"/>
    <cellStyle name="Valuta 57 2" xfId="13329" xr:uid="{00000000-0005-0000-0000-0000F1330000}"/>
    <cellStyle name="Valuta 58" xfId="13330" xr:uid="{00000000-0005-0000-0000-0000F2330000}"/>
    <cellStyle name="Valuta 58 2" xfId="13331" xr:uid="{00000000-0005-0000-0000-0000F3330000}"/>
    <cellStyle name="Valuta 59" xfId="13332" xr:uid="{00000000-0005-0000-0000-0000F4330000}"/>
    <cellStyle name="Valuta 59 2" xfId="13333" xr:uid="{00000000-0005-0000-0000-0000F5330000}"/>
    <cellStyle name="Valuta 6" xfId="13334" xr:uid="{00000000-0005-0000-0000-0000F6330000}"/>
    <cellStyle name="Valuta 6 2" xfId="13335" xr:uid="{00000000-0005-0000-0000-0000F7330000}"/>
    <cellStyle name="Valuta 60" xfId="13336" xr:uid="{00000000-0005-0000-0000-0000F8330000}"/>
    <cellStyle name="Valuta 60 2" xfId="13337" xr:uid="{00000000-0005-0000-0000-0000F9330000}"/>
    <cellStyle name="Valuta 61" xfId="13338" xr:uid="{00000000-0005-0000-0000-0000FA330000}"/>
    <cellStyle name="Valuta 61 2" xfId="13339" xr:uid="{00000000-0005-0000-0000-0000FB330000}"/>
    <cellStyle name="Valuta 62" xfId="13340" xr:uid="{00000000-0005-0000-0000-0000FC330000}"/>
    <cellStyle name="Valuta 62 2" xfId="13341" xr:uid="{00000000-0005-0000-0000-0000FD330000}"/>
    <cellStyle name="Valuta 63" xfId="13342" xr:uid="{00000000-0005-0000-0000-0000FE330000}"/>
    <cellStyle name="Valuta 64" xfId="13343" xr:uid="{00000000-0005-0000-0000-0000FF330000}"/>
    <cellStyle name="Valuta 65" xfId="13344" xr:uid="{00000000-0005-0000-0000-000000340000}"/>
    <cellStyle name="Valuta 66" xfId="13345" xr:uid="{00000000-0005-0000-0000-000001340000}"/>
    <cellStyle name="Valuta 67" xfId="13346" xr:uid="{00000000-0005-0000-0000-000002340000}"/>
    <cellStyle name="Valuta 68" xfId="13347" xr:uid="{00000000-0005-0000-0000-000003340000}"/>
    <cellStyle name="Valuta 69" xfId="13348" xr:uid="{00000000-0005-0000-0000-000004340000}"/>
    <cellStyle name="Valuta 69 2" xfId="13349" xr:uid="{00000000-0005-0000-0000-000005340000}"/>
    <cellStyle name="Valuta 7" xfId="13350" xr:uid="{00000000-0005-0000-0000-000006340000}"/>
    <cellStyle name="Valuta 7 2" xfId="13351" xr:uid="{00000000-0005-0000-0000-000007340000}"/>
    <cellStyle name="Valuta 70" xfId="13352" xr:uid="{00000000-0005-0000-0000-000008340000}"/>
    <cellStyle name="Valuta 70 2" xfId="13353" xr:uid="{00000000-0005-0000-0000-000009340000}"/>
    <cellStyle name="Valuta 71" xfId="13354" xr:uid="{00000000-0005-0000-0000-00000A340000}"/>
    <cellStyle name="Valuta 71 2" xfId="13355" xr:uid="{00000000-0005-0000-0000-00000B340000}"/>
    <cellStyle name="Valuta 72" xfId="13356" xr:uid="{00000000-0005-0000-0000-00000C340000}"/>
    <cellStyle name="Valuta 72 2" xfId="13357" xr:uid="{00000000-0005-0000-0000-00000D340000}"/>
    <cellStyle name="Valuta 73" xfId="13358" xr:uid="{00000000-0005-0000-0000-00000E340000}"/>
    <cellStyle name="Valuta 73 10" xfId="13359" xr:uid="{00000000-0005-0000-0000-00000F340000}"/>
    <cellStyle name="Valuta 73 10 2" xfId="13360" xr:uid="{00000000-0005-0000-0000-000010340000}"/>
    <cellStyle name="Valuta 73 10 2 2" xfId="13361" xr:uid="{00000000-0005-0000-0000-000011340000}"/>
    <cellStyle name="Valuta 73 10 3" xfId="13362" xr:uid="{00000000-0005-0000-0000-000012340000}"/>
    <cellStyle name="Valuta 73 11" xfId="13363" xr:uid="{00000000-0005-0000-0000-000013340000}"/>
    <cellStyle name="Valuta 73 11 2" xfId="13364" xr:uid="{00000000-0005-0000-0000-000014340000}"/>
    <cellStyle name="Valuta 73 11 2 2" xfId="13365" xr:uid="{00000000-0005-0000-0000-000015340000}"/>
    <cellStyle name="Valuta 73 11 3" xfId="13366" xr:uid="{00000000-0005-0000-0000-000016340000}"/>
    <cellStyle name="Valuta 73 12" xfId="13367" xr:uid="{00000000-0005-0000-0000-000017340000}"/>
    <cellStyle name="Valuta 73 12 2" xfId="13368" xr:uid="{00000000-0005-0000-0000-000018340000}"/>
    <cellStyle name="Valuta 73 13" xfId="13369" xr:uid="{00000000-0005-0000-0000-000019340000}"/>
    <cellStyle name="Valuta 73 2" xfId="13370" xr:uid="{00000000-0005-0000-0000-00001A340000}"/>
    <cellStyle name="Valuta 73 2 2" xfId="13371" xr:uid="{00000000-0005-0000-0000-00001B340000}"/>
    <cellStyle name="Valuta 73 2 2 2" xfId="13372" xr:uid="{00000000-0005-0000-0000-00001C340000}"/>
    <cellStyle name="Valuta 73 2 2 2 2" xfId="13373" xr:uid="{00000000-0005-0000-0000-00001D340000}"/>
    <cellStyle name="Valuta 73 2 2 3" xfId="13374" xr:uid="{00000000-0005-0000-0000-00001E340000}"/>
    <cellStyle name="Valuta 73 2 3" xfId="13375" xr:uid="{00000000-0005-0000-0000-00001F340000}"/>
    <cellStyle name="Valuta 73 2 3 2" xfId="13376" xr:uid="{00000000-0005-0000-0000-000020340000}"/>
    <cellStyle name="Valuta 73 2 4" xfId="13377" xr:uid="{00000000-0005-0000-0000-000021340000}"/>
    <cellStyle name="Valuta 73 3" xfId="13378" xr:uid="{00000000-0005-0000-0000-000022340000}"/>
    <cellStyle name="Valuta 73 3 2" xfId="13379" xr:uid="{00000000-0005-0000-0000-000023340000}"/>
    <cellStyle name="Valuta 73 3 2 2" xfId="13380" xr:uid="{00000000-0005-0000-0000-000024340000}"/>
    <cellStyle name="Valuta 73 3 2 2 2" xfId="13381" xr:uid="{00000000-0005-0000-0000-000025340000}"/>
    <cellStyle name="Valuta 73 3 2 3" xfId="13382" xr:uid="{00000000-0005-0000-0000-000026340000}"/>
    <cellStyle name="Valuta 73 3 3" xfId="13383" xr:uid="{00000000-0005-0000-0000-000027340000}"/>
    <cellStyle name="Valuta 73 3 3 2" xfId="13384" xr:uid="{00000000-0005-0000-0000-000028340000}"/>
    <cellStyle name="Valuta 73 3 4" xfId="13385" xr:uid="{00000000-0005-0000-0000-000029340000}"/>
    <cellStyle name="Valuta 73 4" xfId="13386" xr:uid="{00000000-0005-0000-0000-00002A340000}"/>
    <cellStyle name="Valuta 73 4 2" xfId="13387" xr:uid="{00000000-0005-0000-0000-00002B340000}"/>
    <cellStyle name="Valuta 73 4 2 2" xfId="13388" xr:uid="{00000000-0005-0000-0000-00002C340000}"/>
    <cellStyle name="Valuta 73 4 2 2 2" xfId="13389" xr:uid="{00000000-0005-0000-0000-00002D340000}"/>
    <cellStyle name="Valuta 73 4 2 3" xfId="13390" xr:uid="{00000000-0005-0000-0000-00002E340000}"/>
    <cellStyle name="Valuta 73 4 3" xfId="13391" xr:uid="{00000000-0005-0000-0000-00002F340000}"/>
    <cellStyle name="Valuta 73 4 3 2" xfId="13392" xr:uid="{00000000-0005-0000-0000-000030340000}"/>
    <cellStyle name="Valuta 73 4 4" xfId="13393" xr:uid="{00000000-0005-0000-0000-000031340000}"/>
    <cellStyle name="Valuta 73 5" xfId="13394" xr:uid="{00000000-0005-0000-0000-000032340000}"/>
    <cellStyle name="Valuta 73 5 2" xfId="13395" xr:uid="{00000000-0005-0000-0000-000033340000}"/>
    <cellStyle name="Valuta 73 5 2 2" xfId="13396" xr:uid="{00000000-0005-0000-0000-000034340000}"/>
    <cellStyle name="Valuta 73 5 2 2 2" xfId="13397" xr:uid="{00000000-0005-0000-0000-000035340000}"/>
    <cellStyle name="Valuta 73 5 2 3" xfId="13398" xr:uid="{00000000-0005-0000-0000-000036340000}"/>
    <cellStyle name="Valuta 73 5 3" xfId="13399" xr:uid="{00000000-0005-0000-0000-000037340000}"/>
    <cellStyle name="Valuta 73 5 3 2" xfId="13400" xr:uid="{00000000-0005-0000-0000-000038340000}"/>
    <cellStyle name="Valuta 73 5 4" xfId="13401" xr:uid="{00000000-0005-0000-0000-000039340000}"/>
    <cellStyle name="Valuta 73 6" xfId="13402" xr:uid="{00000000-0005-0000-0000-00003A340000}"/>
    <cellStyle name="Valuta 73 6 2" xfId="13403" xr:uid="{00000000-0005-0000-0000-00003B340000}"/>
    <cellStyle name="Valuta 73 6 2 2" xfId="13404" xr:uid="{00000000-0005-0000-0000-00003C340000}"/>
    <cellStyle name="Valuta 73 6 2 2 2" xfId="13405" xr:uid="{00000000-0005-0000-0000-00003D340000}"/>
    <cellStyle name="Valuta 73 6 2 3" xfId="13406" xr:uid="{00000000-0005-0000-0000-00003E340000}"/>
    <cellStyle name="Valuta 73 6 3" xfId="13407" xr:uid="{00000000-0005-0000-0000-00003F340000}"/>
    <cellStyle name="Valuta 73 6 3 2" xfId="13408" xr:uid="{00000000-0005-0000-0000-000040340000}"/>
    <cellStyle name="Valuta 73 6 4" xfId="13409" xr:uid="{00000000-0005-0000-0000-000041340000}"/>
    <cellStyle name="Valuta 73 7" xfId="13410" xr:uid="{00000000-0005-0000-0000-000042340000}"/>
    <cellStyle name="Valuta 73 7 2" xfId="13411" xr:uid="{00000000-0005-0000-0000-000043340000}"/>
    <cellStyle name="Valuta 73 7 2 2" xfId="13412" xr:uid="{00000000-0005-0000-0000-000044340000}"/>
    <cellStyle name="Valuta 73 7 2 2 2" xfId="13413" xr:uid="{00000000-0005-0000-0000-000045340000}"/>
    <cellStyle name="Valuta 73 7 2 3" xfId="13414" xr:uid="{00000000-0005-0000-0000-000046340000}"/>
    <cellStyle name="Valuta 73 7 3" xfId="13415" xr:uid="{00000000-0005-0000-0000-000047340000}"/>
    <cellStyle name="Valuta 73 7 3 2" xfId="13416" xr:uid="{00000000-0005-0000-0000-000048340000}"/>
    <cellStyle name="Valuta 73 7 4" xfId="13417" xr:uid="{00000000-0005-0000-0000-000049340000}"/>
    <cellStyle name="Valuta 73 8" xfId="13418" xr:uid="{00000000-0005-0000-0000-00004A340000}"/>
    <cellStyle name="Valuta 73 8 2" xfId="13419" xr:uid="{00000000-0005-0000-0000-00004B340000}"/>
    <cellStyle name="Valuta 73 8 2 2" xfId="13420" xr:uid="{00000000-0005-0000-0000-00004C340000}"/>
    <cellStyle name="Valuta 73 8 2 2 2" xfId="13421" xr:uid="{00000000-0005-0000-0000-00004D340000}"/>
    <cellStyle name="Valuta 73 8 2 3" xfId="13422" xr:uid="{00000000-0005-0000-0000-00004E340000}"/>
    <cellStyle name="Valuta 73 8 3" xfId="13423" xr:uid="{00000000-0005-0000-0000-00004F340000}"/>
    <cellStyle name="Valuta 73 8 3 2" xfId="13424" xr:uid="{00000000-0005-0000-0000-000050340000}"/>
    <cellStyle name="Valuta 73 8 4" xfId="13425" xr:uid="{00000000-0005-0000-0000-000051340000}"/>
    <cellStyle name="Valuta 73 9" xfId="13426" xr:uid="{00000000-0005-0000-0000-000052340000}"/>
    <cellStyle name="Valuta 73 9 2" xfId="13427" xr:uid="{00000000-0005-0000-0000-000053340000}"/>
    <cellStyle name="Valuta 73 9 2 2" xfId="13428" xr:uid="{00000000-0005-0000-0000-000054340000}"/>
    <cellStyle name="Valuta 73 9 2 2 2" xfId="13429" xr:uid="{00000000-0005-0000-0000-000055340000}"/>
    <cellStyle name="Valuta 73 9 2 3" xfId="13430" xr:uid="{00000000-0005-0000-0000-000056340000}"/>
    <cellStyle name="Valuta 73 9 3" xfId="13431" xr:uid="{00000000-0005-0000-0000-000057340000}"/>
    <cellStyle name="Valuta 73 9 3 2" xfId="13432" xr:uid="{00000000-0005-0000-0000-000058340000}"/>
    <cellStyle name="Valuta 73 9 4" xfId="13433" xr:uid="{00000000-0005-0000-0000-000059340000}"/>
    <cellStyle name="Valuta 74" xfId="13434" xr:uid="{00000000-0005-0000-0000-00005A340000}"/>
    <cellStyle name="Valuta 74 2" xfId="13435" xr:uid="{00000000-0005-0000-0000-00005B340000}"/>
    <cellStyle name="Valuta 75" xfId="13436" xr:uid="{00000000-0005-0000-0000-00005C340000}"/>
    <cellStyle name="Valuta 75 2" xfId="13437" xr:uid="{00000000-0005-0000-0000-00005D340000}"/>
    <cellStyle name="Valuta 76" xfId="13438" xr:uid="{00000000-0005-0000-0000-00005E340000}"/>
    <cellStyle name="Valuta 76 2" xfId="13439" xr:uid="{00000000-0005-0000-0000-00005F340000}"/>
    <cellStyle name="Valuta 77" xfId="13440" xr:uid="{00000000-0005-0000-0000-000060340000}"/>
    <cellStyle name="Valuta 77 2" xfId="13441" xr:uid="{00000000-0005-0000-0000-000061340000}"/>
    <cellStyle name="Valuta 78" xfId="13442" xr:uid="{00000000-0005-0000-0000-000062340000}"/>
    <cellStyle name="Valuta 78 2" xfId="13443" xr:uid="{00000000-0005-0000-0000-000063340000}"/>
    <cellStyle name="Valuta 79" xfId="13444" xr:uid="{00000000-0005-0000-0000-000064340000}"/>
    <cellStyle name="Valuta 79 2" xfId="13445" xr:uid="{00000000-0005-0000-0000-000065340000}"/>
    <cellStyle name="Valuta 8" xfId="13446" xr:uid="{00000000-0005-0000-0000-000066340000}"/>
    <cellStyle name="Valuta 8 2" xfId="13447" xr:uid="{00000000-0005-0000-0000-000067340000}"/>
    <cellStyle name="Valuta 80" xfId="13448" xr:uid="{00000000-0005-0000-0000-000068340000}"/>
    <cellStyle name="Valuta 80 2" xfId="13449" xr:uid="{00000000-0005-0000-0000-000069340000}"/>
    <cellStyle name="Valuta 81" xfId="13450" xr:uid="{00000000-0005-0000-0000-00006A340000}"/>
    <cellStyle name="Valuta 81 2" xfId="13451" xr:uid="{00000000-0005-0000-0000-00006B340000}"/>
    <cellStyle name="Valuta 82" xfId="13452" xr:uid="{00000000-0005-0000-0000-00006C340000}"/>
    <cellStyle name="Valuta 82 2" xfId="13453" xr:uid="{00000000-0005-0000-0000-00006D340000}"/>
    <cellStyle name="Valuta 83" xfId="13454" xr:uid="{00000000-0005-0000-0000-00006E340000}"/>
    <cellStyle name="Valuta 83 2" xfId="13455" xr:uid="{00000000-0005-0000-0000-00006F340000}"/>
    <cellStyle name="Valuta 84" xfId="13456" xr:uid="{00000000-0005-0000-0000-000070340000}"/>
    <cellStyle name="Valuta 84 2" xfId="13457" xr:uid="{00000000-0005-0000-0000-000071340000}"/>
    <cellStyle name="Valuta 85" xfId="13458" xr:uid="{00000000-0005-0000-0000-000072340000}"/>
    <cellStyle name="Valuta 85 2" xfId="13459" xr:uid="{00000000-0005-0000-0000-000073340000}"/>
    <cellStyle name="Valuta 86" xfId="13460" xr:uid="{00000000-0005-0000-0000-000074340000}"/>
    <cellStyle name="Valuta 86 2" xfId="13461" xr:uid="{00000000-0005-0000-0000-000075340000}"/>
    <cellStyle name="Valuta 87" xfId="13462" xr:uid="{00000000-0005-0000-0000-000076340000}"/>
    <cellStyle name="Valuta 87 2" xfId="13463" xr:uid="{00000000-0005-0000-0000-000077340000}"/>
    <cellStyle name="Valuta 88" xfId="13464" xr:uid="{00000000-0005-0000-0000-000078340000}"/>
    <cellStyle name="Valuta 88 2" xfId="13465" xr:uid="{00000000-0005-0000-0000-000079340000}"/>
    <cellStyle name="Valuta 89" xfId="13466" xr:uid="{00000000-0005-0000-0000-00007A340000}"/>
    <cellStyle name="Valuta 89 2" xfId="13467" xr:uid="{00000000-0005-0000-0000-00007B340000}"/>
    <cellStyle name="Valuta 9" xfId="13468" xr:uid="{00000000-0005-0000-0000-00007C340000}"/>
    <cellStyle name="Valuta 9 2" xfId="13469" xr:uid="{00000000-0005-0000-0000-00007D340000}"/>
    <cellStyle name="Valuta 90" xfId="13470" xr:uid="{00000000-0005-0000-0000-00007E340000}"/>
    <cellStyle name="Valuta 90 2" xfId="13471" xr:uid="{00000000-0005-0000-0000-00007F340000}"/>
    <cellStyle name="Valuta 91" xfId="13472" xr:uid="{00000000-0005-0000-0000-000080340000}"/>
    <cellStyle name="Valuta 91 2" xfId="13473" xr:uid="{00000000-0005-0000-0000-000081340000}"/>
    <cellStyle name="Valuta 92" xfId="13474" xr:uid="{00000000-0005-0000-0000-000082340000}"/>
    <cellStyle name="Valuta 92 2" xfId="13475" xr:uid="{00000000-0005-0000-0000-000083340000}"/>
    <cellStyle name="Valuta 93" xfId="13476" xr:uid="{00000000-0005-0000-0000-000084340000}"/>
    <cellStyle name="Valuta 93 2" xfId="13477" xr:uid="{00000000-0005-0000-0000-000085340000}"/>
    <cellStyle name="Valuta 94" xfId="13478" xr:uid="{00000000-0005-0000-0000-000086340000}"/>
    <cellStyle name="Valuta 94 2" xfId="13479" xr:uid="{00000000-0005-0000-0000-000087340000}"/>
    <cellStyle name="Valuta 95" xfId="13480" xr:uid="{00000000-0005-0000-0000-000088340000}"/>
    <cellStyle name="Valuta 95 2" xfId="13481" xr:uid="{00000000-0005-0000-0000-000089340000}"/>
    <cellStyle name="Valuta 96" xfId="13482" xr:uid="{00000000-0005-0000-0000-00008A340000}"/>
    <cellStyle name="Valuta 96 2" xfId="13483" xr:uid="{00000000-0005-0000-0000-00008B340000}"/>
    <cellStyle name="Valuta 97" xfId="13484" xr:uid="{00000000-0005-0000-0000-00008C340000}"/>
    <cellStyle name="Valuta 97 2" xfId="13485" xr:uid="{00000000-0005-0000-0000-00008D340000}"/>
    <cellStyle name="Valuta 98" xfId="13486" xr:uid="{00000000-0005-0000-0000-00008E340000}"/>
    <cellStyle name="Valuta 98 2" xfId="13487" xr:uid="{00000000-0005-0000-0000-00008F340000}"/>
    <cellStyle name="Valuta 99" xfId="13488" xr:uid="{00000000-0005-0000-0000-000090340000}"/>
    <cellStyle name="Valuta 99 2" xfId="13489" xr:uid="{00000000-0005-0000-0000-000091340000}"/>
    <cellStyle name="Vejica [0] 2" xfId="13490" xr:uid="{00000000-0005-0000-0000-000092340000}"/>
    <cellStyle name="Vejica 10" xfId="470" xr:uid="{00000000-0005-0000-0000-000093340000}"/>
    <cellStyle name="Vejica 10 2" xfId="13492" xr:uid="{00000000-0005-0000-0000-000094340000}"/>
    <cellStyle name="Vejica 10 2 2" xfId="13493" xr:uid="{00000000-0005-0000-0000-000095340000}"/>
    <cellStyle name="Vejica 10 3" xfId="13494" xr:uid="{00000000-0005-0000-0000-000096340000}"/>
    <cellStyle name="Vejica 10 4" xfId="13491" xr:uid="{00000000-0005-0000-0000-000097340000}"/>
    <cellStyle name="Vejica 11" xfId="13495" xr:uid="{00000000-0005-0000-0000-000098340000}"/>
    <cellStyle name="Vejica 11 2" xfId="13496" xr:uid="{00000000-0005-0000-0000-000099340000}"/>
    <cellStyle name="Vejica 11 2 2" xfId="13497" xr:uid="{00000000-0005-0000-0000-00009A340000}"/>
    <cellStyle name="Vejica 11 3" xfId="13498" xr:uid="{00000000-0005-0000-0000-00009B340000}"/>
    <cellStyle name="Vejica 12" xfId="13499" xr:uid="{00000000-0005-0000-0000-00009C340000}"/>
    <cellStyle name="Vejica 12 2" xfId="13500" xr:uid="{00000000-0005-0000-0000-00009D340000}"/>
    <cellStyle name="Vejica 12 2 2" xfId="13501" xr:uid="{00000000-0005-0000-0000-00009E340000}"/>
    <cellStyle name="Vejica 12 3" xfId="13502" xr:uid="{00000000-0005-0000-0000-00009F340000}"/>
    <cellStyle name="Vejica 13" xfId="13503" xr:uid="{00000000-0005-0000-0000-0000A0340000}"/>
    <cellStyle name="Vejica 13 2" xfId="13504" xr:uid="{00000000-0005-0000-0000-0000A1340000}"/>
    <cellStyle name="Vejica 13 2 2" xfId="13505" xr:uid="{00000000-0005-0000-0000-0000A2340000}"/>
    <cellStyle name="Vejica 13 3" xfId="13506" xr:uid="{00000000-0005-0000-0000-0000A3340000}"/>
    <cellStyle name="Vejica 14" xfId="13507" xr:uid="{00000000-0005-0000-0000-0000A4340000}"/>
    <cellStyle name="Vejica 14 10" xfId="13508" xr:uid="{00000000-0005-0000-0000-0000A5340000}"/>
    <cellStyle name="Vejica 14 10 2" xfId="13509" xr:uid="{00000000-0005-0000-0000-0000A6340000}"/>
    <cellStyle name="Vejica 14 10 2 2" xfId="13510" xr:uid="{00000000-0005-0000-0000-0000A7340000}"/>
    <cellStyle name="Vejica 14 10 2 2 2" xfId="13511" xr:uid="{00000000-0005-0000-0000-0000A8340000}"/>
    <cellStyle name="Vejica 14 10 2 2 2 2" xfId="13512" xr:uid="{00000000-0005-0000-0000-0000A9340000}"/>
    <cellStyle name="Vejica 14 10 2 2 3" xfId="13513" xr:uid="{00000000-0005-0000-0000-0000AA340000}"/>
    <cellStyle name="Vejica 14 10 2 3" xfId="13514" xr:uid="{00000000-0005-0000-0000-0000AB340000}"/>
    <cellStyle name="Vejica 14 10 2 3 2" xfId="13515" xr:uid="{00000000-0005-0000-0000-0000AC340000}"/>
    <cellStyle name="Vejica 14 10 2 4" xfId="13516" xr:uid="{00000000-0005-0000-0000-0000AD340000}"/>
    <cellStyle name="Vejica 14 10 3" xfId="13517" xr:uid="{00000000-0005-0000-0000-0000AE340000}"/>
    <cellStyle name="Vejica 14 10 3 2" xfId="13518" xr:uid="{00000000-0005-0000-0000-0000AF340000}"/>
    <cellStyle name="Vejica 14 10 3 2 2" xfId="13519" xr:uid="{00000000-0005-0000-0000-0000B0340000}"/>
    <cellStyle name="Vejica 14 10 3 3" xfId="13520" xr:uid="{00000000-0005-0000-0000-0000B1340000}"/>
    <cellStyle name="Vejica 14 10 4" xfId="13521" xr:uid="{00000000-0005-0000-0000-0000B2340000}"/>
    <cellStyle name="Vejica 14 10 4 2" xfId="13522" xr:uid="{00000000-0005-0000-0000-0000B3340000}"/>
    <cellStyle name="Vejica 14 10 5" xfId="13523" xr:uid="{00000000-0005-0000-0000-0000B4340000}"/>
    <cellStyle name="Vejica 14 11" xfId="13524" xr:uid="{00000000-0005-0000-0000-0000B5340000}"/>
    <cellStyle name="Vejica 14 11 2" xfId="13525" xr:uid="{00000000-0005-0000-0000-0000B6340000}"/>
    <cellStyle name="Vejica 14 11 2 2" xfId="13526" xr:uid="{00000000-0005-0000-0000-0000B7340000}"/>
    <cellStyle name="Vejica 14 11 2 2 2" xfId="13527" xr:uid="{00000000-0005-0000-0000-0000B8340000}"/>
    <cellStyle name="Vejica 14 11 2 3" xfId="13528" xr:uid="{00000000-0005-0000-0000-0000B9340000}"/>
    <cellStyle name="Vejica 14 11 3" xfId="13529" xr:uid="{00000000-0005-0000-0000-0000BA340000}"/>
    <cellStyle name="Vejica 14 11 3 2" xfId="13530" xr:uid="{00000000-0005-0000-0000-0000BB340000}"/>
    <cellStyle name="Vejica 14 11 4" xfId="13531" xr:uid="{00000000-0005-0000-0000-0000BC340000}"/>
    <cellStyle name="Vejica 14 12" xfId="13532" xr:uid="{00000000-0005-0000-0000-0000BD340000}"/>
    <cellStyle name="Vejica 14 12 2" xfId="13533" xr:uid="{00000000-0005-0000-0000-0000BE340000}"/>
    <cellStyle name="Vejica 14 12 2 2" xfId="13534" xr:uid="{00000000-0005-0000-0000-0000BF340000}"/>
    <cellStyle name="Vejica 14 12 2 2 2" xfId="13535" xr:uid="{00000000-0005-0000-0000-0000C0340000}"/>
    <cellStyle name="Vejica 14 12 2 3" xfId="13536" xr:uid="{00000000-0005-0000-0000-0000C1340000}"/>
    <cellStyle name="Vejica 14 12 3" xfId="13537" xr:uid="{00000000-0005-0000-0000-0000C2340000}"/>
    <cellStyle name="Vejica 14 12 3 2" xfId="13538" xr:uid="{00000000-0005-0000-0000-0000C3340000}"/>
    <cellStyle name="Vejica 14 12 4" xfId="13539" xr:uid="{00000000-0005-0000-0000-0000C4340000}"/>
    <cellStyle name="Vejica 14 13" xfId="13540" xr:uid="{00000000-0005-0000-0000-0000C5340000}"/>
    <cellStyle name="Vejica 14 13 2" xfId="13541" xr:uid="{00000000-0005-0000-0000-0000C6340000}"/>
    <cellStyle name="Vejica 14 13 2 2" xfId="13542" xr:uid="{00000000-0005-0000-0000-0000C7340000}"/>
    <cellStyle name="Vejica 14 13 3" xfId="13543" xr:uid="{00000000-0005-0000-0000-0000C8340000}"/>
    <cellStyle name="Vejica 14 14" xfId="13544" xr:uid="{00000000-0005-0000-0000-0000C9340000}"/>
    <cellStyle name="Vejica 14 14 2" xfId="13545" xr:uid="{00000000-0005-0000-0000-0000CA340000}"/>
    <cellStyle name="Vejica 14 15" xfId="13546" xr:uid="{00000000-0005-0000-0000-0000CB340000}"/>
    <cellStyle name="Vejica 14 2" xfId="13547" xr:uid="{00000000-0005-0000-0000-0000CC340000}"/>
    <cellStyle name="Vejica 14 2 10" xfId="13548" xr:uid="{00000000-0005-0000-0000-0000CD340000}"/>
    <cellStyle name="Vejica 14 2 10 2" xfId="13549" xr:uid="{00000000-0005-0000-0000-0000CE340000}"/>
    <cellStyle name="Vejica 14 2 10 2 2" xfId="13550" xr:uid="{00000000-0005-0000-0000-0000CF340000}"/>
    <cellStyle name="Vejica 14 2 10 2 2 2" xfId="13551" xr:uid="{00000000-0005-0000-0000-0000D0340000}"/>
    <cellStyle name="Vejica 14 2 10 2 3" xfId="13552" xr:uid="{00000000-0005-0000-0000-0000D1340000}"/>
    <cellStyle name="Vejica 14 2 10 3" xfId="13553" xr:uid="{00000000-0005-0000-0000-0000D2340000}"/>
    <cellStyle name="Vejica 14 2 10 3 2" xfId="13554" xr:uid="{00000000-0005-0000-0000-0000D3340000}"/>
    <cellStyle name="Vejica 14 2 10 4" xfId="13555" xr:uid="{00000000-0005-0000-0000-0000D4340000}"/>
    <cellStyle name="Vejica 14 2 11" xfId="13556" xr:uid="{00000000-0005-0000-0000-0000D5340000}"/>
    <cellStyle name="Vejica 14 2 11 2" xfId="13557" xr:uid="{00000000-0005-0000-0000-0000D6340000}"/>
    <cellStyle name="Vejica 14 2 11 2 2" xfId="13558" xr:uid="{00000000-0005-0000-0000-0000D7340000}"/>
    <cellStyle name="Vejica 14 2 11 2 2 2" xfId="13559" xr:uid="{00000000-0005-0000-0000-0000D8340000}"/>
    <cellStyle name="Vejica 14 2 11 2 3" xfId="13560" xr:uid="{00000000-0005-0000-0000-0000D9340000}"/>
    <cellStyle name="Vejica 14 2 11 3" xfId="13561" xr:uid="{00000000-0005-0000-0000-0000DA340000}"/>
    <cellStyle name="Vejica 14 2 11 3 2" xfId="13562" xr:uid="{00000000-0005-0000-0000-0000DB340000}"/>
    <cellStyle name="Vejica 14 2 11 4" xfId="13563" xr:uid="{00000000-0005-0000-0000-0000DC340000}"/>
    <cellStyle name="Vejica 14 2 12" xfId="13564" xr:uid="{00000000-0005-0000-0000-0000DD340000}"/>
    <cellStyle name="Vejica 14 2 12 2" xfId="13565" xr:uid="{00000000-0005-0000-0000-0000DE340000}"/>
    <cellStyle name="Vejica 14 2 12 2 2" xfId="13566" xr:uid="{00000000-0005-0000-0000-0000DF340000}"/>
    <cellStyle name="Vejica 14 2 12 3" xfId="13567" xr:uid="{00000000-0005-0000-0000-0000E0340000}"/>
    <cellStyle name="Vejica 14 2 13" xfId="13568" xr:uid="{00000000-0005-0000-0000-0000E1340000}"/>
    <cellStyle name="Vejica 14 2 13 2" xfId="13569" xr:uid="{00000000-0005-0000-0000-0000E2340000}"/>
    <cellStyle name="Vejica 14 2 14" xfId="13570" xr:uid="{00000000-0005-0000-0000-0000E3340000}"/>
    <cellStyle name="Vejica 14 2 2" xfId="13571" xr:uid="{00000000-0005-0000-0000-0000E4340000}"/>
    <cellStyle name="Vejica 14 2 2 10" xfId="13572" xr:uid="{00000000-0005-0000-0000-0000E5340000}"/>
    <cellStyle name="Vejica 14 2 2 10 2" xfId="13573" xr:uid="{00000000-0005-0000-0000-0000E6340000}"/>
    <cellStyle name="Vejica 14 2 2 10 2 2" xfId="13574" xr:uid="{00000000-0005-0000-0000-0000E7340000}"/>
    <cellStyle name="Vejica 14 2 2 10 3" xfId="13575" xr:uid="{00000000-0005-0000-0000-0000E8340000}"/>
    <cellStyle name="Vejica 14 2 2 11" xfId="13576" xr:uid="{00000000-0005-0000-0000-0000E9340000}"/>
    <cellStyle name="Vejica 14 2 2 11 2" xfId="13577" xr:uid="{00000000-0005-0000-0000-0000EA340000}"/>
    <cellStyle name="Vejica 14 2 2 12" xfId="13578" xr:uid="{00000000-0005-0000-0000-0000EB340000}"/>
    <cellStyle name="Vejica 14 2 2 2" xfId="13579" xr:uid="{00000000-0005-0000-0000-0000EC340000}"/>
    <cellStyle name="Vejica 14 2 2 2 10" xfId="13580" xr:uid="{00000000-0005-0000-0000-0000ED340000}"/>
    <cellStyle name="Vejica 14 2 2 2 10 2" xfId="13581" xr:uid="{00000000-0005-0000-0000-0000EE340000}"/>
    <cellStyle name="Vejica 14 2 2 2 11" xfId="13582" xr:uid="{00000000-0005-0000-0000-0000EF340000}"/>
    <cellStyle name="Vejica 14 2 2 2 2" xfId="13583" xr:uid="{00000000-0005-0000-0000-0000F0340000}"/>
    <cellStyle name="Vejica 14 2 2 2 2 2" xfId="13584" xr:uid="{00000000-0005-0000-0000-0000F1340000}"/>
    <cellStyle name="Vejica 14 2 2 2 2 2 2" xfId="13585" xr:uid="{00000000-0005-0000-0000-0000F2340000}"/>
    <cellStyle name="Vejica 14 2 2 2 2 2 2 2" xfId="13586" xr:uid="{00000000-0005-0000-0000-0000F3340000}"/>
    <cellStyle name="Vejica 14 2 2 2 2 2 3" xfId="13587" xr:uid="{00000000-0005-0000-0000-0000F4340000}"/>
    <cellStyle name="Vejica 14 2 2 2 2 3" xfId="13588" xr:uid="{00000000-0005-0000-0000-0000F5340000}"/>
    <cellStyle name="Vejica 14 2 2 2 2 3 2" xfId="13589" xr:uid="{00000000-0005-0000-0000-0000F6340000}"/>
    <cellStyle name="Vejica 14 2 2 2 2 4" xfId="13590" xr:uid="{00000000-0005-0000-0000-0000F7340000}"/>
    <cellStyle name="Vejica 14 2 2 2 3" xfId="13591" xr:uid="{00000000-0005-0000-0000-0000F8340000}"/>
    <cellStyle name="Vejica 14 2 2 2 3 2" xfId="13592" xr:uid="{00000000-0005-0000-0000-0000F9340000}"/>
    <cellStyle name="Vejica 14 2 2 2 3 2 2" xfId="13593" xr:uid="{00000000-0005-0000-0000-0000FA340000}"/>
    <cellStyle name="Vejica 14 2 2 2 3 2 2 2" xfId="13594" xr:uid="{00000000-0005-0000-0000-0000FB340000}"/>
    <cellStyle name="Vejica 14 2 2 2 3 2 3" xfId="13595" xr:uid="{00000000-0005-0000-0000-0000FC340000}"/>
    <cellStyle name="Vejica 14 2 2 2 3 3" xfId="13596" xr:uid="{00000000-0005-0000-0000-0000FD340000}"/>
    <cellStyle name="Vejica 14 2 2 2 3 3 2" xfId="13597" xr:uid="{00000000-0005-0000-0000-0000FE340000}"/>
    <cellStyle name="Vejica 14 2 2 2 3 4" xfId="13598" xr:uid="{00000000-0005-0000-0000-0000FF340000}"/>
    <cellStyle name="Vejica 14 2 2 2 4" xfId="13599" xr:uid="{00000000-0005-0000-0000-000000350000}"/>
    <cellStyle name="Vejica 14 2 2 2 4 2" xfId="13600" xr:uid="{00000000-0005-0000-0000-000001350000}"/>
    <cellStyle name="Vejica 14 2 2 2 4 2 2" xfId="13601" xr:uid="{00000000-0005-0000-0000-000002350000}"/>
    <cellStyle name="Vejica 14 2 2 2 4 2 2 2" xfId="13602" xr:uid="{00000000-0005-0000-0000-000003350000}"/>
    <cellStyle name="Vejica 14 2 2 2 4 2 3" xfId="13603" xr:uid="{00000000-0005-0000-0000-000004350000}"/>
    <cellStyle name="Vejica 14 2 2 2 4 3" xfId="13604" xr:uid="{00000000-0005-0000-0000-000005350000}"/>
    <cellStyle name="Vejica 14 2 2 2 4 3 2" xfId="13605" xr:uid="{00000000-0005-0000-0000-000006350000}"/>
    <cellStyle name="Vejica 14 2 2 2 4 4" xfId="13606" xr:uid="{00000000-0005-0000-0000-000007350000}"/>
    <cellStyle name="Vejica 14 2 2 2 5" xfId="13607" xr:uid="{00000000-0005-0000-0000-000008350000}"/>
    <cellStyle name="Vejica 14 2 2 2 5 2" xfId="13608" xr:uid="{00000000-0005-0000-0000-000009350000}"/>
    <cellStyle name="Vejica 14 2 2 2 5 2 2" xfId="13609" xr:uid="{00000000-0005-0000-0000-00000A350000}"/>
    <cellStyle name="Vejica 14 2 2 2 5 2 2 2" xfId="13610" xr:uid="{00000000-0005-0000-0000-00000B350000}"/>
    <cellStyle name="Vejica 14 2 2 2 5 2 3" xfId="13611" xr:uid="{00000000-0005-0000-0000-00000C350000}"/>
    <cellStyle name="Vejica 14 2 2 2 5 3" xfId="13612" xr:uid="{00000000-0005-0000-0000-00000D350000}"/>
    <cellStyle name="Vejica 14 2 2 2 5 3 2" xfId="13613" xr:uid="{00000000-0005-0000-0000-00000E350000}"/>
    <cellStyle name="Vejica 14 2 2 2 5 4" xfId="13614" xr:uid="{00000000-0005-0000-0000-00000F350000}"/>
    <cellStyle name="Vejica 14 2 2 2 6" xfId="13615" xr:uid="{00000000-0005-0000-0000-000010350000}"/>
    <cellStyle name="Vejica 14 2 2 2 6 2" xfId="13616" xr:uid="{00000000-0005-0000-0000-000011350000}"/>
    <cellStyle name="Vejica 14 2 2 2 6 2 2" xfId="13617" xr:uid="{00000000-0005-0000-0000-000012350000}"/>
    <cellStyle name="Vejica 14 2 2 2 6 2 2 2" xfId="13618" xr:uid="{00000000-0005-0000-0000-000013350000}"/>
    <cellStyle name="Vejica 14 2 2 2 6 2 3" xfId="13619" xr:uid="{00000000-0005-0000-0000-000014350000}"/>
    <cellStyle name="Vejica 14 2 2 2 6 3" xfId="13620" xr:uid="{00000000-0005-0000-0000-000015350000}"/>
    <cellStyle name="Vejica 14 2 2 2 6 3 2" xfId="13621" xr:uid="{00000000-0005-0000-0000-000016350000}"/>
    <cellStyle name="Vejica 14 2 2 2 6 4" xfId="13622" xr:uid="{00000000-0005-0000-0000-000017350000}"/>
    <cellStyle name="Vejica 14 2 2 2 7" xfId="13623" xr:uid="{00000000-0005-0000-0000-000018350000}"/>
    <cellStyle name="Vejica 14 2 2 2 7 2" xfId="13624" xr:uid="{00000000-0005-0000-0000-000019350000}"/>
    <cellStyle name="Vejica 14 2 2 2 7 2 2" xfId="13625" xr:uid="{00000000-0005-0000-0000-00001A350000}"/>
    <cellStyle name="Vejica 14 2 2 2 7 2 2 2" xfId="13626" xr:uid="{00000000-0005-0000-0000-00001B350000}"/>
    <cellStyle name="Vejica 14 2 2 2 7 2 3" xfId="13627" xr:uid="{00000000-0005-0000-0000-00001C350000}"/>
    <cellStyle name="Vejica 14 2 2 2 7 3" xfId="13628" xr:uid="{00000000-0005-0000-0000-00001D350000}"/>
    <cellStyle name="Vejica 14 2 2 2 7 3 2" xfId="13629" xr:uid="{00000000-0005-0000-0000-00001E350000}"/>
    <cellStyle name="Vejica 14 2 2 2 7 4" xfId="13630" xr:uid="{00000000-0005-0000-0000-00001F350000}"/>
    <cellStyle name="Vejica 14 2 2 2 8" xfId="13631" xr:uid="{00000000-0005-0000-0000-000020350000}"/>
    <cellStyle name="Vejica 14 2 2 2 8 2" xfId="13632" xr:uid="{00000000-0005-0000-0000-000021350000}"/>
    <cellStyle name="Vejica 14 2 2 2 8 2 2" xfId="13633" xr:uid="{00000000-0005-0000-0000-000022350000}"/>
    <cellStyle name="Vejica 14 2 2 2 8 2 2 2" xfId="13634" xr:uid="{00000000-0005-0000-0000-000023350000}"/>
    <cellStyle name="Vejica 14 2 2 2 8 2 3" xfId="13635" xr:uid="{00000000-0005-0000-0000-000024350000}"/>
    <cellStyle name="Vejica 14 2 2 2 8 3" xfId="13636" xr:uid="{00000000-0005-0000-0000-000025350000}"/>
    <cellStyle name="Vejica 14 2 2 2 8 3 2" xfId="13637" xr:uid="{00000000-0005-0000-0000-000026350000}"/>
    <cellStyle name="Vejica 14 2 2 2 8 4" xfId="13638" xr:uid="{00000000-0005-0000-0000-000027350000}"/>
    <cellStyle name="Vejica 14 2 2 2 9" xfId="13639" xr:uid="{00000000-0005-0000-0000-000028350000}"/>
    <cellStyle name="Vejica 14 2 2 2 9 2" xfId="13640" xr:uid="{00000000-0005-0000-0000-000029350000}"/>
    <cellStyle name="Vejica 14 2 2 2 9 2 2" xfId="13641" xr:uid="{00000000-0005-0000-0000-00002A350000}"/>
    <cellStyle name="Vejica 14 2 2 2 9 3" xfId="13642" xr:uid="{00000000-0005-0000-0000-00002B350000}"/>
    <cellStyle name="Vejica 14 2 2 3" xfId="13643" xr:uid="{00000000-0005-0000-0000-00002C350000}"/>
    <cellStyle name="Vejica 14 2 2 3 2" xfId="13644" xr:uid="{00000000-0005-0000-0000-00002D350000}"/>
    <cellStyle name="Vejica 14 2 2 3 2 2" xfId="13645" xr:uid="{00000000-0005-0000-0000-00002E350000}"/>
    <cellStyle name="Vejica 14 2 2 3 2 2 2" xfId="13646" xr:uid="{00000000-0005-0000-0000-00002F350000}"/>
    <cellStyle name="Vejica 14 2 2 3 2 3" xfId="13647" xr:uid="{00000000-0005-0000-0000-000030350000}"/>
    <cellStyle name="Vejica 14 2 2 3 3" xfId="13648" xr:uid="{00000000-0005-0000-0000-000031350000}"/>
    <cellStyle name="Vejica 14 2 2 3 3 2" xfId="13649" xr:uid="{00000000-0005-0000-0000-000032350000}"/>
    <cellStyle name="Vejica 14 2 2 3 4" xfId="13650" xr:uid="{00000000-0005-0000-0000-000033350000}"/>
    <cellStyle name="Vejica 14 2 2 4" xfId="13651" xr:uid="{00000000-0005-0000-0000-000034350000}"/>
    <cellStyle name="Vejica 14 2 2 4 2" xfId="13652" xr:uid="{00000000-0005-0000-0000-000035350000}"/>
    <cellStyle name="Vejica 14 2 2 4 2 2" xfId="13653" xr:uid="{00000000-0005-0000-0000-000036350000}"/>
    <cellStyle name="Vejica 14 2 2 4 2 2 2" xfId="13654" xr:uid="{00000000-0005-0000-0000-000037350000}"/>
    <cellStyle name="Vejica 14 2 2 4 2 3" xfId="13655" xr:uid="{00000000-0005-0000-0000-000038350000}"/>
    <cellStyle name="Vejica 14 2 2 4 3" xfId="13656" xr:uid="{00000000-0005-0000-0000-000039350000}"/>
    <cellStyle name="Vejica 14 2 2 4 3 2" xfId="13657" xr:uid="{00000000-0005-0000-0000-00003A350000}"/>
    <cellStyle name="Vejica 14 2 2 4 4" xfId="13658" xr:uid="{00000000-0005-0000-0000-00003B350000}"/>
    <cellStyle name="Vejica 14 2 2 5" xfId="13659" xr:uid="{00000000-0005-0000-0000-00003C350000}"/>
    <cellStyle name="Vejica 14 2 2 5 2" xfId="13660" xr:uid="{00000000-0005-0000-0000-00003D350000}"/>
    <cellStyle name="Vejica 14 2 2 5 2 2" xfId="13661" xr:uid="{00000000-0005-0000-0000-00003E350000}"/>
    <cellStyle name="Vejica 14 2 2 5 2 2 2" xfId="13662" xr:uid="{00000000-0005-0000-0000-00003F350000}"/>
    <cellStyle name="Vejica 14 2 2 5 2 3" xfId="13663" xr:uid="{00000000-0005-0000-0000-000040350000}"/>
    <cellStyle name="Vejica 14 2 2 5 3" xfId="13664" xr:uid="{00000000-0005-0000-0000-000041350000}"/>
    <cellStyle name="Vejica 14 2 2 5 3 2" xfId="13665" xr:uid="{00000000-0005-0000-0000-000042350000}"/>
    <cellStyle name="Vejica 14 2 2 5 4" xfId="13666" xr:uid="{00000000-0005-0000-0000-000043350000}"/>
    <cellStyle name="Vejica 14 2 2 6" xfId="13667" xr:uid="{00000000-0005-0000-0000-000044350000}"/>
    <cellStyle name="Vejica 14 2 2 6 2" xfId="13668" xr:uid="{00000000-0005-0000-0000-000045350000}"/>
    <cellStyle name="Vejica 14 2 2 6 2 2" xfId="13669" xr:uid="{00000000-0005-0000-0000-000046350000}"/>
    <cellStyle name="Vejica 14 2 2 6 2 2 2" xfId="13670" xr:uid="{00000000-0005-0000-0000-000047350000}"/>
    <cellStyle name="Vejica 14 2 2 6 2 3" xfId="13671" xr:uid="{00000000-0005-0000-0000-000048350000}"/>
    <cellStyle name="Vejica 14 2 2 6 3" xfId="13672" xr:uid="{00000000-0005-0000-0000-000049350000}"/>
    <cellStyle name="Vejica 14 2 2 6 3 2" xfId="13673" xr:uid="{00000000-0005-0000-0000-00004A350000}"/>
    <cellStyle name="Vejica 14 2 2 6 4" xfId="13674" xr:uid="{00000000-0005-0000-0000-00004B350000}"/>
    <cellStyle name="Vejica 14 2 2 7" xfId="13675" xr:uid="{00000000-0005-0000-0000-00004C350000}"/>
    <cellStyle name="Vejica 14 2 2 7 2" xfId="13676" xr:uid="{00000000-0005-0000-0000-00004D350000}"/>
    <cellStyle name="Vejica 14 2 2 7 2 2" xfId="13677" xr:uid="{00000000-0005-0000-0000-00004E350000}"/>
    <cellStyle name="Vejica 14 2 2 7 2 2 2" xfId="13678" xr:uid="{00000000-0005-0000-0000-00004F350000}"/>
    <cellStyle name="Vejica 14 2 2 7 2 3" xfId="13679" xr:uid="{00000000-0005-0000-0000-000050350000}"/>
    <cellStyle name="Vejica 14 2 2 7 3" xfId="13680" xr:uid="{00000000-0005-0000-0000-000051350000}"/>
    <cellStyle name="Vejica 14 2 2 7 3 2" xfId="13681" xr:uid="{00000000-0005-0000-0000-000052350000}"/>
    <cellStyle name="Vejica 14 2 2 7 4" xfId="13682" xr:uid="{00000000-0005-0000-0000-000053350000}"/>
    <cellStyle name="Vejica 14 2 2 8" xfId="13683" xr:uid="{00000000-0005-0000-0000-000054350000}"/>
    <cellStyle name="Vejica 14 2 2 8 2" xfId="13684" xr:uid="{00000000-0005-0000-0000-000055350000}"/>
    <cellStyle name="Vejica 14 2 2 8 2 2" xfId="13685" xr:uid="{00000000-0005-0000-0000-000056350000}"/>
    <cellStyle name="Vejica 14 2 2 8 2 2 2" xfId="13686" xr:uid="{00000000-0005-0000-0000-000057350000}"/>
    <cellStyle name="Vejica 14 2 2 8 2 3" xfId="13687" xr:uid="{00000000-0005-0000-0000-000058350000}"/>
    <cellStyle name="Vejica 14 2 2 8 3" xfId="13688" xr:uid="{00000000-0005-0000-0000-000059350000}"/>
    <cellStyle name="Vejica 14 2 2 8 3 2" xfId="13689" xr:uid="{00000000-0005-0000-0000-00005A350000}"/>
    <cellStyle name="Vejica 14 2 2 8 4" xfId="13690" xr:uid="{00000000-0005-0000-0000-00005B350000}"/>
    <cellStyle name="Vejica 14 2 2 9" xfId="13691" xr:uid="{00000000-0005-0000-0000-00005C350000}"/>
    <cellStyle name="Vejica 14 2 2 9 2" xfId="13692" xr:uid="{00000000-0005-0000-0000-00005D350000}"/>
    <cellStyle name="Vejica 14 2 2 9 2 2" xfId="13693" xr:uid="{00000000-0005-0000-0000-00005E350000}"/>
    <cellStyle name="Vejica 14 2 2 9 2 2 2" xfId="13694" xr:uid="{00000000-0005-0000-0000-00005F350000}"/>
    <cellStyle name="Vejica 14 2 2 9 2 3" xfId="13695" xr:uid="{00000000-0005-0000-0000-000060350000}"/>
    <cellStyle name="Vejica 14 2 2 9 3" xfId="13696" xr:uid="{00000000-0005-0000-0000-000061350000}"/>
    <cellStyle name="Vejica 14 2 2 9 3 2" xfId="13697" xr:uid="{00000000-0005-0000-0000-000062350000}"/>
    <cellStyle name="Vejica 14 2 2 9 4" xfId="13698" xr:uid="{00000000-0005-0000-0000-000063350000}"/>
    <cellStyle name="Vejica 14 2 3" xfId="13699" xr:uid="{00000000-0005-0000-0000-000064350000}"/>
    <cellStyle name="Vejica 14 2 3 10" xfId="13700" xr:uid="{00000000-0005-0000-0000-000065350000}"/>
    <cellStyle name="Vejica 14 2 3 10 2" xfId="13701" xr:uid="{00000000-0005-0000-0000-000066350000}"/>
    <cellStyle name="Vejica 14 2 3 11" xfId="13702" xr:uid="{00000000-0005-0000-0000-000067350000}"/>
    <cellStyle name="Vejica 14 2 3 2" xfId="13703" xr:uid="{00000000-0005-0000-0000-000068350000}"/>
    <cellStyle name="Vejica 14 2 3 2 2" xfId="13704" xr:uid="{00000000-0005-0000-0000-000069350000}"/>
    <cellStyle name="Vejica 14 2 3 2 2 2" xfId="13705" xr:uid="{00000000-0005-0000-0000-00006A350000}"/>
    <cellStyle name="Vejica 14 2 3 2 2 2 2" xfId="13706" xr:uid="{00000000-0005-0000-0000-00006B350000}"/>
    <cellStyle name="Vejica 14 2 3 2 2 3" xfId="13707" xr:uid="{00000000-0005-0000-0000-00006C350000}"/>
    <cellStyle name="Vejica 14 2 3 2 3" xfId="13708" xr:uid="{00000000-0005-0000-0000-00006D350000}"/>
    <cellStyle name="Vejica 14 2 3 2 3 2" xfId="13709" xr:uid="{00000000-0005-0000-0000-00006E350000}"/>
    <cellStyle name="Vejica 14 2 3 2 4" xfId="13710" xr:uid="{00000000-0005-0000-0000-00006F350000}"/>
    <cellStyle name="Vejica 14 2 3 3" xfId="13711" xr:uid="{00000000-0005-0000-0000-000070350000}"/>
    <cellStyle name="Vejica 14 2 3 3 2" xfId="13712" xr:uid="{00000000-0005-0000-0000-000071350000}"/>
    <cellStyle name="Vejica 14 2 3 3 2 2" xfId="13713" xr:uid="{00000000-0005-0000-0000-000072350000}"/>
    <cellStyle name="Vejica 14 2 3 3 2 2 2" xfId="13714" xr:uid="{00000000-0005-0000-0000-000073350000}"/>
    <cellStyle name="Vejica 14 2 3 3 2 3" xfId="13715" xr:uid="{00000000-0005-0000-0000-000074350000}"/>
    <cellStyle name="Vejica 14 2 3 3 3" xfId="13716" xr:uid="{00000000-0005-0000-0000-000075350000}"/>
    <cellStyle name="Vejica 14 2 3 3 3 2" xfId="13717" xr:uid="{00000000-0005-0000-0000-000076350000}"/>
    <cellStyle name="Vejica 14 2 3 3 4" xfId="13718" xr:uid="{00000000-0005-0000-0000-000077350000}"/>
    <cellStyle name="Vejica 14 2 3 4" xfId="13719" xr:uid="{00000000-0005-0000-0000-000078350000}"/>
    <cellStyle name="Vejica 14 2 3 4 2" xfId="13720" xr:uid="{00000000-0005-0000-0000-000079350000}"/>
    <cellStyle name="Vejica 14 2 3 4 2 2" xfId="13721" xr:uid="{00000000-0005-0000-0000-00007A350000}"/>
    <cellStyle name="Vejica 14 2 3 4 2 2 2" xfId="13722" xr:uid="{00000000-0005-0000-0000-00007B350000}"/>
    <cellStyle name="Vejica 14 2 3 4 2 3" xfId="13723" xr:uid="{00000000-0005-0000-0000-00007C350000}"/>
    <cellStyle name="Vejica 14 2 3 4 3" xfId="13724" xr:uid="{00000000-0005-0000-0000-00007D350000}"/>
    <cellStyle name="Vejica 14 2 3 4 3 2" xfId="13725" xr:uid="{00000000-0005-0000-0000-00007E350000}"/>
    <cellStyle name="Vejica 14 2 3 4 4" xfId="13726" xr:uid="{00000000-0005-0000-0000-00007F350000}"/>
    <cellStyle name="Vejica 14 2 3 5" xfId="13727" xr:uid="{00000000-0005-0000-0000-000080350000}"/>
    <cellStyle name="Vejica 14 2 3 5 2" xfId="13728" xr:uid="{00000000-0005-0000-0000-000081350000}"/>
    <cellStyle name="Vejica 14 2 3 5 2 2" xfId="13729" xr:uid="{00000000-0005-0000-0000-000082350000}"/>
    <cellStyle name="Vejica 14 2 3 5 2 2 2" xfId="13730" xr:uid="{00000000-0005-0000-0000-000083350000}"/>
    <cellStyle name="Vejica 14 2 3 5 2 3" xfId="13731" xr:uid="{00000000-0005-0000-0000-000084350000}"/>
    <cellStyle name="Vejica 14 2 3 5 3" xfId="13732" xr:uid="{00000000-0005-0000-0000-000085350000}"/>
    <cellStyle name="Vejica 14 2 3 5 3 2" xfId="13733" xr:uid="{00000000-0005-0000-0000-000086350000}"/>
    <cellStyle name="Vejica 14 2 3 5 4" xfId="13734" xr:uid="{00000000-0005-0000-0000-000087350000}"/>
    <cellStyle name="Vejica 14 2 3 6" xfId="13735" xr:uid="{00000000-0005-0000-0000-000088350000}"/>
    <cellStyle name="Vejica 14 2 3 6 2" xfId="13736" xr:uid="{00000000-0005-0000-0000-000089350000}"/>
    <cellStyle name="Vejica 14 2 3 6 2 2" xfId="13737" xr:uid="{00000000-0005-0000-0000-00008A350000}"/>
    <cellStyle name="Vejica 14 2 3 6 2 2 2" xfId="13738" xr:uid="{00000000-0005-0000-0000-00008B350000}"/>
    <cellStyle name="Vejica 14 2 3 6 2 3" xfId="13739" xr:uid="{00000000-0005-0000-0000-00008C350000}"/>
    <cellStyle name="Vejica 14 2 3 6 3" xfId="13740" xr:uid="{00000000-0005-0000-0000-00008D350000}"/>
    <cellStyle name="Vejica 14 2 3 6 3 2" xfId="13741" xr:uid="{00000000-0005-0000-0000-00008E350000}"/>
    <cellStyle name="Vejica 14 2 3 6 4" xfId="13742" xr:uid="{00000000-0005-0000-0000-00008F350000}"/>
    <cellStyle name="Vejica 14 2 3 7" xfId="13743" xr:uid="{00000000-0005-0000-0000-000090350000}"/>
    <cellStyle name="Vejica 14 2 3 7 2" xfId="13744" xr:uid="{00000000-0005-0000-0000-000091350000}"/>
    <cellStyle name="Vejica 14 2 3 7 2 2" xfId="13745" xr:uid="{00000000-0005-0000-0000-000092350000}"/>
    <cellStyle name="Vejica 14 2 3 7 2 2 2" xfId="13746" xr:uid="{00000000-0005-0000-0000-000093350000}"/>
    <cellStyle name="Vejica 14 2 3 7 2 3" xfId="13747" xr:uid="{00000000-0005-0000-0000-000094350000}"/>
    <cellStyle name="Vejica 14 2 3 7 3" xfId="13748" xr:uid="{00000000-0005-0000-0000-000095350000}"/>
    <cellStyle name="Vejica 14 2 3 7 3 2" xfId="13749" xr:uid="{00000000-0005-0000-0000-000096350000}"/>
    <cellStyle name="Vejica 14 2 3 7 4" xfId="13750" xr:uid="{00000000-0005-0000-0000-000097350000}"/>
    <cellStyle name="Vejica 14 2 3 8" xfId="13751" xr:uid="{00000000-0005-0000-0000-000098350000}"/>
    <cellStyle name="Vejica 14 2 3 8 2" xfId="13752" xr:uid="{00000000-0005-0000-0000-000099350000}"/>
    <cellStyle name="Vejica 14 2 3 8 2 2" xfId="13753" xr:uid="{00000000-0005-0000-0000-00009A350000}"/>
    <cellStyle name="Vejica 14 2 3 8 2 2 2" xfId="13754" xr:uid="{00000000-0005-0000-0000-00009B350000}"/>
    <cellStyle name="Vejica 14 2 3 8 2 3" xfId="13755" xr:uid="{00000000-0005-0000-0000-00009C350000}"/>
    <cellStyle name="Vejica 14 2 3 8 3" xfId="13756" xr:uid="{00000000-0005-0000-0000-00009D350000}"/>
    <cellStyle name="Vejica 14 2 3 8 3 2" xfId="13757" xr:uid="{00000000-0005-0000-0000-00009E350000}"/>
    <cellStyle name="Vejica 14 2 3 8 4" xfId="13758" xr:uid="{00000000-0005-0000-0000-00009F350000}"/>
    <cellStyle name="Vejica 14 2 3 9" xfId="13759" xr:uid="{00000000-0005-0000-0000-0000A0350000}"/>
    <cellStyle name="Vejica 14 2 3 9 2" xfId="13760" xr:uid="{00000000-0005-0000-0000-0000A1350000}"/>
    <cellStyle name="Vejica 14 2 3 9 2 2" xfId="13761" xr:uid="{00000000-0005-0000-0000-0000A2350000}"/>
    <cellStyle name="Vejica 14 2 3 9 3" xfId="13762" xr:uid="{00000000-0005-0000-0000-0000A3350000}"/>
    <cellStyle name="Vejica 14 2 4" xfId="13763" xr:uid="{00000000-0005-0000-0000-0000A4350000}"/>
    <cellStyle name="Vejica 14 2 4 2" xfId="13764" xr:uid="{00000000-0005-0000-0000-0000A5350000}"/>
    <cellStyle name="Vejica 14 2 4 2 2" xfId="13765" xr:uid="{00000000-0005-0000-0000-0000A6350000}"/>
    <cellStyle name="Vejica 14 2 4 2 2 2" xfId="13766" xr:uid="{00000000-0005-0000-0000-0000A7350000}"/>
    <cellStyle name="Vejica 14 2 4 2 3" xfId="13767" xr:uid="{00000000-0005-0000-0000-0000A8350000}"/>
    <cellStyle name="Vejica 14 2 4 3" xfId="13768" xr:uid="{00000000-0005-0000-0000-0000A9350000}"/>
    <cellStyle name="Vejica 14 2 4 3 2" xfId="13769" xr:uid="{00000000-0005-0000-0000-0000AA350000}"/>
    <cellStyle name="Vejica 14 2 4 4" xfId="13770" xr:uid="{00000000-0005-0000-0000-0000AB350000}"/>
    <cellStyle name="Vejica 14 2 5" xfId="13771" xr:uid="{00000000-0005-0000-0000-0000AC350000}"/>
    <cellStyle name="Vejica 14 2 5 2" xfId="13772" xr:uid="{00000000-0005-0000-0000-0000AD350000}"/>
    <cellStyle name="Vejica 14 2 5 2 2" xfId="13773" xr:uid="{00000000-0005-0000-0000-0000AE350000}"/>
    <cellStyle name="Vejica 14 2 5 2 2 2" xfId="13774" xr:uid="{00000000-0005-0000-0000-0000AF350000}"/>
    <cellStyle name="Vejica 14 2 5 2 3" xfId="13775" xr:uid="{00000000-0005-0000-0000-0000B0350000}"/>
    <cellStyle name="Vejica 14 2 5 3" xfId="13776" xr:uid="{00000000-0005-0000-0000-0000B1350000}"/>
    <cellStyle name="Vejica 14 2 5 3 2" xfId="13777" xr:uid="{00000000-0005-0000-0000-0000B2350000}"/>
    <cellStyle name="Vejica 14 2 5 4" xfId="13778" xr:uid="{00000000-0005-0000-0000-0000B3350000}"/>
    <cellStyle name="Vejica 14 2 6" xfId="13779" xr:uid="{00000000-0005-0000-0000-0000B4350000}"/>
    <cellStyle name="Vejica 14 2 6 2" xfId="13780" xr:uid="{00000000-0005-0000-0000-0000B5350000}"/>
    <cellStyle name="Vejica 14 2 6 2 2" xfId="13781" xr:uid="{00000000-0005-0000-0000-0000B6350000}"/>
    <cellStyle name="Vejica 14 2 6 2 2 2" xfId="13782" xr:uid="{00000000-0005-0000-0000-0000B7350000}"/>
    <cellStyle name="Vejica 14 2 6 2 3" xfId="13783" xr:uid="{00000000-0005-0000-0000-0000B8350000}"/>
    <cellStyle name="Vejica 14 2 6 3" xfId="13784" xr:uid="{00000000-0005-0000-0000-0000B9350000}"/>
    <cellStyle name="Vejica 14 2 6 3 2" xfId="13785" xr:uid="{00000000-0005-0000-0000-0000BA350000}"/>
    <cellStyle name="Vejica 14 2 6 4" xfId="13786" xr:uid="{00000000-0005-0000-0000-0000BB350000}"/>
    <cellStyle name="Vejica 14 2 7" xfId="13787" xr:uid="{00000000-0005-0000-0000-0000BC350000}"/>
    <cellStyle name="Vejica 14 2 7 2" xfId="13788" xr:uid="{00000000-0005-0000-0000-0000BD350000}"/>
    <cellStyle name="Vejica 14 2 7 2 2" xfId="13789" xr:uid="{00000000-0005-0000-0000-0000BE350000}"/>
    <cellStyle name="Vejica 14 2 7 2 2 2" xfId="13790" xr:uid="{00000000-0005-0000-0000-0000BF350000}"/>
    <cellStyle name="Vejica 14 2 7 2 3" xfId="13791" xr:uid="{00000000-0005-0000-0000-0000C0350000}"/>
    <cellStyle name="Vejica 14 2 7 3" xfId="13792" xr:uid="{00000000-0005-0000-0000-0000C1350000}"/>
    <cellStyle name="Vejica 14 2 7 3 2" xfId="13793" xr:uid="{00000000-0005-0000-0000-0000C2350000}"/>
    <cellStyle name="Vejica 14 2 7 4" xfId="13794" xr:uid="{00000000-0005-0000-0000-0000C3350000}"/>
    <cellStyle name="Vejica 14 2 8" xfId="13795" xr:uid="{00000000-0005-0000-0000-0000C4350000}"/>
    <cellStyle name="Vejica 14 2 8 2" xfId="13796" xr:uid="{00000000-0005-0000-0000-0000C5350000}"/>
    <cellStyle name="Vejica 14 2 8 2 2" xfId="13797" xr:uid="{00000000-0005-0000-0000-0000C6350000}"/>
    <cellStyle name="Vejica 14 2 8 2 2 2" xfId="13798" xr:uid="{00000000-0005-0000-0000-0000C7350000}"/>
    <cellStyle name="Vejica 14 2 8 2 3" xfId="13799" xr:uid="{00000000-0005-0000-0000-0000C8350000}"/>
    <cellStyle name="Vejica 14 2 8 3" xfId="13800" xr:uid="{00000000-0005-0000-0000-0000C9350000}"/>
    <cellStyle name="Vejica 14 2 8 3 2" xfId="13801" xr:uid="{00000000-0005-0000-0000-0000CA350000}"/>
    <cellStyle name="Vejica 14 2 8 4" xfId="13802" xr:uid="{00000000-0005-0000-0000-0000CB350000}"/>
    <cellStyle name="Vejica 14 2 9" xfId="13803" xr:uid="{00000000-0005-0000-0000-0000CC350000}"/>
    <cellStyle name="Vejica 14 2 9 2" xfId="13804" xr:uid="{00000000-0005-0000-0000-0000CD350000}"/>
    <cellStyle name="Vejica 14 2 9 2 2" xfId="13805" xr:uid="{00000000-0005-0000-0000-0000CE350000}"/>
    <cellStyle name="Vejica 14 2 9 2 2 2" xfId="13806" xr:uid="{00000000-0005-0000-0000-0000CF350000}"/>
    <cellStyle name="Vejica 14 2 9 2 3" xfId="13807" xr:uid="{00000000-0005-0000-0000-0000D0350000}"/>
    <cellStyle name="Vejica 14 2 9 3" xfId="13808" xr:uid="{00000000-0005-0000-0000-0000D1350000}"/>
    <cellStyle name="Vejica 14 2 9 3 2" xfId="13809" xr:uid="{00000000-0005-0000-0000-0000D2350000}"/>
    <cellStyle name="Vejica 14 2 9 4" xfId="13810" xr:uid="{00000000-0005-0000-0000-0000D3350000}"/>
    <cellStyle name="Vejica 14 3" xfId="13811" xr:uid="{00000000-0005-0000-0000-0000D4350000}"/>
    <cellStyle name="Vejica 14 3 10" xfId="13812" xr:uid="{00000000-0005-0000-0000-0000D5350000}"/>
    <cellStyle name="Vejica 14 3 10 2" xfId="13813" xr:uid="{00000000-0005-0000-0000-0000D6350000}"/>
    <cellStyle name="Vejica 14 3 10 2 2" xfId="13814" xr:uid="{00000000-0005-0000-0000-0000D7350000}"/>
    <cellStyle name="Vejica 14 3 10 2 2 2" xfId="13815" xr:uid="{00000000-0005-0000-0000-0000D8350000}"/>
    <cellStyle name="Vejica 14 3 10 2 3" xfId="13816" xr:uid="{00000000-0005-0000-0000-0000D9350000}"/>
    <cellStyle name="Vejica 14 3 10 3" xfId="13817" xr:uid="{00000000-0005-0000-0000-0000DA350000}"/>
    <cellStyle name="Vejica 14 3 10 3 2" xfId="13818" xr:uid="{00000000-0005-0000-0000-0000DB350000}"/>
    <cellStyle name="Vejica 14 3 10 4" xfId="13819" xr:uid="{00000000-0005-0000-0000-0000DC350000}"/>
    <cellStyle name="Vejica 14 3 11" xfId="13820" xr:uid="{00000000-0005-0000-0000-0000DD350000}"/>
    <cellStyle name="Vejica 14 3 11 2" xfId="13821" xr:uid="{00000000-0005-0000-0000-0000DE350000}"/>
    <cellStyle name="Vejica 14 3 11 2 2" xfId="13822" xr:uid="{00000000-0005-0000-0000-0000DF350000}"/>
    <cellStyle name="Vejica 14 3 11 3" xfId="13823" xr:uid="{00000000-0005-0000-0000-0000E0350000}"/>
    <cellStyle name="Vejica 14 3 12" xfId="13824" xr:uid="{00000000-0005-0000-0000-0000E1350000}"/>
    <cellStyle name="Vejica 14 3 12 2" xfId="13825" xr:uid="{00000000-0005-0000-0000-0000E2350000}"/>
    <cellStyle name="Vejica 14 3 13" xfId="13826" xr:uid="{00000000-0005-0000-0000-0000E3350000}"/>
    <cellStyle name="Vejica 14 3 2" xfId="13827" xr:uid="{00000000-0005-0000-0000-0000E4350000}"/>
    <cellStyle name="Vejica 14 3 2 10" xfId="13828" xr:uid="{00000000-0005-0000-0000-0000E5350000}"/>
    <cellStyle name="Vejica 14 3 2 10 2" xfId="13829" xr:uid="{00000000-0005-0000-0000-0000E6350000}"/>
    <cellStyle name="Vejica 14 3 2 11" xfId="13830" xr:uid="{00000000-0005-0000-0000-0000E7350000}"/>
    <cellStyle name="Vejica 14 3 2 2" xfId="13831" xr:uid="{00000000-0005-0000-0000-0000E8350000}"/>
    <cellStyle name="Vejica 14 3 2 2 2" xfId="13832" xr:uid="{00000000-0005-0000-0000-0000E9350000}"/>
    <cellStyle name="Vejica 14 3 2 2 2 2" xfId="13833" xr:uid="{00000000-0005-0000-0000-0000EA350000}"/>
    <cellStyle name="Vejica 14 3 2 2 2 2 2" xfId="13834" xr:uid="{00000000-0005-0000-0000-0000EB350000}"/>
    <cellStyle name="Vejica 14 3 2 2 2 3" xfId="13835" xr:uid="{00000000-0005-0000-0000-0000EC350000}"/>
    <cellStyle name="Vejica 14 3 2 2 3" xfId="13836" xr:uid="{00000000-0005-0000-0000-0000ED350000}"/>
    <cellStyle name="Vejica 14 3 2 2 3 2" xfId="13837" xr:uid="{00000000-0005-0000-0000-0000EE350000}"/>
    <cellStyle name="Vejica 14 3 2 2 4" xfId="13838" xr:uid="{00000000-0005-0000-0000-0000EF350000}"/>
    <cellStyle name="Vejica 14 3 2 3" xfId="13839" xr:uid="{00000000-0005-0000-0000-0000F0350000}"/>
    <cellStyle name="Vejica 14 3 2 3 2" xfId="13840" xr:uid="{00000000-0005-0000-0000-0000F1350000}"/>
    <cellStyle name="Vejica 14 3 2 3 2 2" xfId="13841" xr:uid="{00000000-0005-0000-0000-0000F2350000}"/>
    <cellStyle name="Vejica 14 3 2 3 2 2 2" xfId="13842" xr:uid="{00000000-0005-0000-0000-0000F3350000}"/>
    <cellStyle name="Vejica 14 3 2 3 2 3" xfId="13843" xr:uid="{00000000-0005-0000-0000-0000F4350000}"/>
    <cellStyle name="Vejica 14 3 2 3 3" xfId="13844" xr:uid="{00000000-0005-0000-0000-0000F5350000}"/>
    <cellStyle name="Vejica 14 3 2 3 3 2" xfId="13845" xr:uid="{00000000-0005-0000-0000-0000F6350000}"/>
    <cellStyle name="Vejica 14 3 2 3 4" xfId="13846" xr:uid="{00000000-0005-0000-0000-0000F7350000}"/>
    <cellStyle name="Vejica 14 3 2 4" xfId="13847" xr:uid="{00000000-0005-0000-0000-0000F8350000}"/>
    <cellStyle name="Vejica 14 3 2 4 2" xfId="13848" xr:uid="{00000000-0005-0000-0000-0000F9350000}"/>
    <cellStyle name="Vejica 14 3 2 4 2 2" xfId="13849" xr:uid="{00000000-0005-0000-0000-0000FA350000}"/>
    <cellStyle name="Vejica 14 3 2 4 2 2 2" xfId="13850" xr:uid="{00000000-0005-0000-0000-0000FB350000}"/>
    <cellStyle name="Vejica 14 3 2 4 2 3" xfId="13851" xr:uid="{00000000-0005-0000-0000-0000FC350000}"/>
    <cellStyle name="Vejica 14 3 2 4 3" xfId="13852" xr:uid="{00000000-0005-0000-0000-0000FD350000}"/>
    <cellStyle name="Vejica 14 3 2 4 3 2" xfId="13853" xr:uid="{00000000-0005-0000-0000-0000FE350000}"/>
    <cellStyle name="Vejica 14 3 2 4 4" xfId="13854" xr:uid="{00000000-0005-0000-0000-0000FF350000}"/>
    <cellStyle name="Vejica 14 3 2 5" xfId="13855" xr:uid="{00000000-0005-0000-0000-000000360000}"/>
    <cellStyle name="Vejica 14 3 2 5 2" xfId="13856" xr:uid="{00000000-0005-0000-0000-000001360000}"/>
    <cellStyle name="Vejica 14 3 2 5 2 2" xfId="13857" xr:uid="{00000000-0005-0000-0000-000002360000}"/>
    <cellStyle name="Vejica 14 3 2 5 2 2 2" xfId="13858" xr:uid="{00000000-0005-0000-0000-000003360000}"/>
    <cellStyle name="Vejica 14 3 2 5 2 3" xfId="13859" xr:uid="{00000000-0005-0000-0000-000004360000}"/>
    <cellStyle name="Vejica 14 3 2 5 3" xfId="13860" xr:uid="{00000000-0005-0000-0000-000005360000}"/>
    <cellStyle name="Vejica 14 3 2 5 3 2" xfId="13861" xr:uid="{00000000-0005-0000-0000-000006360000}"/>
    <cellStyle name="Vejica 14 3 2 5 4" xfId="13862" xr:uid="{00000000-0005-0000-0000-000007360000}"/>
    <cellStyle name="Vejica 14 3 2 6" xfId="13863" xr:uid="{00000000-0005-0000-0000-000008360000}"/>
    <cellStyle name="Vejica 14 3 2 6 2" xfId="13864" xr:uid="{00000000-0005-0000-0000-000009360000}"/>
    <cellStyle name="Vejica 14 3 2 6 2 2" xfId="13865" xr:uid="{00000000-0005-0000-0000-00000A360000}"/>
    <cellStyle name="Vejica 14 3 2 6 2 2 2" xfId="13866" xr:uid="{00000000-0005-0000-0000-00000B360000}"/>
    <cellStyle name="Vejica 14 3 2 6 2 3" xfId="13867" xr:uid="{00000000-0005-0000-0000-00000C360000}"/>
    <cellStyle name="Vejica 14 3 2 6 3" xfId="13868" xr:uid="{00000000-0005-0000-0000-00000D360000}"/>
    <cellStyle name="Vejica 14 3 2 6 3 2" xfId="13869" xr:uid="{00000000-0005-0000-0000-00000E360000}"/>
    <cellStyle name="Vejica 14 3 2 6 4" xfId="13870" xr:uid="{00000000-0005-0000-0000-00000F360000}"/>
    <cellStyle name="Vejica 14 3 2 7" xfId="13871" xr:uid="{00000000-0005-0000-0000-000010360000}"/>
    <cellStyle name="Vejica 14 3 2 7 2" xfId="13872" xr:uid="{00000000-0005-0000-0000-000011360000}"/>
    <cellStyle name="Vejica 14 3 2 7 2 2" xfId="13873" xr:uid="{00000000-0005-0000-0000-000012360000}"/>
    <cellStyle name="Vejica 14 3 2 7 2 2 2" xfId="13874" xr:uid="{00000000-0005-0000-0000-000013360000}"/>
    <cellStyle name="Vejica 14 3 2 7 2 3" xfId="13875" xr:uid="{00000000-0005-0000-0000-000014360000}"/>
    <cellStyle name="Vejica 14 3 2 7 3" xfId="13876" xr:uid="{00000000-0005-0000-0000-000015360000}"/>
    <cellStyle name="Vejica 14 3 2 7 3 2" xfId="13877" xr:uid="{00000000-0005-0000-0000-000016360000}"/>
    <cellStyle name="Vejica 14 3 2 7 4" xfId="13878" xr:uid="{00000000-0005-0000-0000-000017360000}"/>
    <cellStyle name="Vejica 14 3 2 8" xfId="13879" xr:uid="{00000000-0005-0000-0000-000018360000}"/>
    <cellStyle name="Vejica 14 3 2 8 2" xfId="13880" xr:uid="{00000000-0005-0000-0000-000019360000}"/>
    <cellStyle name="Vejica 14 3 2 8 2 2" xfId="13881" xr:uid="{00000000-0005-0000-0000-00001A360000}"/>
    <cellStyle name="Vejica 14 3 2 8 2 2 2" xfId="13882" xr:uid="{00000000-0005-0000-0000-00001B360000}"/>
    <cellStyle name="Vejica 14 3 2 8 2 3" xfId="13883" xr:uid="{00000000-0005-0000-0000-00001C360000}"/>
    <cellStyle name="Vejica 14 3 2 8 3" xfId="13884" xr:uid="{00000000-0005-0000-0000-00001D360000}"/>
    <cellStyle name="Vejica 14 3 2 8 3 2" xfId="13885" xr:uid="{00000000-0005-0000-0000-00001E360000}"/>
    <cellStyle name="Vejica 14 3 2 8 4" xfId="13886" xr:uid="{00000000-0005-0000-0000-00001F360000}"/>
    <cellStyle name="Vejica 14 3 2 9" xfId="13887" xr:uid="{00000000-0005-0000-0000-000020360000}"/>
    <cellStyle name="Vejica 14 3 2 9 2" xfId="13888" xr:uid="{00000000-0005-0000-0000-000021360000}"/>
    <cellStyle name="Vejica 14 3 2 9 2 2" xfId="13889" xr:uid="{00000000-0005-0000-0000-000022360000}"/>
    <cellStyle name="Vejica 14 3 2 9 3" xfId="13890" xr:uid="{00000000-0005-0000-0000-000023360000}"/>
    <cellStyle name="Vejica 14 3 3" xfId="13891" xr:uid="{00000000-0005-0000-0000-000024360000}"/>
    <cellStyle name="Vejica 14 3 3 2" xfId="13892" xr:uid="{00000000-0005-0000-0000-000025360000}"/>
    <cellStyle name="Vejica 14 3 3 2 2" xfId="13893" xr:uid="{00000000-0005-0000-0000-000026360000}"/>
    <cellStyle name="Vejica 14 3 3 2 2 2" xfId="13894" xr:uid="{00000000-0005-0000-0000-000027360000}"/>
    <cellStyle name="Vejica 14 3 3 2 3" xfId="13895" xr:uid="{00000000-0005-0000-0000-000028360000}"/>
    <cellStyle name="Vejica 14 3 3 3" xfId="13896" xr:uid="{00000000-0005-0000-0000-000029360000}"/>
    <cellStyle name="Vejica 14 3 3 3 2" xfId="13897" xr:uid="{00000000-0005-0000-0000-00002A360000}"/>
    <cellStyle name="Vejica 14 3 3 4" xfId="13898" xr:uid="{00000000-0005-0000-0000-00002B360000}"/>
    <cellStyle name="Vejica 14 3 4" xfId="13899" xr:uid="{00000000-0005-0000-0000-00002C360000}"/>
    <cellStyle name="Vejica 14 3 4 2" xfId="13900" xr:uid="{00000000-0005-0000-0000-00002D360000}"/>
    <cellStyle name="Vejica 14 3 4 2 2" xfId="13901" xr:uid="{00000000-0005-0000-0000-00002E360000}"/>
    <cellStyle name="Vejica 14 3 4 2 2 2" xfId="13902" xr:uid="{00000000-0005-0000-0000-00002F360000}"/>
    <cellStyle name="Vejica 14 3 4 2 3" xfId="13903" xr:uid="{00000000-0005-0000-0000-000030360000}"/>
    <cellStyle name="Vejica 14 3 4 3" xfId="13904" xr:uid="{00000000-0005-0000-0000-000031360000}"/>
    <cellStyle name="Vejica 14 3 4 3 2" xfId="13905" xr:uid="{00000000-0005-0000-0000-000032360000}"/>
    <cellStyle name="Vejica 14 3 4 4" xfId="13906" xr:uid="{00000000-0005-0000-0000-000033360000}"/>
    <cellStyle name="Vejica 14 3 5" xfId="13907" xr:uid="{00000000-0005-0000-0000-000034360000}"/>
    <cellStyle name="Vejica 14 3 5 2" xfId="13908" xr:uid="{00000000-0005-0000-0000-000035360000}"/>
    <cellStyle name="Vejica 14 3 5 2 2" xfId="13909" xr:uid="{00000000-0005-0000-0000-000036360000}"/>
    <cellStyle name="Vejica 14 3 5 2 2 2" xfId="13910" xr:uid="{00000000-0005-0000-0000-000037360000}"/>
    <cellStyle name="Vejica 14 3 5 2 3" xfId="13911" xr:uid="{00000000-0005-0000-0000-000038360000}"/>
    <cellStyle name="Vejica 14 3 5 3" xfId="13912" xr:uid="{00000000-0005-0000-0000-000039360000}"/>
    <cellStyle name="Vejica 14 3 5 3 2" xfId="13913" xr:uid="{00000000-0005-0000-0000-00003A360000}"/>
    <cellStyle name="Vejica 14 3 5 4" xfId="13914" xr:uid="{00000000-0005-0000-0000-00003B360000}"/>
    <cellStyle name="Vejica 14 3 6" xfId="13915" xr:uid="{00000000-0005-0000-0000-00003C360000}"/>
    <cellStyle name="Vejica 14 3 6 2" xfId="13916" xr:uid="{00000000-0005-0000-0000-00003D360000}"/>
    <cellStyle name="Vejica 14 3 6 2 2" xfId="13917" xr:uid="{00000000-0005-0000-0000-00003E360000}"/>
    <cellStyle name="Vejica 14 3 6 2 2 2" xfId="13918" xr:uid="{00000000-0005-0000-0000-00003F360000}"/>
    <cellStyle name="Vejica 14 3 6 2 3" xfId="13919" xr:uid="{00000000-0005-0000-0000-000040360000}"/>
    <cellStyle name="Vejica 14 3 6 3" xfId="13920" xr:uid="{00000000-0005-0000-0000-000041360000}"/>
    <cellStyle name="Vejica 14 3 6 3 2" xfId="13921" xr:uid="{00000000-0005-0000-0000-000042360000}"/>
    <cellStyle name="Vejica 14 3 6 4" xfId="13922" xr:uid="{00000000-0005-0000-0000-000043360000}"/>
    <cellStyle name="Vejica 14 3 7" xfId="13923" xr:uid="{00000000-0005-0000-0000-000044360000}"/>
    <cellStyle name="Vejica 14 3 7 2" xfId="13924" xr:uid="{00000000-0005-0000-0000-000045360000}"/>
    <cellStyle name="Vejica 14 3 7 2 2" xfId="13925" xr:uid="{00000000-0005-0000-0000-000046360000}"/>
    <cellStyle name="Vejica 14 3 7 2 2 2" xfId="13926" xr:uid="{00000000-0005-0000-0000-000047360000}"/>
    <cellStyle name="Vejica 14 3 7 2 3" xfId="13927" xr:uid="{00000000-0005-0000-0000-000048360000}"/>
    <cellStyle name="Vejica 14 3 7 3" xfId="13928" xr:uid="{00000000-0005-0000-0000-000049360000}"/>
    <cellStyle name="Vejica 14 3 7 3 2" xfId="13929" xr:uid="{00000000-0005-0000-0000-00004A360000}"/>
    <cellStyle name="Vejica 14 3 7 4" xfId="13930" xr:uid="{00000000-0005-0000-0000-00004B360000}"/>
    <cellStyle name="Vejica 14 3 8" xfId="13931" xr:uid="{00000000-0005-0000-0000-00004C360000}"/>
    <cellStyle name="Vejica 14 3 8 2" xfId="13932" xr:uid="{00000000-0005-0000-0000-00004D360000}"/>
    <cellStyle name="Vejica 14 3 8 2 2" xfId="13933" xr:uid="{00000000-0005-0000-0000-00004E360000}"/>
    <cellStyle name="Vejica 14 3 8 2 2 2" xfId="13934" xr:uid="{00000000-0005-0000-0000-00004F360000}"/>
    <cellStyle name="Vejica 14 3 8 2 3" xfId="13935" xr:uid="{00000000-0005-0000-0000-000050360000}"/>
    <cellStyle name="Vejica 14 3 8 3" xfId="13936" xr:uid="{00000000-0005-0000-0000-000051360000}"/>
    <cellStyle name="Vejica 14 3 8 3 2" xfId="13937" xr:uid="{00000000-0005-0000-0000-000052360000}"/>
    <cellStyle name="Vejica 14 3 8 4" xfId="13938" xr:uid="{00000000-0005-0000-0000-000053360000}"/>
    <cellStyle name="Vejica 14 3 9" xfId="13939" xr:uid="{00000000-0005-0000-0000-000054360000}"/>
    <cellStyle name="Vejica 14 3 9 2" xfId="13940" xr:uid="{00000000-0005-0000-0000-000055360000}"/>
    <cellStyle name="Vejica 14 3 9 2 2" xfId="13941" xr:uid="{00000000-0005-0000-0000-000056360000}"/>
    <cellStyle name="Vejica 14 3 9 2 2 2" xfId="13942" xr:uid="{00000000-0005-0000-0000-000057360000}"/>
    <cellStyle name="Vejica 14 3 9 2 3" xfId="13943" xr:uid="{00000000-0005-0000-0000-000058360000}"/>
    <cellStyle name="Vejica 14 3 9 3" xfId="13944" xr:uid="{00000000-0005-0000-0000-000059360000}"/>
    <cellStyle name="Vejica 14 3 9 3 2" xfId="13945" xr:uid="{00000000-0005-0000-0000-00005A360000}"/>
    <cellStyle name="Vejica 14 3 9 4" xfId="13946" xr:uid="{00000000-0005-0000-0000-00005B360000}"/>
    <cellStyle name="Vejica 14 4" xfId="13947" xr:uid="{00000000-0005-0000-0000-00005C360000}"/>
    <cellStyle name="Vejica 14 4 10" xfId="13948" xr:uid="{00000000-0005-0000-0000-00005D360000}"/>
    <cellStyle name="Vejica 14 4 10 2" xfId="13949" xr:uid="{00000000-0005-0000-0000-00005E360000}"/>
    <cellStyle name="Vejica 14 4 10 2 2" xfId="13950" xr:uid="{00000000-0005-0000-0000-00005F360000}"/>
    <cellStyle name="Vejica 14 4 10 3" xfId="13951" xr:uid="{00000000-0005-0000-0000-000060360000}"/>
    <cellStyle name="Vejica 14 4 11" xfId="13952" xr:uid="{00000000-0005-0000-0000-000061360000}"/>
    <cellStyle name="Vejica 14 4 11 2" xfId="13953" xr:uid="{00000000-0005-0000-0000-000062360000}"/>
    <cellStyle name="Vejica 14 4 12" xfId="13954" xr:uid="{00000000-0005-0000-0000-000063360000}"/>
    <cellStyle name="Vejica 14 4 2" xfId="13955" xr:uid="{00000000-0005-0000-0000-000064360000}"/>
    <cellStyle name="Vejica 14 4 2 2" xfId="13956" xr:uid="{00000000-0005-0000-0000-000065360000}"/>
    <cellStyle name="Vejica 14 4 2 2 2" xfId="13957" xr:uid="{00000000-0005-0000-0000-000066360000}"/>
    <cellStyle name="Vejica 14 4 2 2 2 2" xfId="13958" xr:uid="{00000000-0005-0000-0000-000067360000}"/>
    <cellStyle name="Vejica 14 4 2 2 3" xfId="13959" xr:uid="{00000000-0005-0000-0000-000068360000}"/>
    <cellStyle name="Vejica 14 4 2 3" xfId="13960" xr:uid="{00000000-0005-0000-0000-000069360000}"/>
    <cellStyle name="Vejica 14 4 2 3 2" xfId="13961" xr:uid="{00000000-0005-0000-0000-00006A360000}"/>
    <cellStyle name="Vejica 14 4 2 4" xfId="13962" xr:uid="{00000000-0005-0000-0000-00006B360000}"/>
    <cellStyle name="Vejica 14 4 3" xfId="13963" xr:uid="{00000000-0005-0000-0000-00006C360000}"/>
    <cellStyle name="Vejica 14 4 3 2" xfId="13964" xr:uid="{00000000-0005-0000-0000-00006D360000}"/>
    <cellStyle name="Vejica 14 4 3 2 2" xfId="13965" xr:uid="{00000000-0005-0000-0000-00006E360000}"/>
    <cellStyle name="Vejica 14 4 3 2 2 2" xfId="13966" xr:uid="{00000000-0005-0000-0000-00006F360000}"/>
    <cellStyle name="Vejica 14 4 3 2 3" xfId="13967" xr:uid="{00000000-0005-0000-0000-000070360000}"/>
    <cellStyle name="Vejica 14 4 3 3" xfId="13968" xr:uid="{00000000-0005-0000-0000-000071360000}"/>
    <cellStyle name="Vejica 14 4 3 3 2" xfId="13969" xr:uid="{00000000-0005-0000-0000-000072360000}"/>
    <cellStyle name="Vejica 14 4 3 4" xfId="13970" xr:uid="{00000000-0005-0000-0000-000073360000}"/>
    <cellStyle name="Vejica 14 4 4" xfId="13971" xr:uid="{00000000-0005-0000-0000-000074360000}"/>
    <cellStyle name="Vejica 14 4 4 2" xfId="13972" xr:uid="{00000000-0005-0000-0000-000075360000}"/>
    <cellStyle name="Vejica 14 4 4 2 2" xfId="13973" xr:uid="{00000000-0005-0000-0000-000076360000}"/>
    <cellStyle name="Vejica 14 4 4 2 2 2" xfId="13974" xr:uid="{00000000-0005-0000-0000-000077360000}"/>
    <cellStyle name="Vejica 14 4 4 2 3" xfId="13975" xr:uid="{00000000-0005-0000-0000-000078360000}"/>
    <cellStyle name="Vejica 14 4 4 3" xfId="13976" xr:uid="{00000000-0005-0000-0000-000079360000}"/>
    <cellStyle name="Vejica 14 4 4 3 2" xfId="13977" xr:uid="{00000000-0005-0000-0000-00007A360000}"/>
    <cellStyle name="Vejica 14 4 4 4" xfId="13978" xr:uid="{00000000-0005-0000-0000-00007B360000}"/>
    <cellStyle name="Vejica 14 4 5" xfId="13979" xr:uid="{00000000-0005-0000-0000-00007C360000}"/>
    <cellStyle name="Vejica 14 4 5 2" xfId="13980" xr:uid="{00000000-0005-0000-0000-00007D360000}"/>
    <cellStyle name="Vejica 14 4 5 2 2" xfId="13981" xr:uid="{00000000-0005-0000-0000-00007E360000}"/>
    <cellStyle name="Vejica 14 4 5 2 2 2" xfId="13982" xr:uid="{00000000-0005-0000-0000-00007F360000}"/>
    <cellStyle name="Vejica 14 4 5 2 3" xfId="13983" xr:uid="{00000000-0005-0000-0000-000080360000}"/>
    <cellStyle name="Vejica 14 4 5 3" xfId="13984" xr:uid="{00000000-0005-0000-0000-000081360000}"/>
    <cellStyle name="Vejica 14 4 5 3 2" xfId="13985" xr:uid="{00000000-0005-0000-0000-000082360000}"/>
    <cellStyle name="Vejica 14 4 5 4" xfId="13986" xr:uid="{00000000-0005-0000-0000-000083360000}"/>
    <cellStyle name="Vejica 14 4 6" xfId="13987" xr:uid="{00000000-0005-0000-0000-000084360000}"/>
    <cellStyle name="Vejica 14 4 6 2" xfId="13988" xr:uid="{00000000-0005-0000-0000-000085360000}"/>
    <cellStyle name="Vejica 14 4 6 2 2" xfId="13989" xr:uid="{00000000-0005-0000-0000-000086360000}"/>
    <cellStyle name="Vejica 14 4 6 2 2 2" xfId="13990" xr:uid="{00000000-0005-0000-0000-000087360000}"/>
    <cellStyle name="Vejica 14 4 6 2 3" xfId="13991" xr:uid="{00000000-0005-0000-0000-000088360000}"/>
    <cellStyle name="Vejica 14 4 6 3" xfId="13992" xr:uid="{00000000-0005-0000-0000-000089360000}"/>
    <cellStyle name="Vejica 14 4 6 3 2" xfId="13993" xr:uid="{00000000-0005-0000-0000-00008A360000}"/>
    <cellStyle name="Vejica 14 4 6 4" xfId="13994" xr:uid="{00000000-0005-0000-0000-00008B360000}"/>
    <cellStyle name="Vejica 14 4 7" xfId="13995" xr:uid="{00000000-0005-0000-0000-00008C360000}"/>
    <cellStyle name="Vejica 14 4 7 2" xfId="13996" xr:uid="{00000000-0005-0000-0000-00008D360000}"/>
    <cellStyle name="Vejica 14 4 7 2 2" xfId="13997" xr:uid="{00000000-0005-0000-0000-00008E360000}"/>
    <cellStyle name="Vejica 14 4 7 2 2 2" xfId="13998" xr:uid="{00000000-0005-0000-0000-00008F360000}"/>
    <cellStyle name="Vejica 14 4 7 2 3" xfId="13999" xr:uid="{00000000-0005-0000-0000-000090360000}"/>
    <cellStyle name="Vejica 14 4 7 3" xfId="14000" xr:uid="{00000000-0005-0000-0000-000091360000}"/>
    <cellStyle name="Vejica 14 4 7 3 2" xfId="14001" xr:uid="{00000000-0005-0000-0000-000092360000}"/>
    <cellStyle name="Vejica 14 4 7 4" xfId="14002" xr:uid="{00000000-0005-0000-0000-000093360000}"/>
    <cellStyle name="Vejica 14 4 8" xfId="14003" xr:uid="{00000000-0005-0000-0000-000094360000}"/>
    <cellStyle name="Vejica 14 4 8 2" xfId="14004" xr:uid="{00000000-0005-0000-0000-000095360000}"/>
    <cellStyle name="Vejica 14 4 8 2 2" xfId="14005" xr:uid="{00000000-0005-0000-0000-000096360000}"/>
    <cellStyle name="Vejica 14 4 8 2 2 2" xfId="14006" xr:uid="{00000000-0005-0000-0000-000097360000}"/>
    <cellStyle name="Vejica 14 4 8 2 3" xfId="14007" xr:uid="{00000000-0005-0000-0000-000098360000}"/>
    <cellStyle name="Vejica 14 4 8 3" xfId="14008" xr:uid="{00000000-0005-0000-0000-000099360000}"/>
    <cellStyle name="Vejica 14 4 8 3 2" xfId="14009" xr:uid="{00000000-0005-0000-0000-00009A360000}"/>
    <cellStyle name="Vejica 14 4 8 4" xfId="14010" xr:uid="{00000000-0005-0000-0000-00009B360000}"/>
    <cellStyle name="Vejica 14 4 9" xfId="14011" xr:uid="{00000000-0005-0000-0000-00009C360000}"/>
    <cellStyle name="Vejica 14 4 9 2" xfId="14012" xr:uid="{00000000-0005-0000-0000-00009D360000}"/>
    <cellStyle name="Vejica 14 4 9 2 2" xfId="14013" xr:uid="{00000000-0005-0000-0000-00009E360000}"/>
    <cellStyle name="Vejica 14 4 9 2 2 2" xfId="14014" xr:uid="{00000000-0005-0000-0000-00009F360000}"/>
    <cellStyle name="Vejica 14 4 9 2 3" xfId="14015" xr:uid="{00000000-0005-0000-0000-0000A0360000}"/>
    <cellStyle name="Vejica 14 4 9 3" xfId="14016" xr:uid="{00000000-0005-0000-0000-0000A1360000}"/>
    <cellStyle name="Vejica 14 4 9 3 2" xfId="14017" xr:uid="{00000000-0005-0000-0000-0000A2360000}"/>
    <cellStyle name="Vejica 14 4 9 4" xfId="14018" xr:uid="{00000000-0005-0000-0000-0000A3360000}"/>
    <cellStyle name="Vejica 14 5" xfId="14019" xr:uid="{00000000-0005-0000-0000-0000A4360000}"/>
    <cellStyle name="Vejica 14 5 2" xfId="14020" xr:uid="{00000000-0005-0000-0000-0000A5360000}"/>
    <cellStyle name="Vejica 14 5 2 2" xfId="14021" xr:uid="{00000000-0005-0000-0000-0000A6360000}"/>
    <cellStyle name="Vejica 14 5 2 2 2" xfId="14022" xr:uid="{00000000-0005-0000-0000-0000A7360000}"/>
    <cellStyle name="Vejica 14 5 2 2 2 2" xfId="14023" xr:uid="{00000000-0005-0000-0000-0000A8360000}"/>
    <cellStyle name="Vejica 14 5 2 2 3" xfId="14024" xr:uid="{00000000-0005-0000-0000-0000A9360000}"/>
    <cellStyle name="Vejica 14 5 2 3" xfId="14025" xr:uid="{00000000-0005-0000-0000-0000AA360000}"/>
    <cellStyle name="Vejica 14 5 2 3 2" xfId="14026" xr:uid="{00000000-0005-0000-0000-0000AB360000}"/>
    <cellStyle name="Vejica 14 5 2 4" xfId="14027" xr:uid="{00000000-0005-0000-0000-0000AC360000}"/>
    <cellStyle name="Vejica 14 5 3" xfId="14028" xr:uid="{00000000-0005-0000-0000-0000AD360000}"/>
    <cellStyle name="Vejica 14 5 3 2" xfId="14029" xr:uid="{00000000-0005-0000-0000-0000AE360000}"/>
    <cellStyle name="Vejica 14 5 3 2 2" xfId="14030" xr:uid="{00000000-0005-0000-0000-0000AF360000}"/>
    <cellStyle name="Vejica 14 5 3 3" xfId="14031" xr:uid="{00000000-0005-0000-0000-0000B0360000}"/>
    <cellStyle name="Vejica 14 5 4" xfId="14032" xr:uid="{00000000-0005-0000-0000-0000B1360000}"/>
    <cellStyle name="Vejica 14 5 4 2" xfId="14033" xr:uid="{00000000-0005-0000-0000-0000B2360000}"/>
    <cellStyle name="Vejica 14 5 5" xfId="14034" xr:uid="{00000000-0005-0000-0000-0000B3360000}"/>
    <cellStyle name="Vejica 14 6" xfId="14035" xr:uid="{00000000-0005-0000-0000-0000B4360000}"/>
    <cellStyle name="Vejica 14 6 2" xfId="14036" xr:uid="{00000000-0005-0000-0000-0000B5360000}"/>
    <cellStyle name="Vejica 14 6 2 2" xfId="14037" xr:uid="{00000000-0005-0000-0000-0000B6360000}"/>
    <cellStyle name="Vejica 14 6 2 2 2" xfId="14038" xr:uid="{00000000-0005-0000-0000-0000B7360000}"/>
    <cellStyle name="Vejica 14 6 2 2 2 2" xfId="14039" xr:uid="{00000000-0005-0000-0000-0000B8360000}"/>
    <cellStyle name="Vejica 14 6 2 2 3" xfId="14040" xr:uid="{00000000-0005-0000-0000-0000B9360000}"/>
    <cellStyle name="Vejica 14 6 2 3" xfId="14041" xr:uid="{00000000-0005-0000-0000-0000BA360000}"/>
    <cellStyle name="Vejica 14 6 2 3 2" xfId="14042" xr:uid="{00000000-0005-0000-0000-0000BB360000}"/>
    <cellStyle name="Vejica 14 6 2 4" xfId="14043" xr:uid="{00000000-0005-0000-0000-0000BC360000}"/>
    <cellStyle name="Vejica 14 6 3" xfId="14044" xr:uid="{00000000-0005-0000-0000-0000BD360000}"/>
    <cellStyle name="Vejica 14 6 3 2" xfId="14045" xr:uid="{00000000-0005-0000-0000-0000BE360000}"/>
    <cellStyle name="Vejica 14 6 3 2 2" xfId="14046" xr:uid="{00000000-0005-0000-0000-0000BF360000}"/>
    <cellStyle name="Vejica 14 6 3 3" xfId="14047" xr:uid="{00000000-0005-0000-0000-0000C0360000}"/>
    <cellStyle name="Vejica 14 6 4" xfId="14048" xr:uid="{00000000-0005-0000-0000-0000C1360000}"/>
    <cellStyle name="Vejica 14 6 4 2" xfId="14049" xr:uid="{00000000-0005-0000-0000-0000C2360000}"/>
    <cellStyle name="Vejica 14 6 5" xfId="14050" xr:uid="{00000000-0005-0000-0000-0000C3360000}"/>
    <cellStyle name="Vejica 14 7" xfId="14051" xr:uid="{00000000-0005-0000-0000-0000C4360000}"/>
    <cellStyle name="Vejica 14 7 2" xfId="14052" xr:uid="{00000000-0005-0000-0000-0000C5360000}"/>
    <cellStyle name="Vejica 14 7 2 2" xfId="14053" xr:uid="{00000000-0005-0000-0000-0000C6360000}"/>
    <cellStyle name="Vejica 14 7 2 2 2" xfId="14054" xr:uid="{00000000-0005-0000-0000-0000C7360000}"/>
    <cellStyle name="Vejica 14 7 2 2 2 2" xfId="14055" xr:uid="{00000000-0005-0000-0000-0000C8360000}"/>
    <cellStyle name="Vejica 14 7 2 2 3" xfId="14056" xr:uid="{00000000-0005-0000-0000-0000C9360000}"/>
    <cellStyle name="Vejica 14 7 2 3" xfId="14057" xr:uid="{00000000-0005-0000-0000-0000CA360000}"/>
    <cellStyle name="Vejica 14 7 2 3 2" xfId="14058" xr:uid="{00000000-0005-0000-0000-0000CB360000}"/>
    <cellStyle name="Vejica 14 7 2 4" xfId="14059" xr:uid="{00000000-0005-0000-0000-0000CC360000}"/>
    <cellStyle name="Vejica 14 7 3" xfId="14060" xr:uid="{00000000-0005-0000-0000-0000CD360000}"/>
    <cellStyle name="Vejica 14 7 3 2" xfId="14061" xr:uid="{00000000-0005-0000-0000-0000CE360000}"/>
    <cellStyle name="Vejica 14 7 3 2 2" xfId="14062" xr:uid="{00000000-0005-0000-0000-0000CF360000}"/>
    <cellStyle name="Vejica 14 7 3 3" xfId="14063" xr:uid="{00000000-0005-0000-0000-0000D0360000}"/>
    <cellStyle name="Vejica 14 7 4" xfId="14064" xr:uid="{00000000-0005-0000-0000-0000D1360000}"/>
    <cellStyle name="Vejica 14 7 4 2" xfId="14065" xr:uid="{00000000-0005-0000-0000-0000D2360000}"/>
    <cellStyle name="Vejica 14 7 5" xfId="14066" xr:uid="{00000000-0005-0000-0000-0000D3360000}"/>
    <cellStyle name="Vejica 14 8" xfId="14067" xr:uid="{00000000-0005-0000-0000-0000D4360000}"/>
    <cellStyle name="Vejica 14 8 2" xfId="14068" xr:uid="{00000000-0005-0000-0000-0000D5360000}"/>
    <cellStyle name="Vejica 14 8 2 2" xfId="14069" xr:uid="{00000000-0005-0000-0000-0000D6360000}"/>
    <cellStyle name="Vejica 14 8 2 2 2" xfId="14070" xr:uid="{00000000-0005-0000-0000-0000D7360000}"/>
    <cellStyle name="Vejica 14 8 2 2 2 2" xfId="14071" xr:uid="{00000000-0005-0000-0000-0000D8360000}"/>
    <cellStyle name="Vejica 14 8 2 2 3" xfId="14072" xr:uid="{00000000-0005-0000-0000-0000D9360000}"/>
    <cellStyle name="Vejica 14 8 2 3" xfId="14073" xr:uid="{00000000-0005-0000-0000-0000DA360000}"/>
    <cellStyle name="Vejica 14 8 2 3 2" xfId="14074" xr:uid="{00000000-0005-0000-0000-0000DB360000}"/>
    <cellStyle name="Vejica 14 8 2 4" xfId="14075" xr:uid="{00000000-0005-0000-0000-0000DC360000}"/>
    <cellStyle name="Vejica 14 8 3" xfId="14076" xr:uid="{00000000-0005-0000-0000-0000DD360000}"/>
    <cellStyle name="Vejica 14 8 3 2" xfId="14077" xr:uid="{00000000-0005-0000-0000-0000DE360000}"/>
    <cellStyle name="Vejica 14 8 3 2 2" xfId="14078" xr:uid="{00000000-0005-0000-0000-0000DF360000}"/>
    <cellStyle name="Vejica 14 8 3 3" xfId="14079" xr:uid="{00000000-0005-0000-0000-0000E0360000}"/>
    <cellStyle name="Vejica 14 8 4" xfId="14080" xr:uid="{00000000-0005-0000-0000-0000E1360000}"/>
    <cellStyle name="Vejica 14 8 4 2" xfId="14081" xr:uid="{00000000-0005-0000-0000-0000E2360000}"/>
    <cellStyle name="Vejica 14 8 5" xfId="14082" xr:uid="{00000000-0005-0000-0000-0000E3360000}"/>
    <cellStyle name="Vejica 14 9" xfId="14083" xr:uid="{00000000-0005-0000-0000-0000E4360000}"/>
    <cellStyle name="Vejica 14 9 2" xfId="14084" xr:uid="{00000000-0005-0000-0000-0000E5360000}"/>
    <cellStyle name="Vejica 14 9 2 2" xfId="14085" xr:uid="{00000000-0005-0000-0000-0000E6360000}"/>
    <cellStyle name="Vejica 14 9 2 2 2" xfId="14086" xr:uid="{00000000-0005-0000-0000-0000E7360000}"/>
    <cellStyle name="Vejica 14 9 2 2 2 2" xfId="14087" xr:uid="{00000000-0005-0000-0000-0000E8360000}"/>
    <cellStyle name="Vejica 14 9 2 2 3" xfId="14088" xr:uid="{00000000-0005-0000-0000-0000E9360000}"/>
    <cellStyle name="Vejica 14 9 2 3" xfId="14089" xr:uid="{00000000-0005-0000-0000-0000EA360000}"/>
    <cellStyle name="Vejica 14 9 2 3 2" xfId="14090" xr:uid="{00000000-0005-0000-0000-0000EB360000}"/>
    <cellStyle name="Vejica 14 9 2 4" xfId="14091" xr:uid="{00000000-0005-0000-0000-0000EC360000}"/>
    <cellStyle name="Vejica 14 9 3" xfId="14092" xr:uid="{00000000-0005-0000-0000-0000ED360000}"/>
    <cellStyle name="Vejica 14 9 3 2" xfId="14093" xr:uid="{00000000-0005-0000-0000-0000EE360000}"/>
    <cellStyle name="Vejica 14 9 3 2 2" xfId="14094" xr:uid="{00000000-0005-0000-0000-0000EF360000}"/>
    <cellStyle name="Vejica 14 9 3 3" xfId="14095" xr:uid="{00000000-0005-0000-0000-0000F0360000}"/>
    <cellStyle name="Vejica 14 9 4" xfId="14096" xr:uid="{00000000-0005-0000-0000-0000F1360000}"/>
    <cellStyle name="Vejica 14 9 4 2" xfId="14097" xr:uid="{00000000-0005-0000-0000-0000F2360000}"/>
    <cellStyle name="Vejica 14 9 5" xfId="14098" xr:uid="{00000000-0005-0000-0000-0000F3360000}"/>
    <cellStyle name="Vejica 15" xfId="14099" xr:uid="{00000000-0005-0000-0000-0000F4360000}"/>
    <cellStyle name="Vejica 15 2" xfId="14100" xr:uid="{00000000-0005-0000-0000-0000F5360000}"/>
    <cellStyle name="Vejica 15 2 2" xfId="14101" xr:uid="{00000000-0005-0000-0000-0000F6360000}"/>
    <cellStyle name="Vejica 15 2 3" xfId="14102" xr:uid="{00000000-0005-0000-0000-0000F7360000}"/>
    <cellStyle name="Vejica 15 3" xfId="14103" xr:uid="{00000000-0005-0000-0000-0000F8360000}"/>
    <cellStyle name="Vejica 15 4" xfId="14104" xr:uid="{00000000-0005-0000-0000-0000F9360000}"/>
    <cellStyle name="Vejica 16" xfId="14105" xr:uid="{00000000-0005-0000-0000-0000FA360000}"/>
    <cellStyle name="Vejica 16 2" xfId="14106" xr:uid="{00000000-0005-0000-0000-0000FB360000}"/>
    <cellStyle name="Vejica 16 2 2" xfId="14107" xr:uid="{00000000-0005-0000-0000-0000FC360000}"/>
    <cellStyle name="Vejica 16 3" xfId="14108" xr:uid="{00000000-0005-0000-0000-0000FD360000}"/>
    <cellStyle name="Vejica 16 4" xfId="14109" xr:uid="{00000000-0005-0000-0000-0000FE360000}"/>
    <cellStyle name="Vejica 17" xfId="14110" xr:uid="{00000000-0005-0000-0000-0000FF360000}"/>
    <cellStyle name="Vejica 17 2" xfId="14111" xr:uid="{00000000-0005-0000-0000-000000370000}"/>
    <cellStyle name="Vejica 18" xfId="14112" xr:uid="{00000000-0005-0000-0000-000001370000}"/>
    <cellStyle name="Vejica 19" xfId="14113" xr:uid="{00000000-0005-0000-0000-000002370000}"/>
    <cellStyle name="Vejica 2" xfId="75" xr:uid="{00000000-0005-0000-0000-000003370000}"/>
    <cellStyle name="Vejica 2 10" xfId="14114" xr:uid="{00000000-0005-0000-0000-000004370000}"/>
    <cellStyle name="Vejica 2 11" xfId="14115" xr:uid="{00000000-0005-0000-0000-000005370000}"/>
    <cellStyle name="Vejica 2 12" xfId="14116" xr:uid="{00000000-0005-0000-0000-000006370000}"/>
    <cellStyle name="Vejica 2 13" xfId="14117" xr:uid="{00000000-0005-0000-0000-000007370000}"/>
    <cellStyle name="Vejica 2 14" xfId="14118" xr:uid="{00000000-0005-0000-0000-000008370000}"/>
    <cellStyle name="Vejica 2 15" xfId="14119" xr:uid="{00000000-0005-0000-0000-000009370000}"/>
    <cellStyle name="Vejica 2 15 2" xfId="14120" xr:uid="{00000000-0005-0000-0000-00000A370000}"/>
    <cellStyle name="Vejica 2 16" xfId="14121" xr:uid="{00000000-0005-0000-0000-00000B370000}"/>
    <cellStyle name="Vejica 2 16 2" xfId="14122" xr:uid="{00000000-0005-0000-0000-00000C370000}"/>
    <cellStyle name="Vejica 2 17" xfId="14123" xr:uid="{00000000-0005-0000-0000-00000D370000}"/>
    <cellStyle name="Vejica 2 18" xfId="14124" xr:uid="{00000000-0005-0000-0000-00000E370000}"/>
    <cellStyle name="Vejica 2 18 2" xfId="14125" xr:uid="{00000000-0005-0000-0000-00000F370000}"/>
    <cellStyle name="Vejica 2 19" xfId="14126" xr:uid="{00000000-0005-0000-0000-000010370000}"/>
    <cellStyle name="Vejica 2 2" xfId="177" xr:uid="{00000000-0005-0000-0000-000011370000}"/>
    <cellStyle name="Vejica 2 2 10" xfId="14127" xr:uid="{00000000-0005-0000-0000-000012370000}"/>
    <cellStyle name="Vejica 2 2 10 2" xfId="14128" xr:uid="{00000000-0005-0000-0000-000013370000}"/>
    <cellStyle name="Vejica 2 2 10 2 2" xfId="14129" xr:uid="{00000000-0005-0000-0000-000014370000}"/>
    <cellStyle name="Vejica 2 2 10 2 2 2" xfId="14130" xr:uid="{00000000-0005-0000-0000-000015370000}"/>
    <cellStyle name="Vejica 2 2 10 2 2 2 2" xfId="14131" xr:uid="{00000000-0005-0000-0000-000016370000}"/>
    <cellStyle name="Vejica 2 2 10 2 2 3" xfId="14132" xr:uid="{00000000-0005-0000-0000-000017370000}"/>
    <cellStyle name="Vejica 2 2 10 2 3" xfId="14133" xr:uid="{00000000-0005-0000-0000-000018370000}"/>
    <cellStyle name="Vejica 2 2 10 2 3 2" xfId="14134" xr:uid="{00000000-0005-0000-0000-000019370000}"/>
    <cellStyle name="Vejica 2 2 10 2 4" xfId="14135" xr:uid="{00000000-0005-0000-0000-00001A370000}"/>
    <cellStyle name="Vejica 2 2 10 3" xfId="14136" xr:uid="{00000000-0005-0000-0000-00001B370000}"/>
    <cellStyle name="Vejica 2 2 10 3 2" xfId="14137" xr:uid="{00000000-0005-0000-0000-00001C370000}"/>
    <cellStyle name="Vejica 2 2 10 3 2 2" xfId="14138" xr:uid="{00000000-0005-0000-0000-00001D370000}"/>
    <cellStyle name="Vejica 2 2 10 3 3" xfId="14139" xr:uid="{00000000-0005-0000-0000-00001E370000}"/>
    <cellStyle name="Vejica 2 2 10 4" xfId="14140" xr:uid="{00000000-0005-0000-0000-00001F370000}"/>
    <cellStyle name="Vejica 2 2 10 4 2" xfId="14141" xr:uid="{00000000-0005-0000-0000-000020370000}"/>
    <cellStyle name="Vejica 2 2 10 5" xfId="14142" xr:uid="{00000000-0005-0000-0000-000021370000}"/>
    <cellStyle name="Vejica 2 2 11" xfId="14143" xr:uid="{00000000-0005-0000-0000-000022370000}"/>
    <cellStyle name="Vejica 2 2 11 2" xfId="14144" xr:uid="{00000000-0005-0000-0000-000023370000}"/>
    <cellStyle name="Vejica 2 2 11 2 2" xfId="14145" xr:uid="{00000000-0005-0000-0000-000024370000}"/>
    <cellStyle name="Vejica 2 2 11 2 2 2" xfId="14146" xr:uid="{00000000-0005-0000-0000-000025370000}"/>
    <cellStyle name="Vejica 2 2 11 2 3" xfId="14147" xr:uid="{00000000-0005-0000-0000-000026370000}"/>
    <cellStyle name="Vejica 2 2 11 3" xfId="14148" xr:uid="{00000000-0005-0000-0000-000027370000}"/>
    <cellStyle name="Vejica 2 2 11 3 2" xfId="14149" xr:uid="{00000000-0005-0000-0000-000028370000}"/>
    <cellStyle name="Vejica 2 2 11 4" xfId="14150" xr:uid="{00000000-0005-0000-0000-000029370000}"/>
    <cellStyle name="Vejica 2 2 12" xfId="14151" xr:uid="{00000000-0005-0000-0000-00002A370000}"/>
    <cellStyle name="Vejica 2 2 12 2" xfId="14152" xr:uid="{00000000-0005-0000-0000-00002B370000}"/>
    <cellStyle name="Vejica 2 2 12 2 2" xfId="14153" xr:uid="{00000000-0005-0000-0000-00002C370000}"/>
    <cellStyle name="Vejica 2 2 12 2 2 2" xfId="14154" xr:uid="{00000000-0005-0000-0000-00002D370000}"/>
    <cellStyle name="Vejica 2 2 12 2 3" xfId="14155" xr:uid="{00000000-0005-0000-0000-00002E370000}"/>
    <cellStyle name="Vejica 2 2 12 3" xfId="14156" xr:uid="{00000000-0005-0000-0000-00002F370000}"/>
    <cellStyle name="Vejica 2 2 12 3 2" xfId="14157" xr:uid="{00000000-0005-0000-0000-000030370000}"/>
    <cellStyle name="Vejica 2 2 12 4" xfId="14158" xr:uid="{00000000-0005-0000-0000-000031370000}"/>
    <cellStyle name="Vejica 2 2 13" xfId="14159" xr:uid="{00000000-0005-0000-0000-000032370000}"/>
    <cellStyle name="Vejica 2 2 13 2" xfId="14160" xr:uid="{00000000-0005-0000-0000-000033370000}"/>
    <cellStyle name="Vejica 2 2 13 2 2" xfId="14161" xr:uid="{00000000-0005-0000-0000-000034370000}"/>
    <cellStyle name="Vejica 2 2 13 3" xfId="14162" xr:uid="{00000000-0005-0000-0000-000035370000}"/>
    <cellStyle name="Vejica 2 2 14" xfId="14163" xr:uid="{00000000-0005-0000-0000-000036370000}"/>
    <cellStyle name="Vejica 2 2 14 2" xfId="14164" xr:uid="{00000000-0005-0000-0000-000037370000}"/>
    <cellStyle name="Vejica 2 2 15" xfId="14165" xr:uid="{00000000-0005-0000-0000-000038370000}"/>
    <cellStyle name="Vejica 2 2 2" xfId="178" xr:uid="{00000000-0005-0000-0000-000039370000}"/>
    <cellStyle name="Vejica 2 2 2 10" xfId="14166" xr:uid="{00000000-0005-0000-0000-00003A370000}"/>
    <cellStyle name="Vejica 2 2 2 10 2" xfId="14167" xr:uid="{00000000-0005-0000-0000-00003B370000}"/>
    <cellStyle name="Vejica 2 2 2 10 2 2" xfId="14168" xr:uid="{00000000-0005-0000-0000-00003C370000}"/>
    <cellStyle name="Vejica 2 2 2 10 2 2 2" xfId="14169" xr:uid="{00000000-0005-0000-0000-00003D370000}"/>
    <cellStyle name="Vejica 2 2 2 10 2 3" xfId="14170" xr:uid="{00000000-0005-0000-0000-00003E370000}"/>
    <cellStyle name="Vejica 2 2 2 10 3" xfId="14171" xr:uid="{00000000-0005-0000-0000-00003F370000}"/>
    <cellStyle name="Vejica 2 2 2 10 3 2" xfId="14172" xr:uid="{00000000-0005-0000-0000-000040370000}"/>
    <cellStyle name="Vejica 2 2 2 10 4" xfId="14173" xr:uid="{00000000-0005-0000-0000-000041370000}"/>
    <cellStyle name="Vejica 2 2 2 11" xfId="14174" xr:uid="{00000000-0005-0000-0000-000042370000}"/>
    <cellStyle name="Vejica 2 2 2 11 2" xfId="14175" xr:uid="{00000000-0005-0000-0000-000043370000}"/>
    <cellStyle name="Vejica 2 2 2 11 2 2" xfId="14176" xr:uid="{00000000-0005-0000-0000-000044370000}"/>
    <cellStyle name="Vejica 2 2 2 11 2 2 2" xfId="14177" xr:uid="{00000000-0005-0000-0000-000045370000}"/>
    <cellStyle name="Vejica 2 2 2 11 2 3" xfId="14178" xr:uid="{00000000-0005-0000-0000-000046370000}"/>
    <cellStyle name="Vejica 2 2 2 11 3" xfId="14179" xr:uid="{00000000-0005-0000-0000-000047370000}"/>
    <cellStyle name="Vejica 2 2 2 11 3 2" xfId="14180" xr:uid="{00000000-0005-0000-0000-000048370000}"/>
    <cellStyle name="Vejica 2 2 2 11 4" xfId="14181" xr:uid="{00000000-0005-0000-0000-000049370000}"/>
    <cellStyle name="Vejica 2 2 2 12" xfId="14182" xr:uid="{00000000-0005-0000-0000-00004A370000}"/>
    <cellStyle name="Vejica 2 2 2 12 2" xfId="14183" xr:uid="{00000000-0005-0000-0000-00004B370000}"/>
    <cellStyle name="Vejica 2 2 2 12 2 2" xfId="14184" xr:uid="{00000000-0005-0000-0000-00004C370000}"/>
    <cellStyle name="Vejica 2 2 2 12 3" xfId="14185" xr:uid="{00000000-0005-0000-0000-00004D370000}"/>
    <cellStyle name="Vejica 2 2 2 13" xfId="14186" xr:uid="{00000000-0005-0000-0000-00004E370000}"/>
    <cellStyle name="Vejica 2 2 2 13 2" xfId="14187" xr:uid="{00000000-0005-0000-0000-00004F370000}"/>
    <cellStyle name="Vejica 2 2 2 14" xfId="14188" xr:uid="{00000000-0005-0000-0000-000050370000}"/>
    <cellStyle name="Vejica 2 2 2 2" xfId="179" xr:uid="{00000000-0005-0000-0000-000051370000}"/>
    <cellStyle name="Vejica 2 2 2 2 10" xfId="14189" xr:uid="{00000000-0005-0000-0000-000052370000}"/>
    <cellStyle name="Vejica 2 2 2 2 10 2" xfId="14190" xr:uid="{00000000-0005-0000-0000-000053370000}"/>
    <cellStyle name="Vejica 2 2 2 2 10 2 2" xfId="14191" xr:uid="{00000000-0005-0000-0000-000054370000}"/>
    <cellStyle name="Vejica 2 2 2 2 10 3" xfId="14192" xr:uid="{00000000-0005-0000-0000-000055370000}"/>
    <cellStyle name="Vejica 2 2 2 2 11" xfId="14193" xr:uid="{00000000-0005-0000-0000-000056370000}"/>
    <cellStyle name="Vejica 2 2 2 2 11 2" xfId="14194" xr:uid="{00000000-0005-0000-0000-000057370000}"/>
    <cellStyle name="Vejica 2 2 2 2 12" xfId="14195" xr:uid="{00000000-0005-0000-0000-000058370000}"/>
    <cellStyle name="Vejica 2 2 2 2 2" xfId="306" xr:uid="{00000000-0005-0000-0000-000059370000}"/>
    <cellStyle name="Vejica 2 2 2 2 2 10" xfId="14197" xr:uid="{00000000-0005-0000-0000-00005A370000}"/>
    <cellStyle name="Vejica 2 2 2 2 2 10 2" xfId="14198" xr:uid="{00000000-0005-0000-0000-00005B370000}"/>
    <cellStyle name="Vejica 2 2 2 2 2 11" xfId="14199" xr:uid="{00000000-0005-0000-0000-00005C370000}"/>
    <cellStyle name="Vejica 2 2 2 2 2 12" xfId="14804" xr:uid="{00000000-0005-0000-0000-00005D370000}"/>
    <cellStyle name="Vejica 2 2 2 2 2 13" xfId="14196" xr:uid="{00000000-0005-0000-0000-00005E370000}"/>
    <cellStyle name="Vejica 2 2 2 2 2 2" xfId="14200" xr:uid="{00000000-0005-0000-0000-00005F370000}"/>
    <cellStyle name="Vejica 2 2 2 2 2 2 2" xfId="14201" xr:uid="{00000000-0005-0000-0000-000060370000}"/>
    <cellStyle name="Vejica 2 2 2 2 2 2 2 2" xfId="14202" xr:uid="{00000000-0005-0000-0000-000061370000}"/>
    <cellStyle name="Vejica 2 2 2 2 2 2 2 2 2" xfId="14203" xr:uid="{00000000-0005-0000-0000-000062370000}"/>
    <cellStyle name="Vejica 2 2 2 2 2 2 2 3" xfId="14204" xr:uid="{00000000-0005-0000-0000-000063370000}"/>
    <cellStyle name="Vejica 2 2 2 2 2 2 3" xfId="14205" xr:uid="{00000000-0005-0000-0000-000064370000}"/>
    <cellStyle name="Vejica 2 2 2 2 2 2 3 2" xfId="14206" xr:uid="{00000000-0005-0000-0000-000065370000}"/>
    <cellStyle name="Vejica 2 2 2 2 2 2 4" xfId="14207" xr:uid="{00000000-0005-0000-0000-000066370000}"/>
    <cellStyle name="Vejica 2 2 2 2 2 3" xfId="14208" xr:uid="{00000000-0005-0000-0000-000067370000}"/>
    <cellStyle name="Vejica 2 2 2 2 2 3 2" xfId="14209" xr:uid="{00000000-0005-0000-0000-000068370000}"/>
    <cellStyle name="Vejica 2 2 2 2 2 3 2 2" xfId="14210" xr:uid="{00000000-0005-0000-0000-000069370000}"/>
    <cellStyle name="Vejica 2 2 2 2 2 3 2 2 2" xfId="14211" xr:uid="{00000000-0005-0000-0000-00006A370000}"/>
    <cellStyle name="Vejica 2 2 2 2 2 3 2 3" xfId="14212" xr:uid="{00000000-0005-0000-0000-00006B370000}"/>
    <cellStyle name="Vejica 2 2 2 2 2 3 3" xfId="14213" xr:uid="{00000000-0005-0000-0000-00006C370000}"/>
    <cellStyle name="Vejica 2 2 2 2 2 3 3 2" xfId="14214" xr:uid="{00000000-0005-0000-0000-00006D370000}"/>
    <cellStyle name="Vejica 2 2 2 2 2 3 4" xfId="14215" xr:uid="{00000000-0005-0000-0000-00006E370000}"/>
    <cellStyle name="Vejica 2 2 2 2 2 4" xfId="14216" xr:uid="{00000000-0005-0000-0000-00006F370000}"/>
    <cellStyle name="Vejica 2 2 2 2 2 4 2" xfId="14217" xr:uid="{00000000-0005-0000-0000-000070370000}"/>
    <cellStyle name="Vejica 2 2 2 2 2 4 2 2" xfId="14218" xr:uid="{00000000-0005-0000-0000-000071370000}"/>
    <cellStyle name="Vejica 2 2 2 2 2 4 2 2 2" xfId="14219" xr:uid="{00000000-0005-0000-0000-000072370000}"/>
    <cellStyle name="Vejica 2 2 2 2 2 4 2 3" xfId="14220" xr:uid="{00000000-0005-0000-0000-000073370000}"/>
    <cellStyle name="Vejica 2 2 2 2 2 4 3" xfId="14221" xr:uid="{00000000-0005-0000-0000-000074370000}"/>
    <cellStyle name="Vejica 2 2 2 2 2 4 3 2" xfId="14222" xr:uid="{00000000-0005-0000-0000-000075370000}"/>
    <cellStyle name="Vejica 2 2 2 2 2 4 4" xfId="14223" xr:uid="{00000000-0005-0000-0000-000076370000}"/>
    <cellStyle name="Vejica 2 2 2 2 2 5" xfId="14224" xr:uid="{00000000-0005-0000-0000-000077370000}"/>
    <cellStyle name="Vejica 2 2 2 2 2 5 2" xfId="14225" xr:uid="{00000000-0005-0000-0000-000078370000}"/>
    <cellStyle name="Vejica 2 2 2 2 2 5 2 2" xfId="14226" xr:uid="{00000000-0005-0000-0000-000079370000}"/>
    <cellStyle name="Vejica 2 2 2 2 2 5 2 2 2" xfId="14227" xr:uid="{00000000-0005-0000-0000-00007A370000}"/>
    <cellStyle name="Vejica 2 2 2 2 2 5 2 3" xfId="14228" xr:uid="{00000000-0005-0000-0000-00007B370000}"/>
    <cellStyle name="Vejica 2 2 2 2 2 5 3" xfId="14229" xr:uid="{00000000-0005-0000-0000-00007C370000}"/>
    <cellStyle name="Vejica 2 2 2 2 2 5 3 2" xfId="14230" xr:uid="{00000000-0005-0000-0000-00007D370000}"/>
    <cellStyle name="Vejica 2 2 2 2 2 5 4" xfId="14231" xr:uid="{00000000-0005-0000-0000-00007E370000}"/>
    <cellStyle name="Vejica 2 2 2 2 2 6" xfId="14232" xr:uid="{00000000-0005-0000-0000-00007F370000}"/>
    <cellStyle name="Vejica 2 2 2 2 2 6 2" xfId="14233" xr:uid="{00000000-0005-0000-0000-000080370000}"/>
    <cellStyle name="Vejica 2 2 2 2 2 6 2 2" xfId="14234" xr:uid="{00000000-0005-0000-0000-000081370000}"/>
    <cellStyle name="Vejica 2 2 2 2 2 6 2 2 2" xfId="14235" xr:uid="{00000000-0005-0000-0000-000082370000}"/>
    <cellStyle name="Vejica 2 2 2 2 2 6 2 3" xfId="14236" xr:uid="{00000000-0005-0000-0000-000083370000}"/>
    <cellStyle name="Vejica 2 2 2 2 2 6 3" xfId="14237" xr:uid="{00000000-0005-0000-0000-000084370000}"/>
    <cellStyle name="Vejica 2 2 2 2 2 6 3 2" xfId="14238" xr:uid="{00000000-0005-0000-0000-000085370000}"/>
    <cellStyle name="Vejica 2 2 2 2 2 6 4" xfId="14239" xr:uid="{00000000-0005-0000-0000-000086370000}"/>
    <cellStyle name="Vejica 2 2 2 2 2 7" xfId="14240" xr:uid="{00000000-0005-0000-0000-000087370000}"/>
    <cellStyle name="Vejica 2 2 2 2 2 7 2" xfId="14241" xr:uid="{00000000-0005-0000-0000-000088370000}"/>
    <cellStyle name="Vejica 2 2 2 2 2 7 2 2" xfId="14242" xr:uid="{00000000-0005-0000-0000-000089370000}"/>
    <cellStyle name="Vejica 2 2 2 2 2 7 2 2 2" xfId="14243" xr:uid="{00000000-0005-0000-0000-00008A370000}"/>
    <cellStyle name="Vejica 2 2 2 2 2 7 2 3" xfId="14244" xr:uid="{00000000-0005-0000-0000-00008B370000}"/>
    <cellStyle name="Vejica 2 2 2 2 2 7 3" xfId="14245" xr:uid="{00000000-0005-0000-0000-00008C370000}"/>
    <cellStyle name="Vejica 2 2 2 2 2 7 3 2" xfId="14246" xr:uid="{00000000-0005-0000-0000-00008D370000}"/>
    <cellStyle name="Vejica 2 2 2 2 2 7 4" xfId="14247" xr:uid="{00000000-0005-0000-0000-00008E370000}"/>
    <cellStyle name="Vejica 2 2 2 2 2 8" xfId="14248" xr:uid="{00000000-0005-0000-0000-00008F370000}"/>
    <cellStyle name="Vejica 2 2 2 2 2 8 2" xfId="14249" xr:uid="{00000000-0005-0000-0000-000090370000}"/>
    <cellStyle name="Vejica 2 2 2 2 2 8 2 2" xfId="14250" xr:uid="{00000000-0005-0000-0000-000091370000}"/>
    <cellStyle name="Vejica 2 2 2 2 2 8 2 2 2" xfId="14251" xr:uid="{00000000-0005-0000-0000-000092370000}"/>
    <cellStyle name="Vejica 2 2 2 2 2 8 2 3" xfId="14252" xr:uid="{00000000-0005-0000-0000-000093370000}"/>
    <cellStyle name="Vejica 2 2 2 2 2 8 3" xfId="14253" xr:uid="{00000000-0005-0000-0000-000094370000}"/>
    <cellStyle name="Vejica 2 2 2 2 2 8 3 2" xfId="14254" xr:uid="{00000000-0005-0000-0000-000095370000}"/>
    <cellStyle name="Vejica 2 2 2 2 2 8 4" xfId="14255" xr:uid="{00000000-0005-0000-0000-000096370000}"/>
    <cellStyle name="Vejica 2 2 2 2 2 9" xfId="14256" xr:uid="{00000000-0005-0000-0000-000097370000}"/>
    <cellStyle name="Vejica 2 2 2 2 2 9 2" xfId="14257" xr:uid="{00000000-0005-0000-0000-000098370000}"/>
    <cellStyle name="Vejica 2 2 2 2 2 9 2 2" xfId="14258" xr:uid="{00000000-0005-0000-0000-000099370000}"/>
    <cellStyle name="Vejica 2 2 2 2 2 9 3" xfId="14259" xr:uid="{00000000-0005-0000-0000-00009A370000}"/>
    <cellStyle name="Vejica 2 2 2 2 3" xfId="14260" xr:uid="{00000000-0005-0000-0000-00009B370000}"/>
    <cellStyle name="Vejica 2 2 2 2 3 2" xfId="14261" xr:uid="{00000000-0005-0000-0000-00009C370000}"/>
    <cellStyle name="Vejica 2 2 2 2 3 2 2" xfId="14262" xr:uid="{00000000-0005-0000-0000-00009D370000}"/>
    <cellStyle name="Vejica 2 2 2 2 3 2 2 2" xfId="14263" xr:uid="{00000000-0005-0000-0000-00009E370000}"/>
    <cellStyle name="Vejica 2 2 2 2 3 2 3" xfId="14264" xr:uid="{00000000-0005-0000-0000-00009F370000}"/>
    <cellStyle name="Vejica 2 2 2 2 3 3" xfId="14265" xr:uid="{00000000-0005-0000-0000-0000A0370000}"/>
    <cellStyle name="Vejica 2 2 2 2 3 3 2" xfId="14266" xr:uid="{00000000-0005-0000-0000-0000A1370000}"/>
    <cellStyle name="Vejica 2 2 2 2 3 4" xfId="14267" xr:uid="{00000000-0005-0000-0000-0000A2370000}"/>
    <cellStyle name="Vejica 2 2 2 2 4" xfId="14268" xr:uid="{00000000-0005-0000-0000-0000A3370000}"/>
    <cellStyle name="Vejica 2 2 2 2 4 2" xfId="14269" xr:uid="{00000000-0005-0000-0000-0000A4370000}"/>
    <cellStyle name="Vejica 2 2 2 2 4 2 2" xfId="14270" xr:uid="{00000000-0005-0000-0000-0000A5370000}"/>
    <cellStyle name="Vejica 2 2 2 2 4 2 2 2" xfId="14271" xr:uid="{00000000-0005-0000-0000-0000A6370000}"/>
    <cellStyle name="Vejica 2 2 2 2 4 2 3" xfId="14272" xr:uid="{00000000-0005-0000-0000-0000A7370000}"/>
    <cellStyle name="Vejica 2 2 2 2 4 3" xfId="14273" xr:uid="{00000000-0005-0000-0000-0000A8370000}"/>
    <cellStyle name="Vejica 2 2 2 2 4 3 2" xfId="14274" xr:uid="{00000000-0005-0000-0000-0000A9370000}"/>
    <cellStyle name="Vejica 2 2 2 2 4 4" xfId="14275" xr:uid="{00000000-0005-0000-0000-0000AA370000}"/>
    <cellStyle name="Vejica 2 2 2 2 5" xfId="14276" xr:uid="{00000000-0005-0000-0000-0000AB370000}"/>
    <cellStyle name="Vejica 2 2 2 2 5 2" xfId="14277" xr:uid="{00000000-0005-0000-0000-0000AC370000}"/>
    <cellStyle name="Vejica 2 2 2 2 5 2 2" xfId="14278" xr:uid="{00000000-0005-0000-0000-0000AD370000}"/>
    <cellStyle name="Vejica 2 2 2 2 5 2 2 2" xfId="14279" xr:uid="{00000000-0005-0000-0000-0000AE370000}"/>
    <cellStyle name="Vejica 2 2 2 2 5 2 3" xfId="14280" xr:uid="{00000000-0005-0000-0000-0000AF370000}"/>
    <cellStyle name="Vejica 2 2 2 2 5 3" xfId="14281" xr:uid="{00000000-0005-0000-0000-0000B0370000}"/>
    <cellStyle name="Vejica 2 2 2 2 5 3 2" xfId="14282" xr:uid="{00000000-0005-0000-0000-0000B1370000}"/>
    <cellStyle name="Vejica 2 2 2 2 5 4" xfId="14283" xr:uid="{00000000-0005-0000-0000-0000B2370000}"/>
    <cellStyle name="Vejica 2 2 2 2 6" xfId="14284" xr:uid="{00000000-0005-0000-0000-0000B3370000}"/>
    <cellStyle name="Vejica 2 2 2 2 6 2" xfId="14285" xr:uid="{00000000-0005-0000-0000-0000B4370000}"/>
    <cellStyle name="Vejica 2 2 2 2 6 2 2" xfId="14286" xr:uid="{00000000-0005-0000-0000-0000B5370000}"/>
    <cellStyle name="Vejica 2 2 2 2 6 2 2 2" xfId="14287" xr:uid="{00000000-0005-0000-0000-0000B6370000}"/>
    <cellStyle name="Vejica 2 2 2 2 6 2 3" xfId="14288" xr:uid="{00000000-0005-0000-0000-0000B7370000}"/>
    <cellStyle name="Vejica 2 2 2 2 6 3" xfId="14289" xr:uid="{00000000-0005-0000-0000-0000B8370000}"/>
    <cellStyle name="Vejica 2 2 2 2 6 3 2" xfId="14290" xr:uid="{00000000-0005-0000-0000-0000B9370000}"/>
    <cellStyle name="Vejica 2 2 2 2 6 4" xfId="14291" xr:uid="{00000000-0005-0000-0000-0000BA370000}"/>
    <cellStyle name="Vejica 2 2 2 2 7" xfId="14292" xr:uid="{00000000-0005-0000-0000-0000BB370000}"/>
    <cellStyle name="Vejica 2 2 2 2 7 2" xfId="14293" xr:uid="{00000000-0005-0000-0000-0000BC370000}"/>
    <cellStyle name="Vejica 2 2 2 2 7 2 2" xfId="14294" xr:uid="{00000000-0005-0000-0000-0000BD370000}"/>
    <cellStyle name="Vejica 2 2 2 2 7 2 2 2" xfId="14295" xr:uid="{00000000-0005-0000-0000-0000BE370000}"/>
    <cellStyle name="Vejica 2 2 2 2 7 2 3" xfId="14296" xr:uid="{00000000-0005-0000-0000-0000BF370000}"/>
    <cellStyle name="Vejica 2 2 2 2 7 3" xfId="14297" xr:uid="{00000000-0005-0000-0000-0000C0370000}"/>
    <cellStyle name="Vejica 2 2 2 2 7 3 2" xfId="14298" xr:uid="{00000000-0005-0000-0000-0000C1370000}"/>
    <cellStyle name="Vejica 2 2 2 2 7 4" xfId="14299" xr:uid="{00000000-0005-0000-0000-0000C2370000}"/>
    <cellStyle name="Vejica 2 2 2 2 8" xfId="14300" xr:uid="{00000000-0005-0000-0000-0000C3370000}"/>
    <cellStyle name="Vejica 2 2 2 2 8 2" xfId="14301" xr:uid="{00000000-0005-0000-0000-0000C4370000}"/>
    <cellStyle name="Vejica 2 2 2 2 8 2 2" xfId="14302" xr:uid="{00000000-0005-0000-0000-0000C5370000}"/>
    <cellStyle name="Vejica 2 2 2 2 8 2 2 2" xfId="14303" xr:uid="{00000000-0005-0000-0000-0000C6370000}"/>
    <cellStyle name="Vejica 2 2 2 2 8 2 3" xfId="14304" xr:uid="{00000000-0005-0000-0000-0000C7370000}"/>
    <cellStyle name="Vejica 2 2 2 2 8 3" xfId="14305" xr:uid="{00000000-0005-0000-0000-0000C8370000}"/>
    <cellStyle name="Vejica 2 2 2 2 8 3 2" xfId="14306" xr:uid="{00000000-0005-0000-0000-0000C9370000}"/>
    <cellStyle name="Vejica 2 2 2 2 8 4" xfId="14307" xr:uid="{00000000-0005-0000-0000-0000CA370000}"/>
    <cellStyle name="Vejica 2 2 2 2 9" xfId="14308" xr:uid="{00000000-0005-0000-0000-0000CB370000}"/>
    <cellStyle name="Vejica 2 2 2 2 9 2" xfId="14309" xr:uid="{00000000-0005-0000-0000-0000CC370000}"/>
    <cellStyle name="Vejica 2 2 2 2 9 2 2" xfId="14310" xr:uid="{00000000-0005-0000-0000-0000CD370000}"/>
    <cellStyle name="Vejica 2 2 2 2 9 2 2 2" xfId="14311" xr:uid="{00000000-0005-0000-0000-0000CE370000}"/>
    <cellStyle name="Vejica 2 2 2 2 9 2 3" xfId="14312" xr:uid="{00000000-0005-0000-0000-0000CF370000}"/>
    <cellStyle name="Vejica 2 2 2 2 9 3" xfId="14313" xr:uid="{00000000-0005-0000-0000-0000D0370000}"/>
    <cellStyle name="Vejica 2 2 2 2 9 3 2" xfId="14314" xr:uid="{00000000-0005-0000-0000-0000D1370000}"/>
    <cellStyle name="Vejica 2 2 2 2 9 4" xfId="14315" xr:uid="{00000000-0005-0000-0000-0000D2370000}"/>
    <cellStyle name="Vejica 2 2 2 3" xfId="14316" xr:uid="{00000000-0005-0000-0000-0000D3370000}"/>
    <cellStyle name="Vejica 2 2 2 3 10" xfId="14317" xr:uid="{00000000-0005-0000-0000-0000D4370000}"/>
    <cellStyle name="Vejica 2 2 2 3 10 2" xfId="14318" xr:uid="{00000000-0005-0000-0000-0000D5370000}"/>
    <cellStyle name="Vejica 2 2 2 3 11" xfId="14319" xr:uid="{00000000-0005-0000-0000-0000D6370000}"/>
    <cellStyle name="Vejica 2 2 2 3 2" xfId="14320" xr:uid="{00000000-0005-0000-0000-0000D7370000}"/>
    <cellStyle name="Vejica 2 2 2 3 2 2" xfId="14321" xr:uid="{00000000-0005-0000-0000-0000D8370000}"/>
    <cellStyle name="Vejica 2 2 2 3 2 2 2" xfId="14322" xr:uid="{00000000-0005-0000-0000-0000D9370000}"/>
    <cellStyle name="Vejica 2 2 2 3 2 2 2 2" xfId="14323" xr:uid="{00000000-0005-0000-0000-0000DA370000}"/>
    <cellStyle name="Vejica 2 2 2 3 2 2 3" xfId="14324" xr:uid="{00000000-0005-0000-0000-0000DB370000}"/>
    <cellStyle name="Vejica 2 2 2 3 2 3" xfId="14325" xr:uid="{00000000-0005-0000-0000-0000DC370000}"/>
    <cellStyle name="Vejica 2 2 2 3 2 3 2" xfId="14326" xr:uid="{00000000-0005-0000-0000-0000DD370000}"/>
    <cellStyle name="Vejica 2 2 2 3 2 4" xfId="14327" xr:uid="{00000000-0005-0000-0000-0000DE370000}"/>
    <cellStyle name="Vejica 2 2 2 3 3" xfId="14328" xr:uid="{00000000-0005-0000-0000-0000DF370000}"/>
    <cellStyle name="Vejica 2 2 2 3 3 2" xfId="14329" xr:uid="{00000000-0005-0000-0000-0000E0370000}"/>
    <cellStyle name="Vejica 2 2 2 3 3 2 2" xfId="14330" xr:uid="{00000000-0005-0000-0000-0000E1370000}"/>
    <cellStyle name="Vejica 2 2 2 3 3 2 2 2" xfId="14331" xr:uid="{00000000-0005-0000-0000-0000E2370000}"/>
    <cellStyle name="Vejica 2 2 2 3 3 2 3" xfId="14332" xr:uid="{00000000-0005-0000-0000-0000E3370000}"/>
    <cellStyle name="Vejica 2 2 2 3 3 3" xfId="14333" xr:uid="{00000000-0005-0000-0000-0000E4370000}"/>
    <cellStyle name="Vejica 2 2 2 3 3 3 2" xfId="14334" xr:uid="{00000000-0005-0000-0000-0000E5370000}"/>
    <cellStyle name="Vejica 2 2 2 3 3 4" xfId="14335" xr:uid="{00000000-0005-0000-0000-0000E6370000}"/>
    <cellStyle name="Vejica 2 2 2 3 4" xfId="14336" xr:uid="{00000000-0005-0000-0000-0000E7370000}"/>
    <cellStyle name="Vejica 2 2 2 3 4 2" xfId="14337" xr:uid="{00000000-0005-0000-0000-0000E8370000}"/>
    <cellStyle name="Vejica 2 2 2 3 4 2 2" xfId="14338" xr:uid="{00000000-0005-0000-0000-0000E9370000}"/>
    <cellStyle name="Vejica 2 2 2 3 4 2 2 2" xfId="14339" xr:uid="{00000000-0005-0000-0000-0000EA370000}"/>
    <cellStyle name="Vejica 2 2 2 3 4 2 3" xfId="14340" xr:uid="{00000000-0005-0000-0000-0000EB370000}"/>
    <cellStyle name="Vejica 2 2 2 3 4 3" xfId="14341" xr:uid="{00000000-0005-0000-0000-0000EC370000}"/>
    <cellStyle name="Vejica 2 2 2 3 4 3 2" xfId="14342" xr:uid="{00000000-0005-0000-0000-0000ED370000}"/>
    <cellStyle name="Vejica 2 2 2 3 4 4" xfId="14343" xr:uid="{00000000-0005-0000-0000-0000EE370000}"/>
    <cellStyle name="Vejica 2 2 2 3 5" xfId="14344" xr:uid="{00000000-0005-0000-0000-0000EF370000}"/>
    <cellStyle name="Vejica 2 2 2 3 5 2" xfId="14345" xr:uid="{00000000-0005-0000-0000-0000F0370000}"/>
    <cellStyle name="Vejica 2 2 2 3 5 2 2" xfId="14346" xr:uid="{00000000-0005-0000-0000-0000F1370000}"/>
    <cellStyle name="Vejica 2 2 2 3 5 2 2 2" xfId="14347" xr:uid="{00000000-0005-0000-0000-0000F2370000}"/>
    <cellStyle name="Vejica 2 2 2 3 5 2 3" xfId="14348" xr:uid="{00000000-0005-0000-0000-0000F3370000}"/>
    <cellStyle name="Vejica 2 2 2 3 5 3" xfId="14349" xr:uid="{00000000-0005-0000-0000-0000F4370000}"/>
    <cellStyle name="Vejica 2 2 2 3 5 3 2" xfId="14350" xr:uid="{00000000-0005-0000-0000-0000F5370000}"/>
    <cellStyle name="Vejica 2 2 2 3 5 4" xfId="14351" xr:uid="{00000000-0005-0000-0000-0000F6370000}"/>
    <cellStyle name="Vejica 2 2 2 3 6" xfId="14352" xr:uid="{00000000-0005-0000-0000-0000F7370000}"/>
    <cellStyle name="Vejica 2 2 2 3 6 2" xfId="14353" xr:uid="{00000000-0005-0000-0000-0000F8370000}"/>
    <cellStyle name="Vejica 2 2 2 3 6 2 2" xfId="14354" xr:uid="{00000000-0005-0000-0000-0000F9370000}"/>
    <cellStyle name="Vejica 2 2 2 3 6 2 2 2" xfId="14355" xr:uid="{00000000-0005-0000-0000-0000FA370000}"/>
    <cellStyle name="Vejica 2 2 2 3 6 2 3" xfId="14356" xr:uid="{00000000-0005-0000-0000-0000FB370000}"/>
    <cellStyle name="Vejica 2 2 2 3 6 3" xfId="14357" xr:uid="{00000000-0005-0000-0000-0000FC370000}"/>
    <cellStyle name="Vejica 2 2 2 3 6 3 2" xfId="14358" xr:uid="{00000000-0005-0000-0000-0000FD370000}"/>
    <cellStyle name="Vejica 2 2 2 3 6 4" xfId="14359" xr:uid="{00000000-0005-0000-0000-0000FE370000}"/>
    <cellStyle name="Vejica 2 2 2 3 7" xfId="14360" xr:uid="{00000000-0005-0000-0000-0000FF370000}"/>
    <cellStyle name="Vejica 2 2 2 3 7 2" xfId="14361" xr:uid="{00000000-0005-0000-0000-000000380000}"/>
    <cellStyle name="Vejica 2 2 2 3 7 2 2" xfId="14362" xr:uid="{00000000-0005-0000-0000-000001380000}"/>
    <cellStyle name="Vejica 2 2 2 3 7 2 2 2" xfId="14363" xr:uid="{00000000-0005-0000-0000-000002380000}"/>
    <cellStyle name="Vejica 2 2 2 3 7 2 3" xfId="14364" xr:uid="{00000000-0005-0000-0000-000003380000}"/>
    <cellStyle name="Vejica 2 2 2 3 7 3" xfId="14365" xr:uid="{00000000-0005-0000-0000-000004380000}"/>
    <cellStyle name="Vejica 2 2 2 3 7 3 2" xfId="14366" xr:uid="{00000000-0005-0000-0000-000005380000}"/>
    <cellStyle name="Vejica 2 2 2 3 7 4" xfId="14367" xr:uid="{00000000-0005-0000-0000-000006380000}"/>
    <cellStyle name="Vejica 2 2 2 3 8" xfId="14368" xr:uid="{00000000-0005-0000-0000-000007380000}"/>
    <cellStyle name="Vejica 2 2 2 3 8 2" xfId="14369" xr:uid="{00000000-0005-0000-0000-000008380000}"/>
    <cellStyle name="Vejica 2 2 2 3 8 2 2" xfId="14370" xr:uid="{00000000-0005-0000-0000-000009380000}"/>
    <cellStyle name="Vejica 2 2 2 3 8 2 2 2" xfId="14371" xr:uid="{00000000-0005-0000-0000-00000A380000}"/>
    <cellStyle name="Vejica 2 2 2 3 8 2 3" xfId="14372" xr:uid="{00000000-0005-0000-0000-00000B380000}"/>
    <cellStyle name="Vejica 2 2 2 3 8 3" xfId="14373" xr:uid="{00000000-0005-0000-0000-00000C380000}"/>
    <cellStyle name="Vejica 2 2 2 3 8 3 2" xfId="14374" xr:uid="{00000000-0005-0000-0000-00000D380000}"/>
    <cellStyle name="Vejica 2 2 2 3 8 4" xfId="14375" xr:uid="{00000000-0005-0000-0000-00000E380000}"/>
    <cellStyle name="Vejica 2 2 2 3 9" xfId="14376" xr:uid="{00000000-0005-0000-0000-00000F380000}"/>
    <cellStyle name="Vejica 2 2 2 3 9 2" xfId="14377" xr:uid="{00000000-0005-0000-0000-000010380000}"/>
    <cellStyle name="Vejica 2 2 2 3 9 2 2" xfId="14378" xr:uid="{00000000-0005-0000-0000-000011380000}"/>
    <cellStyle name="Vejica 2 2 2 3 9 3" xfId="14379" xr:uid="{00000000-0005-0000-0000-000012380000}"/>
    <cellStyle name="Vejica 2 2 2 4" xfId="14380" xr:uid="{00000000-0005-0000-0000-000013380000}"/>
    <cellStyle name="Vejica 2 2 2 4 2" xfId="14381" xr:uid="{00000000-0005-0000-0000-000014380000}"/>
    <cellStyle name="Vejica 2 2 2 4 2 2" xfId="14382" xr:uid="{00000000-0005-0000-0000-000015380000}"/>
    <cellStyle name="Vejica 2 2 2 4 2 2 2" xfId="14383" xr:uid="{00000000-0005-0000-0000-000016380000}"/>
    <cellStyle name="Vejica 2 2 2 4 2 3" xfId="14384" xr:uid="{00000000-0005-0000-0000-000017380000}"/>
    <cellStyle name="Vejica 2 2 2 4 3" xfId="14385" xr:uid="{00000000-0005-0000-0000-000018380000}"/>
    <cellStyle name="Vejica 2 2 2 4 3 2" xfId="14386" xr:uid="{00000000-0005-0000-0000-000019380000}"/>
    <cellStyle name="Vejica 2 2 2 4 4" xfId="14387" xr:uid="{00000000-0005-0000-0000-00001A380000}"/>
    <cellStyle name="Vejica 2 2 2 5" xfId="14388" xr:uid="{00000000-0005-0000-0000-00001B380000}"/>
    <cellStyle name="Vejica 2 2 2 5 2" xfId="14389" xr:uid="{00000000-0005-0000-0000-00001C380000}"/>
    <cellStyle name="Vejica 2 2 2 5 2 2" xfId="14390" xr:uid="{00000000-0005-0000-0000-00001D380000}"/>
    <cellStyle name="Vejica 2 2 2 5 2 2 2" xfId="14391" xr:uid="{00000000-0005-0000-0000-00001E380000}"/>
    <cellStyle name="Vejica 2 2 2 5 2 3" xfId="14392" xr:uid="{00000000-0005-0000-0000-00001F380000}"/>
    <cellStyle name="Vejica 2 2 2 5 3" xfId="14393" xr:uid="{00000000-0005-0000-0000-000020380000}"/>
    <cellStyle name="Vejica 2 2 2 5 3 2" xfId="14394" xr:uid="{00000000-0005-0000-0000-000021380000}"/>
    <cellStyle name="Vejica 2 2 2 5 4" xfId="14395" xr:uid="{00000000-0005-0000-0000-000022380000}"/>
    <cellStyle name="Vejica 2 2 2 6" xfId="14396" xr:uid="{00000000-0005-0000-0000-000023380000}"/>
    <cellStyle name="Vejica 2 2 2 6 2" xfId="14397" xr:uid="{00000000-0005-0000-0000-000024380000}"/>
    <cellStyle name="Vejica 2 2 2 6 2 2" xfId="14398" xr:uid="{00000000-0005-0000-0000-000025380000}"/>
    <cellStyle name="Vejica 2 2 2 6 2 2 2" xfId="14399" xr:uid="{00000000-0005-0000-0000-000026380000}"/>
    <cellStyle name="Vejica 2 2 2 6 2 3" xfId="14400" xr:uid="{00000000-0005-0000-0000-000027380000}"/>
    <cellStyle name="Vejica 2 2 2 6 3" xfId="14401" xr:uid="{00000000-0005-0000-0000-000028380000}"/>
    <cellStyle name="Vejica 2 2 2 6 3 2" xfId="14402" xr:uid="{00000000-0005-0000-0000-000029380000}"/>
    <cellStyle name="Vejica 2 2 2 6 4" xfId="14403" xr:uid="{00000000-0005-0000-0000-00002A380000}"/>
    <cellStyle name="Vejica 2 2 2 7" xfId="14404" xr:uid="{00000000-0005-0000-0000-00002B380000}"/>
    <cellStyle name="Vejica 2 2 2 7 2" xfId="14405" xr:uid="{00000000-0005-0000-0000-00002C380000}"/>
    <cellStyle name="Vejica 2 2 2 7 2 2" xfId="14406" xr:uid="{00000000-0005-0000-0000-00002D380000}"/>
    <cellStyle name="Vejica 2 2 2 7 2 2 2" xfId="14407" xr:uid="{00000000-0005-0000-0000-00002E380000}"/>
    <cellStyle name="Vejica 2 2 2 7 2 3" xfId="14408" xr:uid="{00000000-0005-0000-0000-00002F380000}"/>
    <cellStyle name="Vejica 2 2 2 7 3" xfId="14409" xr:uid="{00000000-0005-0000-0000-000030380000}"/>
    <cellStyle name="Vejica 2 2 2 7 3 2" xfId="14410" xr:uid="{00000000-0005-0000-0000-000031380000}"/>
    <cellStyle name="Vejica 2 2 2 7 4" xfId="14411" xr:uid="{00000000-0005-0000-0000-000032380000}"/>
    <cellStyle name="Vejica 2 2 2 8" xfId="14412" xr:uid="{00000000-0005-0000-0000-000033380000}"/>
    <cellStyle name="Vejica 2 2 2 8 2" xfId="14413" xr:uid="{00000000-0005-0000-0000-000034380000}"/>
    <cellStyle name="Vejica 2 2 2 8 2 2" xfId="14414" xr:uid="{00000000-0005-0000-0000-000035380000}"/>
    <cellStyle name="Vejica 2 2 2 8 2 2 2" xfId="14415" xr:uid="{00000000-0005-0000-0000-000036380000}"/>
    <cellStyle name="Vejica 2 2 2 8 2 3" xfId="14416" xr:uid="{00000000-0005-0000-0000-000037380000}"/>
    <cellStyle name="Vejica 2 2 2 8 3" xfId="14417" xr:uid="{00000000-0005-0000-0000-000038380000}"/>
    <cellStyle name="Vejica 2 2 2 8 3 2" xfId="14418" xr:uid="{00000000-0005-0000-0000-000039380000}"/>
    <cellStyle name="Vejica 2 2 2 8 4" xfId="14419" xr:uid="{00000000-0005-0000-0000-00003A380000}"/>
    <cellStyle name="Vejica 2 2 2 9" xfId="14420" xr:uid="{00000000-0005-0000-0000-00003B380000}"/>
    <cellStyle name="Vejica 2 2 2 9 2" xfId="14421" xr:uid="{00000000-0005-0000-0000-00003C380000}"/>
    <cellStyle name="Vejica 2 2 2 9 2 2" xfId="14422" xr:uid="{00000000-0005-0000-0000-00003D380000}"/>
    <cellStyle name="Vejica 2 2 2 9 2 2 2" xfId="14423" xr:uid="{00000000-0005-0000-0000-00003E380000}"/>
    <cellStyle name="Vejica 2 2 2 9 2 3" xfId="14424" xr:uid="{00000000-0005-0000-0000-00003F380000}"/>
    <cellStyle name="Vejica 2 2 2 9 3" xfId="14425" xr:uid="{00000000-0005-0000-0000-000040380000}"/>
    <cellStyle name="Vejica 2 2 2 9 3 2" xfId="14426" xr:uid="{00000000-0005-0000-0000-000041380000}"/>
    <cellStyle name="Vejica 2 2 2 9 4" xfId="14427" xr:uid="{00000000-0005-0000-0000-000042380000}"/>
    <cellStyle name="Vejica 2 2 3" xfId="307" xr:uid="{00000000-0005-0000-0000-000043380000}"/>
    <cellStyle name="Vejica 2 2 3 10" xfId="14429" xr:uid="{00000000-0005-0000-0000-000044380000}"/>
    <cellStyle name="Vejica 2 2 3 10 2" xfId="14430" xr:uid="{00000000-0005-0000-0000-000045380000}"/>
    <cellStyle name="Vejica 2 2 3 10 2 2" xfId="14431" xr:uid="{00000000-0005-0000-0000-000046380000}"/>
    <cellStyle name="Vejica 2 2 3 10 2 2 2" xfId="14432" xr:uid="{00000000-0005-0000-0000-000047380000}"/>
    <cellStyle name="Vejica 2 2 3 10 2 3" xfId="14433" xr:uid="{00000000-0005-0000-0000-000048380000}"/>
    <cellStyle name="Vejica 2 2 3 10 3" xfId="14434" xr:uid="{00000000-0005-0000-0000-000049380000}"/>
    <cellStyle name="Vejica 2 2 3 10 3 2" xfId="14435" xr:uid="{00000000-0005-0000-0000-00004A380000}"/>
    <cellStyle name="Vejica 2 2 3 10 4" xfId="14436" xr:uid="{00000000-0005-0000-0000-00004B380000}"/>
    <cellStyle name="Vejica 2 2 3 11" xfId="14437" xr:uid="{00000000-0005-0000-0000-00004C380000}"/>
    <cellStyle name="Vejica 2 2 3 11 2" xfId="14438" xr:uid="{00000000-0005-0000-0000-00004D380000}"/>
    <cellStyle name="Vejica 2 2 3 11 2 2" xfId="14439" xr:uid="{00000000-0005-0000-0000-00004E380000}"/>
    <cellStyle name="Vejica 2 2 3 11 3" xfId="14440" xr:uid="{00000000-0005-0000-0000-00004F380000}"/>
    <cellStyle name="Vejica 2 2 3 12" xfId="14441" xr:uid="{00000000-0005-0000-0000-000050380000}"/>
    <cellStyle name="Vejica 2 2 3 12 2" xfId="14442" xr:uid="{00000000-0005-0000-0000-000051380000}"/>
    <cellStyle name="Vejica 2 2 3 13" xfId="14443" xr:uid="{00000000-0005-0000-0000-000052380000}"/>
    <cellStyle name="Vejica 2 2 3 14" xfId="14428" xr:uid="{00000000-0005-0000-0000-000053380000}"/>
    <cellStyle name="Vejica 2 2 3 2" xfId="14444" xr:uid="{00000000-0005-0000-0000-000054380000}"/>
    <cellStyle name="Vejica 2 2 3 2 10" xfId="14445" xr:uid="{00000000-0005-0000-0000-000055380000}"/>
    <cellStyle name="Vejica 2 2 3 2 10 2" xfId="14446" xr:uid="{00000000-0005-0000-0000-000056380000}"/>
    <cellStyle name="Vejica 2 2 3 2 11" xfId="14447" xr:uid="{00000000-0005-0000-0000-000057380000}"/>
    <cellStyle name="Vejica 2 2 3 2 2" xfId="14448" xr:uid="{00000000-0005-0000-0000-000058380000}"/>
    <cellStyle name="Vejica 2 2 3 2 2 2" xfId="14449" xr:uid="{00000000-0005-0000-0000-000059380000}"/>
    <cellStyle name="Vejica 2 2 3 2 2 2 2" xfId="14450" xr:uid="{00000000-0005-0000-0000-00005A380000}"/>
    <cellStyle name="Vejica 2 2 3 2 2 2 2 2" xfId="14451" xr:uid="{00000000-0005-0000-0000-00005B380000}"/>
    <cellStyle name="Vejica 2 2 3 2 2 2 3" xfId="14452" xr:uid="{00000000-0005-0000-0000-00005C380000}"/>
    <cellStyle name="Vejica 2 2 3 2 2 3" xfId="14453" xr:uid="{00000000-0005-0000-0000-00005D380000}"/>
    <cellStyle name="Vejica 2 2 3 2 2 3 2" xfId="14454" xr:uid="{00000000-0005-0000-0000-00005E380000}"/>
    <cellStyle name="Vejica 2 2 3 2 2 4" xfId="14455" xr:uid="{00000000-0005-0000-0000-00005F380000}"/>
    <cellStyle name="Vejica 2 2 3 2 3" xfId="14456" xr:uid="{00000000-0005-0000-0000-000060380000}"/>
    <cellStyle name="Vejica 2 2 3 2 3 2" xfId="14457" xr:uid="{00000000-0005-0000-0000-000061380000}"/>
    <cellStyle name="Vejica 2 2 3 2 3 2 2" xfId="14458" xr:uid="{00000000-0005-0000-0000-000062380000}"/>
    <cellStyle name="Vejica 2 2 3 2 3 2 2 2" xfId="14459" xr:uid="{00000000-0005-0000-0000-000063380000}"/>
    <cellStyle name="Vejica 2 2 3 2 3 2 3" xfId="14460" xr:uid="{00000000-0005-0000-0000-000064380000}"/>
    <cellStyle name="Vejica 2 2 3 2 3 3" xfId="14461" xr:uid="{00000000-0005-0000-0000-000065380000}"/>
    <cellStyle name="Vejica 2 2 3 2 3 3 2" xfId="14462" xr:uid="{00000000-0005-0000-0000-000066380000}"/>
    <cellStyle name="Vejica 2 2 3 2 3 4" xfId="14463" xr:uid="{00000000-0005-0000-0000-000067380000}"/>
    <cellStyle name="Vejica 2 2 3 2 4" xfId="14464" xr:uid="{00000000-0005-0000-0000-000068380000}"/>
    <cellStyle name="Vejica 2 2 3 2 4 2" xfId="14465" xr:uid="{00000000-0005-0000-0000-000069380000}"/>
    <cellStyle name="Vejica 2 2 3 2 4 2 2" xfId="14466" xr:uid="{00000000-0005-0000-0000-00006A380000}"/>
    <cellStyle name="Vejica 2 2 3 2 4 2 2 2" xfId="14467" xr:uid="{00000000-0005-0000-0000-00006B380000}"/>
    <cellStyle name="Vejica 2 2 3 2 4 2 3" xfId="14468" xr:uid="{00000000-0005-0000-0000-00006C380000}"/>
    <cellStyle name="Vejica 2 2 3 2 4 3" xfId="14469" xr:uid="{00000000-0005-0000-0000-00006D380000}"/>
    <cellStyle name="Vejica 2 2 3 2 4 3 2" xfId="14470" xr:uid="{00000000-0005-0000-0000-00006E380000}"/>
    <cellStyle name="Vejica 2 2 3 2 4 4" xfId="14471" xr:uid="{00000000-0005-0000-0000-00006F380000}"/>
    <cellStyle name="Vejica 2 2 3 2 5" xfId="14472" xr:uid="{00000000-0005-0000-0000-000070380000}"/>
    <cellStyle name="Vejica 2 2 3 2 5 2" xfId="14473" xr:uid="{00000000-0005-0000-0000-000071380000}"/>
    <cellStyle name="Vejica 2 2 3 2 5 2 2" xfId="14474" xr:uid="{00000000-0005-0000-0000-000072380000}"/>
    <cellStyle name="Vejica 2 2 3 2 5 2 2 2" xfId="14475" xr:uid="{00000000-0005-0000-0000-000073380000}"/>
    <cellStyle name="Vejica 2 2 3 2 5 2 3" xfId="14476" xr:uid="{00000000-0005-0000-0000-000074380000}"/>
    <cellStyle name="Vejica 2 2 3 2 5 3" xfId="14477" xr:uid="{00000000-0005-0000-0000-000075380000}"/>
    <cellStyle name="Vejica 2 2 3 2 5 3 2" xfId="14478" xr:uid="{00000000-0005-0000-0000-000076380000}"/>
    <cellStyle name="Vejica 2 2 3 2 5 4" xfId="14479" xr:uid="{00000000-0005-0000-0000-000077380000}"/>
    <cellStyle name="Vejica 2 2 3 2 6" xfId="14480" xr:uid="{00000000-0005-0000-0000-000078380000}"/>
    <cellStyle name="Vejica 2 2 3 2 6 2" xfId="14481" xr:uid="{00000000-0005-0000-0000-000079380000}"/>
    <cellStyle name="Vejica 2 2 3 2 6 2 2" xfId="14482" xr:uid="{00000000-0005-0000-0000-00007A380000}"/>
    <cellStyle name="Vejica 2 2 3 2 6 2 2 2" xfId="14483" xr:uid="{00000000-0005-0000-0000-00007B380000}"/>
    <cellStyle name="Vejica 2 2 3 2 6 2 3" xfId="14484" xr:uid="{00000000-0005-0000-0000-00007C380000}"/>
    <cellStyle name="Vejica 2 2 3 2 6 3" xfId="14485" xr:uid="{00000000-0005-0000-0000-00007D380000}"/>
    <cellStyle name="Vejica 2 2 3 2 6 3 2" xfId="14486" xr:uid="{00000000-0005-0000-0000-00007E380000}"/>
    <cellStyle name="Vejica 2 2 3 2 6 4" xfId="14487" xr:uid="{00000000-0005-0000-0000-00007F380000}"/>
    <cellStyle name="Vejica 2 2 3 2 7" xfId="14488" xr:uid="{00000000-0005-0000-0000-000080380000}"/>
    <cellStyle name="Vejica 2 2 3 2 7 2" xfId="14489" xr:uid="{00000000-0005-0000-0000-000081380000}"/>
    <cellStyle name="Vejica 2 2 3 2 7 2 2" xfId="14490" xr:uid="{00000000-0005-0000-0000-000082380000}"/>
    <cellStyle name="Vejica 2 2 3 2 7 2 2 2" xfId="14491" xr:uid="{00000000-0005-0000-0000-000083380000}"/>
    <cellStyle name="Vejica 2 2 3 2 7 2 3" xfId="14492" xr:uid="{00000000-0005-0000-0000-000084380000}"/>
    <cellStyle name="Vejica 2 2 3 2 7 3" xfId="14493" xr:uid="{00000000-0005-0000-0000-000085380000}"/>
    <cellStyle name="Vejica 2 2 3 2 7 3 2" xfId="14494" xr:uid="{00000000-0005-0000-0000-000086380000}"/>
    <cellStyle name="Vejica 2 2 3 2 7 4" xfId="14495" xr:uid="{00000000-0005-0000-0000-000087380000}"/>
    <cellStyle name="Vejica 2 2 3 2 8" xfId="14496" xr:uid="{00000000-0005-0000-0000-000088380000}"/>
    <cellStyle name="Vejica 2 2 3 2 8 2" xfId="14497" xr:uid="{00000000-0005-0000-0000-000089380000}"/>
    <cellStyle name="Vejica 2 2 3 2 8 2 2" xfId="14498" xr:uid="{00000000-0005-0000-0000-00008A380000}"/>
    <cellStyle name="Vejica 2 2 3 2 8 2 2 2" xfId="14499" xr:uid="{00000000-0005-0000-0000-00008B380000}"/>
    <cellStyle name="Vejica 2 2 3 2 8 2 3" xfId="14500" xr:uid="{00000000-0005-0000-0000-00008C380000}"/>
    <cellStyle name="Vejica 2 2 3 2 8 3" xfId="14501" xr:uid="{00000000-0005-0000-0000-00008D380000}"/>
    <cellStyle name="Vejica 2 2 3 2 8 3 2" xfId="14502" xr:uid="{00000000-0005-0000-0000-00008E380000}"/>
    <cellStyle name="Vejica 2 2 3 2 8 4" xfId="14503" xr:uid="{00000000-0005-0000-0000-00008F380000}"/>
    <cellStyle name="Vejica 2 2 3 2 9" xfId="14504" xr:uid="{00000000-0005-0000-0000-000090380000}"/>
    <cellStyle name="Vejica 2 2 3 2 9 2" xfId="14505" xr:uid="{00000000-0005-0000-0000-000091380000}"/>
    <cellStyle name="Vejica 2 2 3 2 9 2 2" xfId="14506" xr:uid="{00000000-0005-0000-0000-000092380000}"/>
    <cellStyle name="Vejica 2 2 3 2 9 3" xfId="14507" xr:uid="{00000000-0005-0000-0000-000093380000}"/>
    <cellStyle name="Vejica 2 2 3 3" xfId="14508" xr:uid="{00000000-0005-0000-0000-000094380000}"/>
    <cellStyle name="Vejica 2 2 3 3 2" xfId="14509" xr:uid="{00000000-0005-0000-0000-000095380000}"/>
    <cellStyle name="Vejica 2 2 3 3 2 2" xfId="14510" xr:uid="{00000000-0005-0000-0000-000096380000}"/>
    <cellStyle name="Vejica 2 2 3 3 2 2 2" xfId="14511" xr:uid="{00000000-0005-0000-0000-000097380000}"/>
    <cellStyle name="Vejica 2 2 3 3 2 3" xfId="14512" xr:uid="{00000000-0005-0000-0000-000098380000}"/>
    <cellStyle name="Vejica 2 2 3 3 3" xfId="14513" xr:uid="{00000000-0005-0000-0000-000099380000}"/>
    <cellStyle name="Vejica 2 2 3 3 3 2" xfId="14514" xr:uid="{00000000-0005-0000-0000-00009A380000}"/>
    <cellStyle name="Vejica 2 2 3 3 4" xfId="14515" xr:uid="{00000000-0005-0000-0000-00009B380000}"/>
    <cellStyle name="Vejica 2 2 3 4" xfId="14516" xr:uid="{00000000-0005-0000-0000-00009C380000}"/>
    <cellStyle name="Vejica 2 2 3 4 2" xfId="14517" xr:uid="{00000000-0005-0000-0000-00009D380000}"/>
    <cellStyle name="Vejica 2 2 3 4 2 2" xfId="14518" xr:uid="{00000000-0005-0000-0000-00009E380000}"/>
    <cellStyle name="Vejica 2 2 3 4 2 2 2" xfId="14519" xr:uid="{00000000-0005-0000-0000-00009F380000}"/>
    <cellStyle name="Vejica 2 2 3 4 2 3" xfId="14520" xr:uid="{00000000-0005-0000-0000-0000A0380000}"/>
    <cellStyle name="Vejica 2 2 3 4 3" xfId="14521" xr:uid="{00000000-0005-0000-0000-0000A1380000}"/>
    <cellStyle name="Vejica 2 2 3 4 3 2" xfId="14522" xr:uid="{00000000-0005-0000-0000-0000A2380000}"/>
    <cellStyle name="Vejica 2 2 3 4 4" xfId="14523" xr:uid="{00000000-0005-0000-0000-0000A3380000}"/>
    <cellStyle name="Vejica 2 2 3 5" xfId="14524" xr:uid="{00000000-0005-0000-0000-0000A4380000}"/>
    <cellStyle name="Vejica 2 2 3 5 2" xfId="14525" xr:uid="{00000000-0005-0000-0000-0000A5380000}"/>
    <cellStyle name="Vejica 2 2 3 5 2 2" xfId="14526" xr:uid="{00000000-0005-0000-0000-0000A6380000}"/>
    <cellStyle name="Vejica 2 2 3 5 2 2 2" xfId="14527" xr:uid="{00000000-0005-0000-0000-0000A7380000}"/>
    <cellStyle name="Vejica 2 2 3 5 2 3" xfId="14528" xr:uid="{00000000-0005-0000-0000-0000A8380000}"/>
    <cellStyle name="Vejica 2 2 3 5 3" xfId="14529" xr:uid="{00000000-0005-0000-0000-0000A9380000}"/>
    <cellStyle name="Vejica 2 2 3 5 3 2" xfId="14530" xr:uid="{00000000-0005-0000-0000-0000AA380000}"/>
    <cellStyle name="Vejica 2 2 3 5 4" xfId="14531" xr:uid="{00000000-0005-0000-0000-0000AB380000}"/>
    <cellStyle name="Vejica 2 2 3 6" xfId="14532" xr:uid="{00000000-0005-0000-0000-0000AC380000}"/>
    <cellStyle name="Vejica 2 2 3 6 2" xfId="14533" xr:uid="{00000000-0005-0000-0000-0000AD380000}"/>
    <cellStyle name="Vejica 2 2 3 6 2 2" xfId="14534" xr:uid="{00000000-0005-0000-0000-0000AE380000}"/>
    <cellStyle name="Vejica 2 2 3 6 2 2 2" xfId="14535" xr:uid="{00000000-0005-0000-0000-0000AF380000}"/>
    <cellStyle name="Vejica 2 2 3 6 2 3" xfId="14536" xr:uid="{00000000-0005-0000-0000-0000B0380000}"/>
    <cellStyle name="Vejica 2 2 3 6 3" xfId="14537" xr:uid="{00000000-0005-0000-0000-0000B1380000}"/>
    <cellStyle name="Vejica 2 2 3 6 3 2" xfId="14538" xr:uid="{00000000-0005-0000-0000-0000B2380000}"/>
    <cellStyle name="Vejica 2 2 3 6 4" xfId="14539" xr:uid="{00000000-0005-0000-0000-0000B3380000}"/>
    <cellStyle name="Vejica 2 2 3 7" xfId="14540" xr:uid="{00000000-0005-0000-0000-0000B4380000}"/>
    <cellStyle name="Vejica 2 2 3 7 2" xfId="14541" xr:uid="{00000000-0005-0000-0000-0000B5380000}"/>
    <cellStyle name="Vejica 2 2 3 7 2 2" xfId="14542" xr:uid="{00000000-0005-0000-0000-0000B6380000}"/>
    <cellStyle name="Vejica 2 2 3 7 2 2 2" xfId="14543" xr:uid="{00000000-0005-0000-0000-0000B7380000}"/>
    <cellStyle name="Vejica 2 2 3 7 2 3" xfId="14544" xr:uid="{00000000-0005-0000-0000-0000B8380000}"/>
    <cellStyle name="Vejica 2 2 3 7 3" xfId="14545" xr:uid="{00000000-0005-0000-0000-0000B9380000}"/>
    <cellStyle name="Vejica 2 2 3 7 3 2" xfId="14546" xr:uid="{00000000-0005-0000-0000-0000BA380000}"/>
    <cellStyle name="Vejica 2 2 3 7 4" xfId="14547" xr:uid="{00000000-0005-0000-0000-0000BB380000}"/>
    <cellStyle name="Vejica 2 2 3 8" xfId="14548" xr:uid="{00000000-0005-0000-0000-0000BC380000}"/>
    <cellStyle name="Vejica 2 2 3 8 2" xfId="14549" xr:uid="{00000000-0005-0000-0000-0000BD380000}"/>
    <cellStyle name="Vejica 2 2 3 8 2 2" xfId="14550" xr:uid="{00000000-0005-0000-0000-0000BE380000}"/>
    <cellStyle name="Vejica 2 2 3 8 2 2 2" xfId="14551" xr:uid="{00000000-0005-0000-0000-0000BF380000}"/>
    <cellStyle name="Vejica 2 2 3 8 2 3" xfId="14552" xr:uid="{00000000-0005-0000-0000-0000C0380000}"/>
    <cellStyle name="Vejica 2 2 3 8 3" xfId="14553" xr:uid="{00000000-0005-0000-0000-0000C1380000}"/>
    <cellStyle name="Vejica 2 2 3 8 3 2" xfId="14554" xr:uid="{00000000-0005-0000-0000-0000C2380000}"/>
    <cellStyle name="Vejica 2 2 3 8 4" xfId="14555" xr:uid="{00000000-0005-0000-0000-0000C3380000}"/>
    <cellStyle name="Vejica 2 2 3 9" xfId="14556" xr:uid="{00000000-0005-0000-0000-0000C4380000}"/>
    <cellStyle name="Vejica 2 2 3 9 2" xfId="14557" xr:uid="{00000000-0005-0000-0000-0000C5380000}"/>
    <cellStyle name="Vejica 2 2 3 9 2 2" xfId="14558" xr:uid="{00000000-0005-0000-0000-0000C6380000}"/>
    <cellStyle name="Vejica 2 2 3 9 2 2 2" xfId="14559" xr:uid="{00000000-0005-0000-0000-0000C7380000}"/>
    <cellStyle name="Vejica 2 2 3 9 2 3" xfId="14560" xr:uid="{00000000-0005-0000-0000-0000C8380000}"/>
    <cellStyle name="Vejica 2 2 3 9 3" xfId="14561" xr:uid="{00000000-0005-0000-0000-0000C9380000}"/>
    <cellStyle name="Vejica 2 2 3 9 3 2" xfId="14562" xr:uid="{00000000-0005-0000-0000-0000CA380000}"/>
    <cellStyle name="Vejica 2 2 3 9 4" xfId="14563" xr:uid="{00000000-0005-0000-0000-0000CB380000}"/>
    <cellStyle name="Vejica 2 2 4" xfId="14564" xr:uid="{00000000-0005-0000-0000-0000CC380000}"/>
    <cellStyle name="Vejica 2 2 4 10" xfId="14565" xr:uid="{00000000-0005-0000-0000-0000CD380000}"/>
    <cellStyle name="Vejica 2 2 4 10 2" xfId="14566" xr:uid="{00000000-0005-0000-0000-0000CE380000}"/>
    <cellStyle name="Vejica 2 2 4 10 2 2" xfId="14567" xr:uid="{00000000-0005-0000-0000-0000CF380000}"/>
    <cellStyle name="Vejica 2 2 4 10 3" xfId="14568" xr:uid="{00000000-0005-0000-0000-0000D0380000}"/>
    <cellStyle name="Vejica 2 2 4 11" xfId="14569" xr:uid="{00000000-0005-0000-0000-0000D1380000}"/>
    <cellStyle name="Vejica 2 2 4 11 2" xfId="14570" xr:uid="{00000000-0005-0000-0000-0000D2380000}"/>
    <cellStyle name="Vejica 2 2 4 12" xfId="14571" xr:uid="{00000000-0005-0000-0000-0000D3380000}"/>
    <cellStyle name="Vejica 2 2 4 2" xfId="14572" xr:uid="{00000000-0005-0000-0000-0000D4380000}"/>
    <cellStyle name="Vejica 2 2 4 2 2" xfId="14573" xr:uid="{00000000-0005-0000-0000-0000D5380000}"/>
    <cellStyle name="Vejica 2 2 4 2 2 2" xfId="14574" xr:uid="{00000000-0005-0000-0000-0000D6380000}"/>
    <cellStyle name="Vejica 2 2 4 2 2 2 2" xfId="14575" xr:uid="{00000000-0005-0000-0000-0000D7380000}"/>
    <cellStyle name="Vejica 2 2 4 2 2 3" xfId="14576" xr:uid="{00000000-0005-0000-0000-0000D8380000}"/>
    <cellStyle name="Vejica 2 2 4 2 3" xfId="14577" xr:uid="{00000000-0005-0000-0000-0000D9380000}"/>
    <cellStyle name="Vejica 2 2 4 2 3 2" xfId="14578" xr:uid="{00000000-0005-0000-0000-0000DA380000}"/>
    <cellStyle name="Vejica 2 2 4 2 4" xfId="14579" xr:uid="{00000000-0005-0000-0000-0000DB380000}"/>
    <cellStyle name="Vejica 2 2 4 3" xfId="14580" xr:uid="{00000000-0005-0000-0000-0000DC380000}"/>
    <cellStyle name="Vejica 2 2 4 3 2" xfId="14581" xr:uid="{00000000-0005-0000-0000-0000DD380000}"/>
    <cellStyle name="Vejica 2 2 4 3 2 2" xfId="14582" xr:uid="{00000000-0005-0000-0000-0000DE380000}"/>
    <cellStyle name="Vejica 2 2 4 3 2 2 2" xfId="14583" xr:uid="{00000000-0005-0000-0000-0000DF380000}"/>
    <cellStyle name="Vejica 2 2 4 3 2 3" xfId="14584" xr:uid="{00000000-0005-0000-0000-0000E0380000}"/>
    <cellStyle name="Vejica 2 2 4 3 3" xfId="14585" xr:uid="{00000000-0005-0000-0000-0000E1380000}"/>
    <cellStyle name="Vejica 2 2 4 3 3 2" xfId="14586" xr:uid="{00000000-0005-0000-0000-0000E2380000}"/>
    <cellStyle name="Vejica 2 2 4 3 4" xfId="14587" xr:uid="{00000000-0005-0000-0000-0000E3380000}"/>
    <cellStyle name="Vejica 2 2 4 4" xfId="14588" xr:uid="{00000000-0005-0000-0000-0000E4380000}"/>
    <cellStyle name="Vejica 2 2 4 4 2" xfId="14589" xr:uid="{00000000-0005-0000-0000-0000E5380000}"/>
    <cellStyle name="Vejica 2 2 4 4 2 2" xfId="14590" xr:uid="{00000000-0005-0000-0000-0000E6380000}"/>
    <cellStyle name="Vejica 2 2 4 4 2 2 2" xfId="14591" xr:uid="{00000000-0005-0000-0000-0000E7380000}"/>
    <cellStyle name="Vejica 2 2 4 4 2 3" xfId="14592" xr:uid="{00000000-0005-0000-0000-0000E8380000}"/>
    <cellStyle name="Vejica 2 2 4 4 3" xfId="14593" xr:uid="{00000000-0005-0000-0000-0000E9380000}"/>
    <cellStyle name="Vejica 2 2 4 4 3 2" xfId="14594" xr:uid="{00000000-0005-0000-0000-0000EA380000}"/>
    <cellStyle name="Vejica 2 2 4 4 4" xfId="14595" xr:uid="{00000000-0005-0000-0000-0000EB380000}"/>
    <cellStyle name="Vejica 2 2 4 5" xfId="14596" xr:uid="{00000000-0005-0000-0000-0000EC380000}"/>
    <cellStyle name="Vejica 2 2 4 5 2" xfId="14597" xr:uid="{00000000-0005-0000-0000-0000ED380000}"/>
    <cellStyle name="Vejica 2 2 4 5 2 2" xfId="14598" xr:uid="{00000000-0005-0000-0000-0000EE380000}"/>
    <cellStyle name="Vejica 2 2 4 5 2 2 2" xfId="14599" xr:uid="{00000000-0005-0000-0000-0000EF380000}"/>
    <cellStyle name="Vejica 2 2 4 5 2 3" xfId="14600" xr:uid="{00000000-0005-0000-0000-0000F0380000}"/>
    <cellStyle name="Vejica 2 2 4 5 3" xfId="14601" xr:uid="{00000000-0005-0000-0000-0000F1380000}"/>
    <cellStyle name="Vejica 2 2 4 5 3 2" xfId="14602" xr:uid="{00000000-0005-0000-0000-0000F2380000}"/>
    <cellStyle name="Vejica 2 2 4 5 4" xfId="14603" xr:uid="{00000000-0005-0000-0000-0000F3380000}"/>
    <cellStyle name="Vejica 2 2 4 6" xfId="14604" xr:uid="{00000000-0005-0000-0000-0000F4380000}"/>
    <cellStyle name="Vejica 2 2 4 6 2" xfId="14605" xr:uid="{00000000-0005-0000-0000-0000F5380000}"/>
    <cellStyle name="Vejica 2 2 4 6 2 2" xfId="14606" xr:uid="{00000000-0005-0000-0000-0000F6380000}"/>
    <cellStyle name="Vejica 2 2 4 6 2 2 2" xfId="14607" xr:uid="{00000000-0005-0000-0000-0000F7380000}"/>
    <cellStyle name="Vejica 2 2 4 6 2 3" xfId="14608" xr:uid="{00000000-0005-0000-0000-0000F8380000}"/>
    <cellStyle name="Vejica 2 2 4 6 3" xfId="14609" xr:uid="{00000000-0005-0000-0000-0000F9380000}"/>
    <cellStyle name="Vejica 2 2 4 6 3 2" xfId="14610" xr:uid="{00000000-0005-0000-0000-0000FA380000}"/>
    <cellStyle name="Vejica 2 2 4 6 4" xfId="14611" xr:uid="{00000000-0005-0000-0000-0000FB380000}"/>
    <cellStyle name="Vejica 2 2 4 7" xfId="14612" xr:uid="{00000000-0005-0000-0000-0000FC380000}"/>
    <cellStyle name="Vejica 2 2 4 7 2" xfId="14613" xr:uid="{00000000-0005-0000-0000-0000FD380000}"/>
    <cellStyle name="Vejica 2 2 4 7 2 2" xfId="14614" xr:uid="{00000000-0005-0000-0000-0000FE380000}"/>
    <cellStyle name="Vejica 2 2 4 7 2 2 2" xfId="14615" xr:uid="{00000000-0005-0000-0000-0000FF380000}"/>
    <cellStyle name="Vejica 2 2 4 7 2 3" xfId="14616" xr:uid="{00000000-0005-0000-0000-000000390000}"/>
    <cellStyle name="Vejica 2 2 4 7 3" xfId="14617" xr:uid="{00000000-0005-0000-0000-000001390000}"/>
    <cellStyle name="Vejica 2 2 4 7 3 2" xfId="14618" xr:uid="{00000000-0005-0000-0000-000002390000}"/>
    <cellStyle name="Vejica 2 2 4 7 4" xfId="14619" xr:uid="{00000000-0005-0000-0000-000003390000}"/>
    <cellStyle name="Vejica 2 2 4 8" xfId="14620" xr:uid="{00000000-0005-0000-0000-000004390000}"/>
    <cellStyle name="Vejica 2 2 4 8 2" xfId="14621" xr:uid="{00000000-0005-0000-0000-000005390000}"/>
    <cellStyle name="Vejica 2 2 4 8 2 2" xfId="14622" xr:uid="{00000000-0005-0000-0000-000006390000}"/>
    <cellStyle name="Vejica 2 2 4 8 2 2 2" xfId="14623" xr:uid="{00000000-0005-0000-0000-000007390000}"/>
    <cellStyle name="Vejica 2 2 4 8 2 3" xfId="14624" xr:uid="{00000000-0005-0000-0000-000008390000}"/>
    <cellStyle name="Vejica 2 2 4 8 3" xfId="14625" xr:uid="{00000000-0005-0000-0000-000009390000}"/>
    <cellStyle name="Vejica 2 2 4 8 3 2" xfId="14626" xr:uid="{00000000-0005-0000-0000-00000A390000}"/>
    <cellStyle name="Vejica 2 2 4 8 4" xfId="14627" xr:uid="{00000000-0005-0000-0000-00000B390000}"/>
    <cellStyle name="Vejica 2 2 4 9" xfId="14628" xr:uid="{00000000-0005-0000-0000-00000C390000}"/>
    <cellStyle name="Vejica 2 2 4 9 2" xfId="14629" xr:uid="{00000000-0005-0000-0000-00000D390000}"/>
    <cellStyle name="Vejica 2 2 4 9 2 2" xfId="14630" xr:uid="{00000000-0005-0000-0000-00000E390000}"/>
    <cellStyle name="Vejica 2 2 4 9 2 2 2" xfId="14631" xr:uid="{00000000-0005-0000-0000-00000F390000}"/>
    <cellStyle name="Vejica 2 2 4 9 2 3" xfId="14632" xr:uid="{00000000-0005-0000-0000-000010390000}"/>
    <cellStyle name="Vejica 2 2 4 9 3" xfId="14633" xr:uid="{00000000-0005-0000-0000-000011390000}"/>
    <cellStyle name="Vejica 2 2 4 9 3 2" xfId="14634" xr:uid="{00000000-0005-0000-0000-000012390000}"/>
    <cellStyle name="Vejica 2 2 4 9 4" xfId="14635" xr:uid="{00000000-0005-0000-0000-000013390000}"/>
    <cellStyle name="Vejica 2 2 5" xfId="14636" xr:uid="{00000000-0005-0000-0000-000014390000}"/>
    <cellStyle name="Vejica 2 2 5 2" xfId="14637" xr:uid="{00000000-0005-0000-0000-000015390000}"/>
    <cellStyle name="Vejica 2 2 5 2 2" xfId="14638" xr:uid="{00000000-0005-0000-0000-000016390000}"/>
    <cellStyle name="Vejica 2 2 5 2 2 2" xfId="14639" xr:uid="{00000000-0005-0000-0000-000017390000}"/>
    <cellStyle name="Vejica 2 2 5 2 2 2 2" xfId="14640" xr:uid="{00000000-0005-0000-0000-000018390000}"/>
    <cellStyle name="Vejica 2 2 5 2 2 3" xfId="14641" xr:uid="{00000000-0005-0000-0000-000019390000}"/>
    <cellStyle name="Vejica 2 2 5 2 3" xfId="14642" xr:uid="{00000000-0005-0000-0000-00001A390000}"/>
    <cellStyle name="Vejica 2 2 5 2 3 2" xfId="14643" xr:uid="{00000000-0005-0000-0000-00001B390000}"/>
    <cellStyle name="Vejica 2 2 5 2 4" xfId="14644" xr:uid="{00000000-0005-0000-0000-00001C390000}"/>
    <cellStyle name="Vejica 2 2 5 3" xfId="14645" xr:uid="{00000000-0005-0000-0000-00001D390000}"/>
    <cellStyle name="Vejica 2 2 5 3 2" xfId="14646" xr:uid="{00000000-0005-0000-0000-00001E390000}"/>
    <cellStyle name="Vejica 2 2 5 3 2 2" xfId="14647" xr:uid="{00000000-0005-0000-0000-00001F390000}"/>
    <cellStyle name="Vejica 2 2 5 3 3" xfId="14648" xr:uid="{00000000-0005-0000-0000-000020390000}"/>
    <cellStyle name="Vejica 2 2 5 4" xfId="14649" xr:uid="{00000000-0005-0000-0000-000021390000}"/>
    <cellStyle name="Vejica 2 2 5 4 2" xfId="14650" xr:uid="{00000000-0005-0000-0000-000022390000}"/>
    <cellStyle name="Vejica 2 2 5 5" xfId="14651" xr:uid="{00000000-0005-0000-0000-000023390000}"/>
    <cellStyle name="Vejica 2 2 6" xfId="14652" xr:uid="{00000000-0005-0000-0000-000024390000}"/>
    <cellStyle name="Vejica 2 2 6 2" xfId="14653" xr:uid="{00000000-0005-0000-0000-000025390000}"/>
    <cellStyle name="Vejica 2 2 6 2 2" xfId="14654" xr:uid="{00000000-0005-0000-0000-000026390000}"/>
    <cellStyle name="Vejica 2 2 6 2 2 2" xfId="14655" xr:uid="{00000000-0005-0000-0000-000027390000}"/>
    <cellStyle name="Vejica 2 2 6 2 2 2 2" xfId="14656" xr:uid="{00000000-0005-0000-0000-000028390000}"/>
    <cellStyle name="Vejica 2 2 6 2 2 3" xfId="14657" xr:uid="{00000000-0005-0000-0000-000029390000}"/>
    <cellStyle name="Vejica 2 2 6 2 3" xfId="14658" xr:uid="{00000000-0005-0000-0000-00002A390000}"/>
    <cellStyle name="Vejica 2 2 6 2 3 2" xfId="14659" xr:uid="{00000000-0005-0000-0000-00002B390000}"/>
    <cellStyle name="Vejica 2 2 6 2 4" xfId="14660" xr:uid="{00000000-0005-0000-0000-00002C390000}"/>
    <cellStyle name="Vejica 2 2 6 3" xfId="14661" xr:uid="{00000000-0005-0000-0000-00002D390000}"/>
    <cellStyle name="Vejica 2 2 6 3 2" xfId="14662" xr:uid="{00000000-0005-0000-0000-00002E390000}"/>
    <cellStyle name="Vejica 2 2 6 3 2 2" xfId="14663" xr:uid="{00000000-0005-0000-0000-00002F390000}"/>
    <cellStyle name="Vejica 2 2 6 3 3" xfId="14664" xr:uid="{00000000-0005-0000-0000-000030390000}"/>
    <cellStyle name="Vejica 2 2 6 4" xfId="14665" xr:uid="{00000000-0005-0000-0000-000031390000}"/>
    <cellStyle name="Vejica 2 2 6 4 2" xfId="14666" xr:uid="{00000000-0005-0000-0000-000032390000}"/>
    <cellStyle name="Vejica 2 2 6 5" xfId="14667" xr:uid="{00000000-0005-0000-0000-000033390000}"/>
    <cellStyle name="Vejica 2 2 7" xfId="14668" xr:uid="{00000000-0005-0000-0000-000034390000}"/>
    <cellStyle name="Vejica 2 2 7 2" xfId="14669" xr:uid="{00000000-0005-0000-0000-000035390000}"/>
    <cellStyle name="Vejica 2 2 7 2 2" xfId="14670" xr:uid="{00000000-0005-0000-0000-000036390000}"/>
    <cellStyle name="Vejica 2 2 7 2 2 2" xfId="14671" xr:uid="{00000000-0005-0000-0000-000037390000}"/>
    <cellStyle name="Vejica 2 2 7 2 2 2 2" xfId="14672" xr:uid="{00000000-0005-0000-0000-000038390000}"/>
    <cellStyle name="Vejica 2 2 7 2 2 3" xfId="14673" xr:uid="{00000000-0005-0000-0000-000039390000}"/>
    <cellStyle name="Vejica 2 2 7 2 3" xfId="14674" xr:uid="{00000000-0005-0000-0000-00003A390000}"/>
    <cellStyle name="Vejica 2 2 7 2 3 2" xfId="14675" xr:uid="{00000000-0005-0000-0000-00003B390000}"/>
    <cellStyle name="Vejica 2 2 7 2 4" xfId="14676" xr:uid="{00000000-0005-0000-0000-00003C390000}"/>
    <cellStyle name="Vejica 2 2 7 3" xfId="14677" xr:uid="{00000000-0005-0000-0000-00003D390000}"/>
    <cellStyle name="Vejica 2 2 7 3 2" xfId="14678" xr:uid="{00000000-0005-0000-0000-00003E390000}"/>
    <cellStyle name="Vejica 2 2 7 3 2 2" xfId="14679" xr:uid="{00000000-0005-0000-0000-00003F390000}"/>
    <cellStyle name="Vejica 2 2 7 3 3" xfId="14680" xr:uid="{00000000-0005-0000-0000-000040390000}"/>
    <cellStyle name="Vejica 2 2 7 4" xfId="14681" xr:uid="{00000000-0005-0000-0000-000041390000}"/>
    <cellStyle name="Vejica 2 2 7 4 2" xfId="14682" xr:uid="{00000000-0005-0000-0000-000042390000}"/>
    <cellStyle name="Vejica 2 2 7 5" xfId="14683" xr:uid="{00000000-0005-0000-0000-000043390000}"/>
    <cellStyle name="Vejica 2 2 8" xfId="14684" xr:uid="{00000000-0005-0000-0000-000044390000}"/>
    <cellStyle name="Vejica 2 2 8 2" xfId="14685" xr:uid="{00000000-0005-0000-0000-000045390000}"/>
    <cellStyle name="Vejica 2 2 8 2 2" xfId="14686" xr:uid="{00000000-0005-0000-0000-000046390000}"/>
    <cellStyle name="Vejica 2 2 8 2 2 2" xfId="14687" xr:uid="{00000000-0005-0000-0000-000047390000}"/>
    <cellStyle name="Vejica 2 2 8 2 2 2 2" xfId="14688" xr:uid="{00000000-0005-0000-0000-000048390000}"/>
    <cellStyle name="Vejica 2 2 8 2 2 3" xfId="14689" xr:uid="{00000000-0005-0000-0000-000049390000}"/>
    <cellStyle name="Vejica 2 2 8 2 3" xfId="14690" xr:uid="{00000000-0005-0000-0000-00004A390000}"/>
    <cellStyle name="Vejica 2 2 8 2 3 2" xfId="14691" xr:uid="{00000000-0005-0000-0000-00004B390000}"/>
    <cellStyle name="Vejica 2 2 8 2 4" xfId="14692" xr:uid="{00000000-0005-0000-0000-00004C390000}"/>
    <cellStyle name="Vejica 2 2 8 3" xfId="14693" xr:uid="{00000000-0005-0000-0000-00004D390000}"/>
    <cellStyle name="Vejica 2 2 8 3 2" xfId="14694" xr:uid="{00000000-0005-0000-0000-00004E390000}"/>
    <cellStyle name="Vejica 2 2 8 3 2 2" xfId="14695" xr:uid="{00000000-0005-0000-0000-00004F390000}"/>
    <cellStyle name="Vejica 2 2 8 3 3" xfId="14696" xr:uid="{00000000-0005-0000-0000-000050390000}"/>
    <cellStyle name="Vejica 2 2 8 4" xfId="14697" xr:uid="{00000000-0005-0000-0000-000051390000}"/>
    <cellStyle name="Vejica 2 2 8 4 2" xfId="14698" xr:uid="{00000000-0005-0000-0000-000052390000}"/>
    <cellStyle name="Vejica 2 2 8 5" xfId="14699" xr:uid="{00000000-0005-0000-0000-000053390000}"/>
    <cellStyle name="Vejica 2 2 9" xfId="14700" xr:uid="{00000000-0005-0000-0000-000054390000}"/>
    <cellStyle name="Vejica 2 2 9 2" xfId="14701" xr:uid="{00000000-0005-0000-0000-000055390000}"/>
    <cellStyle name="Vejica 2 2 9 2 2" xfId="14702" xr:uid="{00000000-0005-0000-0000-000056390000}"/>
    <cellStyle name="Vejica 2 2 9 2 2 2" xfId="14703" xr:uid="{00000000-0005-0000-0000-000057390000}"/>
    <cellStyle name="Vejica 2 2 9 2 2 2 2" xfId="14704" xr:uid="{00000000-0005-0000-0000-000058390000}"/>
    <cellStyle name="Vejica 2 2 9 2 2 3" xfId="14705" xr:uid="{00000000-0005-0000-0000-000059390000}"/>
    <cellStyle name="Vejica 2 2 9 2 3" xfId="14706" xr:uid="{00000000-0005-0000-0000-00005A390000}"/>
    <cellStyle name="Vejica 2 2 9 2 3 2" xfId="14707" xr:uid="{00000000-0005-0000-0000-00005B390000}"/>
    <cellStyle name="Vejica 2 2 9 2 4" xfId="14708" xr:uid="{00000000-0005-0000-0000-00005C390000}"/>
    <cellStyle name="Vejica 2 2 9 3" xfId="14709" xr:uid="{00000000-0005-0000-0000-00005D390000}"/>
    <cellStyle name="Vejica 2 2 9 3 2" xfId="14710" xr:uid="{00000000-0005-0000-0000-00005E390000}"/>
    <cellStyle name="Vejica 2 2 9 3 2 2" xfId="14711" xr:uid="{00000000-0005-0000-0000-00005F390000}"/>
    <cellStyle name="Vejica 2 2 9 3 3" xfId="14712" xr:uid="{00000000-0005-0000-0000-000060390000}"/>
    <cellStyle name="Vejica 2 2 9 4" xfId="14713" xr:uid="{00000000-0005-0000-0000-000061390000}"/>
    <cellStyle name="Vejica 2 2 9 4 2" xfId="14714" xr:uid="{00000000-0005-0000-0000-000062390000}"/>
    <cellStyle name="Vejica 2 2 9 5" xfId="14715" xr:uid="{00000000-0005-0000-0000-000063390000}"/>
    <cellStyle name="Vejica 2 3" xfId="180" xr:uid="{00000000-0005-0000-0000-000064390000}"/>
    <cellStyle name="Vejica 2 3 2" xfId="181" xr:uid="{00000000-0005-0000-0000-000065390000}"/>
    <cellStyle name="Vejica 2 3 2 2" xfId="182" xr:uid="{00000000-0005-0000-0000-000066390000}"/>
    <cellStyle name="Vejica 2 3 3" xfId="14716" xr:uid="{00000000-0005-0000-0000-000067390000}"/>
    <cellStyle name="Vejica 2 4" xfId="176" xr:uid="{00000000-0005-0000-0000-000068390000}"/>
    <cellStyle name="Vejica 2 4 2" xfId="14717" xr:uid="{00000000-0005-0000-0000-000069390000}"/>
    <cellStyle name="Vejica 2 4 3" xfId="14718" xr:uid="{00000000-0005-0000-0000-00006A390000}"/>
    <cellStyle name="Vejica 2 5" xfId="211" xr:uid="{00000000-0005-0000-0000-00006B390000}"/>
    <cellStyle name="Vejica 2 5 2" xfId="14719" xr:uid="{00000000-0005-0000-0000-00006C390000}"/>
    <cellStyle name="Vejica 2 6" xfId="277" xr:uid="{00000000-0005-0000-0000-00006D390000}"/>
    <cellStyle name="Vejica 2 7" xfId="297" xr:uid="{00000000-0005-0000-0000-00006E390000}"/>
    <cellStyle name="Vejica 2 7 2" xfId="344" xr:uid="{00000000-0005-0000-0000-00006F390000}"/>
    <cellStyle name="Vejica 2 7 3" xfId="328" xr:uid="{00000000-0005-0000-0000-000070390000}"/>
    <cellStyle name="Vejica 2 7 4" xfId="14720" xr:uid="{00000000-0005-0000-0000-000071390000}"/>
    <cellStyle name="Vejica 2 8" xfId="308" xr:uid="{00000000-0005-0000-0000-000072390000}"/>
    <cellStyle name="Vejica 2 8 2" xfId="14721" xr:uid="{00000000-0005-0000-0000-000073390000}"/>
    <cellStyle name="Vejica 2 9" xfId="390" xr:uid="{00000000-0005-0000-0000-000074390000}"/>
    <cellStyle name="Vejica 2 9 2" xfId="14722" xr:uid="{00000000-0005-0000-0000-000075390000}"/>
    <cellStyle name="Vejica 2_lek_LJ-liofilizacija-2-dop" xfId="183" xr:uid="{00000000-0005-0000-0000-000076390000}"/>
    <cellStyle name="Vejica 20" xfId="14723" xr:uid="{00000000-0005-0000-0000-000077390000}"/>
    <cellStyle name="Vejica 21" xfId="14806" xr:uid="{00000000-0005-0000-0000-000078390000}"/>
    <cellStyle name="Vejica 3" xfId="184" xr:uid="{00000000-0005-0000-0000-000079390000}"/>
    <cellStyle name="Vejica 3 2" xfId="185" xr:uid="{00000000-0005-0000-0000-00007A390000}"/>
    <cellStyle name="Vejica 3 2 2" xfId="459" xr:uid="{00000000-0005-0000-0000-00007B390000}"/>
    <cellStyle name="Vejica 3 2 2 2" xfId="14725" xr:uid="{00000000-0005-0000-0000-00007C390000}"/>
    <cellStyle name="Vejica 3 2 2 2 2" xfId="14726" xr:uid="{00000000-0005-0000-0000-00007D390000}"/>
    <cellStyle name="Vejica 3 2 2 2 2 2" xfId="14727" xr:uid="{00000000-0005-0000-0000-00007E390000}"/>
    <cellStyle name="Vejica 3 2 2 2 2 2 2" xfId="14728" xr:uid="{00000000-0005-0000-0000-00007F390000}"/>
    <cellStyle name="Vejica 3 2 2 2 2 2 2 2" xfId="14729" xr:uid="{00000000-0005-0000-0000-000080390000}"/>
    <cellStyle name="Vejica 3 2 2 2 2 2 3" xfId="14730" xr:uid="{00000000-0005-0000-0000-000081390000}"/>
    <cellStyle name="Vejica 3 2 2 2 2 3" xfId="14731" xr:uid="{00000000-0005-0000-0000-000082390000}"/>
    <cellStyle name="Vejica 3 2 2 2 2 3 2" xfId="14732" xr:uid="{00000000-0005-0000-0000-000083390000}"/>
    <cellStyle name="Vejica 3 2 2 2 2 4" xfId="14733" xr:uid="{00000000-0005-0000-0000-000084390000}"/>
    <cellStyle name="Vejica 3 2 2 2 3" xfId="14734" xr:uid="{00000000-0005-0000-0000-000085390000}"/>
    <cellStyle name="Vejica 3 2 2 2 3 2" xfId="14735" xr:uid="{00000000-0005-0000-0000-000086390000}"/>
    <cellStyle name="Vejica 3 2 2 2 4" xfId="14736" xr:uid="{00000000-0005-0000-0000-000087390000}"/>
    <cellStyle name="Vejica 3 2 2 3" xfId="14737" xr:uid="{00000000-0005-0000-0000-000088390000}"/>
    <cellStyle name="Vejica 3 2 2 3 2" xfId="14738" xr:uid="{00000000-0005-0000-0000-000089390000}"/>
    <cellStyle name="Vejica 3 2 2 4" xfId="14739" xr:uid="{00000000-0005-0000-0000-00008A390000}"/>
    <cellStyle name="Vejica 3 2 2 5" xfId="14740" xr:uid="{00000000-0005-0000-0000-00008B390000}"/>
    <cellStyle name="Vejica 3 2 2 6" xfId="14724" xr:uid="{00000000-0005-0000-0000-00008C390000}"/>
    <cellStyle name="Vejica 3 2 3" xfId="14741" xr:uid="{00000000-0005-0000-0000-00008D390000}"/>
    <cellStyle name="Vejica 3 2 3 2" xfId="14742" xr:uid="{00000000-0005-0000-0000-00008E390000}"/>
    <cellStyle name="Vejica 3 2 4" xfId="14743" xr:uid="{00000000-0005-0000-0000-00008F390000}"/>
    <cellStyle name="Vejica 3 2 5" xfId="14744" xr:uid="{00000000-0005-0000-0000-000090390000}"/>
    <cellStyle name="Vejica 3 3" xfId="186" xr:uid="{00000000-0005-0000-0000-000091390000}"/>
    <cellStyle name="Vejica 3 3 2" xfId="14745" xr:uid="{00000000-0005-0000-0000-000092390000}"/>
    <cellStyle name="Vejica 3 4" xfId="424" xr:uid="{00000000-0005-0000-0000-000093390000}"/>
    <cellStyle name="Vejica 3 4 2" xfId="14746" xr:uid="{00000000-0005-0000-0000-000094390000}"/>
    <cellStyle name="Vejica 3 5" xfId="14747" xr:uid="{00000000-0005-0000-0000-000095390000}"/>
    <cellStyle name="Vejica 3 6" xfId="14748" xr:uid="{00000000-0005-0000-0000-000096390000}"/>
    <cellStyle name="Vejica 4" xfId="187" xr:uid="{00000000-0005-0000-0000-000097390000}"/>
    <cellStyle name="Vejica 4 2" xfId="188" xr:uid="{00000000-0005-0000-0000-000098390000}"/>
    <cellStyle name="Vejica 4 2 2" xfId="14749" xr:uid="{00000000-0005-0000-0000-000099390000}"/>
    <cellStyle name="Vejica 4 2 2 2" xfId="14750" xr:uid="{00000000-0005-0000-0000-00009A390000}"/>
    <cellStyle name="Vejica 4 2 3" xfId="14751" xr:uid="{00000000-0005-0000-0000-00009B390000}"/>
    <cellStyle name="Vejica 4 2 4" xfId="14752" xr:uid="{00000000-0005-0000-0000-00009C390000}"/>
    <cellStyle name="Vejica 4 3" xfId="189" xr:uid="{00000000-0005-0000-0000-00009D390000}"/>
    <cellStyle name="Vejica 4 3 2" xfId="14753" xr:uid="{00000000-0005-0000-0000-00009E390000}"/>
    <cellStyle name="Vejica 4 3 3" xfId="14754" xr:uid="{00000000-0005-0000-0000-00009F390000}"/>
    <cellStyle name="Vejica 4 4" xfId="14755" xr:uid="{00000000-0005-0000-0000-0000A0390000}"/>
    <cellStyle name="Vejica 4 5" xfId="14756" xr:uid="{00000000-0005-0000-0000-0000A1390000}"/>
    <cellStyle name="Vejica 4_lek_LJ-liofilizacija-2-dop" xfId="190" xr:uid="{00000000-0005-0000-0000-0000A2390000}"/>
    <cellStyle name="Vejica 46 2" xfId="14809" xr:uid="{00000000-0005-0000-0000-0000A3390000}"/>
    <cellStyle name="Vejica 47 3" xfId="14810" xr:uid="{00000000-0005-0000-0000-0000A4390000}"/>
    <cellStyle name="Vejica 5" xfId="191" xr:uid="{00000000-0005-0000-0000-0000A5390000}"/>
    <cellStyle name="Vejica 5 2" xfId="14757" xr:uid="{00000000-0005-0000-0000-0000A6390000}"/>
    <cellStyle name="Vejica 5 2 2" xfId="14758" xr:uid="{00000000-0005-0000-0000-0000A7390000}"/>
    <cellStyle name="Vejica 5 3" xfId="14759" xr:uid="{00000000-0005-0000-0000-0000A8390000}"/>
    <cellStyle name="Vejica 5 4" xfId="14760" xr:uid="{00000000-0005-0000-0000-0000A9390000}"/>
    <cellStyle name="Vejica 6" xfId="192" xr:uid="{00000000-0005-0000-0000-0000AA390000}"/>
    <cellStyle name="Vejica 6 2" xfId="193" xr:uid="{00000000-0005-0000-0000-0000AB390000}"/>
    <cellStyle name="Vejica 6 2 2" xfId="14761" xr:uid="{00000000-0005-0000-0000-0000AC390000}"/>
    <cellStyle name="Vejica 6 2 3" xfId="14762" xr:uid="{00000000-0005-0000-0000-0000AD390000}"/>
    <cellStyle name="Vejica 6 3" xfId="14763" xr:uid="{00000000-0005-0000-0000-0000AE390000}"/>
    <cellStyle name="Vejica 7" xfId="194" xr:uid="{00000000-0005-0000-0000-0000AF390000}"/>
    <cellStyle name="Vejica 7 2" xfId="14764" xr:uid="{00000000-0005-0000-0000-0000B0390000}"/>
    <cellStyle name="Vejica 7 2 2" xfId="14765" xr:uid="{00000000-0005-0000-0000-0000B1390000}"/>
    <cellStyle name="Vejica 7 3" xfId="14766" xr:uid="{00000000-0005-0000-0000-0000B2390000}"/>
    <cellStyle name="Vejica 8" xfId="175" xr:uid="{00000000-0005-0000-0000-0000B3390000}"/>
    <cellStyle name="Vejica 8 2" xfId="14767" xr:uid="{00000000-0005-0000-0000-0000B4390000}"/>
    <cellStyle name="Vejica 8 2 2" xfId="14768" xr:uid="{00000000-0005-0000-0000-0000B5390000}"/>
    <cellStyle name="Vejica 8 3" xfId="14769" xr:uid="{00000000-0005-0000-0000-0000B6390000}"/>
    <cellStyle name="Vejica 9" xfId="468" xr:uid="{00000000-0005-0000-0000-0000B7390000}"/>
    <cellStyle name="Vejica 9 2" xfId="14771" xr:uid="{00000000-0005-0000-0000-0000B8390000}"/>
    <cellStyle name="Vejica 9 2 2" xfId="14772" xr:uid="{00000000-0005-0000-0000-0000B9390000}"/>
    <cellStyle name="Vejica 9 2 2 2" xfId="14773" xr:uid="{00000000-0005-0000-0000-0000BA390000}"/>
    <cellStyle name="Vejica 9 2 3" xfId="14774" xr:uid="{00000000-0005-0000-0000-0000BB390000}"/>
    <cellStyle name="Vejica 9 3" xfId="14775" xr:uid="{00000000-0005-0000-0000-0000BC390000}"/>
    <cellStyle name="Vejica 9 3 2" xfId="14776" xr:uid="{00000000-0005-0000-0000-0000BD390000}"/>
    <cellStyle name="Vejica 9 4" xfId="14777" xr:uid="{00000000-0005-0000-0000-0000BE390000}"/>
    <cellStyle name="Vejica 9 5" xfId="14778" xr:uid="{00000000-0005-0000-0000-0000BF390000}"/>
    <cellStyle name="Vejica 9 6" xfId="14770" xr:uid="{00000000-0005-0000-0000-0000C0390000}"/>
    <cellStyle name="Vejica_0xx_10ES-CNS-pm_PZI_popis-cene" xfId="14812" xr:uid="{00000000-0005-0000-0000-0000C1390000}"/>
    <cellStyle name="Vejica_Varnostna razsv" xfId="290" xr:uid="{00000000-0005-0000-0000-0000C2390000}"/>
    <cellStyle name="Verknüpfte Zelle" xfId="14779" xr:uid="{00000000-0005-0000-0000-0000C3390000}"/>
    <cellStyle name="Vnos 2" xfId="195" xr:uid="{00000000-0005-0000-0000-0000C4390000}"/>
    <cellStyle name="Vnos 2 2" xfId="14780" xr:uid="{00000000-0005-0000-0000-0000C5390000}"/>
    <cellStyle name="Vnos 3" xfId="425" xr:uid="{00000000-0005-0000-0000-0000C6390000}"/>
    <cellStyle name="Vsota 2" xfId="196" xr:uid="{00000000-0005-0000-0000-0000C7390000}"/>
    <cellStyle name="Vsota 3" xfId="426" xr:uid="{00000000-0005-0000-0000-0000C8390000}"/>
    <cellStyle name="Währung [0]_Akt.Typen" xfId="14781" xr:uid="{00000000-0005-0000-0000-0000C9390000}"/>
    <cellStyle name="Währung_Akt.Typen" xfId="14782" xr:uid="{00000000-0005-0000-0000-0000CA390000}"/>
    <cellStyle name="Warnender Text" xfId="14783" xr:uid="{00000000-0005-0000-0000-0000CB390000}"/>
    <cellStyle name="Warning Text" xfId="70" xr:uid="{00000000-0005-0000-0000-0000CC390000}"/>
    <cellStyle name="Warning Text 2" xfId="386" xr:uid="{00000000-0005-0000-0000-0000CD390000}"/>
    <cellStyle name="Warning Text 2 2" xfId="14785" xr:uid="{00000000-0005-0000-0000-0000CE390000}"/>
    <cellStyle name="Warning Text 2 3" xfId="14786" xr:uid="{00000000-0005-0000-0000-0000CF390000}"/>
    <cellStyle name="Warning Text 2 4" xfId="14784" xr:uid="{00000000-0005-0000-0000-0000D0390000}"/>
    <cellStyle name="Warning Text 3" xfId="14787" xr:uid="{00000000-0005-0000-0000-0000D1390000}"/>
    <cellStyle name="Warning Text 3 2" xfId="14788" xr:uid="{00000000-0005-0000-0000-0000D2390000}"/>
    <cellStyle name="Warning Text 3 3" xfId="14789" xr:uid="{00000000-0005-0000-0000-0000D3390000}"/>
    <cellStyle name="Warning Text 4" xfId="14790" xr:uid="{00000000-0005-0000-0000-0000D4390000}"/>
    <cellStyle name="Warning Text 4 2" xfId="14791" xr:uid="{00000000-0005-0000-0000-0000D5390000}"/>
    <cellStyle name="Warning Text 4 3" xfId="14792" xr:uid="{00000000-0005-0000-0000-0000D6390000}"/>
    <cellStyle name="Warning Text 5" xfId="14793" xr:uid="{00000000-0005-0000-0000-0000D7390000}"/>
    <cellStyle name="Warning Text 5 2" xfId="14794" xr:uid="{00000000-0005-0000-0000-0000D8390000}"/>
    <cellStyle name="Warning Text 5 3" xfId="14795" xr:uid="{00000000-0005-0000-0000-0000D9390000}"/>
    <cellStyle name="Warning Text 6" xfId="14796" xr:uid="{00000000-0005-0000-0000-0000DA390000}"/>
    <cellStyle name="Warning Text_POPIS" xfId="14797" xr:uid="{00000000-0005-0000-0000-0000DB390000}"/>
    <cellStyle name="Zboží" xfId="14798" xr:uid="{00000000-0005-0000-0000-0000DC390000}"/>
    <cellStyle name="Zelle überprüfen" xfId="14799" xr:uid="{00000000-0005-0000-0000-0000DD390000}"/>
  </cellStyles>
  <dxfs count="0"/>
  <tableStyles count="0" defaultTableStyle="TableStyleMedium2" defaultPivotStyle="PivotStyleLight16"/>
  <colors>
    <mruColors>
      <color rgb="FF4BACC6"/>
      <color rgb="FF8DB4E2"/>
      <color rgb="FFFEF5D2"/>
      <color rgb="FFFCE4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1</xdr:col>
      <xdr:colOff>0</xdr:colOff>
      <xdr:row>41</xdr:row>
      <xdr:rowOff>0</xdr:rowOff>
    </xdr:from>
    <xdr:ext cx="0" cy="979210"/>
    <xdr:sp macro="" textlink="">
      <xdr:nvSpPr>
        <xdr:cNvPr id="2" name="Besedilo 26">
          <a:extLst>
            <a:ext uri="{FF2B5EF4-FFF2-40B4-BE49-F238E27FC236}">
              <a16:creationId xmlns:a16="http://schemas.microsoft.com/office/drawing/2014/main" id="{00000000-0008-0000-0000-000002000000}"/>
            </a:ext>
          </a:extLst>
        </xdr:cNvPr>
        <xdr:cNvSpPr txBox="1">
          <a:spLocks noChangeArrowheads="1"/>
        </xdr:cNvSpPr>
      </xdr:nvSpPr>
      <xdr:spPr bwMode="auto">
        <a:xfrm>
          <a:off x="428625" y="3285458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82783"/>
    <xdr:sp macro="" textlink="">
      <xdr:nvSpPr>
        <xdr:cNvPr id="3" name="Besedilo 26">
          <a:extLst>
            <a:ext uri="{FF2B5EF4-FFF2-40B4-BE49-F238E27FC236}">
              <a16:creationId xmlns:a16="http://schemas.microsoft.com/office/drawing/2014/main" id="{00000000-0008-0000-0000-000003000000}"/>
            </a:ext>
          </a:extLst>
        </xdr:cNvPr>
        <xdr:cNvSpPr txBox="1">
          <a:spLocks noChangeArrowheads="1"/>
        </xdr:cNvSpPr>
      </xdr:nvSpPr>
      <xdr:spPr bwMode="auto">
        <a:xfrm>
          <a:off x="428625" y="32854582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81076"/>
    <xdr:sp macro="" textlink="">
      <xdr:nvSpPr>
        <xdr:cNvPr id="4" name="Besedilo 26">
          <a:extLst>
            <a:ext uri="{FF2B5EF4-FFF2-40B4-BE49-F238E27FC236}">
              <a16:creationId xmlns:a16="http://schemas.microsoft.com/office/drawing/2014/main" id="{00000000-0008-0000-0000-000004000000}"/>
            </a:ext>
          </a:extLst>
        </xdr:cNvPr>
        <xdr:cNvSpPr txBox="1">
          <a:spLocks noChangeArrowheads="1"/>
        </xdr:cNvSpPr>
      </xdr:nvSpPr>
      <xdr:spPr bwMode="auto">
        <a:xfrm>
          <a:off x="428625" y="32854582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7266"/>
    <xdr:sp macro="" textlink="">
      <xdr:nvSpPr>
        <xdr:cNvPr id="5" name="Besedilo 26">
          <a:extLst>
            <a:ext uri="{FF2B5EF4-FFF2-40B4-BE49-F238E27FC236}">
              <a16:creationId xmlns:a16="http://schemas.microsoft.com/office/drawing/2014/main" id="{00000000-0008-0000-0000-000005000000}"/>
            </a:ext>
          </a:extLst>
        </xdr:cNvPr>
        <xdr:cNvSpPr txBox="1">
          <a:spLocks noChangeArrowheads="1"/>
        </xdr:cNvSpPr>
      </xdr:nvSpPr>
      <xdr:spPr bwMode="auto">
        <a:xfrm>
          <a:off x="428625" y="3285458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8648"/>
    <xdr:sp macro="" textlink="">
      <xdr:nvSpPr>
        <xdr:cNvPr id="6" name="Besedilo 26">
          <a:extLst>
            <a:ext uri="{FF2B5EF4-FFF2-40B4-BE49-F238E27FC236}">
              <a16:creationId xmlns:a16="http://schemas.microsoft.com/office/drawing/2014/main" id="{00000000-0008-0000-0000-000006000000}"/>
            </a:ext>
          </a:extLst>
        </xdr:cNvPr>
        <xdr:cNvSpPr txBox="1">
          <a:spLocks noChangeArrowheads="1"/>
        </xdr:cNvSpPr>
      </xdr:nvSpPr>
      <xdr:spPr bwMode="auto">
        <a:xfrm>
          <a:off x="428625" y="3285458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8648"/>
    <xdr:sp macro="" textlink="">
      <xdr:nvSpPr>
        <xdr:cNvPr id="7" name="Besedilo 26">
          <a:extLst>
            <a:ext uri="{FF2B5EF4-FFF2-40B4-BE49-F238E27FC236}">
              <a16:creationId xmlns:a16="http://schemas.microsoft.com/office/drawing/2014/main" id="{00000000-0008-0000-0000-000007000000}"/>
            </a:ext>
          </a:extLst>
        </xdr:cNvPr>
        <xdr:cNvSpPr txBox="1">
          <a:spLocks noChangeArrowheads="1"/>
        </xdr:cNvSpPr>
      </xdr:nvSpPr>
      <xdr:spPr bwMode="auto">
        <a:xfrm>
          <a:off x="428625" y="3285458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7266"/>
    <xdr:sp macro="" textlink="">
      <xdr:nvSpPr>
        <xdr:cNvPr id="8" name="Besedilo 26">
          <a:extLst>
            <a:ext uri="{FF2B5EF4-FFF2-40B4-BE49-F238E27FC236}">
              <a16:creationId xmlns:a16="http://schemas.microsoft.com/office/drawing/2014/main" id="{00000000-0008-0000-0000-000008000000}"/>
            </a:ext>
          </a:extLst>
        </xdr:cNvPr>
        <xdr:cNvSpPr txBox="1">
          <a:spLocks noChangeArrowheads="1"/>
        </xdr:cNvSpPr>
      </xdr:nvSpPr>
      <xdr:spPr bwMode="auto">
        <a:xfrm>
          <a:off x="428625" y="3285458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9210"/>
    <xdr:sp macro="" textlink="">
      <xdr:nvSpPr>
        <xdr:cNvPr id="9" name="Besedilo 26">
          <a:extLst>
            <a:ext uri="{FF2B5EF4-FFF2-40B4-BE49-F238E27FC236}">
              <a16:creationId xmlns:a16="http://schemas.microsoft.com/office/drawing/2014/main" id="{00000000-0008-0000-0000-000009000000}"/>
            </a:ext>
          </a:extLst>
        </xdr:cNvPr>
        <xdr:cNvSpPr txBox="1">
          <a:spLocks noChangeArrowheads="1"/>
        </xdr:cNvSpPr>
      </xdr:nvSpPr>
      <xdr:spPr bwMode="auto">
        <a:xfrm>
          <a:off x="428625" y="3285458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4412"/>
    <xdr:sp macro="" textlink="">
      <xdr:nvSpPr>
        <xdr:cNvPr id="10" name="Besedilo 26">
          <a:extLst>
            <a:ext uri="{FF2B5EF4-FFF2-40B4-BE49-F238E27FC236}">
              <a16:creationId xmlns:a16="http://schemas.microsoft.com/office/drawing/2014/main" id="{00000000-0008-0000-0000-00000A000000}"/>
            </a:ext>
          </a:extLst>
        </xdr:cNvPr>
        <xdr:cNvSpPr txBox="1">
          <a:spLocks noChangeArrowheads="1"/>
        </xdr:cNvSpPr>
      </xdr:nvSpPr>
      <xdr:spPr bwMode="auto">
        <a:xfrm>
          <a:off x="428625" y="32854582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9210"/>
    <xdr:sp macro="" textlink="">
      <xdr:nvSpPr>
        <xdr:cNvPr id="11" name="Besedilo 26">
          <a:extLst>
            <a:ext uri="{FF2B5EF4-FFF2-40B4-BE49-F238E27FC236}">
              <a16:creationId xmlns:a16="http://schemas.microsoft.com/office/drawing/2014/main" id="{00000000-0008-0000-0000-00000B000000}"/>
            </a:ext>
          </a:extLst>
        </xdr:cNvPr>
        <xdr:cNvSpPr txBox="1">
          <a:spLocks noChangeArrowheads="1"/>
        </xdr:cNvSpPr>
      </xdr:nvSpPr>
      <xdr:spPr bwMode="auto">
        <a:xfrm>
          <a:off x="428625" y="3285458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7266"/>
    <xdr:sp macro="" textlink="">
      <xdr:nvSpPr>
        <xdr:cNvPr id="12" name="Besedilo 26">
          <a:extLst>
            <a:ext uri="{FF2B5EF4-FFF2-40B4-BE49-F238E27FC236}">
              <a16:creationId xmlns:a16="http://schemas.microsoft.com/office/drawing/2014/main" id="{00000000-0008-0000-0000-00000C000000}"/>
            </a:ext>
          </a:extLst>
        </xdr:cNvPr>
        <xdr:cNvSpPr txBox="1">
          <a:spLocks noChangeArrowheads="1"/>
        </xdr:cNvSpPr>
      </xdr:nvSpPr>
      <xdr:spPr bwMode="auto">
        <a:xfrm>
          <a:off x="428625" y="3285458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0930"/>
    <xdr:sp macro="" textlink="">
      <xdr:nvSpPr>
        <xdr:cNvPr id="13" name="Besedilo 26">
          <a:extLst>
            <a:ext uri="{FF2B5EF4-FFF2-40B4-BE49-F238E27FC236}">
              <a16:creationId xmlns:a16="http://schemas.microsoft.com/office/drawing/2014/main" id="{00000000-0008-0000-0000-00000D000000}"/>
            </a:ext>
          </a:extLst>
        </xdr:cNvPr>
        <xdr:cNvSpPr txBox="1">
          <a:spLocks noChangeArrowheads="1"/>
        </xdr:cNvSpPr>
      </xdr:nvSpPr>
      <xdr:spPr bwMode="auto">
        <a:xfrm>
          <a:off x="428625" y="32854582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0846"/>
    <xdr:sp macro="" textlink="">
      <xdr:nvSpPr>
        <xdr:cNvPr id="14" name="Besedilo 26">
          <a:extLst>
            <a:ext uri="{FF2B5EF4-FFF2-40B4-BE49-F238E27FC236}">
              <a16:creationId xmlns:a16="http://schemas.microsoft.com/office/drawing/2014/main" id="{00000000-0008-0000-0000-00000E000000}"/>
            </a:ext>
          </a:extLst>
        </xdr:cNvPr>
        <xdr:cNvSpPr txBox="1">
          <a:spLocks noChangeArrowheads="1"/>
        </xdr:cNvSpPr>
      </xdr:nvSpPr>
      <xdr:spPr bwMode="auto">
        <a:xfrm>
          <a:off x="428625" y="32854582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7305"/>
    <xdr:sp macro="" textlink="">
      <xdr:nvSpPr>
        <xdr:cNvPr id="15" name="Besedilo 26">
          <a:extLst>
            <a:ext uri="{FF2B5EF4-FFF2-40B4-BE49-F238E27FC236}">
              <a16:creationId xmlns:a16="http://schemas.microsoft.com/office/drawing/2014/main" id="{00000000-0008-0000-0000-00000F000000}"/>
            </a:ext>
          </a:extLst>
        </xdr:cNvPr>
        <xdr:cNvSpPr txBox="1">
          <a:spLocks noChangeArrowheads="1"/>
        </xdr:cNvSpPr>
      </xdr:nvSpPr>
      <xdr:spPr bwMode="auto">
        <a:xfrm>
          <a:off x="428625" y="32854582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82343"/>
    <xdr:sp macro="" textlink="">
      <xdr:nvSpPr>
        <xdr:cNvPr id="16" name="Besedilo 26">
          <a:extLst>
            <a:ext uri="{FF2B5EF4-FFF2-40B4-BE49-F238E27FC236}">
              <a16:creationId xmlns:a16="http://schemas.microsoft.com/office/drawing/2014/main" id="{00000000-0008-0000-0000-000010000000}"/>
            </a:ext>
          </a:extLst>
        </xdr:cNvPr>
        <xdr:cNvSpPr txBox="1">
          <a:spLocks noChangeArrowheads="1"/>
        </xdr:cNvSpPr>
      </xdr:nvSpPr>
      <xdr:spPr bwMode="auto">
        <a:xfrm>
          <a:off x="428625" y="32854582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17" name="Besedilo 26">
          <a:extLst>
            <a:ext uri="{FF2B5EF4-FFF2-40B4-BE49-F238E27FC236}">
              <a16:creationId xmlns:a16="http://schemas.microsoft.com/office/drawing/2014/main" id="{00000000-0008-0000-0000-000011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99"/>
    <xdr:sp macro="" textlink="">
      <xdr:nvSpPr>
        <xdr:cNvPr id="18" name="Besedilo 26">
          <a:extLst>
            <a:ext uri="{FF2B5EF4-FFF2-40B4-BE49-F238E27FC236}">
              <a16:creationId xmlns:a16="http://schemas.microsoft.com/office/drawing/2014/main" id="{00000000-0008-0000-0000-000012000000}"/>
            </a:ext>
          </a:extLst>
        </xdr:cNvPr>
        <xdr:cNvSpPr txBox="1">
          <a:spLocks noChangeArrowheads="1"/>
        </xdr:cNvSpPr>
      </xdr:nvSpPr>
      <xdr:spPr bwMode="auto">
        <a:xfrm>
          <a:off x="428625" y="3285458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845"/>
    <xdr:sp macro="" textlink="">
      <xdr:nvSpPr>
        <xdr:cNvPr id="19" name="Besedilo 26">
          <a:extLst>
            <a:ext uri="{FF2B5EF4-FFF2-40B4-BE49-F238E27FC236}">
              <a16:creationId xmlns:a16="http://schemas.microsoft.com/office/drawing/2014/main" id="{00000000-0008-0000-0000-000013000000}"/>
            </a:ext>
          </a:extLst>
        </xdr:cNvPr>
        <xdr:cNvSpPr txBox="1">
          <a:spLocks noChangeArrowheads="1"/>
        </xdr:cNvSpPr>
      </xdr:nvSpPr>
      <xdr:spPr bwMode="auto">
        <a:xfrm>
          <a:off x="428625" y="3285458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845"/>
    <xdr:sp macro="" textlink="">
      <xdr:nvSpPr>
        <xdr:cNvPr id="20" name="Besedilo 26">
          <a:extLst>
            <a:ext uri="{FF2B5EF4-FFF2-40B4-BE49-F238E27FC236}">
              <a16:creationId xmlns:a16="http://schemas.microsoft.com/office/drawing/2014/main" id="{00000000-0008-0000-0000-000014000000}"/>
            </a:ext>
          </a:extLst>
        </xdr:cNvPr>
        <xdr:cNvSpPr txBox="1">
          <a:spLocks noChangeArrowheads="1"/>
        </xdr:cNvSpPr>
      </xdr:nvSpPr>
      <xdr:spPr bwMode="auto">
        <a:xfrm>
          <a:off x="428625" y="3285458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21" name="Besedilo 26">
          <a:extLst>
            <a:ext uri="{FF2B5EF4-FFF2-40B4-BE49-F238E27FC236}">
              <a16:creationId xmlns:a16="http://schemas.microsoft.com/office/drawing/2014/main" id="{00000000-0008-0000-0000-000015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99"/>
    <xdr:sp macro="" textlink="">
      <xdr:nvSpPr>
        <xdr:cNvPr id="22" name="Besedilo 26">
          <a:extLst>
            <a:ext uri="{FF2B5EF4-FFF2-40B4-BE49-F238E27FC236}">
              <a16:creationId xmlns:a16="http://schemas.microsoft.com/office/drawing/2014/main" id="{00000000-0008-0000-0000-000016000000}"/>
            </a:ext>
          </a:extLst>
        </xdr:cNvPr>
        <xdr:cNvSpPr txBox="1">
          <a:spLocks noChangeArrowheads="1"/>
        </xdr:cNvSpPr>
      </xdr:nvSpPr>
      <xdr:spPr bwMode="auto">
        <a:xfrm>
          <a:off x="428625" y="3285458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23" name="Besedilo 26">
          <a:extLst>
            <a:ext uri="{FF2B5EF4-FFF2-40B4-BE49-F238E27FC236}">
              <a16:creationId xmlns:a16="http://schemas.microsoft.com/office/drawing/2014/main" id="{00000000-0008-0000-0000-000017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24" name="Besedilo 26">
          <a:extLst>
            <a:ext uri="{FF2B5EF4-FFF2-40B4-BE49-F238E27FC236}">
              <a16:creationId xmlns:a16="http://schemas.microsoft.com/office/drawing/2014/main" id="{00000000-0008-0000-0000-000018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25" name="Besedilo 26">
          <a:extLst>
            <a:ext uri="{FF2B5EF4-FFF2-40B4-BE49-F238E27FC236}">
              <a16:creationId xmlns:a16="http://schemas.microsoft.com/office/drawing/2014/main" id="{00000000-0008-0000-0000-000019000000}"/>
            </a:ext>
          </a:extLst>
        </xdr:cNvPr>
        <xdr:cNvSpPr txBox="1">
          <a:spLocks noChangeArrowheads="1"/>
        </xdr:cNvSpPr>
      </xdr:nvSpPr>
      <xdr:spPr bwMode="auto">
        <a:xfrm>
          <a:off x="428625" y="3285458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26" name="Besedilo 26">
          <a:extLst>
            <a:ext uri="{FF2B5EF4-FFF2-40B4-BE49-F238E27FC236}">
              <a16:creationId xmlns:a16="http://schemas.microsoft.com/office/drawing/2014/main" id="{00000000-0008-0000-0000-00001A000000}"/>
            </a:ext>
          </a:extLst>
        </xdr:cNvPr>
        <xdr:cNvSpPr txBox="1">
          <a:spLocks noChangeArrowheads="1"/>
        </xdr:cNvSpPr>
      </xdr:nvSpPr>
      <xdr:spPr bwMode="auto">
        <a:xfrm>
          <a:off x="428625" y="3285458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27" name="Besedilo 26">
          <a:extLst>
            <a:ext uri="{FF2B5EF4-FFF2-40B4-BE49-F238E27FC236}">
              <a16:creationId xmlns:a16="http://schemas.microsoft.com/office/drawing/2014/main" id="{00000000-0008-0000-0000-00001B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28" name="Besedilo 26">
          <a:extLst>
            <a:ext uri="{FF2B5EF4-FFF2-40B4-BE49-F238E27FC236}">
              <a16:creationId xmlns:a16="http://schemas.microsoft.com/office/drawing/2014/main" id="{00000000-0008-0000-0000-00001C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5132"/>
    <xdr:sp macro="" textlink="">
      <xdr:nvSpPr>
        <xdr:cNvPr id="29" name="Besedilo 26">
          <a:extLst>
            <a:ext uri="{FF2B5EF4-FFF2-40B4-BE49-F238E27FC236}">
              <a16:creationId xmlns:a16="http://schemas.microsoft.com/office/drawing/2014/main" id="{00000000-0008-0000-0000-00001D000000}"/>
            </a:ext>
          </a:extLst>
        </xdr:cNvPr>
        <xdr:cNvSpPr txBox="1">
          <a:spLocks noChangeArrowheads="1"/>
        </xdr:cNvSpPr>
      </xdr:nvSpPr>
      <xdr:spPr bwMode="auto">
        <a:xfrm>
          <a:off x="428625" y="3285458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0" name="Besedilo 26">
          <a:extLst>
            <a:ext uri="{FF2B5EF4-FFF2-40B4-BE49-F238E27FC236}">
              <a16:creationId xmlns:a16="http://schemas.microsoft.com/office/drawing/2014/main" id="{00000000-0008-0000-0000-00001E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1" name="Besedilo 26">
          <a:extLst>
            <a:ext uri="{FF2B5EF4-FFF2-40B4-BE49-F238E27FC236}">
              <a16:creationId xmlns:a16="http://schemas.microsoft.com/office/drawing/2014/main" id="{00000000-0008-0000-0000-00001F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2" name="Besedilo 26">
          <a:extLst>
            <a:ext uri="{FF2B5EF4-FFF2-40B4-BE49-F238E27FC236}">
              <a16:creationId xmlns:a16="http://schemas.microsoft.com/office/drawing/2014/main" id="{00000000-0008-0000-0000-000020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99"/>
    <xdr:sp macro="" textlink="">
      <xdr:nvSpPr>
        <xdr:cNvPr id="33" name="Besedilo 26">
          <a:extLst>
            <a:ext uri="{FF2B5EF4-FFF2-40B4-BE49-F238E27FC236}">
              <a16:creationId xmlns:a16="http://schemas.microsoft.com/office/drawing/2014/main" id="{00000000-0008-0000-0000-000021000000}"/>
            </a:ext>
          </a:extLst>
        </xdr:cNvPr>
        <xdr:cNvSpPr txBox="1">
          <a:spLocks noChangeArrowheads="1"/>
        </xdr:cNvSpPr>
      </xdr:nvSpPr>
      <xdr:spPr bwMode="auto">
        <a:xfrm>
          <a:off x="428625" y="3285458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4" name="Besedilo 26">
          <a:extLst>
            <a:ext uri="{FF2B5EF4-FFF2-40B4-BE49-F238E27FC236}">
              <a16:creationId xmlns:a16="http://schemas.microsoft.com/office/drawing/2014/main" id="{00000000-0008-0000-0000-000022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5" name="Besedilo 26">
          <a:extLst>
            <a:ext uri="{FF2B5EF4-FFF2-40B4-BE49-F238E27FC236}">
              <a16:creationId xmlns:a16="http://schemas.microsoft.com/office/drawing/2014/main" id="{00000000-0008-0000-0000-000023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36" name="Besedilo 26">
          <a:extLst>
            <a:ext uri="{FF2B5EF4-FFF2-40B4-BE49-F238E27FC236}">
              <a16:creationId xmlns:a16="http://schemas.microsoft.com/office/drawing/2014/main" id="{00000000-0008-0000-0000-000024000000}"/>
            </a:ext>
          </a:extLst>
        </xdr:cNvPr>
        <xdr:cNvSpPr txBox="1">
          <a:spLocks noChangeArrowheads="1"/>
        </xdr:cNvSpPr>
      </xdr:nvSpPr>
      <xdr:spPr bwMode="auto">
        <a:xfrm>
          <a:off x="428625" y="3285458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37" name="Besedilo 26">
          <a:extLst>
            <a:ext uri="{FF2B5EF4-FFF2-40B4-BE49-F238E27FC236}">
              <a16:creationId xmlns:a16="http://schemas.microsoft.com/office/drawing/2014/main" id="{00000000-0008-0000-0000-000025000000}"/>
            </a:ext>
          </a:extLst>
        </xdr:cNvPr>
        <xdr:cNvSpPr txBox="1">
          <a:spLocks noChangeArrowheads="1"/>
        </xdr:cNvSpPr>
      </xdr:nvSpPr>
      <xdr:spPr bwMode="auto">
        <a:xfrm>
          <a:off x="428625" y="3285458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8" name="Besedilo 26">
          <a:extLst>
            <a:ext uri="{FF2B5EF4-FFF2-40B4-BE49-F238E27FC236}">
              <a16:creationId xmlns:a16="http://schemas.microsoft.com/office/drawing/2014/main" id="{00000000-0008-0000-0000-000026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9" name="Besedilo 26">
          <a:extLst>
            <a:ext uri="{FF2B5EF4-FFF2-40B4-BE49-F238E27FC236}">
              <a16:creationId xmlns:a16="http://schemas.microsoft.com/office/drawing/2014/main" id="{00000000-0008-0000-0000-000027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951"/>
    <xdr:sp macro="" textlink="">
      <xdr:nvSpPr>
        <xdr:cNvPr id="40" name="Besedilo 26">
          <a:extLst>
            <a:ext uri="{FF2B5EF4-FFF2-40B4-BE49-F238E27FC236}">
              <a16:creationId xmlns:a16="http://schemas.microsoft.com/office/drawing/2014/main" id="{00000000-0008-0000-0000-000028000000}"/>
            </a:ext>
          </a:extLst>
        </xdr:cNvPr>
        <xdr:cNvSpPr txBox="1">
          <a:spLocks noChangeArrowheads="1"/>
        </xdr:cNvSpPr>
      </xdr:nvSpPr>
      <xdr:spPr bwMode="auto">
        <a:xfrm>
          <a:off x="428625" y="3285458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41" name="Besedilo 26">
          <a:extLst>
            <a:ext uri="{FF2B5EF4-FFF2-40B4-BE49-F238E27FC236}">
              <a16:creationId xmlns:a16="http://schemas.microsoft.com/office/drawing/2014/main" id="{00000000-0008-0000-0000-000029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42" name="Besedilo 26">
          <a:extLst>
            <a:ext uri="{FF2B5EF4-FFF2-40B4-BE49-F238E27FC236}">
              <a16:creationId xmlns:a16="http://schemas.microsoft.com/office/drawing/2014/main" id="{00000000-0008-0000-0000-00002A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1105"/>
    <xdr:sp macro="" textlink="">
      <xdr:nvSpPr>
        <xdr:cNvPr id="43" name="Besedilo 26">
          <a:extLst>
            <a:ext uri="{FF2B5EF4-FFF2-40B4-BE49-F238E27FC236}">
              <a16:creationId xmlns:a16="http://schemas.microsoft.com/office/drawing/2014/main" id="{00000000-0008-0000-0000-00002B000000}"/>
            </a:ext>
          </a:extLst>
        </xdr:cNvPr>
        <xdr:cNvSpPr txBox="1">
          <a:spLocks noChangeArrowheads="1"/>
        </xdr:cNvSpPr>
      </xdr:nvSpPr>
      <xdr:spPr bwMode="auto">
        <a:xfrm>
          <a:off x="428625" y="32854582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21736"/>
    <xdr:sp macro="" textlink="">
      <xdr:nvSpPr>
        <xdr:cNvPr id="44" name="Besedilo 26">
          <a:extLst>
            <a:ext uri="{FF2B5EF4-FFF2-40B4-BE49-F238E27FC236}">
              <a16:creationId xmlns:a16="http://schemas.microsoft.com/office/drawing/2014/main" id="{00000000-0008-0000-0000-00002C000000}"/>
            </a:ext>
          </a:extLst>
        </xdr:cNvPr>
        <xdr:cNvSpPr txBox="1">
          <a:spLocks noChangeArrowheads="1"/>
        </xdr:cNvSpPr>
      </xdr:nvSpPr>
      <xdr:spPr bwMode="auto">
        <a:xfrm>
          <a:off x="428625" y="32854582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0580"/>
    <xdr:sp macro="" textlink="">
      <xdr:nvSpPr>
        <xdr:cNvPr id="45" name="Besedilo 26">
          <a:extLst>
            <a:ext uri="{FF2B5EF4-FFF2-40B4-BE49-F238E27FC236}">
              <a16:creationId xmlns:a16="http://schemas.microsoft.com/office/drawing/2014/main" id="{00000000-0008-0000-0000-00002D000000}"/>
            </a:ext>
          </a:extLst>
        </xdr:cNvPr>
        <xdr:cNvSpPr txBox="1">
          <a:spLocks noChangeArrowheads="1"/>
        </xdr:cNvSpPr>
      </xdr:nvSpPr>
      <xdr:spPr bwMode="auto">
        <a:xfrm>
          <a:off x="428625" y="3285458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0580"/>
    <xdr:sp macro="" textlink="">
      <xdr:nvSpPr>
        <xdr:cNvPr id="46" name="Besedilo 26">
          <a:extLst>
            <a:ext uri="{FF2B5EF4-FFF2-40B4-BE49-F238E27FC236}">
              <a16:creationId xmlns:a16="http://schemas.microsoft.com/office/drawing/2014/main" id="{00000000-0008-0000-0000-00002E000000}"/>
            </a:ext>
          </a:extLst>
        </xdr:cNvPr>
        <xdr:cNvSpPr txBox="1">
          <a:spLocks noChangeArrowheads="1"/>
        </xdr:cNvSpPr>
      </xdr:nvSpPr>
      <xdr:spPr bwMode="auto">
        <a:xfrm>
          <a:off x="428625" y="3285458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3320"/>
    <xdr:sp macro="" textlink="">
      <xdr:nvSpPr>
        <xdr:cNvPr id="47" name="Besedilo 26">
          <a:extLst>
            <a:ext uri="{FF2B5EF4-FFF2-40B4-BE49-F238E27FC236}">
              <a16:creationId xmlns:a16="http://schemas.microsoft.com/office/drawing/2014/main" id="{00000000-0008-0000-0000-00002F000000}"/>
            </a:ext>
          </a:extLst>
        </xdr:cNvPr>
        <xdr:cNvSpPr txBox="1">
          <a:spLocks noChangeArrowheads="1"/>
        </xdr:cNvSpPr>
      </xdr:nvSpPr>
      <xdr:spPr bwMode="auto">
        <a:xfrm>
          <a:off x="428625" y="3285458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3320"/>
    <xdr:sp macro="" textlink="">
      <xdr:nvSpPr>
        <xdr:cNvPr id="48" name="Besedilo 26">
          <a:extLst>
            <a:ext uri="{FF2B5EF4-FFF2-40B4-BE49-F238E27FC236}">
              <a16:creationId xmlns:a16="http://schemas.microsoft.com/office/drawing/2014/main" id="{00000000-0008-0000-0000-000030000000}"/>
            </a:ext>
          </a:extLst>
        </xdr:cNvPr>
        <xdr:cNvSpPr txBox="1">
          <a:spLocks noChangeArrowheads="1"/>
        </xdr:cNvSpPr>
      </xdr:nvSpPr>
      <xdr:spPr bwMode="auto">
        <a:xfrm>
          <a:off x="428625" y="3285458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0580"/>
    <xdr:sp macro="" textlink="">
      <xdr:nvSpPr>
        <xdr:cNvPr id="49" name="Besedilo 26">
          <a:extLst>
            <a:ext uri="{FF2B5EF4-FFF2-40B4-BE49-F238E27FC236}">
              <a16:creationId xmlns:a16="http://schemas.microsoft.com/office/drawing/2014/main" id="{00000000-0008-0000-0000-000031000000}"/>
            </a:ext>
          </a:extLst>
        </xdr:cNvPr>
        <xdr:cNvSpPr txBox="1">
          <a:spLocks noChangeArrowheads="1"/>
        </xdr:cNvSpPr>
      </xdr:nvSpPr>
      <xdr:spPr bwMode="auto">
        <a:xfrm>
          <a:off x="428625" y="3285458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3793"/>
    <xdr:sp macro="" textlink="">
      <xdr:nvSpPr>
        <xdr:cNvPr id="50" name="Besedilo 26">
          <a:extLst>
            <a:ext uri="{FF2B5EF4-FFF2-40B4-BE49-F238E27FC236}">
              <a16:creationId xmlns:a16="http://schemas.microsoft.com/office/drawing/2014/main" id="{00000000-0008-0000-0000-000032000000}"/>
            </a:ext>
          </a:extLst>
        </xdr:cNvPr>
        <xdr:cNvSpPr txBox="1">
          <a:spLocks noChangeArrowheads="1"/>
        </xdr:cNvSpPr>
      </xdr:nvSpPr>
      <xdr:spPr bwMode="auto">
        <a:xfrm>
          <a:off x="428625" y="3285458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1512"/>
    <xdr:sp macro="" textlink="">
      <xdr:nvSpPr>
        <xdr:cNvPr id="51" name="Besedilo 26">
          <a:extLst>
            <a:ext uri="{FF2B5EF4-FFF2-40B4-BE49-F238E27FC236}">
              <a16:creationId xmlns:a16="http://schemas.microsoft.com/office/drawing/2014/main" id="{00000000-0008-0000-0000-000033000000}"/>
            </a:ext>
          </a:extLst>
        </xdr:cNvPr>
        <xdr:cNvSpPr txBox="1">
          <a:spLocks noChangeArrowheads="1"/>
        </xdr:cNvSpPr>
      </xdr:nvSpPr>
      <xdr:spPr bwMode="auto">
        <a:xfrm>
          <a:off x="428625" y="32854582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3793"/>
    <xdr:sp macro="" textlink="">
      <xdr:nvSpPr>
        <xdr:cNvPr id="52" name="Besedilo 26">
          <a:extLst>
            <a:ext uri="{FF2B5EF4-FFF2-40B4-BE49-F238E27FC236}">
              <a16:creationId xmlns:a16="http://schemas.microsoft.com/office/drawing/2014/main" id="{00000000-0008-0000-0000-000034000000}"/>
            </a:ext>
          </a:extLst>
        </xdr:cNvPr>
        <xdr:cNvSpPr txBox="1">
          <a:spLocks noChangeArrowheads="1"/>
        </xdr:cNvSpPr>
      </xdr:nvSpPr>
      <xdr:spPr bwMode="auto">
        <a:xfrm>
          <a:off x="428625" y="3285458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0580"/>
    <xdr:sp macro="" textlink="">
      <xdr:nvSpPr>
        <xdr:cNvPr id="53" name="Besedilo 26">
          <a:extLst>
            <a:ext uri="{FF2B5EF4-FFF2-40B4-BE49-F238E27FC236}">
              <a16:creationId xmlns:a16="http://schemas.microsoft.com/office/drawing/2014/main" id="{00000000-0008-0000-0000-000035000000}"/>
            </a:ext>
          </a:extLst>
        </xdr:cNvPr>
        <xdr:cNvSpPr txBox="1">
          <a:spLocks noChangeArrowheads="1"/>
        </xdr:cNvSpPr>
      </xdr:nvSpPr>
      <xdr:spPr bwMode="auto">
        <a:xfrm>
          <a:off x="428625" y="3285458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54" name="Besedilo 26">
          <a:extLst>
            <a:ext uri="{FF2B5EF4-FFF2-40B4-BE49-F238E27FC236}">
              <a16:creationId xmlns:a16="http://schemas.microsoft.com/office/drawing/2014/main" id="{00000000-0008-0000-0000-000036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99"/>
    <xdr:sp macro="" textlink="">
      <xdr:nvSpPr>
        <xdr:cNvPr id="55" name="Besedilo 26">
          <a:extLst>
            <a:ext uri="{FF2B5EF4-FFF2-40B4-BE49-F238E27FC236}">
              <a16:creationId xmlns:a16="http://schemas.microsoft.com/office/drawing/2014/main" id="{00000000-0008-0000-0000-000037000000}"/>
            </a:ext>
          </a:extLst>
        </xdr:cNvPr>
        <xdr:cNvSpPr txBox="1">
          <a:spLocks noChangeArrowheads="1"/>
        </xdr:cNvSpPr>
      </xdr:nvSpPr>
      <xdr:spPr bwMode="auto">
        <a:xfrm>
          <a:off x="428625" y="3285458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56" name="Besedilo 26">
          <a:extLst>
            <a:ext uri="{FF2B5EF4-FFF2-40B4-BE49-F238E27FC236}">
              <a16:creationId xmlns:a16="http://schemas.microsoft.com/office/drawing/2014/main" id="{00000000-0008-0000-0000-000038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57" name="Besedilo 26">
          <a:extLst>
            <a:ext uri="{FF2B5EF4-FFF2-40B4-BE49-F238E27FC236}">
              <a16:creationId xmlns:a16="http://schemas.microsoft.com/office/drawing/2014/main" id="{00000000-0008-0000-0000-000039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58" name="Besedilo 26">
          <a:extLst>
            <a:ext uri="{FF2B5EF4-FFF2-40B4-BE49-F238E27FC236}">
              <a16:creationId xmlns:a16="http://schemas.microsoft.com/office/drawing/2014/main" id="{00000000-0008-0000-0000-00003A000000}"/>
            </a:ext>
          </a:extLst>
        </xdr:cNvPr>
        <xdr:cNvSpPr txBox="1">
          <a:spLocks noChangeArrowheads="1"/>
        </xdr:cNvSpPr>
      </xdr:nvSpPr>
      <xdr:spPr bwMode="auto">
        <a:xfrm>
          <a:off x="428625" y="3285458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59" name="Besedilo 26">
          <a:extLst>
            <a:ext uri="{FF2B5EF4-FFF2-40B4-BE49-F238E27FC236}">
              <a16:creationId xmlns:a16="http://schemas.microsoft.com/office/drawing/2014/main" id="{00000000-0008-0000-0000-00003B000000}"/>
            </a:ext>
          </a:extLst>
        </xdr:cNvPr>
        <xdr:cNvSpPr txBox="1">
          <a:spLocks noChangeArrowheads="1"/>
        </xdr:cNvSpPr>
      </xdr:nvSpPr>
      <xdr:spPr bwMode="auto">
        <a:xfrm>
          <a:off x="428625" y="3285458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60" name="Besedilo 26">
          <a:extLst>
            <a:ext uri="{FF2B5EF4-FFF2-40B4-BE49-F238E27FC236}">
              <a16:creationId xmlns:a16="http://schemas.microsoft.com/office/drawing/2014/main" id="{00000000-0008-0000-0000-00003C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61" name="Besedilo 26">
          <a:extLst>
            <a:ext uri="{FF2B5EF4-FFF2-40B4-BE49-F238E27FC236}">
              <a16:creationId xmlns:a16="http://schemas.microsoft.com/office/drawing/2014/main" id="{00000000-0008-0000-0000-00003D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951"/>
    <xdr:sp macro="" textlink="">
      <xdr:nvSpPr>
        <xdr:cNvPr id="62" name="Besedilo 26">
          <a:extLst>
            <a:ext uri="{FF2B5EF4-FFF2-40B4-BE49-F238E27FC236}">
              <a16:creationId xmlns:a16="http://schemas.microsoft.com/office/drawing/2014/main" id="{00000000-0008-0000-0000-00003E000000}"/>
            </a:ext>
          </a:extLst>
        </xdr:cNvPr>
        <xdr:cNvSpPr txBox="1">
          <a:spLocks noChangeArrowheads="1"/>
        </xdr:cNvSpPr>
      </xdr:nvSpPr>
      <xdr:spPr bwMode="auto">
        <a:xfrm>
          <a:off x="428625" y="3285458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63" name="Besedilo 26">
          <a:extLst>
            <a:ext uri="{FF2B5EF4-FFF2-40B4-BE49-F238E27FC236}">
              <a16:creationId xmlns:a16="http://schemas.microsoft.com/office/drawing/2014/main" id="{00000000-0008-0000-0000-00003F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64" name="Besedilo 26">
          <a:extLst>
            <a:ext uri="{FF2B5EF4-FFF2-40B4-BE49-F238E27FC236}">
              <a16:creationId xmlns:a16="http://schemas.microsoft.com/office/drawing/2014/main" id="{00000000-0008-0000-0000-000040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01"/>
    <xdr:sp macro="" textlink="">
      <xdr:nvSpPr>
        <xdr:cNvPr id="65" name="Besedilo 26">
          <a:extLst>
            <a:ext uri="{FF2B5EF4-FFF2-40B4-BE49-F238E27FC236}">
              <a16:creationId xmlns:a16="http://schemas.microsoft.com/office/drawing/2014/main" id="{00000000-0008-0000-0000-000041000000}"/>
            </a:ext>
          </a:extLst>
        </xdr:cNvPr>
        <xdr:cNvSpPr txBox="1">
          <a:spLocks noChangeArrowheads="1"/>
        </xdr:cNvSpPr>
      </xdr:nvSpPr>
      <xdr:spPr bwMode="auto">
        <a:xfrm>
          <a:off x="428625" y="3285458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5018"/>
    <xdr:sp macro="" textlink="">
      <xdr:nvSpPr>
        <xdr:cNvPr id="66" name="Besedilo 26">
          <a:extLst>
            <a:ext uri="{FF2B5EF4-FFF2-40B4-BE49-F238E27FC236}">
              <a16:creationId xmlns:a16="http://schemas.microsoft.com/office/drawing/2014/main" id="{00000000-0008-0000-0000-000042000000}"/>
            </a:ext>
          </a:extLst>
        </xdr:cNvPr>
        <xdr:cNvSpPr txBox="1">
          <a:spLocks noChangeArrowheads="1"/>
        </xdr:cNvSpPr>
      </xdr:nvSpPr>
      <xdr:spPr bwMode="auto">
        <a:xfrm>
          <a:off x="428625" y="32854582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67" name="Besedilo 26">
          <a:extLst>
            <a:ext uri="{FF2B5EF4-FFF2-40B4-BE49-F238E27FC236}">
              <a16:creationId xmlns:a16="http://schemas.microsoft.com/office/drawing/2014/main" id="{00000000-0008-0000-0000-000043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68" name="Besedilo 26">
          <a:extLst>
            <a:ext uri="{FF2B5EF4-FFF2-40B4-BE49-F238E27FC236}">
              <a16:creationId xmlns:a16="http://schemas.microsoft.com/office/drawing/2014/main" id="{00000000-0008-0000-0000-000044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529"/>
    <xdr:sp macro="" textlink="">
      <xdr:nvSpPr>
        <xdr:cNvPr id="69" name="Besedilo 26">
          <a:extLst>
            <a:ext uri="{FF2B5EF4-FFF2-40B4-BE49-F238E27FC236}">
              <a16:creationId xmlns:a16="http://schemas.microsoft.com/office/drawing/2014/main" id="{00000000-0008-0000-0000-000045000000}"/>
            </a:ext>
          </a:extLst>
        </xdr:cNvPr>
        <xdr:cNvSpPr txBox="1">
          <a:spLocks noChangeArrowheads="1"/>
        </xdr:cNvSpPr>
      </xdr:nvSpPr>
      <xdr:spPr bwMode="auto">
        <a:xfrm>
          <a:off x="428625" y="3285458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529"/>
    <xdr:sp macro="" textlink="">
      <xdr:nvSpPr>
        <xdr:cNvPr id="70" name="Besedilo 26">
          <a:extLst>
            <a:ext uri="{FF2B5EF4-FFF2-40B4-BE49-F238E27FC236}">
              <a16:creationId xmlns:a16="http://schemas.microsoft.com/office/drawing/2014/main" id="{00000000-0008-0000-0000-000046000000}"/>
            </a:ext>
          </a:extLst>
        </xdr:cNvPr>
        <xdr:cNvSpPr txBox="1">
          <a:spLocks noChangeArrowheads="1"/>
        </xdr:cNvSpPr>
      </xdr:nvSpPr>
      <xdr:spPr bwMode="auto">
        <a:xfrm>
          <a:off x="428625" y="3285458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71" name="Besedilo 26">
          <a:extLst>
            <a:ext uri="{FF2B5EF4-FFF2-40B4-BE49-F238E27FC236}">
              <a16:creationId xmlns:a16="http://schemas.microsoft.com/office/drawing/2014/main" id="{00000000-0008-0000-0000-000047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01"/>
    <xdr:sp macro="" textlink="">
      <xdr:nvSpPr>
        <xdr:cNvPr id="72" name="Besedilo 26">
          <a:extLst>
            <a:ext uri="{FF2B5EF4-FFF2-40B4-BE49-F238E27FC236}">
              <a16:creationId xmlns:a16="http://schemas.microsoft.com/office/drawing/2014/main" id="{00000000-0008-0000-0000-000048000000}"/>
            </a:ext>
          </a:extLst>
        </xdr:cNvPr>
        <xdr:cNvSpPr txBox="1">
          <a:spLocks noChangeArrowheads="1"/>
        </xdr:cNvSpPr>
      </xdr:nvSpPr>
      <xdr:spPr bwMode="auto">
        <a:xfrm>
          <a:off x="428625" y="3285458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5193"/>
    <xdr:sp macro="" textlink="">
      <xdr:nvSpPr>
        <xdr:cNvPr id="73" name="Besedilo 26">
          <a:extLst>
            <a:ext uri="{FF2B5EF4-FFF2-40B4-BE49-F238E27FC236}">
              <a16:creationId xmlns:a16="http://schemas.microsoft.com/office/drawing/2014/main" id="{00000000-0008-0000-0000-000049000000}"/>
            </a:ext>
          </a:extLst>
        </xdr:cNvPr>
        <xdr:cNvSpPr txBox="1">
          <a:spLocks noChangeArrowheads="1"/>
        </xdr:cNvSpPr>
      </xdr:nvSpPr>
      <xdr:spPr bwMode="auto">
        <a:xfrm>
          <a:off x="428625" y="32854582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01"/>
    <xdr:sp macro="" textlink="">
      <xdr:nvSpPr>
        <xdr:cNvPr id="74" name="Besedilo 26">
          <a:extLst>
            <a:ext uri="{FF2B5EF4-FFF2-40B4-BE49-F238E27FC236}">
              <a16:creationId xmlns:a16="http://schemas.microsoft.com/office/drawing/2014/main" id="{00000000-0008-0000-0000-00004A000000}"/>
            </a:ext>
          </a:extLst>
        </xdr:cNvPr>
        <xdr:cNvSpPr txBox="1">
          <a:spLocks noChangeArrowheads="1"/>
        </xdr:cNvSpPr>
      </xdr:nvSpPr>
      <xdr:spPr bwMode="auto">
        <a:xfrm>
          <a:off x="428625" y="3285458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75" name="Besedilo 26">
          <a:extLst>
            <a:ext uri="{FF2B5EF4-FFF2-40B4-BE49-F238E27FC236}">
              <a16:creationId xmlns:a16="http://schemas.microsoft.com/office/drawing/2014/main" id="{00000000-0008-0000-0000-00004B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76" name="Besedilo 26">
          <a:extLst>
            <a:ext uri="{FF2B5EF4-FFF2-40B4-BE49-F238E27FC236}">
              <a16:creationId xmlns:a16="http://schemas.microsoft.com/office/drawing/2014/main" id="{00000000-0008-0000-0000-00004C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99"/>
    <xdr:sp macro="" textlink="">
      <xdr:nvSpPr>
        <xdr:cNvPr id="77" name="Besedilo 26">
          <a:extLst>
            <a:ext uri="{FF2B5EF4-FFF2-40B4-BE49-F238E27FC236}">
              <a16:creationId xmlns:a16="http://schemas.microsoft.com/office/drawing/2014/main" id="{00000000-0008-0000-0000-00004D000000}"/>
            </a:ext>
          </a:extLst>
        </xdr:cNvPr>
        <xdr:cNvSpPr txBox="1">
          <a:spLocks noChangeArrowheads="1"/>
        </xdr:cNvSpPr>
      </xdr:nvSpPr>
      <xdr:spPr bwMode="auto">
        <a:xfrm>
          <a:off x="428625" y="3285458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78" name="Besedilo 26">
          <a:extLst>
            <a:ext uri="{FF2B5EF4-FFF2-40B4-BE49-F238E27FC236}">
              <a16:creationId xmlns:a16="http://schemas.microsoft.com/office/drawing/2014/main" id="{00000000-0008-0000-0000-00004E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79" name="Besedilo 26">
          <a:extLst>
            <a:ext uri="{FF2B5EF4-FFF2-40B4-BE49-F238E27FC236}">
              <a16:creationId xmlns:a16="http://schemas.microsoft.com/office/drawing/2014/main" id="{00000000-0008-0000-0000-00004F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80" name="Besedilo 26">
          <a:extLst>
            <a:ext uri="{FF2B5EF4-FFF2-40B4-BE49-F238E27FC236}">
              <a16:creationId xmlns:a16="http://schemas.microsoft.com/office/drawing/2014/main" id="{00000000-0008-0000-0000-000050000000}"/>
            </a:ext>
          </a:extLst>
        </xdr:cNvPr>
        <xdr:cNvSpPr txBox="1">
          <a:spLocks noChangeArrowheads="1"/>
        </xdr:cNvSpPr>
      </xdr:nvSpPr>
      <xdr:spPr bwMode="auto">
        <a:xfrm>
          <a:off x="428625" y="3285458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81" name="Besedilo 26">
          <a:extLst>
            <a:ext uri="{FF2B5EF4-FFF2-40B4-BE49-F238E27FC236}">
              <a16:creationId xmlns:a16="http://schemas.microsoft.com/office/drawing/2014/main" id="{00000000-0008-0000-0000-000051000000}"/>
            </a:ext>
          </a:extLst>
        </xdr:cNvPr>
        <xdr:cNvSpPr txBox="1">
          <a:spLocks noChangeArrowheads="1"/>
        </xdr:cNvSpPr>
      </xdr:nvSpPr>
      <xdr:spPr bwMode="auto">
        <a:xfrm>
          <a:off x="428625" y="3285458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82" name="Besedilo 26">
          <a:extLst>
            <a:ext uri="{FF2B5EF4-FFF2-40B4-BE49-F238E27FC236}">
              <a16:creationId xmlns:a16="http://schemas.microsoft.com/office/drawing/2014/main" id="{00000000-0008-0000-0000-000052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83" name="Besedilo 26">
          <a:extLst>
            <a:ext uri="{FF2B5EF4-FFF2-40B4-BE49-F238E27FC236}">
              <a16:creationId xmlns:a16="http://schemas.microsoft.com/office/drawing/2014/main" id="{00000000-0008-0000-0000-000053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951"/>
    <xdr:sp macro="" textlink="">
      <xdr:nvSpPr>
        <xdr:cNvPr id="84" name="Besedilo 26">
          <a:extLst>
            <a:ext uri="{FF2B5EF4-FFF2-40B4-BE49-F238E27FC236}">
              <a16:creationId xmlns:a16="http://schemas.microsoft.com/office/drawing/2014/main" id="{00000000-0008-0000-0000-000054000000}"/>
            </a:ext>
          </a:extLst>
        </xdr:cNvPr>
        <xdr:cNvSpPr txBox="1">
          <a:spLocks noChangeArrowheads="1"/>
        </xdr:cNvSpPr>
      </xdr:nvSpPr>
      <xdr:spPr bwMode="auto">
        <a:xfrm>
          <a:off x="428625" y="3285458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85" name="Besedilo 26">
          <a:extLst>
            <a:ext uri="{FF2B5EF4-FFF2-40B4-BE49-F238E27FC236}">
              <a16:creationId xmlns:a16="http://schemas.microsoft.com/office/drawing/2014/main" id="{00000000-0008-0000-0000-000055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86" name="Besedilo 26">
          <a:extLst>
            <a:ext uri="{FF2B5EF4-FFF2-40B4-BE49-F238E27FC236}">
              <a16:creationId xmlns:a16="http://schemas.microsoft.com/office/drawing/2014/main" id="{00000000-0008-0000-0000-000056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87" name="Besedilo 26">
          <a:extLst>
            <a:ext uri="{FF2B5EF4-FFF2-40B4-BE49-F238E27FC236}">
              <a16:creationId xmlns:a16="http://schemas.microsoft.com/office/drawing/2014/main" id="{00000000-0008-0000-0000-000057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99"/>
    <xdr:sp macro="" textlink="">
      <xdr:nvSpPr>
        <xdr:cNvPr id="88" name="Besedilo 26">
          <a:extLst>
            <a:ext uri="{FF2B5EF4-FFF2-40B4-BE49-F238E27FC236}">
              <a16:creationId xmlns:a16="http://schemas.microsoft.com/office/drawing/2014/main" id="{00000000-0008-0000-0000-000058000000}"/>
            </a:ext>
          </a:extLst>
        </xdr:cNvPr>
        <xdr:cNvSpPr txBox="1">
          <a:spLocks noChangeArrowheads="1"/>
        </xdr:cNvSpPr>
      </xdr:nvSpPr>
      <xdr:spPr bwMode="auto">
        <a:xfrm>
          <a:off x="428625" y="3285458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89" name="Besedilo 26">
          <a:extLst>
            <a:ext uri="{FF2B5EF4-FFF2-40B4-BE49-F238E27FC236}">
              <a16:creationId xmlns:a16="http://schemas.microsoft.com/office/drawing/2014/main" id="{00000000-0008-0000-0000-000059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90" name="Besedilo 26">
          <a:extLst>
            <a:ext uri="{FF2B5EF4-FFF2-40B4-BE49-F238E27FC236}">
              <a16:creationId xmlns:a16="http://schemas.microsoft.com/office/drawing/2014/main" id="{00000000-0008-0000-0000-00005A000000}"/>
            </a:ext>
          </a:extLst>
        </xdr:cNvPr>
        <xdr:cNvSpPr txBox="1">
          <a:spLocks noChangeArrowheads="1"/>
        </xdr:cNvSpPr>
      </xdr:nvSpPr>
      <xdr:spPr bwMode="auto">
        <a:xfrm>
          <a:off x="428625" y="3285458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91" name="Besedilo 26">
          <a:extLst>
            <a:ext uri="{FF2B5EF4-FFF2-40B4-BE49-F238E27FC236}">
              <a16:creationId xmlns:a16="http://schemas.microsoft.com/office/drawing/2014/main" id="{00000000-0008-0000-0000-00005B000000}"/>
            </a:ext>
          </a:extLst>
        </xdr:cNvPr>
        <xdr:cNvSpPr txBox="1">
          <a:spLocks noChangeArrowheads="1"/>
        </xdr:cNvSpPr>
      </xdr:nvSpPr>
      <xdr:spPr bwMode="auto">
        <a:xfrm>
          <a:off x="428625" y="3285458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92" name="Besedilo 26">
          <a:extLst>
            <a:ext uri="{FF2B5EF4-FFF2-40B4-BE49-F238E27FC236}">
              <a16:creationId xmlns:a16="http://schemas.microsoft.com/office/drawing/2014/main" id="{00000000-0008-0000-0000-00005C000000}"/>
            </a:ext>
          </a:extLst>
        </xdr:cNvPr>
        <xdr:cNvSpPr txBox="1">
          <a:spLocks noChangeArrowheads="1"/>
        </xdr:cNvSpPr>
      </xdr:nvSpPr>
      <xdr:spPr bwMode="auto">
        <a:xfrm>
          <a:off x="428625" y="3285458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918"/>
    <xdr:sp macro="" textlink="">
      <xdr:nvSpPr>
        <xdr:cNvPr id="93" name="Besedilo 26">
          <a:extLst>
            <a:ext uri="{FF2B5EF4-FFF2-40B4-BE49-F238E27FC236}">
              <a16:creationId xmlns:a16="http://schemas.microsoft.com/office/drawing/2014/main" id="{00000000-0008-0000-0000-00005D000000}"/>
            </a:ext>
          </a:extLst>
        </xdr:cNvPr>
        <xdr:cNvSpPr txBox="1">
          <a:spLocks noChangeArrowheads="1"/>
        </xdr:cNvSpPr>
      </xdr:nvSpPr>
      <xdr:spPr bwMode="auto">
        <a:xfrm>
          <a:off x="428625" y="3285458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94" name="Besedilo 26">
          <a:extLst>
            <a:ext uri="{FF2B5EF4-FFF2-40B4-BE49-F238E27FC236}">
              <a16:creationId xmlns:a16="http://schemas.microsoft.com/office/drawing/2014/main" id="{00000000-0008-0000-0000-00005E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5132"/>
    <xdr:sp macro="" textlink="">
      <xdr:nvSpPr>
        <xdr:cNvPr id="95" name="Besedilo 26">
          <a:extLst>
            <a:ext uri="{FF2B5EF4-FFF2-40B4-BE49-F238E27FC236}">
              <a16:creationId xmlns:a16="http://schemas.microsoft.com/office/drawing/2014/main" id="{00000000-0008-0000-0000-00005F000000}"/>
            </a:ext>
          </a:extLst>
        </xdr:cNvPr>
        <xdr:cNvSpPr txBox="1">
          <a:spLocks noChangeArrowheads="1"/>
        </xdr:cNvSpPr>
      </xdr:nvSpPr>
      <xdr:spPr bwMode="auto">
        <a:xfrm>
          <a:off x="428625" y="3285458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96" name="Besedilo 26">
          <a:extLst>
            <a:ext uri="{FF2B5EF4-FFF2-40B4-BE49-F238E27FC236}">
              <a16:creationId xmlns:a16="http://schemas.microsoft.com/office/drawing/2014/main" id="{00000000-0008-0000-0000-000060000000}"/>
            </a:ext>
          </a:extLst>
        </xdr:cNvPr>
        <xdr:cNvSpPr txBox="1">
          <a:spLocks noChangeArrowheads="1"/>
        </xdr:cNvSpPr>
      </xdr:nvSpPr>
      <xdr:spPr bwMode="auto">
        <a:xfrm>
          <a:off x="428625" y="3285458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918"/>
    <xdr:sp macro="" textlink="">
      <xdr:nvSpPr>
        <xdr:cNvPr id="97" name="Besedilo 26">
          <a:extLst>
            <a:ext uri="{FF2B5EF4-FFF2-40B4-BE49-F238E27FC236}">
              <a16:creationId xmlns:a16="http://schemas.microsoft.com/office/drawing/2014/main" id="{00000000-0008-0000-0000-000061000000}"/>
            </a:ext>
          </a:extLst>
        </xdr:cNvPr>
        <xdr:cNvSpPr txBox="1">
          <a:spLocks noChangeArrowheads="1"/>
        </xdr:cNvSpPr>
      </xdr:nvSpPr>
      <xdr:spPr bwMode="auto">
        <a:xfrm>
          <a:off x="428625" y="3285458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928"/>
    <xdr:sp macro="" textlink="">
      <xdr:nvSpPr>
        <xdr:cNvPr id="98" name="Besedilo 26">
          <a:extLst>
            <a:ext uri="{FF2B5EF4-FFF2-40B4-BE49-F238E27FC236}">
              <a16:creationId xmlns:a16="http://schemas.microsoft.com/office/drawing/2014/main" id="{00000000-0008-0000-0000-000062000000}"/>
            </a:ext>
          </a:extLst>
        </xdr:cNvPr>
        <xdr:cNvSpPr txBox="1">
          <a:spLocks noChangeArrowheads="1"/>
        </xdr:cNvSpPr>
      </xdr:nvSpPr>
      <xdr:spPr bwMode="auto">
        <a:xfrm>
          <a:off x="428625" y="3285458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8205"/>
    <xdr:sp macro="" textlink="">
      <xdr:nvSpPr>
        <xdr:cNvPr id="99" name="Besedilo 26">
          <a:extLst>
            <a:ext uri="{FF2B5EF4-FFF2-40B4-BE49-F238E27FC236}">
              <a16:creationId xmlns:a16="http://schemas.microsoft.com/office/drawing/2014/main" id="{00000000-0008-0000-0000-000063000000}"/>
            </a:ext>
          </a:extLst>
        </xdr:cNvPr>
        <xdr:cNvSpPr txBox="1">
          <a:spLocks noChangeArrowheads="1"/>
        </xdr:cNvSpPr>
      </xdr:nvSpPr>
      <xdr:spPr bwMode="auto">
        <a:xfrm>
          <a:off x="428625" y="32854582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576"/>
    <xdr:sp macro="" textlink="">
      <xdr:nvSpPr>
        <xdr:cNvPr id="100" name="Besedilo 26">
          <a:extLst>
            <a:ext uri="{FF2B5EF4-FFF2-40B4-BE49-F238E27FC236}">
              <a16:creationId xmlns:a16="http://schemas.microsoft.com/office/drawing/2014/main" id="{00000000-0008-0000-0000-000064000000}"/>
            </a:ext>
          </a:extLst>
        </xdr:cNvPr>
        <xdr:cNvSpPr txBox="1">
          <a:spLocks noChangeArrowheads="1"/>
        </xdr:cNvSpPr>
      </xdr:nvSpPr>
      <xdr:spPr bwMode="auto">
        <a:xfrm>
          <a:off x="428625" y="3285458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486"/>
    <xdr:sp macro="" textlink="">
      <xdr:nvSpPr>
        <xdr:cNvPr id="101" name="Besedilo 26">
          <a:extLst>
            <a:ext uri="{FF2B5EF4-FFF2-40B4-BE49-F238E27FC236}">
              <a16:creationId xmlns:a16="http://schemas.microsoft.com/office/drawing/2014/main" id="{00000000-0008-0000-0000-000065000000}"/>
            </a:ext>
          </a:extLst>
        </xdr:cNvPr>
        <xdr:cNvSpPr txBox="1">
          <a:spLocks noChangeArrowheads="1"/>
        </xdr:cNvSpPr>
      </xdr:nvSpPr>
      <xdr:spPr bwMode="auto">
        <a:xfrm>
          <a:off x="428625" y="3285458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577"/>
    <xdr:sp macro="" textlink="">
      <xdr:nvSpPr>
        <xdr:cNvPr id="102" name="Besedilo 26">
          <a:extLst>
            <a:ext uri="{FF2B5EF4-FFF2-40B4-BE49-F238E27FC236}">
              <a16:creationId xmlns:a16="http://schemas.microsoft.com/office/drawing/2014/main" id="{00000000-0008-0000-0000-000066000000}"/>
            </a:ext>
          </a:extLst>
        </xdr:cNvPr>
        <xdr:cNvSpPr txBox="1">
          <a:spLocks noChangeArrowheads="1"/>
        </xdr:cNvSpPr>
      </xdr:nvSpPr>
      <xdr:spPr bwMode="auto">
        <a:xfrm>
          <a:off x="428625" y="32854582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576"/>
    <xdr:sp macro="" textlink="">
      <xdr:nvSpPr>
        <xdr:cNvPr id="103" name="Besedilo 26">
          <a:extLst>
            <a:ext uri="{FF2B5EF4-FFF2-40B4-BE49-F238E27FC236}">
              <a16:creationId xmlns:a16="http://schemas.microsoft.com/office/drawing/2014/main" id="{00000000-0008-0000-0000-000067000000}"/>
            </a:ext>
          </a:extLst>
        </xdr:cNvPr>
        <xdr:cNvSpPr txBox="1">
          <a:spLocks noChangeArrowheads="1"/>
        </xdr:cNvSpPr>
      </xdr:nvSpPr>
      <xdr:spPr bwMode="auto">
        <a:xfrm>
          <a:off x="428625" y="3285458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486"/>
    <xdr:sp macro="" textlink="">
      <xdr:nvSpPr>
        <xdr:cNvPr id="104" name="Besedilo 26">
          <a:extLst>
            <a:ext uri="{FF2B5EF4-FFF2-40B4-BE49-F238E27FC236}">
              <a16:creationId xmlns:a16="http://schemas.microsoft.com/office/drawing/2014/main" id="{00000000-0008-0000-0000-000068000000}"/>
            </a:ext>
          </a:extLst>
        </xdr:cNvPr>
        <xdr:cNvSpPr txBox="1">
          <a:spLocks noChangeArrowheads="1"/>
        </xdr:cNvSpPr>
      </xdr:nvSpPr>
      <xdr:spPr bwMode="auto">
        <a:xfrm>
          <a:off x="428625" y="3285458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928"/>
    <xdr:sp macro="" textlink="">
      <xdr:nvSpPr>
        <xdr:cNvPr id="105" name="Besedilo 26">
          <a:extLst>
            <a:ext uri="{FF2B5EF4-FFF2-40B4-BE49-F238E27FC236}">
              <a16:creationId xmlns:a16="http://schemas.microsoft.com/office/drawing/2014/main" id="{00000000-0008-0000-0000-000069000000}"/>
            </a:ext>
          </a:extLst>
        </xdr:cNvPr>
        <xdr:cNvSpPr txBox="1">
          <a:spLocks noChangeArrowheads="1"/>
        </xdr:cNvSpPr>
      </xdr:nvSpPr>
      <xdr:spPr bwMode="auto">
        <a:xfrm>
          <a:off x="428625" y="3285458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8206"/>
    <xdr:sp macro="" textlink="">
      <xdr:nvSpPr>
        <xdr:cNvPr id="106" name="Besedilo 26">
          <a:extLst>
            <a:ext uri="{FF2B5EF4-FFF2-40B4-BE49-F238E27FC236}">
              <a16:creationId xmlns:a16="http://schemas.microsoft.com/office/drawing/2014/main" id="{00000000-0008-0000-0000-00006A000000}"/>
            </a:ext>
          </a:extLst>
        </xdr:cNvPr>
        <xdr:cNvSpPr txBox="1">
          <a:spLocks noChangeArrowheads="1"/>
        </xdr:cNvSpPr>
      </xdr:nvSpPr>
      <xdr:spPr bwMode="auto">
        <a:xfrm>
          <a:off x="428625" y="32854582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7959"/>
    <xdr:sp macro="" textlink="">
      <xdr:nvSpPr>
        <xdr:cNvPr id="107" name="Besedilo 26">
          <a:extLst>
            <a:ext uri="{FF2B5EF4-FFF2-40B4-BE49-F238E27FC236}">
              <a16:creationId xmlns:a16="http://schemas.microsoft.com/office/drawing/2014/main" id="{00000000-0008-0000-0000-00006B000000}"/>
            </a:ext>
          </a:extLst>
        </xdr:cNvPr>
        <xdr:cNvSpPr txBox="1">
          <a:spLocks noChangeArrowheads="1"/>
        </xdr:cNvSpPr>
      </xdr:nvSpPr>
      <xdr:spPr bwMode="auto">
        <a:xfrm>
          <a:off x="428625" y="32854582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486"/>
    <xdr:sp macro="" textlink="">
      <xdr:nvSpPr>
        <xdr:cNvPr id="108" name="Besedilo 26">
          <a:extLst>
            <a:ext uri="{FF2B5EF4-FFF2-40B4-BE49-F238E27FC236}">
              <a16:creationId xmlns:a16="http://schemas.microsoft.com/office/drawing/2014/main" id="{00000000-0008-0000-0000-00006C000000}"/>
            </a:ext>
          </a:extLst>
        </xdr:cNvPr>
        <xdr:cNvSpPr txBox="1">
          <a:spLocks noChangeArrowheads="1"/>
        </xdr:cNvSpPr>
      </xdr:nvSpPr>
      <xdr:spPr bwMode="auto">
        <a:xfrm>
          <a:off x="428625" y="3285458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784631"/>
    <xdr:sp macro="" textlink="">
      <xdr:nvSpPr>
        <xdr:cNvPr id="109" name="Besedilo 26">
          <a:extLst>
            <a:ext uri="{FF2B5EF4-FFF2-40B4-BE49-F238E27FC236}">
              <a16:creationId xmlns:a16="http://schemas.microsoft.com/office/drawing/2014/main" id="{00000000-0008-0000-0000-00006D000000}"/>
            </a:ext>
          </a:extLst>
        </xdr:cNvPr>
        <xdr:cNvSpPr txBox="1">
          <a:spLocks noChangeArrowheads="1"/>
        </xdr:cNvSpPr>
      </xdr:nvSpPr>
      <xdr:spPr bwMode="auto">
        <a:xfrm>
          <a:off x="428625" y="3285458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784631"/>
    <xdr:sp macro="" textlink="">
      <xdr:nvSpPr>
        <xdr:cNvPr id="110" name="Besedilo 26">
          <a:extLst>
            <a:ext uri="{FF2B5EF4-FFF2-40B4-BE49-F238E27FC236}">
              <a16:creationId xmlns:a16="http://schemas.microsoft.com/office/drawing/2014/main" id="{00000000-0008-0000-0000-00006E000000}"/>
            </a:ext>
          </a:extLst>
        </xdr:cNvPr>
        <xdr:cNvSpPr txBox="1">
          <a:spLocks noChangeArrowheads="1"/>
        </xdr:cNvSpPr>
      </xdr:nvSpPr>
      <xdr:spPr bwMode="auto">
        <a:xfrm>
          <a:off x="428625" y="3285458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792488"/>
    <xdr:sp macro="" textlink="">
      <xdr:nvSpPr>
        <xdr:cNvPr id="111" name="Besedilo 26">
          <a:extLst>
            <a:ext uri="{FF2B5EF4-FFF2-40B4-BE49-F238E27FC236}">
              <a16:creationId xmlns:a16="http://schemas.microsoft.com/office/drawing/2014/main" id="{00000000-0008-0000-0000-00006F000000}"/>
            </a:ext>
          </a:extLst>
        </xdr:cNvPr>
        <xdr:cNvSpPr txBox="1">
          <a:spLocks noChangeArrowheads="1"/>
        </xdr:cNvSpPr>
      </xdr:nvSpPr>
      <xdr:spPr bwMode="auto">
        <a:xfrm>
          <a:off x="428625" y="3285458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784631"/>
    <xdr:sp macro="" textlink="">
      <xdr:nvSpPr>
        <xdr:cNvPr id="112" name="Besedilo 26">
          <a:extLst>
            <a:ext uri="{FF2B5EF4-FFF2-40B4-BE49-F238E27FC236}">
              <a16:creationId xmlns:a16="http://schemas.microsoft.com/office/drawing/2014/main" id="{00000000-0008-0000-0000-000070000000}"/>
            </a:ext>
          </a:extLst>
        </xdr:cNvPr>
        <xdr:cNvSpPr txBox="1">
          <a:spLocks noChangeArrowheads="1"/>
        </xdr:cNvSpPr>
      </xdr:nvSpPr>
      <xdr:spPr bwMode="auto">
        <a:xfrm>
          <a:off x="428625" y="3285458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113" name="Besedilo 26">
          <a:extLst>
            <a:ext uri="{FF2B5EF4-FFF2-40B4-BE49-F238E27FC236}">
              <a16:creationId xmlns:a16="http://schemas.microsoft.com/office/drawing/2014/main" id="{00000000-0008-0000-0000-000071000000}"/>
            </a:ext>
          </a:extLst>
        </xdr:cNvPr>
        <xdr:cNvSpPr txBox="1">
          <a:spLocks noChangeArrowheads="1"/>
        </xdr:cNvSpPr>
      </xdr:nvSpPr>
      <xdr:spPr bwMode="auto">
        <a:xfrm>
          <a:off x="428625" y="3285458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792488"/>
    <xdr:sp macro="" textlink="">
      <xdr:nvSpPr>
        <xdr:cNvPr id="114" name="Besedilo 26">
          <a:extLst>
            <a:ext uri="{FF2B5EF4-FFF2-40B4-BE49-F238E27FC236}">
              <a16:creationId xmlns:a16="http://schemas.microsoft.com/office/drawing/2014/main" id="{00000000-0008-0000-0000-000072000000}"/>
            </a:ext>
          </a:extLst>
        </xdr:cNvPr>
        <xdr:cNvSpPr txBox="1">
          <a:spLocks noChangeArrowheads="1"/>
        </xdr:cNvSpPr>
      </xdr:nvSpPr>
      <xdr:spPr bwMode="auto">
        <a:xfrm>
          <a:off x="428625" y="3285458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115" name="Besedilo 26">
          <a:extLst>
            <a:ext uri="{FF2B5EF4-FFF2-40B4-BE49-F238E27FC236}">
              <a16:creationId xmlns:a16="http://schemas.microsoft.com/office/drawing/2014/main" id="{00000000-0008-0000-0000-000073000000}"/>
            </a:ext>
          </a:extLst>
        </xdr:cNvPr>
        <xdr:cNvSpPr txBox="1">
          <a:spLocks noChangeArrowheads="1"/>
        </xdr:cNvSpPr>
      </xdr:nvSpPr>
      <xdr:spPr bwMode="auto">
        <a:xfrm>
          <a:off x="428625" y="3285458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08281"/>
    <xdr:sp macro="" textlink="">
      <xdr:nvSpPr>
        <xdr:cNvPr id="116" name="Besedilo 26">
          <a:extLst>
            <a:ext uri="{FF2B5EF4-FFF2-40B4-BE49-F238E27FC236}">
              <a16:creationId xmlns:a16="http://schemas.microsoft.com/office/drawing/2014/main" id="{00000000-0008-0000-0000-000074000000}"/>
            </a:ext>
          </a:extLst>
        </xdr:cNvPr>
        <xdr:cNvSpPr txBox="1">
          <a:spLocks noChangeArrowheads="1"/>
        </xdr:cNvSpPr>
      </xdr:nvSpPr>
      <xdr:spPr bwMode="auto">
        <a:xfrm>
          <a:off x="428625" y="32854582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117" name="Besedilo 26">
          <a:extLst>
            <a:ext uri="{FF2B5EF4-FFF2-40B4-BE49-F238E27FC236}">
              <a16:creationId xmlns:a16="http://schemas.microsoft.com/office/drawing/2014/main" id="{00000000-0008-0000-0000-000075000000}"/>
            </a:ext>
          </a:extLst>
        </xdr:cNvPr>
        <xdr:cNvSpPr txBox="1">
          <a:spLocks noChangeArrowheads="1"/>
        </xdr:cNvSpPr>
      </xdr:nvSpPr>
      <xdr:spPr bwMode="auto">
        <a:xfrm>
          <a:off x="428625" y="3285458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118" name="Besedilo 26">
          <a:extLst>
            <a:ext uri="{FF2B5EF4-FFF2-40B4-BE49-F238E27FC236}">
              <a16:creationId xmlns:a16="http://schemas.microsoft.com/office/drawing/2014/main" id="{00000000-0008-0000-0000-000076000000}"/>
            </a:ext>
          </a:extLst>
        </xdr:cNvPr>
        <xdr:cNvSpPr txBox="1">
          <a:spLocks noChangeArrowheads="1"/>
        </xdr:cNvSpPr>
      </xdr:nvSpPr>
      <xdr:spPr bwMode="auto">
        <a:xfrm>
          <a:off x="428625" y="3285458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119" name="Besedilo 26">
          <a:extLst>
            <a:ext uri="{FF2B5EF4-FFF2-40B4-BE49-F238E27FC236}">
              <a16:creationId xmlns:a16="http://schemas.microsoft.com/office/drawing/2014/main" id="{00000000-0008-0000-0000-000077000000}"/>
            </a:ext>
          </a:extLst>
        </xdr:cNvPr>
        <xdr:cNvSpPr txBox="1">
          <a:spLocks noChangeArrowheads="1"/>
        </xdr:cNvSpPr>
      </xdr:nvSpPr>
      <xdr:spPr bwMode="auto">
        <a:xfrm>
          <a:off x="428625" y="3285458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120" name="Besedilo 26">
          <a:extLst>
            <a:ext uri="{FF2B5EF4-FFF2-40B4-BE49-F238E27FC236}">
              <a16:creationId xmlns:a16="http://schemas.microsoft.com/office/drawing/2014/main" id="{00000000-0008-0000-0000-000078000000}"/>
            </a:ext>
          </a:extLst>
        </xdr:cNvPr>
        <xdr:cNvSpPr txBox="1">
          <a:spLocks noChangeArrowheads="1"/>
        </xdr:cNvSpPr>
      </xdr:nvSpPr>
      <xdr:spPr bwMode="auto">
        <a:xfrm>
          <a:off x="428625" y="3285458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121" name="Besedilo 26">
          <a:extLst>
            <a:ext uri="{FF2B5EF4-FFF2-40B4-BE49-F238E27FC236}">
              <a16:creationId xmlns:a16="http://schemas.microsoft.com/office/drawing/2014/main" id="{00000000-0008-0000-0000-000079000000}"/>
            </a:ext>
          </a:extLst>
        </xdr:cNvPr>
        <xdr:cNvSpPr txBox="1">
          <a:spLocks noChangeArrowheads="1"/>
        </xdr:cNvSpPr>
      </xdr:nvSpPr>
      <xdr:spPr bwMode="auto">
        <a:xfrm>
          <a:off x="428625" y="3285458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122" name="Besedilo 26">
          <a:extLst>
            <a:ext uri="{FF2B5EF4-FFF2-40B4-BE49-F238E27FC236}">
              <a16:creationId xmlns:a16="http://schemas.microsoft.com/office/drawing/2014/main" id="{00000000-0008-0000-0000-00007A000000}"/>
            </a:ext>
          </a:extLst>
        </xdr:cNvPr>
        <xdr:cNvSpPr txBox="1">
          <a:spLocks noChangeArrowheads="1"/>
        </xdr:cNvSpPr>
      </xdr:nvSpPr>
      <xdr:spPr bwMode="auto">
        <a:xfrm>
          <a:off x="428625" y="3285458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73405"/>
    <xdr:sp macro="" textlink="">
      <xdr:nvSpPr>
        <xdr:cNvPr id="123" name="Besedilo 26">
          <a:extLst>
            <a:ext uri="{FF2B5EF4-FFF2-40B4-BE49-F238E27FC236}">
              <a16:creationId xmlns:a16="http://schemas.microsoft.com/office/drawing/2014/main" id="{00000000-0008-0000-0000-00007B000000}"/>
            </a:ext>
          </a:extLst>
        </xdr:cNvPr>
        <xdr:cNvSpPr txBox="1">
          <a:spLocks noChangeArrowheads="1"/>
        </xdr:cNvSpPr>
      </xdr:nvSpPr>
      <xdr:spPr bwMode="auto">
        <a:xfrm>
          <a:off x="428625" y="32854582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124" name="Besedilo 26">
          <a:extLst>
            <a:ext uri="{FF2B5EF4-FFF2-40B4-BE49-F238E27FC236}">
              <a16:creationId xmlns:a16="http://schemas.microsoft.com/office/drawing/2014/main" id="{00000000-0008-0000-0000-00007C000000}"/>
            </a:ext>
          </a:extLst>
        </xdr:cNvPr>
        <xdr:cNvSpPr txBox="1">
          <a:spLocks noChangeArrowheads="1"/>
        </xdr:cNvSpPr>
      </xdr:nvSpPr>
      <xdr:spPr bwMode="auto">
        <a:xfrm>
          <a:off x="428625" y="3285458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125" name="Besedilo 26">
          <a:extLst>
            <a:ext uri="{FF2B5EF4-FFF2-40B4-BE49-F238E27FC236}">
              <a16:creationId xmlns:a16="http://schemas.microsoft.com/office/drawing/2014/main" id="{00000000-0008-0000-0000-00007D000000}"/>
            </a:ext>
          </a:extLst>
        </xdr:cNvPr>
        <xdr:cNvSpPr txBox="1">
          <a:spLocks noChangeArrowheads="1"/>
        </xdr:cNvSpPr>
      </xdr:nvSpPr>
      <xdr:spPr bwMode="auto">
        <a:xfrm>
          <a:off x="428625" y="3285458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26" name="Besedilo 26">
          <a:extLst>
            <a:ext uri="{FF2B5EF4-FFF2-40B4-BE49-F238E27FC236}">
              <a16:creationId xmlns:a16="http://schemas.microsoft.com/office/drawing/2014/main" id="{00000000-0008-0000-0000-00007E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059"/>
    <xdr:sp macro="" textlink="">
      <xdr:nvSpPr>
        <xdr:cNvPr id="127" name="Besedilo 26">
          <a:extLst>
            <a:ext uri="{FF2B5EF4-FFF2-40B4-BE49-F238E27FC236}">
              <a16:creationId xmlns:a16="http://schemas.microsoft.com/office/drawing/2014/main" id="{00000000-0008-0000-0000-00007F000000}"/>
            </a:ext>
          </a:extLst>
        </xdr:cNvPr>
        <xdr:cNvSpPr txBox="1">
          <a:spLocks noChangeArrowheads="1"/>
        </xdr:cNvSpPr>
      </xdr:nvSpPr>
      <xdr:spPr bwMode="auto">
        <a:xfrm>
          <a:off x="428625" y="3285458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205"/>
    <xdr:sp macro="" textlink="">
      <xdr:nvSpPr>
        <xdr:cNvPr id="128" name="Besedilo 26">
          <a:extLst>
            <a:ext uri="{FF2B5EF4-FFF2-40B4-BE49-F238E27FC236}">
              <a16:creationId xmlns:a16="http://schemas.microsoft.com/office/drawing/2014/main" id="{00000000-0008-0000-0000-000080000000}"/>
            </a:ext>
          </a:extLst>
        </xdr:cNvPr>
        <xdr:cNvSpPr txBox="1">
          <a:spLocks noChangeArrowheads="1"/>
        </xdr:cNvSpPr>
      </xdr:nvSpPr>
      <xdr:spPr bwMode="auto">
        <a:xfrm>
          <a:off x="428625" y="3285458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205"/>
    <xdr:sp macro="" textlink="">
      <xdr:nvSpPr>
        <xdr:cNvPr id="129" name="Besedilo 26">
          <a:extLst>
            <a:ext uri="{FF2B5EF4-FFF2-40B4-BE49-F238E27FC236}">
              <a16:creationId xmlns:a16="http://schemas.microsoft.com/office/drawing/2014/main" id="{00000000-0008-0000-0000-000081000000}"/>
            </a:ext>
          </a:extLst>
        </xdr:cNvPr>
        <xdr:cNvSpPr txBox="1">
          <a:spLocks noChangeArrowheads="1"/>
        </xdr:cNvSpPr>
      </xdr:nvSpPr>
      <xdr:spPr bwMode="auto">
        <a:xfrm>
          <a:off x="428625" y="3285458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30" name="Besedilo 26">
          <a:extLst>
            <a:ext uri="{FF2B5EF4-FFF2-40B4-BE49-F238E27FC236}">
              <a16:creationId xmlns:a16="http://schemas.microsoft.com/office/drawing/2014/main" id="{00000000-0008-0000-0000-000082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059"/>
    <xdr:sp macro="" textlink="">
      <xdr:nvSpPr>
        <xdr:cNvPr id="131" name="Besedilo 26">
          <a:extLst>
            <a:ext uri="{FF2B5EF4-FFF2-40B4-BE49-F238E27FC236}">
              <a16:creationId xmlns:a16="http://schemas.microsoft.com/office/drawing/2014/main" id="{00000000-0008-0000-0000-000083000000}"/>
            </a:ext>
          </a:extLst>
        </xdr:cNvPr>
        <xdr:cNvSpPr txBox="1">
          <a:spLocks noChangeArrowheads="1"/>
        </xdr:cNvSpPr>
      </xdr:nvSpPr>
      <xdr:spPr bwMode="auto">
        <a:xfrm>
          <a:off x="428625" y="3285458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32" name="Besedilo 26">
          <a:extLst>
            <a:ext uri="{FF2B5EF4-FFF2-40B4-BE49-F238E27FC236}">
              <a16:creationId xmlns:a16="http://schemas.microsoft.com/office/drawing/2014/main" id="{00000000-0008-0000-0000-000084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33" name="Besedilo 26">
          <a:extLst>
            <a:ext uri="{FF2B5EF4-FFF2-40B4-BE49-F238E27FC236}">
              <a16:creationId xmlns:a16="http://schemas.microsoft.com/office/drawing/2014/main" id="{00000000-0008-0000-0000-000085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134" name="Besedilo 26">
          <a:extLst>
            <a:ext uri="{FF2B5EF4-FFF2-40B4-BE49-F238E27FC236}">
              <a16:creationId xmlns:a16="http://schemas.microsoft.com/office/drawing/2014/main" id="{00000000-0008-0000-0000-000086000000}"/>
            </a:ext>
          </a:extLst>
        </xdr:cNvPr>
        <xdr:cNvSpPr txBox="1">
          <a:spLocks noChangeArrowheads="1"/>
        </xdr:cNvSpPr>
      </xdr:nvSpPr>
      <xdr:spPr bwMode="auto">
        <a:xfrm>
          <a:off x="428625" y="3285458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135" name="Besedilo 26">
          <a:extLst>
            <a:ext uri="{FF2B5EF4-FFF2-40B4-BE49-F238E27FC236}">
              <a16:creationId xmlns:a16="http://schemas.microsoft.com/office/drawing/2014/main" id="{00000000-0008-0000-0000-000087000000}"/>
            </a:ext>
          </a:extLst>
        </xdr:cNvPr>
        <xdr:cNvSpPr txBox="1">
          <a:spLocks noChangeArrowheads="1"/>
        </xdr:cNvSpPr>
      </xdr:nvSpPr>
      <xdr:spPr bwMode="auto">
        <a:xfrm>
          <a:off x="428625" y="3285458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36" name="Besedilo 26">
          <a:extLst>
            <a:ext uri="{FF2B5EF4-FFF2-40B4-BE49-F238E27FC236}">
              <a16:creationId xmlns:a16="http://schemas.microsoft.com/office/drawing/2014/main" id="{00000000-0008-0000-0000-000088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37" name="Besedilo 26">
          <a:extLst>
            <a:ext uri="{FF2B5EF4-FFF2-40B4-BE49-F238E27FC236}">
              <a16:creationId xmlns:a16="http://schemas.microsoft.com/office/drawing/2014/main" id="{00000000-0008-0000-0000-000089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492"/>
    <xdr:sp macro="" textlink="">
      <xdr:nvSpPr>
        <xdr:cNvPr id="138" name="Besedilo 26">
          <a:extLst>
            <a:ext uri="{FF2B5EF4-FFF2-40B4-BE49-F238E27FC236}">
              <a16:creationId xmlns:a16="http://schemas.microsoft.com/office/drawing/2014/main" id="{00000000-0008-0000-0000-00008A000000}"/>
            </a:ext>
          </a:extLst>
        </xdr:cNvPr>
        <xdr:cNvSpPr txBox="1">
          <a:spLocks noChangeArrowheads="1"/>
        </xdr:cNvSpPr>
      </xdr:nvSpPr>
      <xdr:spPr bwMode="auto">
        <a:xfrm>
          <a:off x="428625" y="3285458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39" name="Besedilo 26">
          <a:extLst>
            <a:ext uri="{FF2B5EF4-FFF2-40B4-BE49-F238E27FC236}">
              <a16:creationId xmlns:a16="http://schemas.microsoft.com/office/drawing/2014/main" id="{00000000-0008-0000-0000-00008B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40" name="Besedilo 26">
          <a:extLst>
            <a:ext uri="{FF2B5EF4-FFF2-40B4-BE49-F238E27FC236}">
              <a16:creationId xmlns:a16="http://schemas.microsoft.com/office/drawing/2014/main" id="{00000000-0008-0000-0000-00008C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41" name="Besedilo 26">
          <a:extLst>
            <a:ext uri="{FF2B5EF4-FFF2-40B4-BE49-F238E27FC236}">
              <a16:creationId xmlns:a16="http://schemas.microsoft.com/office/drawing/2014/main" id="{00000000-0008-0000-0000-00008D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059"/>
    <xdr:sp macro="" textlink="">
      <xdr:nvSpPr>
        <xdr:cNvPr id="142" name="Besedilo 26">
          <a:extLst>
            <a:ext uri="{FF2B5EF4-FFF2-40B4-BE49-F238E27FC236}">
              <a16:creationId xmlns:a16="http://schemas.microsoft.com/office/drawing/2014/main" id="{00000000-0008-0000-0000-00008E000000}"/>
            </a:ext>
          </a:extLst>
        </xdr:cNvPr>
        <xdr:cNvSpPr txBox="1">
          <a:spLocks noChangeArrowheads="1"/>
        </xdr:cNvSpPr>
      </xdr:nvSpPr>
      <xdr:spPr bwMode="auto">
        <a:xfrm>
          <a:off x="428625" y="3285458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43" name="Besedilo 26">
          <a:extLst>
            <a:ext uri="{FF2B5EF4-FFF2-40B4-BE49-F238E27FC236}">
              <a16:creationId xmlns:a16="http://schemas.microsoft.com/office/drawing/2014/main" id="{00000000-0008-0000-0000-00008F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44" name="Besedilo 26">
          <a:extLst>
            <a:ext uri="{FF2B5EF4-FFF2-40B4-BE49-F238E27FC236}">
              <a16:creationId xmlns:a16="http://schemas.microsoft.com/office/drawing/2014/main" id="{00000000-0008-0000-0000-000090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145" name="Besedilo 26">
          <a:extLst>
            <a:ext uri="{FF2B5EF4-FFF2-40B4-BE49-F238E27FC236}">
              <a16:creationId xmlns:a16="http://schemas.microsoft.com/office/drawing/2014/main" id="{00000000-0008-0000-0000-000091000000}"/>
            </a:ext>
          </a:extLst>
        </xdr:cNvPr>
        <xdr:cNvSpPr txBox="1">
          <a:spLocks noChangeArrowheads="1"/>
        </xdr:cNvSpPr>
      </xdr:nvSpPr>
      <xdr:spPr bwMode="auto">
        <a:xfrm>
          <a:off x="428625" y="3285458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146" name="Besedilo 26">
          <a:extLst>
            <a:ext uri="{FF2B5EF4-FFF2-40B4-BE49-F238E27FC236}">
              <a16:creationId xmlns:a16="http://schemas.microsoft.com/office/drawing/2014/main" id="{00000000-0008-0000-0000-000092000000}"/>
            </a:ext>
          </a:extLst>
        </xdr:cNvPr>
        <xdr:cNvSpPr txBox="1">
          <a:spLocks noChangeArrowheads="1"/>
        </xdr:cNvSpPr>
      </xdr:nvSpPr>
      <xdr:spPr bwMode="auto">
        <a:xfrm>
          <a:off x="428625" y="3285458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47" name="Besedilo 26">
          <a:extLst>
            <a:ext uri="{FF2B5EF4-FFF2-40B4-BE49-F238E27FC236}">
              <a16:creationId xmlns:a16="http://schemas.microsoft.com/office/drawing/2014/main" id="{00000000-0008-0000-0000-000093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48" name="Besedilo 26">
          <a:extLst>
            <a:ext uri="{FF2B5EF4-FFF2-40B4-BE49-F238E27FC236}">
              <a16:creationId xmlns:a16="http://schemas.microsoft.com/office/drawing/2014/main" id="{00000000-0008-0000-0000-000094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311"/>
    <xdr:sp macro="" textlink="">
      <xdr:nvSpPr>
        <xdr:cNvPr id="149" name="Besedilo 26">
          <a:extLst>
            <a:ext uri="{FF2B5EF4-FFF2-40B4-BE49-F238E27FC236}">
              <a16:creationId xmlns:a16="http://schemas.microsoft.com/office/drawing/2014/main" id="{00000000-0008-0000-0000-000095000000}"/>
            </a:ext>
          </a:extLst>
        </xdr:cNvPr>
        <xdr:cNvSpPr txBox="1">
          <a:spLocks noChangeArrowheads="1"/>
        </xdr:cNvSpPr>
      </xdr:nvSpPr>
      <xdr:spPr bwMode="auto">
        <a:xfrm>
          <a:off x="428625" y="3285458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50" name="Besedilo 26">
          <a:extLst>
            <a:ext uri="{FF2B5EF4-FFF2-40B4-BE49-F238E27FC236}">
              <a16:creationId xmlns:a16="http://schemas.microsoft.com/office/drawing/2014/main" id="{00000000-0008-0000-0000-000096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51" name="Besedilo 26">
          <a:extLst>
            <a:ext uri="{FF2B5EF4-FFF2-40B4-BE49-F238E27FC236}">
              <a16:creationId xmlns:a16="http://schemas.microsoft.com/office/drawing/2014/main" id="{00000000-0008-0000-0000-000097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52" name="Besedilo 26">
          <a:extLst>
            <a:ext uri="{FF2B5EF4-FFF2-40B4-BE49-F238E27FC236}">
              <a16:creationId xmlns:a16="http://schemas.microsoft.com/office/drawing/2014/main" id="{00000000-0008-0000-0000-000098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059"/>
    <xdr:sp macro="" textlink="">
      <xdr:nvSpPr>
        <xdr:cNvPr id="153" name="Besedilo 26">
          <a:extLst>
            <a:ext uri="{FF2B5EF4-FFF2-40B4-BE49-F238E27FC236}">
              <a16:creationId xmlns:a16="http://schemas.microsoft.com/office/drawing/2014/main" id="{00000000-0008-0000-0000-000099000000}"/>
            </a:ext>
          </a:extLst>
        </xdr:cNvPr>
        <xdr:cNvSpPr txBox="1">
          <a:spLocks noChangeArrowheads="1"/>
        </xdr:cNvSpPr>
      </xdr:nvSpPr>
      <xdr:spPr bwMode="auto">
        <a:xfrm>
          <a:off x="428625" y="3285458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54" name="Besedilo 26">
          <a:extLst>
            <a:ext uri="{FF2B5EF4-FFF2-40B4-BE49-F238E27FC236}">
              <a16:creationId xmlns:a16="http://schemas.microsoft.com/office/drawing/2014/main" id="{00000000-0008-0000-0000-00009A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55" name="Besedilo 26">
          <a:extLst>
            <a:ext uri="{FF2B5EF4-FFF2-40B4-BE49-F238E27FC236}">
              <a16:creationId xmlns:a16="http://schemas.microsoft.com/office/drawing/2014/main" id="{00000000-0008-0000-0000-00009B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156" name="Besedilo 26">
          <a:extLst>
            <a:ext uri="{FF2B5EF4-FFF2-40B4-BE49-F238E27FC236}">
              <a16:creationId xmlns:a16="http://schemas.microsoft.com/office/drawing/2014/main" id="{00000000-0008-0000-0000-00009C000000}"/>
            </a:ext>
          </a:extLst>
        </xdr:cNvPr>
        <xdr:cNvSpPr txBox="1">
          <a:spLocks noChangeArrowheads="1"/>
        </xdr:cNvSpPr>
      </xdr:nvSpPr>
      <xdr:spPr bwMode="auto">
        <a:xfrm>
          <a:off x="428625" y="3285458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157" name="Besedilo 26">
          <a:extLst>
            <a:ext uri="{FF2B5EF4-FFF2-40B4-BE49-F238E27FC236}">
              <a16:creationId xmlns:a16="http://schemas.microsoft.com/office/drawing/2014/main" id="{00000000-0008-0000-0000-00009D000000}"/>
            </a:ext>
          </a:extLst>
        </xdr:cNvPr>
        <xdr:cNvSpPr txBox="1">
          <a:spLocks noChangeArrowheads="1"/>
        </xdr:cNvSpPr>
      </xdr:nvSpPr>
      <xdr:spPr bwMode="auto">
        <a:xfrm>
          <a:off x="428625" y="3285458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58" name="Besedilo 26">
          <a:extLst>
            <a:ext uri="{FF2B5EF4-FFF2-40B4-BE49-F238E27FC236}">
              <a16:creationId xmlns:a16="http://schemas.microsoft.com/office/drawing/2014/main" id="{00000000-0008-0000-0000-00009E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59" name="Besedilo 26">
          <a:extLst>
            <a:ext uri="{FF2B5EF4-FFF2-40B4-BE49-F238E27FC236}">
              <a16:creationId xmlns:a16="http://schemas.microsoft.com/office/drawing/2014/main" id="{00000000-0008-0000-0000-00009F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311"/>
    <xdr:sp macro="" textlink="">
      <xdr:nvSpPr>
        <xdr:cNvPr id="160" name="Besedilo 26">
          <a:extLst>
            <a:ext uri="{FF2B5EF4-FFF2-40B4-BE49-F238E27FC236}">
              <a16:creationId xmlns:a16="http://schemas.microsoft.com/office/drawing/2014/main" id="{00000000-0008-0000-0000-0000A0000000}"/>
            </a:ext>
          </a:extLst>
        </xdr:cNvPr>
        <xdr:cNvSpPr txBox="1">
          <a:spLocks noChangeArrowheads="1"/>
        </xdr:cNvSpPr>
      </xdr:nvSpPr>
      <xdr:spPr bwMode="auto">
        <a:xfrm>
          <a:off x="428625" y="3285458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61" name="Besedilo 26">
          <a:extLst>
            <a:ext uri="{FF2B5EF4-FFF2-40B4-BE49-F238E27FC236}">
              <a16:creationId xmlns:a16="http://schemas.microsoft.com/office/drawing/2014/main" id="{00000000-0008-0000-0000-0000A1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62" name="Besedilo 26">
          <a:extLst>
            <a:ext uri="{FF2B5EF4-FFF2-40B4-BE49-F238E27FC236}">
              <a16:creationId xmlns:a16="http://schemas.microsoft.com/office/drawing/2014/main" id="{00000000-0008-0000-0000-0000A2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961"/>
    <xdr:sp macro="" textlink="">
      <xdr:nvSpPr>
        <xdr:cNvPr id="163" name="Besedilo 26">
          <a:extLst>
            <a:ext uri="{FF2B5EF4-FFF2-40B4-BE49-F238E27FC236}">
              <a16:creationId xmlns:a16="http://schemas.microsoft.com/office/drawing/2014/main" id="{00000000-0008-0000-0000-0000A3000000}"/>
            </a:ext>
          </a:extLst>
        </xdr:cNvPr>
        <xdr:cNvSpPr txBox="1">
          <a:spLocks noChangeArrowheads="1"/>
        </xdr:cNvSpPr>
      </xdr:nvSpPr>
      <xdr:spPr bwMode="auto">
        <a:xfrm>
          <a:off x="428625" y="3285458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378"/>
    <xdr:sp macro="" textlink="">
      <xdr:nvSpPr>
        <xdr:cNvPr id="164" name="Besedilo 26">
          <a:extLst>
            <a:ext uri="{FF2B5EF4-FFF2-40B4-BE49-F238E27FC236}">
              <a16:creationId xmlns:a16="http://schemas.microsoft.com/office/drawing/2014/main" id="{00000000-0008-0000-0000-0000A4000000}"/>
            </a:ext>
          </a:extLst>
        </xdr:cNvPr>
        <xdr:cNvSpPr txBox="1">
          <a:spLocks noChangeArrowheads="1"/>
        </xdr:cNvSpPr>
      </xdr:nvSpPr>
      <xdr:spPr bwMode="auto">
        <a:xfrm>
          <a:off x="428625" y="32854582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65" name="Besedilo 26">
          <a:extLst>
            <a:ext uri="{FF2B5EF4-FFF2-40B4-BE49-F238E27FC236}">
              <a16:creationId xmlns:a16="http://schemas.microsoft.com/office/drawing/2014/main" id="{00000000-0008-0000-0000-0000A5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66" name="Besedilo 26">
          <a:extLst>
            <a:ext uri="{FF2B5EF4-FFF2-40B4-BE49-F238E27FC236}">
              <a16:creationId xmlns:a16="http://schemas.microsoft.com/office/drawing/2014/main" id="{00000000-0008-0000-0000-0000A6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89"/>
    <xdr:sp macro="" textlink="">
      <xdr:nvSpPr>
        <xdr:cNvPr id="167" name="Besedilo 26">
          <a:extLst>
            <a:ext uri="{FF2B5EF4-FFF2-40B4-BE49-F238E27FC236}">
              <a16:creationId xmlns:a16="http://schemas.microsoft.com/office/drawing/2014/main" id="{00000000-0008-0000-0000-0000A7000000}"/>
            </a:ext>
          </a:extLst>
        </xdr:cNvPr>
        <xdr:cNvSpPr txBox="1">
          <a:spLocks noChangeArrowheads="1"/>
        </xdr:cNvSpPr>
      </xdr:nvSpPr>
      <xdr:spPr bwMode="auto">
        <a:xfrm>
          <a:off x="428625" y="3285458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89"/>
    <xdr:sp macro="" textlink="">
      <xdr:nvSpPr>
        <xdr:cNvPr id="168" name="Besedilo 26">
          <a:extLst>
            <a:ext uri="{FF2B5EF4-FFF2-40B4-BE49-F238E27FC236}">
              <a16:creationId xmlns:a16="http://schemas.microsoft.com/office/drawing/2014/main" id="{00000000-0008-0000-0000-0000A8000000}"/>
            </a:ext>
          </a:extLst>
        </xdr:cNvPr>
        <xdr:cNvSpPr txBox="1">
          <a:spLocks noChangeArrowheads="1"/>
        </xdr:cNvSpPr>
      </xdr:nvSpPr>
      <xdr:spPr bwMode="auto">
        <a:xfrm>
          <a:off x="428625" y="3285458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69" name="Besedilo 26">
          <a:extLst>
            <a:ext uri="{FF2B5EF4-FFF2-40B4-BE49-F238E27FC236}">
              <a16:creationId xmlns:a16="http://schemas.microsoft.com/office/drawing/2014/main" id="{00000000-0008-0000-0000-0000A9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961"/>
    <xdr:sp macro="" textlink="">
      <xdr:nvSpPr>
        <xdr:cNvPr id="170" name="Besedilo 26">
          <a:extLst>
            <a:ext uri="{FF2B5EF4-FFF2-40B4-BE49-F238E27FC236}">
              <a16:creationId xmlns:a16="http://schemas.microsoft.com/office/drawing/2014/main" id="{00000000-0008-0000-0000-0000AA000000}"/>
            </a:ext>
          </a:extLst>
        </xdr:cNvPr>
        <xdr:cNvSpPr txBox="1">
          <a:spLocks noChangeArrowheads="1"/>
        </xdr:cNvSpPr>
      </xdr:nvSpPr>
      <xdr:spPr bwMode="auto">
        <a:xfrm>
          <a:off x="428625" y="3285458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553"/>
    <xdr:sp macro="" textlink="">
      <xdr:nvSpPr>
        <xdr:cNvPr id="171" name="Besedilo 26">
          <a:extLst>
            <a:ext uri="{FF2B5EF4-FFF2-40B4-BE49-F238E27FC236}">
              <a16:creationId xmlns:a16="http://schemas.microsoft.com/office/drawing/2014/main" id="{00000000-0008-0000-0000-0000AB000000}"/>
            </a:ext>
          </a:extLst>
        </xdr:cNvPr>
        <xdr:cNvSpPr txBox="1">
          <a:spLocks noChangeArrowheads="1"/>
        </xdr:cNvSpPr>
      </xdr:nvSpPr>
      <xdr:spPr bwMode="auto">
        <a:xfrm>
          <a:off x="428625" y="32854582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961"/>
    <xdr:sp macro="" textlink="">
      <xdr:nvSpPr>
        <xdr:cNvPr id="172" name="Besedilo 26">
          <a:extLst>
            <a:ext uri="{FF2B5EF4-FFF2-40B4-BE49-F238E27FC236}">
              <a16:creationId xmlns:a16="http://schemas.microsoft.com/office/drawing/2014/main" id="{00000000-0008-0000-0000-0000AC000000}"/>
            </a:ext>
          </a:extLst>
        </xdr:cNvPr>
        <xdr:cNvSpPr txBox="1">
          <a:spLocks noChangeArrowheads="1"/>
        </xdr:cNvSpPr>
      </xdr:nvSpPr>
      <xdr:spPr bwMode="auto">
        <a:xfrm>
          <a:off x="428625" y="3285458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73" name="Besedilo 26">
          <a:extLst>
            <a:ext uri="{FF2B5EF4-FFF2-40B4-BE49-F238E27FC236}">
              <a16:creationId xmlns:a16="http://schemas.microsoft.com/office/drawing/2014/main" id="{00000000-0008-0000-0000-0000AD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74" name="Besedilo 26">
          <a:extLst>
            <a:ext uri="{FF2B5EF4-FFF2-40B4-BE49-F238E27FC236}">
              <a16:creationId xmlns:a16="http://schemas.microsoft.com/office/drawing/2014/main" id="{00000000-0008-0000-0000-0000AE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059"/>
    <xdr:sp macro="" textlink="">
      <xdr:nvSpPr>
        <xdr:cNvPr id="175" name="Besedilo 26">
          <a:extLst>
            <a:ext uri="{FF2B5EF4-FFF2-40B4-BE49-F238E27FC236}">
              <a16:creationId xmlns:a16="http://schemas.microsoft.com/office/drawing/2014/main" id="{00000000-0008-0000-0000-0000AF000000}"/>
            </a:ext>
          </a:extLst>
        </xdr:cNvPr>
        <xdr:cNvSpPr txBox="1">
          <a:spLocks noChangeArrowheads="1"/>
        </xdr:cNvSpPr>
      </xdr:nvSpPr>
      <xdr:spPr bwMode="auto">
        <a:xfrm>
          <a:off x="428625" y="3285458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76" name="Besedilo 26">
          <a:extLst>
            <a:ext uri="{FF2B5EF4-FFF2-40B4-BE49-F238E27FC236}">
              <a16:creationId xmlns:a16="http://schemas.microsoft.com/office/drawing/2014/main" id="{00000000-0008-0000-0000-0000B0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77" name="Besedilo 26">
          <a:extLst>
            <a:ext uri="{FF2B5EF4-FFF2-40B4-BE49-F238E27FC236}">
              <a16:creationId xmlns:a16="http://schemas.microsoft.com/office/drawing/2014/main" id="{00000000-0008-0000-0000-0000B1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178" name="Besedilo 26">
          <a:extLst>
            <a:ext uri="{FF2B5EF4-FFF2-40B4-BE49-F238E27FC236}">
              <a16:creationId xmlns:a16="http://schemas.microsoft.com/office/drawing/2014/main" id="{00000000-0008-0000-0000-0000B2000000}"/>
            </a:ext>
          </a:extLst>
        </xdr:cNvPr>
        <xdr:cNvSpPr txBox="1">
          <a:spLocks noChangeArrowheads="1"/>
        </xdr:cNvSpPr>
      </xdr:nvSpPr>
      <xdr:spPr bwMode="auto">
        <a:xfrm>
          <a:off x="428625" y="3285458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179" name="Besedilo 26">
          <a:extLst>
            <a:ext uri="{FF2B5EF4-FFF2-40B4-BE49-F238E27FC236}">
              <a16:creationId xmlns:a16="http://schemas.microsoft.com/office/drawing/2014/main" id="{00000000-0008-0000-0000-0000B3000000}"/>
            </a:ext>
          </a:extLst>
        </xdr:cNvPr>
        <xdr:cNvSpPr txBox="1">
          <a:spLocks noChangeArrowheads="1"/>
        </xdr:cNvSpPr>
      </xdr:nvSpPr>
      <xdr:spPr bwMode="auto">
        <a:xfrm>
          <a:off x="428625" y="3285458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80" name="Besedilo 26">
          <a:extLst>
            <a:ext uri="{FF2B5EF4-FFF2-40B4-BE49-F238E27FC236}">
              <a16:creationId xmlns:a16="http://schemas.microsoft.com/office/drawing/2014/main" id="{00000000-0008-0000-0000-0000B4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81" name="Besedilo 26">
          <a:extLst>
            <a:ext uri="{FF2B5EF4-FFF2-40B4-BE49-F238E27FC236}">
              <a16:creationId xmlns:a16="http://schemas.microsoft.com/office/drawing/2014/main" id="{00000000-0008-0000-0000-0000B5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311"/>
    <xdr:sp macro="" textlink="">
      <xdr:nvSpPr>
        <xdr:cNvPr id="182" name="Besedilo 26">
          <a:extLst>
            <a:ext uri="{FF2B5EF4-FFF2-40B4-BE49-F238E27FC236}">
              <a16:creationId xmlns:a16="http://schemas.microsoft.com/office/drawing/2014/main" id="{00000000-0008-0000-0000-0000B6000000}"/>
            </a:ext>
          </a:extLst>
        </xdr:cNvPr>
        <xdr:cNvSpPr txBox="1">
          <a:spLocks noChangeArrowheads="1"/>
        </xdr:cNvSpPr>
      </xdr:nvSpPr>
      <xdr:spPr bwMode="auto">
        <a:xfrm>
          <a:off x="428625" y="3285458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83" name="Besedilo 26">
          <a:extLst>
            <a:ext uri="{FF2B5EF4-FFF2-40B4-BE49-F238E27FC236}">
              <a16:creationId xmlns:a16="http://schemas.microsoft.com/office/drawing/2014/main" id="{00000000-0008-0000-0000-0000B7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84" name="Besedilo 26">
          <a:extLst>
            <a:ext uri="{FF2B5EF4-FFF2-40B4-BE49-F238E27FC236}">
              <a16:creationId xmlns:a16="http://schemas.microsoft.com/office/drawing/2014/main" id="{00000000-0008-0000-0000-0000B8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85" name="Besedilo 26">
          <a:extLst>
            <a:ext uri="{FF2B5EF4-FFF2-40B4-BE49-F238E27FC236}">
              <a16:creationId xmlns:a16="http://schemas.microsoft.com/office/drawing/2014/main" id="{00000000-0008-0000-0000-0000B9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059"/>
    <xdr:sp macro="" textlink="">
      <xdr:nvSpPr>
        <xdr:cNvPr id="186" name="Besedilo 26">
          <a:extLst>
            <a:ext uri="{FF2B5EF4-FFF2-40B4-BE49-F238E27FC236}">
              <a16:creationId xmlns:a16="http://schemas.microsoft.com/office/drawing/2014/main" id="{00000000-0008-0000-0000-0000BA000000}"/>
            </a:ext>
          </a:extLst>
        </xdr:cNvPr>
        <xdr:cNvSpPr txBox="1">
          <a:spLocks noChangeArrowheads="1"/>
        </xdr:cNvSpPr>
      </xdr:nvSpPr>
      <xdr:spPr bwMode="auto">
        <a:xfrm>
          <a:off x="428625" y="3285458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87" name="Besedilo 26">
          <a:extLst>
            <a:ext uri="{FF2B5EF4-FFF2-40B4-BE49-F238E27FC236}">
              <a16:creationId xmlns:a16="http://schemas.microsoft.com/office/drawing/2014/main" id="{00000000-0008-0000-0000-0000BB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188" name="Besedilo 26">
          <a:extLst>
            <a:ext uri="{FF2B5EF4-FFF2-40B4-BE49-F238E27FC236}">
              <a16:creationId xmlns:a16="http://schemas.microsoft.com/office/drawing/2014/main" id="{00000000-0008-0000-0000-0000BC000000}"/>
            </a:ext>
          </a:extLst>
        </xdr:cNvPr>
        <xdr:cNvSpPr txBox="1">
          <a:spLocks noChangeArrowheads="1"/>
        </xdr:cNvSpPr>
      </xdr:nvSpPr>
      <xdr:spPr bwMode="auto">
        <a:xfrm>
          <a:off x="428625" y="3285458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189" name="Besedilo 26">
          <a:extLst>
            <a:ext uri="{FF2B5EF4-FFF2-40B4-BE49-F238E27FC236}">
              <a16:creationId xmlns:a16="http://schemas.microsoft.com/office/drawing/2014/main" id="{00000000-0008-0000-0000-0000BD000000}"/>
            </a:ext>
          </a:extLst>
        </xdr:cNvPr>
        <xdr:cNvSpPr txBox="1">
          <a:spLocks noChangeArrowheads="1"/>
        </xdr:cNvSpPr>
      </xdr:nvSpPr>
      <xdr:spPr bwMode="auto">
        <a:xfrm>
          <a:off x="428625" y="3285458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190" name="Besedilo 26">
          <a:extLst>
            <a:ext uri="{FF2B5EF4-FFF2-40B4-BE49-F238E27FC236}">
              <a16:creationId xmlns:a16="http://schemas.microsoft.com/office/drawing/2014/main" id="{00000000-0008-0000-0000-0000BE000000}"/>
            </a:ext>
          </a:extLst>
        </xdr:cNvPr>
        <xdr:cNvSpPr txBox="1">
          <a:spLocks noChangeArrowheads="1"/>
        </xdr:cNvSpPr>
      </xdr:nvSpPr>
      <xdr:spPr bwMode="auto">
        <a:xfrm>
          <a:off x="428625" y="3285458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278"/>
    <xdr:sp macro="" textlink="">
      <xdr:nvSpPr>
        <xdr:cNvPr id="191" name="Besedilo 26">
          <a:extLst>
            <a:ext uri="{FF2B5EF4-FFF2-40B4-BE49-F238E27FC236}">
              <a16:creationId xmlns:a16="http://schemas.microsoft.com/office/drawing/2014/main" id="{00000000-0008-0000-0000-0000BF000000}"/>
            </a:ext>
          </a:extLst>
        </xdr:cNvPr>
        <xdr:cNvSpPr txBox="1">
          <a:spLocks noChangeArrowheads="1"/>
        </xdr:cNvSpPr>
      </xdr:nvSpPr>
      <xdr:spPr bwMode="auto">
        <a:xfrm>
          <a:off x="428625" y="3285458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92" name="Besedilo 26">
          <a:extLst>
            <a:ext uri="{FF2B5EF4-FFF2-40B4-BE49-F238E27FC236}">
              <a16:creationId xmlns:a16="http://schemas.microsoft.com/office/drawing/2014/main" id="{00000000-0008-0000-0000-0000C0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492"/>
    <xdr:sp macro="" textlink="">
      <xdr:nvSpPr>
        <xdr:cNvPr id="193" name="Besedilo 26">
          <a:extLst>
            <a:ext uri="{FF2B5EF4-FFF2-40B4-BE49-F238E27FC236}">
              <a16:creationId xmlns:a16="http://schemas.microsoft.com/office/drawing/2014/main" id="{00000000-0008-0000-0000-0000C1000000}"/>
            </a:ext>
          </a:extLst>
        </xdr:cNvPr>
        <xdr:cNvSpPr txBox="1">
          <a:spLocks noChangeArrowheads="1"/>
        </xdr:cNvSpPr>
      </xdr:nvSpPr>
      <xdr:spPr bwMode="auto">
        <a:xfrm>
          <a:off x="428625" y="3285458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194" name="Besedilo 26">
          <a:extLst>
            <a:ext uri="{FF2B5EF4-FFF2-40B4-BE49-F238E27FC236}">
              <a16:creationId xmlns:a16="http://schemas.microsoft.com/office/drawing/2014/main" id="{00000000-0008-0000-0000-0000C2000000}"/>
            </a:ext>
          </a:extLst>
        </xdr:cNvPr>
        <xdr:cNvSpPr txBox="1">
          <a:spLocks noChangeArrowheads="1"/>
        </xdr:cNvSpPr>
      </xdr:nvSpPr>
      <xdr:spPr bwMode="auto">
        <a:xfrm>
          <a:off x="428625" y="3285458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278"/>
    <xdr:sp macro="" textlink="">
      <xdr:nvSpPr>
        <xdr:cNvPr id="195" name="Besedilo 26">
          <a:extLst>
            <a:ext uri="{FF2B5EF4-FFF2-40B4-BE49-F238E27FC236}">
              <a16:creationId xmlns:a16="http://schemas.microsoft.com/office/drawing/2014/main" id="{00000000-0008-0000-0000-0000C3000000}"/>
            </a:ext>
          </a:extLst>
        </xdr:cNvPr>
        <xdr:cNvSpPr txBox="1">
          <a:spLocks noChangeArrowheads="1"/>
        </xdr:cNvSpPr>
      </xdr:nvSpPr>
      <xdr:spPr bwMode="auto">
        <a:xfrm>
          <a:off x="428625" y="3285458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196" name="Besedilo 26">
          <a:extLst>
            <a:ext uri="{FF2B5EF4-FFF2-40B4-BE49-F238E27FC236}">
              <a16:creationId xmlns:a16="http://schemas.microsoft.com/office/drawing/2014/main" id="{00000000-0008-0000-0000-0000C4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044"/>
    <xdr:sp macro="" textlink="">
      <xdr:nvSpPr>
        <xdr:cNvPr id="197" name="Besedilo 26">
          <a:extLst>
            <a:ext uri="{FF2B5EF4-FFF2-40B4-BE49-F238E27FC236}">
              <a16:creationId xmlns:a16="http://schemas.microsoft.com/office/drawing/2014/main" id="{00000000-0008-0000-0000-0000C5000000}"/>
            </a:ext>
          </a:extLst>
        </xdr:cNvPr>
        <xdr:cNvSpPr txBox="1">
          <a:spLocks noChangeArrowheads="1"/>
        </xdr:cNvSpPr>
      </xdr:nvSpPr>
      <xdr:spPr bwMode="auto">
        <a:xfrm>
          <a:off x="428625" y="3285458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190"/>
    <xdr:sp macro="" textlink="">
      <xdr:nvSpPr>
        <xdr:cNvPr id="198" name="Besedilo 26">
          <a:extLst>
            <a:ext uri="{FF2B5EF4-FFF2-40B4-BE49-F238E27FC236}">
              <a16:creationId xmlns:a16="http://schemas.microsoft.com/office/drawing/2014/main" id="{00000000-0008-0000-0000-0000C6000000}"/>
            </a:ext>
          </a:extLst>
        </xdr:cNvPr>
        <xdr:cNvSpPr txBox="1">
          <a:spLocks noChangeArrowheads="1"/>
        </xdr:cNvSpPr>
      </xdr:nvSpPr>
      <xdr:spPr bwMode="auto">
        <a:xfrm>
          <a:off x="428625" y="3285458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190"/>
    <xdr:sp macro="" textlink="">
      <xdr:nvSpPr>
        <xdr:cNvPr id="199" name="Besedilo 26">
          <a:extLst>
            <a:ext uri="{FF2B5EF4-FFF2-40B4-BE49-F238E27FC236}">
              <a16:creationId xmlns:a16="http://schemas.microsoft.com/office/drawing/2014/main" id="{00000000-0008-0000-0000-0000C7000000}"/>
            </a:ext>
          </a:extLst>
        </xdr:cNvPr>
        <xdr:cNvSpPr txBox="1">
          <a:spLocks noChangeArrowheads="1"/>
        </xdr:cNvSpPr>
      </xdr:nvSpPr>
      <xdr:spPr bwMode="auto">
        <a:xfrm>
          <a:off x="428625" y="3285458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00" name="Besedilo 26">
          <a:extLst>
            <a:ext uri="{FF2B5EF4-FFF2-40B4-BE49-F238E27FC236}">
              <a16:creationId xmlns:a16="http://schemas.microsoft.com/office/drawing/2014/main" id="{00000000-0008-0000-0000-0000C8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044"/>
    <xdr:sp macro="" textlink="">
      <xdr:nvSpPr>
        <xdr:cNvPr id="201" name="Besedilo 26">
          <a:extLst>
            <a:ext uri="{FF2B5EF4-FFF2-40B4-BE49-F238E27FC236}">
              <a16:creationId xmlns:a16="http://schemas.microsoft.com/office/drawing/2014/main" id="{00000000-0008-0000-0000-0000C9000000}"/>
            </a:ext>
          </a:extLst>
        </xdr:cNvPr>
        <xdr:cNvSpPr txBox="1">
          <a:spLocks noChangeArrowheads="1"/>
        </xdr:cNvSpPr>
      </xdr:nvSpPr>
      <xdr:spPr bwMode="auto">
        <a:xfrm>
          <a:off x="428625" y="3285458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02" name="Besedilo 26">
          <a:extLst>
            <a:ext uri="{FF2B5EF4-FFF2-40B4-BE49-F238E27FC236}">
              <a16:creationId xmlns:a16="http://schemas.microsoft.com/office/drawing/2014/main" id="{00000000-0008-0000-0000-0000CA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03" name="Besedilo 26">
          <a:extLst>
            <a:ext uri="{FF2B5EF4-FFF2-40B4-BE49-F238E27FC236}">
              <a16:creationId xmlns:a16="http://schemas.microsoft.com/office/drawing/2014/main" id="{00000000-0008-0000-0000-0000CB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204" name="Besedilo 26">
          <a:extLst>
            <a:ext uri="{FF2B5EF4-FFF2-40B4-BE49-F238E27FC236}">
              <a16:creationId xmlns:a16="http://schemas.microsoft.com/office/drawing/2014/main" id="{00000000-0008-0000-0000-0000CC000000}"/>
            </a:ext>
          </a:extLst>
        </xdr:cNvPr>
        <xdr:cNvSpPr txBox="1">
          <a:spLocks noChangeArrowheads="1"/>
        </xdr:cNvSpPr>
      </xdr:nvSpPr>
      <xdr:spPr bwMode="auto">
        <a:xfrm>
          <a:off x="428625" y="3285458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205" name="Besedilo 26">
          <a:extLst>
            <a:ext uri="{FF2B5EF4-FFF2-40B4-BE49-F238E27FC236}">
              <a16:creationId xmlns:a16="http://schemas.microsoft.com/office/drawing/2014/main" id="{00000000-0008-0000-0000-0000CD000000}"/>
            </a:ext>
          </a:extLst>
        </xdr:cNvPr>
        <xdr:cNvSpPr txBox="1">
          <a:spLocks noChangeArrowheads="1"/>
        </xdr:cNvSpPr>
      </xdr:nvSpPr>
      <xdr:spPr bwMode="auto">
        <a:xfrm>
          <a:off x="428625" y="3285458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06" name="Besedilo 26">
          <a:extLst>
            <a:ext uri="{FF2B5EF4-FFF2-40B4-BE49-F238E27FC236}">
              <a16:creationId xmlns:a16="http://schemas.microsoft.com/office/drawing/2014/main" id="{00000000-0008-0000-0000-0000CE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07" name="Besedilo 26">
          <a:extLst>
            <a:ext uri="{FF2B5EF4-FFF2-40B4-BE49-F238E27FC236}">
              <a16:creationId xmlns:a16="http://schemas.microsoft.com/office/drawing/2014/main" id="{00000000-0008-0000-0000-0000CF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477"/>
    <xdr:sp macro="" textlink="">
      <xdr:nvSpPr>
        <xdr:cNvPr id="208" name="Besedilo 26">
          <a:extLst>
            <a:ext uri="{FF2B5EF4-FFF2-40B4-BE49-F238E27FC236}">
              <a16:creationId xmlns:a16="http://schemas.microsoft.com/office/drawing/2014/main" id="{00000000-0008-0000-0000-0000D0000000}"/>
            </a:ext>
          </a:extLst>
        </xdr:cNvPr>
        <xdr:cNvSpPr txBox="1">
          <a:spLocks noChangeArrowheads="1"/>
        </xdr:cNvSpPr>
      </xdr:nvSpPr>
      <xdr:spPr bwMode="auto">
        <a:xfrm>
          <a:off x="428625" y="3285458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09" name="Besedilo 26">
          <a:extLst>
            <a:ext uri="{FF2B5EF4-FFF2-40B4-BE49-F238E27FC236}">
              <a16:creationId xmlns:a16="http://schemas.microsoft.com/office/drawing/2014/main" id="{00000000-0008-0000-0000-0000D1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10" name="Besedilo 26">
          <a:extLst>
            <a:ext uri="{FF2B5EF4-FFF2-40B4-BE49-F238E27FC236}">
              <a16:creationId xmlns:a16="http://schemas.microsoft.com/office/drawing/2014/main" id="{00000000-0008-0000-0000-0000D2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11" name="Besedilo 26">
          <a:extLst>
            <a:ext uri="{FF2B5EF4-FFF2-40B4-BE49-F238E27FC236}">
              <a16:creationId xmlns:a16="http://schemas.microsoft.com/office/drawing/2014/main" id="{00000000-0008-0000-0000-0000D3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044"/>
    <xdr:sp macro="" textlink="">
      <xdr:nvSpPr>
        <xdr:cNvPr id="212" name="Besedilo 26">
          <a:extLst>
            <a:ext uri="{FF2B5EF4-FFF2-40B4-BE49-F238E27FC236}">
              <a16:creationId xmlns:a16="http://schemas.microsoft.com/office/drawing/2014/main" id="{00000000-0008-0000-0000-0000D4000000}"/>
            </a:ext>
          </a:extLst>
        </xdr:cNvPr>
        <xdr:cNvSpPr txBox="1">
          <a:spLocks noChangeArrowheads="1"/>
        </xdr:cNvSpPr>
      </xdr:nvSpPr>
      <xdr:spPr bwMode="auto">
        <a:xfrm>
          <a:off x="428625" y="3285458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13" name="Besedilo 26">
          <a:extLst>
            <a:ext uri="{FF2B5EF4-FFF2-40B4-BE49-F238E27FC236}">
              <a16:creationId xmlns:a16="http://schemas.microsoft.com/office/drawing/2014/main" id="{00000000-0008-0000-0000-0000D5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14" name="Besedilo 26">
          <a:extLst>
            <a:ext uri="{FF2B5EF4-FFF2-40B4-BE49-F238E27FC236}">
              <a16:creationId xmlns:a16="http://schemas.microsoft.com/office/drawing/2014/main" id="{00000000-0008-0000-0000-0000D6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215" name="Besedilo 26">
          <a:extLst>
            <a:ext uri="{FF2B5EF4-FFF2-40B4-BE49-F238E27FC236}">
              <a16:creationId xmlns:a16="http://schemas.microsoft.com/office/drawing/2014/main" id="{00000000-0008-0000-0000-0000D7000000}"/>
            </a:ext>
          </a:extLst>
        </xdr:cNvPr>
        <xdr:cNvSpPr txBox="1">
          <a:spLocks noChangeArrowheads="1"/>
        </xdr:cNvSpPr>
      </xdr:nvSpPr>
      <xdr:spPr bwMode="auto">
        <a:xfrm>
          <a:off x="428625" y="3285458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216" name="Besedilo 26">
          <a:extLst>
            <a:ext uri="{FF2B5EF4-FFF2-40B4-BE49-F238E27FC236}">
              <a16:creationId xmlns:a16="http://schemas.microsoft.com/office/drawing/2014/main" id="{00000000-0008-0000-0000-0000D8000000}"/>
            </a:ext>
          </a:extLst>
        </xdr:cNvPr>
        <xdr:cNvSpPr txBox="1">
          <a:spLocks noChangeArrowheads="1"/>
        </xdr:cNvSpPr>
      </xdr:nvSpPr>
      <xdr:spPr bwMode="auto">
        <a:xfrm>
          <a:off x="428625" y="3285458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17" name="Besedilo 26">
          <a:extLst>
            <a:ext uri="{FF2B5EF4-FFF2-40B4-BE49-F238E27FC236}">
              <a16:creationId xmlns:a16="http://schemas.microsoft.com/office/drawing/2014/main" id="{00000000-0008-0000-0000-0000D9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18" name="Besedilo 26">
          <a:extLst>
            <a:ext uri="{FF2B5EF4-FFF2-40B4-BE49-F238E27FC236}">
              <a16:creationId xmlns:a16="http://schemas.microsoft.com/office/drawing/2014/main" id="{00000000-0008-0000-0000-0000DA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296"/>
    <xdr:sp macro="" textlink="">
      <xdr:nvSpPr>
        <xdr:cNvPr id="219" name="Besedilo 26">
          <a:extLst>
            <a:ext uri="{FF2B5EF4-FFF2-40B4-BE49-F238E27FC236}">
              <a16:creationId xmlns:a16="http://schemas.microsoft.com/office/drawing/2014/main" id="{00000000-0008-0000-0000-0000DB000000}"/>
            </a:ext>
          </a:extLst>
        </xdr:cNvPr>
        <xdr:cNvSpPr txBox="1">
          <a:spLocks noChangeArrowheads="1"/>
        </xdr:cNvSpPr>
      </xdr:nvSpPr>
      <xdr:spPr bwMode="auto">
        <a:xfrm>
          <a:off x="428625" y="3285458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20" name="Besedilo 26">
          <a:extLst>
            <a:ext uri="{FF2B5EF4-FFF2-40B4-BE49-F238E27FC236}">
              <a16:creationId xmlns:a16="http://schemas.microsoft.com/office/drawing/2014/main" id="{00000000-0008-0000-0000-0000DC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21" name="Besedilo 26">
          <a:extLst>
            <a:ext uri="{FF2B5EF4-FFF2-40B4-BE49-F238E27FC236}">
              <a16:creationId xmlns:a16="http://schemas.microsoft.com/office/drawing/2014/main" id="{00000000-0008-0000-0000-0000DD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22" name="Besedilo 26">
          <a:extLst>
            <a:ext uri="{FF2B5EF4-FFF2-40B4-BE49-F238E27FC236}">
              <a16:creationId xmlns:a16="http://schemas.microsoft.com/office/drawing/2014/main" id="{00000000-0008-0000-0000-0000DE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044"/>
    <xdr:sp macro="" textlink="">
      <xdr:nvSpPr>
        <xdr:cNvPr id="223" name="Besedilo 26">
          <a:extLst>
            <a:ext uri="{FF2B5EF4-FFF2-40B4-BE49-F238E27FC236}">
              <a16:creationId xmlns:a16="http://schemas.microsoft.com/office/drawing/2014/main" id="{00000000-0008-0000-0000-0000DF000000}"/>
            </a:ext>
          </a:extLst>
        </xdr:cNvPr>
        <xdr:cNvSpPr txBox="1">
          <a:spLocks noChangeArrowheads="1"/>
        </xdr:cNvSpPr>
      </xdr:nvSpPr>
      <xdr:spPr bwMode="auto">
        <a:xfrm>
          <a:off x="428625" y="3285458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24" name="Besedilo 26">
          <a:extLst>
            <a:ext uri="{FF2B5EF4-FFF2-40B4-BE49-F238E27FC236}">
              <a16:creationId xmlns:a16="http://schemas.microsoft.com/office/drawing/2014/main" id="{00000000-0008-0000-0000-0000E0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25" name="Besedilo 26">
          <a:extLst>
            <a:ext uri="{FF2B5EF4-FFF2-40B4-BE49-F238E27FC236}">
              <a16:creationId xmlns:a16="http://schemas.microsoft.com/office/drawing/2014/main" id="{00000000-0008-0000-0000-0000E1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226" name="Besedilo 26">
          <a:extLst>
            <a:ext uri="{FF2B5EF4-FFF2-40B4-BE49-F238E27FC236}">
              <a16:creationId xmlns:a16="http://schemas.microsoft.com/office/drawing/2014/main" id="{00000000-0008-0000-0000-0000E2000000}"/>
            </a:ext>
          </a:extLst>
        </xdr:cNvPr>
        <xdr:cNvSpPr txBox="1">
          <a:spLocks noChangeArrowheads="1"/>
        </xdr:cNvSpPr>
      </xdr:nvSpPr>
      <xdr:spPr bwMode="auto">
        <a:xfrm>
          <a:off x="428625" y="3285458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227" name="Besedilo 26">
          <a:extLst>
            <a:ext uri="{FF2B5EF4-FFF2-40B4-BE49-F238E27FC236}">
              <a16:creationId xmlns:a16="http://schemas.microsoft.com/office/drawing/2014/main" id="{00000000-0008-0000-0000-0000E3000000}"/>
            </a:ext>
          </a:extLst>
        </xdr:cNvPr>
        <xdr:cNvSpPr txBox="1">
          <a:spLocks noChangeArrowheads="1"/>
        </xdr:cNvSpPr>
      </xdr:nvSpPr>
      <xdr:spPr bwMode="auto">
        <a:xfrm>
          <a:off x="428625" y="3285458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28" name="Besedilo 26">
          <a:extLst>
            <a:ext uri="{FF2B5EF4-FFF2-40B4-BE49-F238E27FC236}">
              <a16:creationId xmlns:a16="http://schemas.microsoft.com/office/drawing/2014/main" id="{00000000-0008-0000-0000-0000E4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29" name="Besedilo 26">
          <a:extLst>
            <a:ext uri="{FF2B5EF4-FFF2-40B4-BE49-F238E27FC236}">
              <a16:creationId xmlns:a16="http://schemas.microsoft.com/office/drawing/2014/main" id="{00000000-0008-0000-0000-0000E5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296"/>
    <xdr:sp macro="" textlink="">
      <xdr:nvSpPr>
        <xdr:cNvPr id="230" name="Besedilo 26">
          <a:extLst>
            <a:ext uri="{FF2B5EF4-FFF2-40B4-BE49-F238E27FC236}">
              <a16:creationId xmlns:a16="http://schemas.microsoft.com/office/drawing/2014/main" id="{00000000-0008-0000-0000-0000E6000000}"/>
            </a:ext>
          </a:extLst>
        </xdr:cNvPr>
        <xdr:cNvSpPr txBox="1">
          <a:spLocks noChangeArrowheads="1"/>
        </xdr:cNvSpPr>
      </xdr:nvSpPr>
      <xdr:spPr bwMode="auto">
        <a:xfrm>
          <a:off x="428625" y="3285458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31" name="Besedilo 26">
          <a:extLst>
            <a:ext uri="{FF2B5EF4-FFF2-40B4-BE49-F238E27FC236}">
              <a16:creationId xmlns:a16="http://schemas.microsoft.com/office/drawing/2014/main" id="{00000000-0008-0000-0000-0000E7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32" name="Besedilo 26">
          <a:extLst>
            <a:ext uri="{FF2B5EF4-FFF2-40B4-BE49-F238E27FC236}">
              <a16:creationId xmlns:a16="http://schemas.microsoft.com/office/drawing/2014/main" id="{00000000-0008-0000-0000-0000E8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946"/>
    <xdr:sp macro="" textlink="">
      <xdr:nvSpPr>
        <xdr:cNvPr id="233" name="Besedilo 26">
          <a:extLst>
            <a:ext uri="{FF2B5EF4-FFF2-40B4-BE49-F238E27FC236}">
              <a16:creationId xmlns:a16="http://schemas.microsoft.com/office/drawing/2014/main" id="{00000000-0008-0000-0000-0000E9000000}"/>
            </a:ext>
          </a:extLst>
        </xdr:cNvPr>
        <xdr:cNvSpPr txBox="1">
          <a:spLocks noChangeArrowheads="1"/>
        </xdr:cNvSpPr>
      </xdr:nvSpPr>
      <xdr:spPr bwMode="auto">
        <a:xfrm>
          <a:off x="428625" y="3285458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363"/>
    <xdr:sp macro="" textlink="">
      <xdr:nvSpPr>
        <xdr:cNvPr id="234" name="Besedilo 26">
          <a:extLst>
            <a:ext uri="{FF2B5EF4-FFF2-40B4-BE49-F238E27FC236}">
              <a16:creationId xmlns:a16="http://schemas.microsoft.com/office/drawing/2014/main" id="{00000000-0008-0000-0000-0000EA000000}"/>
            </a:ext>
          </a:extLst>
        </xdr:cNvPr>
        <xdr:cNvSpPr txBox="1">
          <a:spLocks noChangeArrowheads="1"/>
        </xdr:cNvSpPr>
      </xdr:nvSpPr>
      <xdr:spPr bwMode="auto">
        <a:xfrm>
          <a:off x="428625" y="32854582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35" name="Besedilo 26">
          <a:extLst>
            <a:ext uri="{FF2B5EF4-FFF2-40B4-BE49-F238E27FC236}">
              <a16:creationId xmlns:a16="http://schemas.microsoft.com/office/drawing/2014/main" id="{00000000-0008-0000-0000-0000EB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36" name="Besedilo 26">
          <a:extLst>
            <a:ext uri="{FF2B5EF4-FFF2-40B4-BE49-F238E27FC236}">
              <a16:creationId xmlns:a16="http://schemas.microsoft.com/office/drawing/2014/main" id="{00000000-0008-0000-0000-0000EC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74"/>
    <xdr:sp macro="" textlink="">
      <xdr:nvSpPr>
        <xdr:cNvPr id="237" name="Besedilo 26">
          <a:extLst>
            <a:ext uri="{FF2B5EF4-FFF2-40B4-BE49-F238E27FC236}">
              <a16:creationId xmlns:a16="http://schemas.microsoft.com/office/drawing/2014/main" id="{00000000-0008-0000-0000-0000ED000000}"/>
            </a:ext>
          </a:extLst>
        </xdr:cNvPr>
        <xdr:cNvSpPr txBox="1">
          <a:spLocks noChangeArrowheads="1"/>
        </xdr:cNvSpPr>
      </xdr:nvSpPr>
      <xdr:spPr bwMode="auto">
        <a:xfrm>
          <a:off x="428625" y="3285458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74"/>
    <xdr:sp macro="" textlink="">
      <xdr:nvSpPr>
        <xdr:cNvPr id="238" name="Besedilo 26">
          <a:extLst>
            <a:ext uri="{FF2B5EF4-FFF2-40B4-BE49-F238E27FC236}">
              <a16:creationId xmlns:a16="http://schemas.microsoft.com/office/drawing/2014/main" id="{00000000-0008-0000-0000-0000EE000000}"/>
            </a:ext>
          </a:extLst>
        </xdr:cNvPr>
        <xdr:cNvSpPr txBox="1">
          <a:spLocks noChangeArrowheads="1"/>
        </xdr:cNvSpPr>
      </xdr:nvSpPr>
      <xdr:spPr bwMode="auto">
        <a:xfrm>
          <a:off x="428625" y="3285458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39" name="Besedilo 26">
          <a:extLst>
            <a:ext uri="{FF2B5EF4-FFF2-40B4-BE49-F238E27FC236}">
              <a16:creationId xmlns:a16="http://schemas.microsoft.com/office/drawing/2014/main" id="{00000000-0008-0000-0000-0000EF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946"/>
    <xdr:sp macro="" textlink="">
      <xdr:nvSpPr>
        <xdr:cNvPr id="240" name="Besedilo 26">
          <a:extLst>
            <a:ext uri="{FF2B5EF4-FFF2-40B4-BE49-F238E27FC236}">
              <a16:creationId xmlns:a16="http://schemas.microsoft.com/office/drawing/2014/main" id="{00000000-0008-0000-0000-0000F0000000}"/>
            </a:ext>
          </a:extLst>
        </xdr:cNvPr>
        <xdr:cNvSpPr txBox="1">
          <a:spLocks noChangeArrowheads="1"/>
        </xdr:cNvSpPr>
      </xdr:nvSpPr>
      <xdr:spPr bwMode="auto">
        <a:xfrm>
          <a:off x="428625" y="3285458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538"/>
    <xdr:sp macro="" textlink="">
      <xdr:nvSpPr>
        <xdr:cNvPr id="241" name="Besedilo 26">
          <a:extLst>
            <a:ext uri="{FF2B5EF4-FFF2-40B4-BE49-F238E27FC236}">
              <a16:creationId xmlns:a16="http://schemas.microsoft.com/office/drawing/2014/main" id="{00000000-0008-0000-0000-0000F1000000}"/>
            </a:ext>
          </a:extLst>
        </xdr:cNvPr>
        <xdr:cNvSpPr txBox="1">
          <a:spLocks noChangeArrowheads="1"/>
        </xdr:cNvSpPr>
      </xdr:nvSpPr>
      <xdr:spPr bwMode="auto">
        <a:xfrm>
          <a:off x="428625" y="32854582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946"/>
    <xdr:sp macro="" textlink="">
      <xdr:nvSpPr>
        <xdr:cNvPr id="242" name="Besedilo 26">
          <a:extLst>
            <a:ext uri="{FF2B5EF4-FFF2-40B4-BE49-F238E27FC236}">
              <a16:creationId xmlns:a16="http://schemas.microsoft.com/office/drawing/2014/main" id="{00000000-0008-0000-0000-0000F2000000}"/>
            </a:ext>
          </a:extLst>
        </xdr:cNvPr>
        <xdr:cNvSpPr txBox="1">
          <a:spLocks noChangeArrowheads="1"/>
        </xdr:cNvSpPr>
      </xdr:nvSpPr>
      <xdr:spPr bwMode="auto">
        <a:xfrm>
          <a:off x="428625" y="3285458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43" name="Besedilo 26">
          <a:extLst>
            <a:ext uri="{FF2B5EF4-FFF2-40B4-BE49-F238E27FC236}">
              <a16:creationId xmlns:a16="http://schemas.microsoft.com/office/drawing/2014/main" id="{00000000-0008-0000-0000-0000F3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44" name="Besedilo 26">
          <a:extLst>
            <a:ext uri="{FF2B5EF4-FFF2-40B4-BE49-F238E27FC236}">
              <a16:creationId xmlns:a16="http://schemas.microsoft.com/office/drawing/2014/main" id="{00000000-0008-0000-0000-0000F4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044"/>
    <xdr:sp macro="" textlink="">
      <xdr:nvSpPr>
        <xdr:cNvPr id="245" name="Besedilo 26">
          <a:extLst>
            <a:ext uri="{FF2B5EF4-FFF2-40B4-BE49-F238E27FC236}">
              <a16:creationId xmlns:a16="http://schemas.microsoft.com/office/drawing/2014/main" id="{00000000-0008-0000-0000-0000F5000000}"/>
            </a:ext>
          </a:extLst>
        </xdr:cNvPr>
        <xdr:cNvSpPr txBox="1">
          <a:spLocks noChangeArrowheads="1"/>
        </xdr:cNvSpPr>
      </xdr:nvSpPr>
      <xdr:spPr bwMode="auto">
        <a:xfrm>
          <a:off x="428625" y="3285458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46" name="Besedilo 26">
          <a:extLst>
            <a:ext uri="{FF2B5EF4-FFF2-40B4-BE49-F238E27FC236}">
              <a16:creationId xmlns:a16="http://schemas.microsoft.com/office/drawing/2014/main" id="{00000000-0008-0000-0000-0000F6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47" name="Besedilo 26">
          <a:extLst>
            <a:ext uri="{FF2B5EF4-FFF2-40B4-BE49-F238E27FC236}">
              <a16:creationId xmlns:a16="http://schemas.microsoft.com/office/drawing/2014/main" id="{00000000-0008-0000-0000-0000F7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248" name="Besedilo 26">
          <a:extLst>
            <a:ext uri="{FF2B5EF4-FFF2-40B4-BE49-F238E27FC236}">
              <a16:creationId xmlns:a16="http://schemas.microsoft.com/office/drawing/2014/main" id="{00000000-0008-0000-0000-0000F8000000}"/>
            </a:ext>
          </a:extLst>
        </xdr:cNvPr>
        <xdr:cNvSpPr txBox="1">
          <a:spLocks noChangeArrowheads="1"/>
        </xdr:cNvSpPr>
      </xdr:nvSpPr>
      <xdr:spPr bwMode="auto">
        <a:xfrm>
          <a:off x="428625" y="3285458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249" name="Besedilo 26">
          <a:extLst>
            <a:ext uri="{FF2B5EF4-FFF2-40B4-BE49-F238E27FC236}">
              <a16:creationId xmlns:a16="http://schemas.microsoft.com/office/drawing/2014/main" id="{00000000-0008-0000-0000-0000F9000000}"/>
            </a:ext>
          </a:extLst>
        </xdr:cNvPr>
        <xdr:cNvSpPr txBox="1">
          <a:spLocks noChangeArrowheads="1"/>
        </xdr:cNvSpPr>
      </xdr:nvSpPr>
      <xdr:spPr bwMode="auto">
        <a:xfrm>
          <a:off x="428625" y="3285458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50" name="Besedilo 26">
          <a:extLst>
            <a:ext uri="{FF2B5EF4-FFF2-40B4-BE49-F238E27FC236}">
              <a16:creationId xmlns:a16="http://schemas.microsoft.com/office/drawing/2014/main" id="{00000000-0008-0000-0000-0000FA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51" name="Besedilo 26">
          <a:extLst>
            <a:ext uri="{FF2B5EF4-FFF2-40B4-BE49-F238E27FC236}">
              <a16:creationId xmlns:a16="http://schemas.microsoft.com/office/drawing/2014/main" id="{00000000-0008-0000-0000-0000FB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296"/>
    <xdr:sp macro="" textlink="">
      <xdr:nvSpPr>
        <xdr:cNvPr id="252" name="Besedilo 26">
          <a:extLst>
            <a:ext uri="{FF2B5EF4-FFF2-40B4-BE49-F238E27FC236}">
              <a16:creationId xmlns:a16="http://schemas.microsoft.com/office/drawing/2014/main" id="{00000000-0008-0000-0000-0000FC000000}"/>
            </a:ext>
          </a:extLst>
        </xdr:cNvPr>
        <xdr:cNvSpPr txBox="1">
          <a:spLocks noChangeArrowheads="1"/>
        </xdr:cNvSpPr>
      </xdr:nvSpPr>
      <xdr:spPr bwMode="auto">
        <a:xfrm>
          <a:off x="428625" y="3285458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53" name="Besedilo 26">
          <a:extLst>
            <a:ext uri="{FF2B5EF4-FFF2-40B4-BE49-F238E27FC236}">
              <a16:creationId xmlns:a16="http://schemas.microsoft.com/office/drawing/2014/main" id="{00000000-0008-0000-0000-0000FD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54" name="Besedilo 26">
          <a:extLst>
            <a:ext uri="{FF2B5EF4-FFF2-40B4-BE49-F238E27FC236}">
              <a16:creationId xmlns:a16="http://schemas.microsoft.com/office/drawing/2014/main" id="{00000000-0008-0000-0000-0000FE00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55" name="Besedilo 26">
          <a:extLst>
            <a:ext uri="{FF2B5EF4-FFF2-40B4-BE49-F238E27FC236}">
              <a16:creationId xmlns:a16="http://schemas.microsoft.com/office/drawing/2014/main" id="{00000000-0008-0000-0000-0000FF00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044"/>
    <xdr:sp macro="" textlink="">
      <xdr:nvSpPr>
        <xdr:cNvPr id="256" name="Besedilo 26">
          <a:extLst>
            <a:ext uri="{FF2B5EF4-FFF2-40B4-BE49-F238E27FC236}">
              <a16:creationId xmlns:a16="http://schemas.microsoft.com/office/drawing/2014/main" id="{00000000-0008-0000-0000-000000010000}"/>
            </a:ext>
          </a:extLst>
        </xdr:cNvPr>
        <xdr:cNvSpPr txBox="1">
          <a:spLocks noChangeArrowheads="1"/>
        </xdr:cNvSpPr>
      </xdr:nvSpPr>
      <xdr:spPr bwMode="auto">
        <a:xfrm>
          <a:off x="428625" y="3285458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57" name="Besedilo 26">
          <a:extLst>
            <a:ext uri="{FF2B5EF4-FFF2-40B4-BE49-F238E27FC236}">
              <a16:creationId xmlns:a16="http://schemas.microsoft.com/office/drawing/2014/main" id="{00000000-0008-0000-0000-00000101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258" name="Besedilo 26">
          <a:extLst>
            <a:ext uri="{FF2B5EF4-FFF2-40B4-BE49-F238E27FC236}">
              <a16:creationId xmlns:a16="http://schemas.microsoft.com/office/drawing/2014/main" id="{00000000-0008-0000-0000-000002010000}"/>
            </a:ext>
          </a:extLst>
        </xdr:cNvPr>
        <xdr:cNvSpPr txBox="1">
          <a:spLocks noChangeArrowheads="1"/>
        </xdr:cNvSpPr>
      </xdr:nvSpPr>
      <xdr:spPr bwMode="auto">
        <a:xfrm>
          <a:off x="428625" y="3285458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259" name="Besedilo 26">
          <a:extLst>
            <a:ext uri="{FF2B5EF4-FFF2-40B4-BE49-F238E27FC236}">
              <a16:creationId xmlns:a16="http://schemas.microsoft.com/office/drawing/2014/main" id="{00000000-0008-0000-0000-000003010000}"/>
            </a:ext>
          </a:extLst>
        </xdr:cNvPr>
        <xdr:cNvSpPr txBox="1">
          <a:spLocks noChangeArrowheads="1"/>
        </xdr:cNvSpPr>
      </xdr:nvSpPr>
      <xdr:spPr bwMode="auto">
        <a:xfrm>
          <a:off x="428625" y="3285458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260" name="Besedilo 26">
          <a:extLst>
            <a:ext uri="{FF2B5EF4-FFF2-40B4-BE49-F238E27FC236}">
              <a16:creationId xmlns:a16="http://schemas.microsoft.com/office/drawing/2014/main" id="{00000000-0008-0000-0000-000004010000}"/>
            </a:ext>
          </a:extLst>
        </xdr:cNvPr>
        <xdr:cNvSpPr txBox="1">
          <a:spLocks noChangeArrowheads="1"/>
        </xdr:cNvSpPr>
      </xdr:nvSpPr>
      <xdr:spPr bwMode="auto">
        <a:xfrm>
          <a:off x="428625" y="3285458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263"/>
    <xdr:sp macro="" textlink="">
      <xdr:nvSpPr>
        <xdr:cNvPr id="261" name="Besedilo 26">
          <a:extLst>
            <a:ext uri="{FF2B5EF4-FFF2-40B4-BE49-F238E27FC236}">
              <a16:creationId xmlns:a16="http://schemas.microsoft.com/office/drawing/2014/main" id="{00000000-0008-0000-0000-000005010000}"/>
            </a:ext>
          </a:extLst>
        </xdr:cNvPr>
        <xdr:cNvSpPr txBox="1">
          <a:spLocks noChangeArrowheads="1"/>
        </xdr:cNvSpPr>
      </xdr:nvSpPr>
      <xdr:spPr bwMode="auto">
        <a:xfrm>
          <a:off x="428625" y="3285458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62" name="Besedilo 26">
          <a:extLst>
            <a:ext uri="{FF2B5EF4-FFF2-40B4-BE49-F238E27FC236}">
              <a16:creationId xmlns:a16="http://schemas.microsoft.com/office/drawing/2014/main" id="{00000000-0008-0000-0000-00000601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477"/>
    <xdr:sp macro="" textlink="">
      <xdr:nvSpPr>
        <xdr:cNvPr id="263" name="Besedilo 26">
          <a:extLst>
            <a:ext uri="{FF2B5EF4-FFF2-40B4-BE49-F238E27FC236}">
              <a16:creationId xmlns:a16="http://schemas.microsoft.com/office/drawing/2014/main" id="{00000000-0008-0000-0000-000007010000}"/>
            </a:ext>
          </a:extLst>
        </xdr:cNvPr>
        <xdr:cNvSpPr txBox="1">
          <a:spLocks noChangeArrowheads="1"/>
        </xdr:cNvSpPr>
      </xdr:nvSpPr>
      <xdr:spPr bwMode="auto">
        <a:xfrm>
          <a:off x="428625" y="3285458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264" name="Besedilo 26">
          <a:extLst>
            <a:ext uri="{FF2B5EF4-FFF2-40B4-BE49-F238E27FC236}">
              <a16:creationId xmlns:a16="http://schemas.microsoft.com/office/drawing/2014/main" id="{00000000-0008-0000-0000-000008010000}"/>
            </a:ext>
          </a:extLst>
        </xdr:cNvPr>
        <xdr:cNvSpPr txBox="1">
          <a:spLocks noChangeArrowheads="1"/>
        </xdr:cNvSpPr>
      </xdr:nvSpPr>
      <xdr:spPr bwMode="auto">
        <a:xfrm>
          <a:off x="428625" y="3285458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263"/>
    <xdr:sp macro="" textlink="">
      <xdr:nvSpPr>
        <xdr:cNvPr id="265" name="Besedilo 26">
          <a:extLst>
            <a:ext uri="{FF2B5EF4-FFF2-40B4-BE49-F238E27FC236}">
              <a16:creationId xmlns:a16="http://schemas.microsoft.com/office/drawing/2014/main" id="{00000000-0008-0000-0000-000009010000}"/>
            </a:ext>
          </a:extLst>
        </xdr:cNvPr>
        <xdr:cNvSpPr txBox="1">
          <a:spLocks noChangeArrowheads="1"/>
        </xdr:cNvSpPr>
      </xdr:nvSpPr>
      <xdr:spPr bwMode="auto">
        <a:xfrm>
          <a:off x="428625" y="3285458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9210"/>
    <xdr:sp macro="" textlink="">
      <xdr:nvSpPr>
        <xdr:cNvPr id="266" name="Besedilo 26">
          <a:extLst>
            <a:ext uri="{FF2B5EF4-FFF2-40B4-BE49-F238E27FC236}">
              <a16:creationId xmlns:a16="http://schemas.microsoft.com/office/drawing/2014/main" id="{00000000-0008-0000-0000-00000A010000}"/>
            </a:ext>
          </a:extLst>
        </xdr:cNvPr>
        <xdr:cNvSpPr txBox="1">
          <a:spLocks noChangeArrowheads="1"/>
        </xdr:cNvSpPr>
      </xdr:nvSpPr>
      <xdr:spPr bwMode="auto">
        <a:xfrm>
          <a:off x="428625" y="3872388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82783"/>
    <xdr:sp macro="" textlink="">
      <xdr:nvSpPr>
        <xdr:cNvPr id="267" name="Besedilo 26">
          <a:extLst>
            <a:ext uri="{FF2B5EF4-FFF2-40B4-BE49-F238E27FC236}">
              <a16:creationId xmlns:a16="http://schemas.microsoft.com/office/drawing/2014/main" id="{00000000-0008-0000-0000-00000B010000}"/>
            </a:ext>
          </a:extLst>
        </xdr:cNvPr>
        <xdr:cNvSpPr txBox="1">
          <a:spLocks noChangeArrowheads="1"/>
        </xdr:cNvSpPr>
      </xdr:nvSpPr>
      <xdr:spPr bwMode="auto">
        <a:xfrm>
          <a:off x="428625" y="38723887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81076"/>
    <xdr:sp macro="" textlink="">
      <xdr:nvSpPr>
        <xdr:cNvPr id="268" name="Besedilo 26">
          <a:extLst>
            <a:ext uri="{FF2B5EF4-FFF2-40B4-BE49-F238E27FC236}">
              <a16:creationId xmlns:a16="http://schemas.microsoft.com/office/drawing/2014/main" id="{00000000-0008-0000-0000-00000C010000}"/>
            </a:ext>
          </a:extLst>
        </xdr:cNvPr>
        <xdr:cNvSpPr txBox="1">
          <a:spLocks noChangeArrowheads="1"/>
        </xdr:cNvSpPr>
      </xdr:nvSpPr>
      <xdr:spPr bwMode="auto">
        <a:xfrm>
          <a:off x="428625" y="38723887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7266"/>
    <xdr:sp macro="" textlink="">
      <xdr:nvSpPr>
        <xdr:cNvPr id="269" name="Besedilo 26">
          <a:extLst>
            <a:ext uri="{FF2B5EF4-FFF2-40B4-BE49-F238E27FC236}">
              <a16:creationId xmlns:a16="http://schemas.microsoft.com/office/drawing/2014/main" id="{00000000-0008-0000-0000-00000D010000}"/>
            </a:ext>
          </a:extLst>
        </xdr:cNvPr>
        <xdr:cNvSpPr txBox="1">
          <a:spLocks noChangeArrowheads="1"/>
        </xdr:cNvSpPr>
      </xdr:nvSpPr>
      <xdr:spPr bwMode="auto">
        <a:xfrm>
          <a:off x="428625" y="3872388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8648"/>
    <xdr:sp macro="" textlink="">
      <xdr:nvSpPr>
        <xdr:cNvPr id="270" name="Besedilo 26">
          <a:extLst>
            <a:ext uri="{FF2B5EF4-FFF2-40B4-BE49-F238E27FC236}">
              <a16:creationId xmlns:a16="http://schemas.microsoft.com/office/drawing/2014/main" id="{00000000-0008-0000-0000-00000E010000}"/>
            </a:ext>
          </a:extLst>
        </xdr:cNvPr>
        <xdr:cNvSpPr txBox="1">
          <a:spLocks noChangeArrowheads="1"/>
        </xdr:cNvSpPr>
      </xdr:nvSpPr>
      <xdr:spPr bwMode="auto">
        <a:xfrm>
          <a:off x="428625" y="3872388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8648"/>
    <xdr:sp macro="" textlink="">
      <xdr:nvSpPr>
        <xdr:cNvPr id="271" name="Besedilo 26">
          <a:extLst>
            <a:ext uri="{FF2B5EF4-FFF2-40B4-BE49-F238E27FC236}">
              <a16:creationId xmlns:a16="http://schemas.microsoft.com/office/drawing/2014/main" id="{00000000-0008-0000-0000-00000F010000}"/>
            </a:ext>
          </a:extLst>
        </xdr:cNvPr>
        <xdr:cNvSpPr txBox="1">
          <a:spLocks noChangeArrowheads="1"/>
        </xdr:cNvSpPr>
      </xdr:nvSpPr>
      <xdr:spPr bwMode="auto">
        <a:xfrm>
          <a:off x="428625" y="3872388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7266"/>
    <xdr:sp macro="" textlink="">
      <xdr:nvSpPr>
        <xdr:cNvPr id="272" name="Besedilo 26">
          <a:extLst>
            <a:ext uri="{FF2B5EF4-FFF2-40B4-BE49-F238E27FC236}">
              <a16:creationId xmlns:a16="http://schemas.microsoft.com/office/drawing/2014/main" id="{00000000-0008-0000-0000-000010010000}"/>
            </a:ext>
          </a:extLst>
        </xdr:cNvPr>
        <xdr:cNvSpPr txBox="1">
          <a:spLocks noChangeArrowheads="1"/>
        </xdr:cNvSpPr>
      </xdr:nvSpPr>
      <xdr:spPr bwMode="auto">
        <a:xfrm>
          <a:off x="428625" y="3872388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9210"/>
    <xdr:sp macro="" textlink="">
      <xdr:nvSpPr>
        <xdr:cNvPr id="273" name="Besedilo 26">
          <a:extLst>
            <a:ext uri="{FF2B5EF4-FFF2-40B4-BE49-F238E27FC236}">
              <a16:creationId xmlns:a16="http://schemas.microsoft.com/office/drawing/2014/main" id="{00000000-0008-0000-0000-000011010000}"/>
            </a:ext>
          </a:extLst>
        </xdr:cNvPr>
        <xdr:cNvSpPr txBox="1">
          <a:spLocks noChangeArrowheads="1"/>
        </xdr:cNvSpPr>
      </xdr:nvSpPr>
      <xdr:spPr bwMode="auto">
        <a:xfrm>
          <a:off x="428625" y="3872388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4412"/>
    <xdr:sp macro="" textlink="">
      <xdr:nvSpPr>
        <xdr:cNvPr id="274" name="Besedilo 26">
          <a:extLst>
            <a:ext uri="{FF2B5EF4-FFF2-40B4-BE49-F238E27FC236}">
              <a16:creationId xmlns:a16="http://schemas.microsoft.com/office/drawing/2014/main" id="{00000000-0008-0000-0000-000012010000}"/>
            </a:ext>
          </a:extLst>
        </xdr:cNvPr>
        <xdr:cNvSpPr txBox="1">
          <a:spLocks noChangeArrowheads="1"/>
        </xdr:cNvSpPr>
      </xdr:nvSpPr>
      <xdr:spPr bwMode="auto">
        <a:xfrm>
          <a:off x="428625" y="38723887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9210"/>
    <xdr:sp macro="" textlink="">
      <xdr:nvSpPr>
        <xdr:cNvPr id="275" name="Besedilo 26">
          <a:extLst>
            <a:ext uri="{FF2B5EF4-FFF2-40B4-BE49-F238E27FC236}">
              <a16:creationId xmlns:a16="http://schemas.microsoft.com/office/drawing/2014/main" id="{00000000-0008-0000-0000-000013010000}"/>
            </a:ext>
          </a:extLst>
        </xdr:cNvPr>
        <xdr:cNvSpPr txBox="1">
          <a:spLocks noChangeArrowheads="1"/>
        </xdr:cNvSpPr>
      </xdr:nvSpPr>
      <xdr:spPr bwMode="auto">
        <a:xfrm>
          <a:off x="428625" y="3872388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7266"/>
    <xdr:sp macro="" textlink="">
      <xdr:nvSpPr>
        <xdr:cNvPr id="276" name="Besedilo 26">
          <a:extLst>
            <a:ext uri="{FF2B5EF4-FFF2-40B4-BE49-F238E27FC236}">
              <a16:creationId xmlns:a16="http://schemas.microsoft.com/office/drawing/2014/main" id="{00000000-0008-0000-0000-000014010000}"/>
            </a:ext>
          </a:extLst>
        </xdr:cNvPr>
        <xdr:cNvSpPr txBox="1">
          <a:spLocks noChangeArrowheads="1"/>
        </xdr:cNvSpPr>
      </xdr:nvSpPr>
      <xdr:spPr bwMode="auto">
        <a:xfrm>
          <a:off x="428625" y="3872388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0930"/>
    <xdr:sp macro="" textlink="">
      <xdr:nvSpPr>
        <xdr:cNvPr id="277" name="Besedilo 26">
          <a:extLst>
            <a:ext uri="{FF2B5EF4-FFF2-40B4-BE49-F238E27FC236}">
              <a16:creationId xmlns:a16="http://schemas.microsoft.com/office/drawing/2014/main" id="{00000000-0008-0000-0000-000015010000}"/>
            </a:ext>
          </a:extLst>
        </xdr:cNvPr>
        <xdr:cNvSpPr txBox="1">
          <a:spLocks noChangeArrowheads="1"/>
        </xdr:cNvSpPr>
      </xdr:nvSpPr>
      <xdr:spPr bwMode="auto">
        <a:xfrm>
          <a:off x="428625" y="38723887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000846"/>
    <xdr:sp macro="" textlink="">
      <xdr:nvSpPr>
        <xdr:cNvPr id="278" name="Besedilo 26">
          <a:extLst>
            <a:ext uri="{FF2B5EF4-FFF2-40B4-BE49-F238E27FC236}">
              <a16:creationId xmlns:a16="http://schemas.microsoft.com/office/drawing/2014/main" id="{00000000-0008-0000-0000-000016010000}"/>
            </a:ext>
          </a:extLst>
        </xdr:cNvPr>
        <xdr:cNvSpPr txBox="1">
          <a:spLocks noChangeArrowheads="1"/>
        </xdr:cNvSpPr>
      </xdr:nvSpPr>
      <xdr:spPr bwMode="auto">
        <a:xfrm>
          <a:off x="428625" y="38723887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77305"/>
    <xdr:sp macro="" textlink="">
      <xdr:nvSpPr>
        <xdr:cNvPr id="279" name="Besedilo 26">
          <a:extLst>
            <a:ext uri="{FF2B5EF4-FFF2-40B4-BE49-F238E27FC236}">
              <a16:creationId xmlns:a16="http://schemas.microsoft.com/office/drawing/2014/main" id="{00000000-0008-0000-0000-000017010000}"/>
            </a:ext>
          </a:extLst>
        </xdr:cNvPr>
        <xdr:cNvSpPr txBox="1">
          <a:spLocks noChangeArrowheads="1"/>
        </xdr:cNvSpPr>
      </xdr:nvSpPr>
      <xdr:spPr bwMode="auto">
        <a:xfrm>
          <a:off x="428625" y="38723887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982343"/>
    <xdr:sp macro="" textlink="">
      <xdr:nvSpPr>
        <xdr:cNvPr id="280" name="Besedilo 26">
          <a:extLst>
            <a:ext uri="{FF2B5EF4-FFF2-40B4-BE49-F238E27FC236}">
              <a16:creationId xmlns:a16="http://schemas.microsoft.com/office/drawing/2014/main" id="{00000000-0008-0000-0000-000018010000}"/>
            </a:ext>
          </a:extLst>
        </xdr:cNvPr>
        <xdr:cNvSpPr txBox="1">
          <a:spLocks noChangeArrowheads="1"/>
        </xdr:cNvSpPr>
      </xdr:nvSpPr>
      <xdr:spPr bwMode="auto">
        <a:xfrm>
          <a:off x="428625" y="38723887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281" name="Besedilo 26">
          <a:extLst>
            <a:ext uri="{FF2B5EF4-FFF2-40B4-BE49-F238E27FC236}">
              <a16:creationId xmlns:a16="http://schemas.microsoft.com/office/drawing/2014/main" id="{00000000-0008-0000-0000-000019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99"/>
    <xdr:sp macro="" textlink="">
      <xdr:nvSpPr>
        <xdr:cNvPr id="282" name="Besedilo 26">
          <a:extLst>
            <a:ext uri="{FF2B5EF4-FFF2-40B4-BE49-F238E27FC236}">
              <a16:creationId xmlns:a16="http://schemas.microsoft.com/office/drawing/2014/main" id="{00000000-0008-0000-0000-00001A010000}"/>
            </a:ext>
          </a:extLst>
        </xdr:cNvPr>
        <xdr:cNvSpPr txBox="1">
          <a:spLocks noChangeArrowheads="1"/>
        </xdr:cNvSpPr>
      </xdr:nvSpPr>
      <xdr:spPr bwMode="auto">
        <a:xfrm>
          <a:off x="428625" y="3872388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845"/>
    <xdr:sp macro="" textlink="">
      <xdr:nvSpPr>
        <xdr:cNvPr id="283" name="Besedilo 26">
          <a:extLst>
            <a:ext uri="{FF2B5EF4-FFF2-40B4-BE49-F238E27FC236}">
              <a16:creationId xmlns:a16="http://schemas.microsoft.com/office/drawing/2014/main" id="{00000000-0008-0000-0000-00001B010000}"/>
            </a:ext>
          </a:extLst>
        </xdr:cNvPr>
        <xdr:cNvSpPr txBox="1">
          <a:spLocks noChangeArrowheads="1"/>
        </xdr:cNvSpPr>
      </xdr:nvSpPr>
      <xdr:spPr bwMode="auto">
        <a:xfrm>
          <a:off x="428625" y="3872388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845"/>
    <xdr:sp macro="" textlink="">
      <xdr:nvSpPr>
        <xdr:cNvPr id="284" name="Besedilo 26">
          <a:extLst>
            <a:ext uri="{FF2B5EF4-FFF2-40B4-BE49-F238E27FC236}">
              <a16:creationId xmlns:a16="http://schemas.microsoft.com/office/drawing/2014/main" id="{00000000-0008-0000-0000-00001C010000}"/>
            </a:ext>
          </a:extLst>
        </xdr:cNvPr>
        <xdr:cNvSpPr txBox="1">
          <a:spLocks noChangeArrowheads="1"/>
        </xdr:cNvSpPr>
      </xdr:nvSpPr>
      <xdr:spPr bwMode="auto">
        <a:xfrm>
          <a:off x="428625" y="3872388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285" name="Besedilo 26">
          <a:extLst>
            <a:ext uri="{FF2B5EF4-FFF2-40B4-BE49-F238E27FC236}">
              <a16:creationId xmlns:a16="http://schemas.microsoft.com/office/drawing/2014/main" id="{00000000-0008-0000-0000-00001D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99"/>
    <xdr:sp macro="" textlink="">
      <xdr:nvSpPr>
        <xdr:cNvPr id="286" name="Besedilo 26">
          <a:extLst>
            <a:ext uri="{FF2B5EF4-FFF2-40B4-BE49-F238E27FC236}">
              <a16:creationId xmlns:a16="http://schemas.microsoft.com/office/drawing/2014/main" id="{00000000-0008-0000-0000-00001E010000}"/>
            </a:ext>
          </a:extLst>
        </xdr:cNvPr>
        <xdr:cNvSpPr txBox="1">
          <a:spLocks noChangeArrowheads="1"/>
        </xdr:cNvSpPr>
      </xdr:nvSpPr>
      <xdr:spPr bwMode="auto">
        <a:xfrm>
          <a:off x="428625" y="3872388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287" name="Besedilo 26">
          <a:extLst>
            <a:ext uri="{FF2B5EF4-FFF2-40B4-BE49-F238E27FC236}">
              <a16:creationId xmlns:a16="http://schemas.microsoft.com/office/drawing/2014/main" id="{00000000-0008-0000-0000-00001F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288" name="Besedilo 26">
          <a:extLst>
            <a:ext uri="{FF2B5EF4-FFF2-40B4-BE49-F238E27FC236}">
              <a16:creationId xmlns:a16="http://schemas.microsoft.com/office/drawing/2014/main" id="{00000000-0008-0000-0000-000020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289" name="Besedilo 26">
          <a:extLst>
            <a:ext uri="{FF2B5EF4-FFF2-40B4-BE49-F238E27FC236}">
              <a16:creationId xmlns:a16="http://schemas.microsoft.com/office/drawing/2014/main" id="{00000000-0008-0000-0000-000021010000}"/>
            </a:ext>
          </a:extLst>
        </xdr:cNvPr>
        <xdr:cNvSpPr txBox="1">
          <a:spLocks noChangeArrowheads="1"/>
        </xdr:cNvSpPr>
      </xdr:nvSpPr>
      <xdr:spPr bwMode="auto">
        <a:xfrm>
          <a:off x="428625" y="3872388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290" name="Besedilo 26">
          <a:extLst>
            <a:ext uri="{FF2B5EF4-FFF2-40B4-BE49-F238E27FC236}">
              <a16:creationId xmlns:a16="http://schemas.microsoft.com/office/drawing/2014/main" id="{00000000-0008-0000-0000-000022010000}"/>
            </a:ext>
          </a:extLst>
        </xdr:cNvPr>
        <xdr:cNvSpPr txBox="1">
          <a:spLocks noChangeArrowheads="1"/>
        </xdr:cNvSpPr>
      </xdr:nvSpPr>
      <xdr:spPr bwMode="auto">
        <a:xfrm>
          <a:off x="428625" y="3872388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291" name="Besedilo 26">
          <a:extLst>
            <a:ext uri="{FF2B5EF4-FFF2-40B4-BE49-F238E27FC236}">
              <a16:creationId xmlns:a16="http://schemas.microsoft.com/office/drawing/2014/main" id="{00000000-0008-0000-0000-000023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292" name="Besedilo 26">
          <a:extLst>
            <a:ext uri="{FF2B5EF4-FFF2-40B4-BE49-F238E27FC236}">
              <a16:creationId xmlns:a16="http://schemas.microsoft.com/office/drawing/2014/main" id="{00000000-0008-0000-0000-000024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5132"/>
    <xdr:sp macro="" textlink="">
      <xdr:nvSpPr>
        <xdr:cNvPr id="293" name="Besedilo 26">
          <a:extLst>
            <a:ext uri="{FF2B5EF4-FFF2-40B4-BE49-F238E27FC236}">
              <a16:creationId xmlns:a16="http://schemas.microsoft.com/office/drawing/2014/main" id="{00000000-0008-0000-0000-000025010000}"/>
            </a:ext>
          </a:extLst>
        </xdr:cNvPr>
        <xdr:cNvSpPr txBox="1">
          <a:spLocks noChangeArrowheads="1"/>
        </xdr:cNvSpPr>
      </xdr:nvSpPr>
      <xdr:spPr bwMode="auto">
        <a:xfrm>
          <a:off x="428625" y="3872388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294" name="Besedilo 26">
          <a:extLst>
            <a:ext uri="{FF2B5EF4-FFF2-40B4-BE49-F238E27FC236}">
              <a16:creationId xmlns:a16="http://schemas.microsoft.com/office/drawing/2014/main" id="{00000000-0008-0000-0000-000026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295" name="Besedilo 26">
          <a:extLst>
            <a:ext uri="{FF2B5EF4-FFF2-40B4-BE49-F238E27FC236}">
              <a16:creationId xmlns:a16="http://schemas.microsoft.com/office/drawing/2014/main" id="{00000000-0008-0000-0000-000027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296" name="Besedilo 26">
          <a:extLst>
            <a:ext uri="{FF2B5EF4-FFF2-40B4-BE49-F238E27FC236}">
              <a16:creationId xmlns:a16="http://schemas.microsoft.com/office/drawing/2014/main" id="{00000000-0008-0000-0000-000028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99"/>
    <xdr:sp macro="" textlink="">
      <xdr:nvSpPr>
        <xdr:cNvPr id="297" name="Besedilo 26">
          <a:extLst>
            <a:ext uri="{FF2B5EF4-FFF2-40B4-BE49-F238E27FC236}">
              <a16:creationId xmlns:a16="http://schemas.microsoft.com/office/drawing/2014/main" id="{00000000-0008-0000-0000-000029010000}"/>
            </a:ext>
          </a:extLst>
        </xdr:cNvPr>
        <xdr:cNvSpPr txBox="1">
          <a:spLocks noChangeArrowheads="1"/>
        </xdr:cNvSpPr>
      </xdr:nvSpPr>
      <xdr:spPr bwMode="auto">
        <a:xfrm>
          <a:off x="428625" y="3872388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298" name="Besedilo 26">
          <a:extLst>
            <a:ext uri="{FF2B5EF4-FFF2-40B4-BE49-F238E27FC236}">
              <a16:creationId xmlns:a16="http://schemas.microsoft.com/office/drawing/2014/main" id="{00000000-0008-0000-0000-00002A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299" name="Besedilo 26">
          <a:extLst>
            <a:ext uri="{FF2B5EF4-FFF2-40B4-BE49-F238E27FC236}">
              <a16:creationId xmlns:a16="http://schemas.microsoft.com/office/drawing/2014/main" id="{00000000-0008-0000-0000-00002B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300" name="Besedilo 26">
          <a:extLst>
            <a:ext uri="{FF2B5EF4-FFF2-40B4-BE49-F238E27FC236}">
              <a16:creationId xmlns:a16="http://schemas.microsoft.com/office/drawing/2014/main" id="{00000000-0008-0000-0000-00002C010000}"/>
            </a:ext>
          </a:extLst>
        </xdr:cNvPr>
        <xdr:cNvSpPr txBox="1">
          <a:spLocks noChangeArrowheads="1"/>
        </xdr:cNvSpPr>
      </xdr:nvSpPr>
      <xdr:spPr bwMode="auto">
        <a:xfrm>
          <a:off x="428625" y="3872388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301" name="Besedilo 26">
          <a:extLst>
            <a:ext uri="{FF2B5EF4-FFF2-40B4-BE49-F238E27FC236}">
              <a16:creationId xmlns:a16="http://schemas.microsoft.com/office/drawing/2014/main" id="{00000000-0008-0000-0000-00002D010000}"/>
            </a:ext>
          </a:extLst>
        </xdr:cNvPr>
        <xdr:cNvSpPr txBox="1">
          <a:spLocks noChangeArrowheads="1"/>
        </xdr:cNvSpPr>
      </xdr:nvSpPr>
      <xdr:spPr bwMode="auto">
        <a:xfrm>
          <a:off x="428625" y="3872388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02" name="Besedilo 26">
          <a:extLst>
            <a:ext uri="{FF2B5EF4-FFF2-40B4-BE49-F238E27FC236}">
              <a16:creationId xmlns:a16="http://schemas.microsoft.com/office/drawing/2014/main" id="{00000000-0008-0000-0000-00002E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03" name="Besedilo 26">
          <a:extLst>
            <a:ext uri="{FF2B5EF4-FFF2-40B4-BE49-F238E27FC236}">
              <a16:creationId xmlns:a16="http://schemas.microsoft.com/office/drawing/2014/main" id="{00000000-0008-0000-0000-00002F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951"/>
    <xdr:sp macro="" textlink="">
      <xdr:nvSpPr>
        <xdr:cNvPr id="304" name="Besedilo 26">
          <a:extLst>
            <a:ext uri="{FF2B5EF4-FFF2-40B4-BE49-F238E27FC236}">
              <a16:creationId xmlns:a16="http://schemas.microsoft.com/office/drawing/2014/main" id="{00000000-0008-0000-0000-000030010000}"/>
            </a:ext>
          </a:extLst>
        </xdr:cNvPr>
        <xdr:cNvSpPr txBox="1">
          <a:spLocks noChangeArrowheads="1"/>
        </xdr:cNvSpPr>
      </xdr:nvSpPr>
      <xdr:spPr bwMode="auto">
        <a:xfrm>
          <a:off x="428625" y="3872388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05" name="Besedilo 26">
          <a:extLst>
            <a:ext uri="{FF2B5EF4-FFF2-40B4-BE49-F238E27FC236}">
              <a16:creationId xmlns:a16="http://schemas.microsoft.com/office/drawing/2014/main" id="{00000000-0008-0000-0000-000031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06" name="Besedilo 26">
          <a:extLst>
            <a:ext uri="{FF2B5EF4-FFF2-40B4-BE49-F238E27FC236}">
              <a16:creationId xmlns:a16="http://schemas.microsoft.com/office/drawing/2014/main" id="{00000000-0008-0000-0000-000032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1105"/>
    <xdr:sp macro="" textlink="">
      <xdr:nvSpPr>
        <xdr:cNvPr id="307" name="Besedilo 26">
          <a:extLst>
            <a:ext uri="{FF2B5EF4-FFF2-40B4-BE49-F238E27FC236}">
              <a16:creationId xmlns:a16="http://schemas.microsoft.com/office/drawing/2014/main" id="{00000000-0008-0000-0000-000033010000}"/>
            </a:ext>
          </a:extLst>
        </xdr:cNvPr>
        <xdr:cNvSpPr txBox="1">
          <a:spLocks noChangeArrowheads="1"/>
        </xdr:cNvSpPr>
      </xdr:nvSpPr>
      <xdr:spPr bwMode="auto">
        <a:xfrm>
          <a:off x="428625" y="38723887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21736"/>
    <xdr:sp macro="" textlink="">
      <xdr:nvSpPr>
        <xdr:cNvPr id="308" name="Besedilo 26">
          <a:extLst>
            <a:ext uri="{FF2B5EF4-FFF2-40B4-BE49-F238E27FC236}">
              <a16:creationId xmlns:a16="http://schemas.microsoft.com/office/drawing/2014/main" id="{00000000-0008-0000-0000-000034010000}"/>
            </a:ext>
          </a:extLst>
        </xdr:cNvPr>
        <xdr:cNvSpPr txBox="1">
          <a:spLocks noChangeArrowheads="1"/>
        </xdr:cNvSpPr>
      </xdr:nvSpPr>
      <xdr:spPr bwMode="auto">
        <a:xfrm>
          <a:off x="428625" y="38723887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0580"/>
    <xdr:sp macro="" textlink="">
      <xdr:nvSpPr>
        <xdr:cNvPr id="309" name="Besedilo 26">
          <a:extLst>
            <a:ext uri="{FF2B5EF4-FFF2-40B4-BE49-F238E27FC236}">
              <a16:creationId xmlns:a16="http://schemas.microsoft.com/office/drawing/2014/main" id="{00000000-0008-0000-0000-000035010000}"/>
            </a:ext>
          </a:extLst>
        </xdr:cNvPr>
        <xdr:cNvSpPr txBox="1">
          <a:spLocks noChangeArrowheads="1"/>
        </xdr:cNvSpPr>
      </xdr:nvSpPr>
      <xdr:spPr bwMode="auto">
        <a:xfrm>
          <a:off x="428625" y="3872388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0580"/>
    <xdr:sp macro="" textlink="">
      <xdr:nvSpPr>
        <xdr:cNvPr id="310" name="Besedilo 26">
          <a:extLst>
            <a:ext uri="{FF2B5EF4-FFF2-40B4-BE49-F238E27FC236}">
              <a16:creationId xmlns:a16="http://schemas.microsoft.com/office/drawing/2014/main" id="{00000000-0008-0000-0000-000036010000}"/>
            </a:ext>
          </a:extLst>
        </xdr:cNvPr>
        <xdr:cNvSpPr txBox="1">
          <a:spLocks noChangeArrowheads="1"/>
        </xdr:cNvSpPr>
      </xdr:nvSpPr>
      <xdr:spPr bwMode="auto">
        <a:xfrm>
          <a:off x="428625" y="3872388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3320"/>
    <xdr:sp macro="" textlink="">
      <xdr:nvSpPr>
        <xdr:cNvPr id="311" name="Besedilo 26">
          <a:extLst>
            <a:ext uri="{FF2B5EF4-FFF2-40B4-BE49-F238E27FC236}">
              <a16:creationId xmlns:a16="http://schemas.microsoft.com/office/drawing/2014/main" id="{00000000-0008-0000-0000-000037010000}"/>
            </a:ext>
          </a:extLst>
        </xdr:cNvPr>
        <xdr:cNvSpPr txBox="1">
          <a:spLocks noChangeArrowheads="1"/>
        </xdr:cNvSpPr>
      </xdr:nvSpPr>
      <xdr:spPr bwMode="auto">
        <a:xfrm>
          <a:off x="428625" y="3872388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3320"/>
    <xdr:sp macro="" textlink="">
      <xdr:nvSpPr>
        <xdr:cNvPr id="312" name="Besedilo 26">
          <a:extLst>
            <a:ext uri="{FF2B5EF4-FFF2-40B4-BE49-F238E27FC236}">
              <a16:creationId xmlns:a16="http://schemas.microsoft.com/office/drawing/2014/main" id="{00000000-0008-0000-0000-000038010000}"/>
            </a:ext>
          </a:extLst>
        </xdr:cNvPr>
        <xdr:cNvSpPr txBox="1">
          <a:spLocks noChangeArrowheads="1"/>
        </xdr:cNvSpPr>
      </xdr:nvSpPr>
      <xdr:spPr bwMode="auto">
        <a:xfrm>
          <a:off x="428625" y="3872388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0580"/>
    <xdr:sp macro="" textlink="">
      <xdr:nvSpPr>
        <xdr:cNvPr id="313" name="Besedilo 26">
          <a:extLst>
            <a:ext uri="{FF2B5EF4-FFF2-40B4-BE49-F238E27FC236}">
              <a16:creationId xmlns:a16="http://schemas.microsoft.com/office/drawing/2014/main" id="{00000000-0008-0000-0000-000039010000}"/>
            </a:ext>
          </a:extLst>
        </xdr:cNvPr>
        <xdr:cNvSpPr txBox="1">
          <a:spLocks noChangeArrowheads="1"/>
        </xdr:cNvSpPr>
      </xdr:nvSpPr>
      <xdr:spPr bwMode="auto">
        <a:xfrm>
          <a:off x="428625" y="3872388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3793"/>
    <xdr:sp macro="" textlink="">
      <xdr:nvSpPr>
        <xdr:cNvPr id="314" name="Besedilo 26">
          <a:extLst>
            <a:ext uri="{FF2B5EF4-FFF2-40B4-BE49-F238E27FC236}">
              <a16:creationId xmlns:a16="http://schemas.microsoft.com/office/drawing/2014/main" id="{00000000-0008-0000-0000-00003A010000}"/>
            </a:ext>
          </a:extLst>
        </xdr:cNvPr>
        <xdr:cNvSpPr txBox="1">
          <a:spLocks noChangeArrowheads="1"/>
        </xdr:cNvSpPr>
      </xdr:nvSpPr>
      <xdr:spPr bwMode="auto">
        <a:xfrm>
          <a:off x="428625" y="3872388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1512"/>
    <xdr:sp macro="" textlink="">
      <xdr:nvSpPr>
        <xdr:cNvPr id="315" name="Besedilo 26">
          <a:extLst>
            <a:ext uri="{FF2B5EF4-FFF2-40B4-BE49-F238E27FC236}">
              <a16:creationId xmlns:a16="http://schemas.microsoft.com/office/drawing/2014/main" id="{00000000-0008-0000-0000-00003B010000}"/>
            </a:ext>
          </a:extLst>
        </xdr:cNvPr>
        <xdr:cNvSpPr txBox="1">
          <a:spLocks noChangeArrowheads="1"/>
        </xdr:cNvSpPr>
      </xdr:nvSpPr>
      <xdr:spPr bwMode="auto">
        <a:xfrm>
          <a:off x="428625" y="38723887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3793"/>
    <xdr:sp macro="" textlink="">
      <xdr:nvSpPr>
        <xdr:cNvPr id="316" name="Besedilo 26">
          <a:extLst>
            <a:ext uri="{FF2B5EF4-FFF2-40B4-BE49-F238E27FC236}">
              <a16:creationId xmlns:a16="http://schemas.microsoft.com/office/drawing/2014/main" id="{00000000-0008-0000-0000-00003C010000}"/>
            </a:ext>
          </a:extLst>
        </xdr:cNvPr>
        <xdr:cNvSpPr txBox="1">
          <a:spLocks noChangeArrowheads="1"/>
        </xdr:cNvSpPr>
      </xdr:nvSpPr>
      <xdr:spPr bwMode="auto">
        <a:xfrm>
          <a:off x="428625" y="3872388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30580"/>
    <xdr:sp macro="" textlink="">
      <xdr:nvSpPr>
        <xdr:cNvPr id="317" name="Besedilo 26">
          <a:extLst>
            <a:ext uri="{FF2B5EF4-FFF2-40B4-BE49-F238E27FC236}">
              <a16:creationId xmlns:a16="http://schemas.microsoft.com/office/drawing/2014/main" id="{00000000-0008-0000-0000-00003D010000}"/>
            </a:ext>
          </a:extLst>
        </xdr:cNvPr>
        <xdr:cNvSpPr txBox="1">
          <a:spLocks noChangeArrowheads="1"/>
        </xdr:cNvSpPr>
      </xdr:nvSpPr>
      <xdr:spPr bwMode="auto">
        <a:xfrm>
          <a:off x="428625" y="3872388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18" name="Besedilo 26">
          <a:extLst>
            <a:ext uri="{FF2B5EF4-FFF2-40B4-BE49-F238E27FC236}">
              <a16:creationId xmlns:a16="http://schemas.microsoft.com/office/drawing/2014/main" id="{00000000-0008-0000-0000-00003E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99"/>
    <xdr:sp macro="" textlink="">
      <xdr:nvSpPr>
        <xdr:cNvPr id="319" name="Besedilo 26">
          <a:extLst>
            <a:ext uri="{FF2B5EF4-FFF2-40B4-BE49-F238E27FC236}">
              <a16:creationId xmlns:a16="http://schemas.microsoft.com/office/drawing/2014/main" id="{00000000-0008-0000-0000-00003F010000}"/>
            </a:ext>
          </a:extLst>
        </xdr:cNvPr>
        <xdr:cNvSpPr txBox="1">
          <a:spLocks noChangeArrowheads="1"/>
        </xdr:cNvSpPr>
      </xdr:nvSpPr>
      <xdr:spPr bwMode="auto">
        <a:xfrm>
          <a:off x="428625" y="3872388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20" name="Besedilo 26">
          <a:extLst>
            <a:ext uri="{FF2B5EF4-FFF2-40B4-BE49-F238E27FC236}">
              <a16:creationId xmlns:a16="http://schemas.microsoft.com/office/drawing/2014/main" id="{00000000-0008-0000-0000-000040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21" name="Besedilo 26">
          <a:extLst>
            <a:ext uri="{FF2B5EF4-FFF2-40B4-BE49-F238E27FC236}">
              <a16:creationId xmlns:a16="http://schemas.microsoft.com/office/drawing/2014/main" id="{00000000-0008-0000-0000-000041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322" name="Besedilo 26">
          <a:extLst>
            <a:ext uri="{FF2B5EF4-FFF2-40B4-BE49-F238E27FC236}">
              <a16:creationId xmlns:a16="http://schemas.microsoft.com/office/drawing/2014/main" id="{00000000-0008-0000-0000-000042010000}"/>
            </a:ext>
          </a:extLst>
        </xdr:cNvPr>
        <xdr:cNvSpPr txBox="1">
          <a:spLocks noChangeArrowheads="1"/>
        </xdr:cNvSpPr>
      </xdr:nvSpPr>
      <xdr:spPr bwMode="auto">
        <a:xfrm>
          <a:off x="428625" y="3872388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323" name="Besedilo 26">
          <a:extLst>
            <a:ext uri="{FF2B5EF4-FFF2-40B4-BE49-F238E27FC236}">
              <a16:creationId xmlns:a16="http://schemas.microsoft.com/office/drawing/2014/main" id="{00000000-0008-0000-0000-000043010000}"/>
            </a:ext>
          </a:extLst>
        </xdr:cNvPr>
        <xdr:cNvSpPr txBox="1">
          <a:spLocks noChangeArrowheads="1"/>
        </xdr:cNvSpPr>
      </xdr:nvSpPr>
      <xdr:spPr bwMode="auto">
        <a:xfrm>
          <a:off x="428625" y="3872388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24" name="Besedilo 26">
          <a:extLst>
            <a:ext uri="{FF2B5EF4-FFF2-40B4-BE49-F238E27FC236}">
              <a16:creationId xmlns:a16="http://schemas.microsoft.com/office/drawing/2014/main" id="{00000000-0008-0000-0000-000044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25" name="Besedilo 26">
          <a:extLst>
            <a:ext uri="{FF2B5EF4-FFF2-40B4-BE49-F238E27FC236}">
              <a16:creationId xmlns:a16="http://schemas.microsoft.com/office/drawing/2014/main" id="{00000000-0008-0000-0000-000045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951"/>
    <xdr:sp macro="" textlink="">
      <xdr:nvSpPr>
        <xdr:cNvPr id="326" name="Besedilo 26">
          <a:extLst>
            <a:ext uri="{FF2B5EF4-FFF2-40B4-BE49-F238E27FC236}">
              <a16:creationId xmlns:a16="http://schemas.microsoft.com/office/drawing/2014/main" id="{00000000-0008-0000-0000-000046010000}"/>
            </a:ext>
          </a:extLst>
        </xdr:cNvPr>
        <xdr:cNvSpPr txBox="1">
          <a:spLocks noChangeArrowheads="1"/>
        </xdr:cNvSpPr>
      </xdr:nvSpPr>
      <xdr:spPr bwMode="auto">
        <a:xfrm>
          <a:off x="428625" y="3872388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27" name="Besedilo 26">
          <a:extLst>
            <a:ext uri="{FF2B5EF4-FFF2-40B4-BE49-F238E27FC236}">
              <a16:creationId xmlns:a16="http://schemas.microsoft.com/office/drawing/2014/main" id="{00000000-0008-0000-0000-000047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28" name="Besedilo 26">
          <a:extLst>
            <a:ext uri="{FF2B5EF4-FFF2-40B4-BE49-F238E27FC236}">
              <a16:creationId xmlns:a16="http://schemas.microsoft.com/office/drawing/2014/main" id="{00000000-0008-0000-0000-000048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01"/>
    <xdr:sp macro="" textlink="">
      <xdr:nvSpPr>
        <xdr:cNvPr id="329" name="Besedilo 26">
          <a:extLst>
            <a:ext uri="{FF2B5EF4-FFF2-40B4-BE49-F238E27FC236}">
              <a16:creationId xmlns:a16="http://schemas.microsoft.com/office/drawing/2014/main" id="{00000000-0008-0000-0000-000049010000}"/>
            </a:ext>
          </a:extLst>
        </xdr:cNvPr>
        <xdr:cNvSpPr txBox="1">
          <a:spLocks noChangeArrowheads="1"/>
        </xdr:cNvSpPr>
      </xdr:nvSpPr>
      <xdr:spPr bwMode="auto">
        <a:xfrm>
          <a:off x="428625" y="3872388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5018"/>
    <xdr:sp macro="" textlink="">
      <xdr:nvSpPr>
        <xdr:cNvPr id="330" name="Besedilo 26">
          <a:extLst>
            <a:ext uri="{FF2B5EF4-FFF2-40B4-BE49-F238E27FC236}">
              <a16:creationId xmlns:a16="http://schemas.microsoft.com/office/drawing/2014/main" id="{00000000-0008-0000-0000-00004A010000}"/>
            </a:ext>
          </a:extLst>
        </xdr:cNvPr>
        <xdr:cNvSpPr txBox="1">
          <a:spLocks noChangeArrowheads="1"/>
        </xdr:cNvSpPr>
      </xdr:nvSpPr>
      <xdr:spPr bwMode="auto">
        <a:xfrm>
          <a:off x="428625" y="38723887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31" name="Besedilo 26">
          <a:extLst>
            <a:ext uri="{FF2B5EF4-FFF2-40B4-BE49-F238E27FC236}">
              <a16:creationId xmlns:a16="http://schemas.microsoft.com/office/drawing/2014/main" id="{00000000-0008-0000-0000-00004B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32" name="Besedilo 26">
          <a:extLst>
            <a:ext uri="{FF2B5EF4-FFF2-40B4-BE49-F238E27FC236}">
              <a16:creationId xmlns:a16="http://schemas.microsoft.com/office/drawing/2014/main" id="{00000000-0008-0000-0000-00004C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529"/>
    <xdr:sp macro="" textlink="">
      <xdr:nvSpPr>
        <xdr:cNvPr id="333" name="Besedilo 26">
          <a:extLst>
            <a:ext uri="{FF2B5EF4-FFF2-40B4-BE49-F238E27FC236}">
              <a16:creationId xmlns:a16="http://schemas.microsoft.com/office/drawing/2014/main" id="{00000000-0008-0000-0000-00004D010000}"/>
            </a:ext>
          </a:extLst>
        </xdr:cNvPr>
        <xdr:cNvSpPr txBox="1">
          <a:spLocks noChangeArrowheads="1"/>
        </xdr:cNvSpPr>
      </xdr:nvSpPr>
      <xdr:spPr bwMode="auto">
        <a:xfrm>
          <a:off x="428625" y="3872388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529"/>
    <xdr:sp macro="" textlink="">
      <xdr:nvSpPr>
        <xdr:cNvPr id="334" name="Besedilo 26">
          <a:extLst>
            <a:ext uri="{FF2B5EF4-FFF2-40B4-BE49-F238E27FC236}">
              <a16:creationId xmlns:a16="http://schemas.microsoft.com/office/drawing/2014/main" id="{00000000-0008-0000-0000-00004E010000}"/>
            </a:ext>
          </a:extLst>
        </xdr:cNvPr>
        <xdr:cNvSpPr txBox="1">
          <a:spLocks noChangeArrowheads="1"/>
        </xdr:cNvSpPr>
      </xdr:nvSpPr>
      <xdr:spPr bwMode="auto">
        <a:xfrm>
          <a:off x="428625" y="3872388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35" name="Besedilo 26">
          <a:extLst>
            <a:ext uri="{FF2B5EF4-FFF2-40B4-BE49-F238E27FC236}">
              <a16:creationId xmlns:a16="http://schemas.microsoft.com/office/drawing/2014/main" id="{00000000-0008-0000-0000-00004F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01"/>
    <xdr:sp macro="" textlink="">
      <xdr:nvSpPr>
        <xdr:cNvPr id="336" name="Besedilo 26">
          <a:extLst>
            <a:ext uri="{FF2B5EF4-FFF2-40B4-BE49-F238E27FC236}">
              <a16:creationId xmlns:a16="http://schemas.microsoft.com/office/drawing/2014/main" id="{00000000-0008-0000-0000-000050010000}"/>
            </a:ext>
          </a:extLst>
        </xdr:cNvPr>
        <xdr:cNvSpPr txBox="1">
          <a:spLocks noChangeArrowheads="1"/>
        </xdr:cNvSpPr>
      </xdr:nvSpPr>
      <xdr:spPr bwMode="auto">
        <a:xfrm>
          <a:off x="428625" y="3872388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5193"/>
    <xdr:sp macro="" textlink="">
      <xdr:nvSpPr>
        <xdr:cNvPr id="337" name="Besedilo 26">
          <a:extLst>
            <a:ext uri="{FF2B5EF4-FFF2-40B4-BE49-F238E27FC236}">
              <a16:creationId xmlns:a16="http://schemas.microsoft.com/office/drawing/2014/main" id="{00000000-0008-0000-0000-000051010000}"/>
            </a:ext>
          </a:extLst>
        </xdr:cNvPr>
        <xdr:cNvSpPr txBox="1">
          <a:spLocks noChangeArrowheads="1"/>
        </xdr:cNvSpPr>
      </xdr:nvSpPr>
      <xdr:spPr bwMode="auto">
        <a:xfrm>
          <a:off x="428625" y="38723887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01"/>
    <xdr:sp macro="" textlink="">
      <xdr:nvSpPr>
        <xdr:cNvPr id="338" name="Besedilo 26">
          <a:extLst>
            <a:ext uri="{FF2B5EF4-FFF2-40B4-BE49-F238E27FC236}">
              <a16:creationId xmlns:a16="http://schemas.microsoft.com/office/drawing/2014/main" id="{00000000-0008-0000-0000-000052010000}"/>
            </a:ext>
          </a:extLst>
        </xdr:cNvPr>
        <xdr:cNvSpPr txBox="1">
          <a:spLocks noChangeArrowheads="1"/>
        </xdr:cNvSpPr>
      </xdr:nvSpPr>
      <xdr:spPr bwMode="auto">
        <a:xfrm>
          <a:off x="428625" y="3872388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39" name="Besedilo 26">
          <a:extLst>
            <a:ext uri="{FF2B5EF4-FFF2-40B4-BE49-F238E27FC236}">
              <a16:creationId xmlns:a16="http://schemas.microsoft.com/office/drawing/2014/main" id="{00000000-0008-0000-0000-000053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40" name="Besedilo 26">
          <a:extLst>
            <a:ext uri="{FF2B5EF4-FFF2-40B4-BE49-F238E27FC236}">
              <a16:creationId xmlns:a16="http://schemas.microsoft.com/office/drawing/2014/main" id="{00000000-0008-0000-0000-000054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99"/>
    <xdr:sp macro="" textlink="">
      <xdr:nvSpPr>
        <xdr:cNvPr id="341" name="Besedilo 26">
          <a:extLst>
            <a:ext uri="{FF2B5EF4-FFF2-40B4-BE49-F238E27FC236}">
              <a16:creationId xmlns:a16="http://schemas.microsoft.com/office/drawing/2014/main" id="{00000000-0008-0000-0000-000055010000}"/>
            </a:ext>
          </a:extLst>
        </xdr:cNvPr>
        <xdr:cNvSpPr txBox="1">
          <a:spLocks noChangeArrowheads="1"/>
        </xdr:cNvSpPr>
      </xdr:nvSpPr>
      <xdr:spPr bwMode="auto">
        <a:xfrm>
          <a:off x="428625" y="3872388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42" name="Besedilo 26">
          <a:extLst>
            <a:ext uri="{FF2B5EF4-FFF2-40B4-BE49-F238E27FC236}">
              <a16:creationId xmlns:a16="http://schemas.microsoft.com/office/drawing/2014/main" id="{00000000-0008-0000-0000-000056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43" name="Besedilo 26">
          <a:extLst>
            <a:ext uri="{FF2B5EF4-FFF2-40B4-BE49-F238E27FC236}">
              <a16:creationId xmlns:a16="http://schemas.microsoft.com/office/drawing/2014/main" id="{00000000-0008-0000-0000-000057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344" name="Besedilo 26">
          <a:extLst>
            <a:ext uri="{FF2B5EF4-FFF2-40B4-BE49-F238E27FC236}">
              <a16:creationId xmlns:a16="http://schemas.microsoft.com/office/drawing/2014/main" id="{00000000-0008-0000-0000-000058010000}"/>
            </a:ext>
          </a:extLst>
        </xdr:cNvPr>
        <xdr:cNvSpPr txBox="1">
          <a:spLocks noChangeArrowheads="1"/>
        </xdr:cNvSpPr>
      </xdr:nvSpPr>
      <xdr:spPr bwMode="auto">
        <a:xfrm>
          <a:off x="428625" y="3872388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345" name="Besedilo 26">
          <a:extLst>
            <a:ext uri="{FF2B5EF4-FFF2-40B4-BE49-F238E27FC236}">
              <a16:creationId xmlns:a16="http://schemas.microsoft.com/office/drawing/2014/main" id="{00000000-0008-0000-0000-000059010000}"/>
            </a:ext>
          </a:extLst>
        </xdr:cNvPr>
        <xdr:cNvSpPr txBox="1">
          <a:spLocks noChangeArrowheads="1"/>
        </xdr:cNvSpPr>
      </xdr:nvSpPr>
      <xdr:spPr bwMode="auto">
        <a:xfrm>
          <a:off x="428625" y="3872388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46" name="Besedilo 26">
          <a:extLst>
            <a:ext uri="{FF2B5EF4-FFF2-40B4-BE49-F238E27FC236}">
              <a16:creationId xmlns:a16="http://schemas.microsoft.com/office/drawing/2014/main" id="{00000000-0008-0000-0000-00005A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47" name="Besedilo 26">
          <a:extLst>
            <a:ext uri="{FF2B5EF4-FFF2-40B4-BE49-F238E27FC236}">
              <a16:creationId xmlns:a16="http://schemas.microsoft.com/office/drawing/2014/main" id="{00000000-0008-0000-0000-00005B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951"/>
    <xdr:sp macro="" textlink="">
      <xdr:nvSpPr>
        <xdr:cNvPr id="348" name="Besedilo 26">
          <a:extLst>
            <a:ext uri="{FF2B5EF4-FFF2-40B4-BE49-F238E27FC236}">
              <a16:creationId xmlns:a16="http://schemas.microsoft.com/office/drawing/2014/main" id="{00000000-0008-0000-0000-00005C010000}"/>
            </a:ext>
          </a:extLst>
        </xdr:cNvPr>
        <xdr:cNvSpPr txBox="1">
          <a:spLocks noChangeArrowheads="1"/>
        </xdr:cNvSpPr>
      </xdr:nvSpPr>
      <xdr:spPr bwMode="auto">
        <a:xfrm>
          <a:off x="428625" y="3872388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49" name="Besedilo 26">
          <a:extLst>
            <a:ext uri="{FF2B5EF4-FFF2-40B4-BE49-F238E27FC236}">
              <a16:creationId xmlns:a16="http://schemas.microsoft.com/office/drawing/2014/main" id="{00000000-0008-0000-0000-00005D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50" name="Besedilo 26">
          <a:extLst>
            <a:ext uri="{FF2B5EF4-FFF2-40B4-BE49-F238E27FC236}">
              <a16:creationId xmlns:a16="http://schemas.microsoft.com/office/drawing/2014/main" id="{00000000-0008-0000-0000-00005E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51" name="Besedilo 26">
          <a:extLst>
            <a:ext uri="{FF2B5EF4-FFF2-40B4-BE49-F238E27FC236}">
              <a16:creationId xmlns:a16="http://schemas.microsoft.com/office/drawing/2014/main" id="{00000000-0008-0000-0000-00005F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699"/>
    <xdr:sp macro="" textlink="">
      <xdr:nvSpPr>
        <xdr:cNvPr id="352" name="Besedilo 26">
          <a:extLst>
            <a:ext uri="{FF2B5EF4-FFF2-40B4-BE49-F238E27FC236}">
              <a16:creationId xmlns:a16="http://schemas.microsoft.com/office/drawing/2014/main" id="{00000000-0008-0000-0000-000060010000}"/>
            </a:ext>
          </a:extLst>
        </xdr:cNvPr>
        <xdr:cNvSpPr txBox="1">
          <a:spLocks noChangeArrowheads="1"/>
        </xdr:cNvSpPr>
      </xdr:nvSpPr>
      <xdr:spPr bwMode="auto">
        <a:xfrm>
          <a:off x="428625" y="3872388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53" name="Besedilo 26">
          <a:extLst>
            <a:ext uri="{FF2B5EF4-FFF2-40B4-BE49-F238E27FC236}">
              <a16:creationId xmlns:a16="http://schemas.microsoft.com/office/drawing/2014/main" id="{00000000-0008-0000-0000-000061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480"/>
    <xdr:sp macro="" textlink="">
      <xdr:nvSpPr>
        <xdr:cNvPr id="354" name="Besedilo 26">
          <a:extLst>
            <a:ext uri="{FF2B5EF4-FFF2-40B4-BE49-F238E27FC236}">
              <a16:creationId xmlns:a16="http://schemas.microsoft.com/office/drawing/2014/main" id="{00000000-0008-0000-0000-000062010000}"/>
            </a:ext>
          </a:extLst>
        </xdr:cNvPr>
        <xdr:cNvSpPr txBox="1">
          <a:spLocks noChangeArrowheads="1"/>
        </xdr:cNvSpPr>
      </xdr:nvSpPr>
      <xdr:spPr bwMode="auto">
        <a:xfrm>
          <a:off x="428625" y="3872388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355" name="Besedilo 26">
          <a:extLst>
            <a:ext uri="{FF2B5EF4-FFF2-40B4-BE49-F238E27FC236}">
              <a16:creationId xmlns:a16="http://schemas.microsoft.com/office/drawing/2014/main" id="{00000000-0008-0000-0000-000063010000}"/>
            </a:ext>
          </a:extLst>
        </xdr:cNvPr>
        <xdr:cNvSpPr txBox="1">
          <a:spLocks noChangeArrowheads="1"/>
        </xdr:cNvSpPr>
      </xdr:nvSpPr>
      <xdr:spPr bwMode="auto">
        <a:xfrm>
          <a:off x="428625" y="3872388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798"/>
    <xdr:sp macro="" textlink="">
      <xdr:nvSpPr>
        <xdr:cNvPr id="356" name="Besedilo 26">
          <a:extLst>
            <a:ext uri="{FF2B5EF4-FFF2-40B4-BE49-F238E27FC236}">
              <a16:creationId xmlns:a16="http://schemas.microsoft.com/office/drawing/2014/main" id="{00000000-0008-0000-0000-000064010000}"/>
            </a:ext>
          </a:extLst>
        </xdr:cNvPr>
        <xdr:cNvSpPr txBox="1">
          <a:spLocks noChangeArrowheads="1"/>
        </xdr:cNvSpPr>
      </xdr:nvSpPr>
      <xdr:spPr bwMode="auto">
        <a:xfrm>
          <a:off x="428625" y="3872388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918"/>
    <xdr:sp macro="" textlink="">
      <xdr:nvSpPr>
        <xdr:cNvPr id="357" name="Besedilo 26">
          <a:extLst>
            <a:ext uri="{FF2B5EF4-FFF2-40B4-BE49-F238E27FC236}">
              <a16:creationId xmlns:a16="http://schemas.microsoft.com/office/drawing/2014/main" id="{00000000-0008-0000-0000-000065010000}"/>
            </a:ext>
          </a:extLst>
        </xdr:cNvPr>
        <xdr:cNvSpPr txBox="1">
          <a:spLocks noChangeArrowheads="1"/>
        </xdr:cNvSpPr>
      </xdr:nvSpPr>
      <xdr:spPr bwMode="auto">
        <a:xfrm>
          <a:off x="428625" y="3872388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58" name="Besedilo 26">
          <a:extLst>
            <a:ext uri="{FF2B5EF4-FFF2-40B4-BE49-F238E27FC236}">
              <a16:creationId xmlns:a16="http://schemas.microsoft.com/office/drawing/2014/main" id="{00000000-0008-0000-0000-000066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5132"/>
    <xdr:sp macro="" textlink="">
      <xdr:nvSpPr>
        <xdr:cNvPr id="359" name="Besedilo 26">
          <a:extLst>
            <a:ext uri="{FF2B5EF4-FFF2-40B4-BE49-F238E27FC236}">
              <a16:creationId xmlns:a16="http://schemas.microsoft.com/office/drawing/2014/main" id="{00000000-0008-0000-0000-000067010000}"/>
            </a:ext>
          </a:extLst>
        </xdr:cNvPr>
        <xdr:cNvSpPr txBox="1">
          <a:spLocks noChangeArrowheads="1"/>
        </xdr:cNvSpPr>
      </xdr:nvSpPr>
      <xdr:spPr bwMode="auto">
        <a:xfrm>
          <a:off x="428625" y="3872388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4891"/>
    <xdr:sp macro="" textlink="">
      <xdr:nvSpPr>
        <xdr:cNvPr id="360" name="Besedilo 26">
          <a:extLst>
            <a:ext uri="{FF2B5EF4-FFF2-40B4-BE49-F238E27FC236}">
              <a16:creationId xmlns:a16="http://schemas.microsoft.com/office/drawing/2014/main" id="{00000000-0008-0000-0000-000068010000}"/>
            </a:ext>
          </a:extLst>
        </xdr:cNvPr>
        <xdr:cNvSpPr txBox="1">
          <a:spLocks noChangeArrowheads="1"/>
        </xdr:cNvSpPr>
      </xdr:nvSpPr>
      <xdr:spPr bwMode="auto">
        <a:xfrm>
          <a:off x="428625" y="3872388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411918"/>
    <xdr:sp macro="" textlink="">
      <xdr:nvSpPr>
        <xdr:cNvPr id="361" name="Besedilo 26">
          <a:extLst>
            <a:ext uri="{FF2B5EF4-FFF2-40B4-BE49-F238E27FC236}">
              <a16:creationId xmlns:a16="http://schemas.microsoft.com/office/drawing/2014/main" id="{00000000-0008-0000-0000-000069010000}"/>
            </a:ext>
          </a:extLst>
        </xdr:cNvPr>
        <xdr:cNvSpPr txBox="1">
          <a:spLocks noChangeArrowheads="1"/>
        </xdr:cNvSpPr>
      </xdr:nvSpPr>
      <xdr:spPr bwMode="auto">
        <a:xfrm>
          <a:off x="428625" y="3872388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928"/>
    <xdr:sp macro="" textlink="">
      <xdr:nvSpPr>
        <xdr:cNvPr id="362" name="Besedilo 26">
          <a:extLst>
            <a:ext uri="{FF2B5EF4-FFF2-40B4-BE49-F238E27FC236}">
              <a16:creationId xmlns:a16="http://schemas.microsoft.com/office/drawing/2014/main" id="{00000000-0008-0000-0000-00006A010000}"/>
            </a:ext>
          </a:extLst>
        </xdr:cNvPr>
        <xdr:cNvSpPr txBox="1">
          <a:spLocks noChangeArrowheads="1"/>
        </xdr:cNvSpPr>
      </xdr:nvSpPr>
      <xdr:spPr bwMode="auto">
        <a:xfrm>
          <a:off x="428625" y="3872388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8205"/>
    <xdr:sp macro="" textlink="">
      <xdr:nvSpPr>
        <xdr:cNvPr id="363" name="Besedilo 26">
          <a:extLst>
            <a:ext uri="{FF2B5EF4-FFF2-40B4-BE49-F238E27FC236}">
              <a16:creationId xmlns:a16="http://schemas.microsoft.com/office/drawing/2014/main" id="{00000000-0008-0000-0000-00006B010000}"/>
            </a:ext>
          </a:extLst>
        </xdr:cNvPr>
        <xdr:cNvSpPr txBox="1">
          <a:spLocks noChangeArrowheads="1"/>
        </xdr:cNvSpPr>
      </xdr:nvSpPr>
      <xdr:spPr bwMode="auto">
        <a:xfrm>
          <a:off x="428625" y="38723887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576"/>
    <xdr:sp macro="" textlink="">
      <xdr:nvSpPr>
        <xdr:cNvPr id="364" name="Besedilo 26">
          <a:extLst>
            <a:ext uri="{FF2B5EF4-FFF2-40B4-BE49-F238E27FC236}">
              <a16:creationId xmlns:a16="http://schemas.microsoft.com/office/drawing/2014/main" id="{00000000-0008-0000-0000-00006C010000}"/>
            </a:ext>
          </a:extLst>
        </xdr:cNvPr>
        <xdr:cNvSpPr txBox="1">
          <a:spLocks noChangeArrowheads="1"/>
        </xdr:cNvSpPr>
      </xdr:nvSpPr>
      <xdr:spPr bwMode="auto">
        <a:xfrm>
          <a:off x="428625" y="3872388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486"/>
    <xdr:sp macro="" textlink="">
      <xdr:nvSpPr>
        <xdr:cNvPr id="365" name="Besedilo 26">
          <a:extLst>
            <a:ext uri="{FF2B5EF4-FFF2-40B4-BE49-F238E27FC236}">
              <a16:creationId xmlns:a16="http://schemas.microsoft.com/office/drawing/2014/main" id="{00000000-0008-0000-0000-00006D010000}"/>
            </a:ext>
          </a:extLst>
        </xdr:cNvPr>
        <xdr:cNvSpPr txBox="1">
          <a:spLocks noChangeArrowheads="1"/>
        </xdr:cNvSpPr>
      </xdr:nvSpPr>
      <xdr:spPr bwMode="auto">
        <a:xfrm>
          <a:off x="428625" y="3872388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577"/>
    <xdr:sp macro="" textlink="">
      <xdr:nvSpPr>
        <xdr:cNvPr id="366" name="Besedilo 26">
          <a:extLst>
            <a:ext uri="{FF2B5EF4-FFF2-40B4-BE49-F238E27FC236}">
              <a16:creationId xmlns:a16="http://schemas.microsoft.com/office/drawing/2014/main" id="{00000000-0008-0000-0000-00006E010000}"/>
            </a:ext>
          </a:extLst>
        </xdr:cNvPr>
        <xdr:cNvSpPr txBox="1">
          <a:spLocks noChangeArrowheads="1"/>
        </xdr:cNvSpPr>
      </xdr:nvSpPr>
      <xdr:spPr bwMode="auto">
        <a:xfrm>
          <a:off x="428625" y="38723887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576"/>
    <xdr:sp macro="" textlink="">
      <xdr:nvSpPr>
        <xdr:cNvPr id="367" name="Besedilo 26">
          <a:extLst>
            <a:ext uri="{FF2B5EF4-FFF2-40B4-BE49-F238E27FC236}">
              <a16:creationId xmlns:a16="http://schemas.microsoft.com/office/drawing/2014/main" id="{00000000-0008-0000-0000-00006F010000}"/>
            </a:ext>
          </a:extLst>
        </xdr:cNvPr>
        <xdr:cNvSpPr txBox="1">
          <a:spLocks noChangeArrowheads="1"/>
        </xdr:cNvSpPr>
      </xdr:nvSpPr>
      <xdr:spPr bwMode="auto">
        <a:xfrm>
          <a:off x="428625" y="3872388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486"/>
    <xdr:sp macro="" textlink="">
      <xdr:nvSpPr>
        <xdr:cNvPr id="368" name="Besedilo 26">
          <a:extLst>
            <a:ext uri="{FF2B5EF4-FFF2-40B4-BE49-F238E27FC236}">
              <a16:creationId xmlns:a16="http://schemas.microsoft.com/office/drawing/2014/main" id="{00000000-0008-0000-0000-000070010000}"/>
            </a:ext>
          </a:extLst>
        </xdr:cNvPr>
        <xdr:cNvSpPr txBox="1">
          <a:spLocks noChangeArrowheads="1"/>
        </xdr:cNvSpPr>
      </xdr:nvSpPr>
      <xdr:spPr bwMode="auto">
        <a:xfrm>
          <a:off x="428625" y="3872388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928"/>
    <xdr:sp macro="" textlink="">
      <xdr:nvSpPr>
        <xdr:cNvPr id="369" name="Besedilo 26">
          <a:extLst>
            <a:ext uri="{FF2B5EF4-FFF2-40B4-BE49-F238E27FC236}">
              <a16:creationId xmlns:a16="http://schemas.microsoft.com/office/drawing/2014/main" id="{00000000-0008-0000-0000-000071010000}"/>
            </a:ext>
          </a:extLst>
        </xdr:cNvPr>
        <xdr:cNvSpPr txBox="1">
          <a:spLocks noChangeArrowheads="1"/>
        </xdr:cNvSpPr>
      </xdr:nvSpPr>
      <xdr:spPr bwMode="auto">
        <a:xfrm>
          <a:off x="428625" y="3872388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8206"/>
    <xdr:sp macro="" textlink="">
      <xdr:nvSpPr>
        <xdr:cNvPr id="370" name="Besedilo 26">
          <a:extLst>
            <a:ext uri="{FF2B5EF4-FFF2-40B4-BE49-F238E27FC236}">
              <a16:creationId xmlns:a16="http://schemas.microsoft.com/office/drawing/2014/main" id="{00000000-0008-0000-0000-000072010000}"/>
            </a:ext>
          </a:extLst>
        </xdr:cNvPr>
        <xdr:cNvSpPr txBox="1">
          <a:spLocks noChangeArrowheads="1"/>
        </xdr:cNvSpPr>
      </xdr:nvSpPr>
      <xdr:spPr bwMode="auto">
        <a:xfrm>
          <a:off x="428625" y="38723887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7959"/>
    <xdr:sp macro="" textlink="">
      <xdr:nvSpPr>
        <xdr:cNvPr id="371" name="Besedilo 26">
          <a:extLst>
            <a:ext uri="{FF2B5EF4-FFF2-40B4-BE49-F238E27FC236}">
              <a16:creationId xmlns:a16="http://schemas.microsoft.com/office/drawing/2014/main" id="{00000000-0008-0000-0000-000073010000}"/>
            </a:ext>
          </a:extLst>
        </xdr:cNvPr>
        <xdr:cNvSpPr txBox="1">
          <a:spLocks noChangeArrowheads="1"/>
        </xdr:cNvSpPr>
      </xdr:nvSpPr>
      <xdr:spPr bwMode="auto">
        <a:xfrm>
          <a:off x="428625" y="38723887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861486"/>
    <xdr:sp macro="" textlink="">
      <xdr:nvSpPr>
        <xdr:cNvPr id="372" name="Besedilo 26">
          <a:extLst>
            <a:ext uri="{FF2B5EF4-FFF2-40B4-BE49-F238E27FC236}">
              <a16:creationId xmlns:a16="http://schemas.microsoft.com/office/drawing/2014/main" id="{00000000-0008-0000-0000-000074010000}"/>
            </a:ext>
          </a:extLst>
        </xdr:cNvPr>
        <xdr:cNvSpPr txBox="1">
          <a:spLocks noChangeArrowheads="1"/>
        </xdr:cNvSpPr>
      </xdr:nvSpPr>
      <xdr:spPr bwMode="auto">
        <a:xfrm>
          <a:off x="428625" y="3872388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784631"/>
    <xdr:sp macro="" textlink="">
      <xdr:nvSpPr>
        <xdr:cNvPr id="373" name="Besedilo 26">
          <a:extLst>
            <a:ext uri="{FF2B5EF4-FFF2-40B4-BE49-F238E27FC236}">
              <a16:creationId xmlns:a16="http://schemas.microsoft.com/office/drawing/2014/main" id="{00000000-0008-0000-0000-000075010000}"/>
            </a:ext>
          </a:extLst>
        </xdr:cNvPr>
        <xdr:cNvSpPr txBox="1">
          <a:spLocks noChangeArrowheads="1"/>
        </xdr:cNvSpPr>
      </xdr:nvSpPr>
      <xdr:spPr bwMode="auto">
        <a:xfrm>
          <a:off x="428625" y="3872388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784631"/>
    <xdr:sp macro="" textlink="">
      <xdr:nvSpPr>
        <xdr:cNvPr id="374" name="Besedilo 26">
          <a:extLst>
            <a:ext uri="{FF2B5EF4-FFF2-40B4-BE49-F238E27FC236}">
              <a16:creationId xmlns:a16="http://schemas.microsoft.com/office/drawing/2014/main" id="{00000000-0008-0000-0000-000076010000}"/>
            </a:ext>
          </a:extLst>
        </xdr:cNvPr>
        <xdr:cNvSpPr txBox="1">
          <a:spLocks noChangeArrowheads="1"/>
        </xdr:cNvSpPr>
      </xdr:nvSpPr>
      <xdr:spPr bwMode="auto">
        <a:xfrm>
          <a:off x="428625" y="3872388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792488"/>
    <xdr:sp macro="" textlink="">
      <xdr:nvSpPr>
        <xdr:cNvPr id="375" name="Besedilo 26">
          <a:extLst>
            <a:ext uri="{FF2B5EF4-FFF2-40B4-BE49-F238E27FC236}">
              <a16:creationId xmlns:a16="http://schemas.microsoft.com/office/drawing/2014/main" id="{00000000-0008-0000-0000-000077010000}"/>
            </a:ext>
          </a:extLst>
        </xdr:cNvPr>
        <xdr:cNvSpPr txBox="1">
          <a:spLocks noChangeArrowheads="1"/>
        </xdr:cNvSpPr>
      </xdr:nvSpPr>
      <xdr:spPr bwMode="auto">
        <a:xfrm>
          <a:off x="428625" y="3872388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784631"/>
    <xdr:sp macro="" textlink="">
      <xdr:nvSpPr>
        <xdr:cNvPr id="376" name="Besedilo 26">
          <a:extLst>
            <a:ext uri="{FF2B5EF4-FFF2-40B4-BE49-F238E27FC236}">
              <a16:creationId xmlns:a16="http://schemas.microsoft.com/office/drawing/2014/main" id="{00000000-0008-0000-0000-000078010000}"/>
            </a:ext>
          </a:extLst>
        </xdr:cNvPr>
        <xdr:cNvSpPr txBox="1">
          <a:spLocks noChangeArrowheads="1"/>
        </xdr:cNvSpPr>
      </xdr:nvSpPr>
      <xdr:spPr bwMode="auto">
        <a:xfrm>
          <a:off x="428625" y="3872388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377" name="Besedilo 26">
          <a:extLst>
            <a:ext uri="{FF2B5EF4-FFF2-40B4-BE49-F238E27FC236}">
              <a16:creationId xmlns:a16="http://schemas.microsoft.com/office/drawing/2014/main" id="{00000000-0008-0000-0000-000079010000}"/>
            </a:ext>
          </a:extLst>
        </xdr:cNvPr>
        <xdr:cNvSpPr txBox="1">
          <a:spLocks noChangeArrowheads="1"/>
        </xdr:cNvSpPr>
      </xdr:nvSpPr>
      <xdr:spPr bwMode="auto">
        <a:xfrm>
          <a:off x="428625" y="3872388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792488"/>
    <xdr:sp macro="" textlink="">
      <xdr:nvSpPr>
        <xdr:cNvPr id="378" name="Besedilo 26">
          <a:extLst>
            <a:ext uri="{FF2B5EF4-FFF2-40B4-BE49-F238E27FC236}">
              <a16:creationId xmlns:a16="http://schemas.microsoft.com/office/drawing/2014/main" id="{00000000-0008-0000-0000-00007A010000}"/>
            </a:ext>
          </a:extLst>
        </xdr:cNvPr>
        <xdr:cNvSpPr txBox="1">
          <a:spLocks noChangeArrowheads="1"/>
        </xdr:cNvSpPr>
      </xdr:nvSpPr>
      <xdr:spPr bwMode="auto">
        <a:xfrm>
          <a:off x="428625" y="3872388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379" name="Besedilo 26">
          <a:extLst>
            <a:ext uri="{FF2B5EF4-FFF2-40B4-BE49-F238E27FC236}">
              <a16:creationId xmlns:a16="http://schemas.microsoft.com/office/drawing/2014/main" id="{00000000-0008-0000-0000-00007B010000}"/>
            </a:ext>
          </a:extLst>
        </xdr:cNvPr>
        <xdr:cNvSpPr txBox="1">
          <a:spLocks noChangeArrowheads="1"/>
        </xdr:cNvSpPr>
      </xdr:nvSpPr>
      <xdr:spPr bwMode="auto">
        <a:xfrm>
          <a:off x="428625" y="3872388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608281"/>
    <xdr:sp macro="" textlink="">
      <xdr:nvSpPr>
        <xdr:cNvPr id="380" name="Besedilo 26">
          <a:extLst>
            <a:ext uri="{FF2B5EF4-FFF2-40B4-BE49-F238E27FC236}">
              <a16:creationId xmlns:a16="http://schemas.microsoft.com/office/drawing/2014/main" id="{00000000-0008-0000-0000-00007C010000}"/>
            </a:ext>
          </a:extLst>
        </xdr:cNvPr>
        <xdr:cNvSpPr txBox="1">
          <a:spLocks noChangeArrowheads="1"/>
        </xdr:cNvSpPr>
      </xdr:nvSpPr>
      <xdr:spPr bwMode="auto">
        <a:xfrm>
          <a:off x="428625" y="38723887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381" name="Besedilo 26">
          <a:extLst>
            <a:ext uri="{FF2B5EF4-FFF2-40B4-BE49-F238E27FC236}">
              <a16:creationId xmlns:a16="http://schemas.microsoft.com/office/drawing/2014/main" id="{00000000-0008-0000-0000-00007D010000}"/>
            </a:ext>
          </a:extLst>
        </xdr:cNvPr>
        <xdr:cNvSpPr txBox="1">
          <a:spLocks noChangeArrowheads="1"/>
        </xdr:cNvSpPr>
      </xdr:nvSpPr>
      <xdr:spPr bwMode="auto">
        <a:xfrm>
          <a:off x="428625" y="3872388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382" name="Besedilo 26">
          <a:extLst>
            <a:ext uri="{FF2B5EF4-FFF2-40B4-BE49-F238E27FC236}">
              <a16:creationId xmlns:a16="http://schemas.microsoft.com/office/drawing/2014/main" id="{00000000-0008-0000-0000-00007E010000}"/>
            </a:ext>
          </a:extLst>
        </xdr:cNvPr>
        <xdr:cNvSpPr txBox="1">
          <a:spLocks noChangeArrowheads="1"/>
        </xdr:cNvSpPr>
      </xdr:nvSpPr>
      <xdr:spPr bwMode="auto">
        <a:xfrm>
          <a:off x="428625" y="3872388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383" name="Besedilo 26">
          <a:extLst>
            <a:ext uri="{FF2B5EF4-FFF2-40B4-BE49-F238E27FC236}">
              <a16:creationId xmlns:a16="http://schemas.microsoft.com/office/drawing/2014/main" id="{00000000-0008-0000-0000-00007F010000}"/>
            </a:ext>
          </a:extLst>
        </xdr:cNvPr>
        <xdr:cNvSpPr txBox="1">
          <a:spLocks noChangeArrowheads="1"/>
        </xdr:cNvSpPr>
      </xdr:nvSpPr>
      <xdr:spPr bwMode="auto">
        <a:xfrm>
          <a:off x="428625" y="3872388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384" name="Besedilo 26">
          <a:extLst>
            <a:ext uri="{FF2B5EF4-FFF2-40B4-BE49-F238E27FC236}">
              <a16:creationId xmlns:a16="http://schemas.microsoft.com/office/drawing/2014/main" id="{00000000-0008-0000-0000-000080010000}"/>
            </a:ext>
          </a:extLst>
        </xdr:cNvPr>
        <xdr:cNvSpPr txBox="1">
          <a:spLocks noChangeArrowheads="1"/>
        </xdr:cNvSpPr>
      </xdr:nvSpPr>
      <xdr:spPr bwMode="auto">
        <a:xfrm>
          <a:off x="428625" y="3872388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385" name="Besedilo 26">
          <a:extLst>
            <a:ext uri="{FF2B5EF4-FFF2-40B4-BE49-F238E27FC236}">
              <a16:creationId xmlns:a16="http://schemas.microsoft.com/office/drawing/2014/main" id="{00000000-0008-0000-0000-000081010000}"/>
            </a:ext>
          </a:extLst>
        </xdr:cNvPr>
        <xdr:cNvSpPr txBox="1">
          <a:spLocks noChangeArrowheads="1"/>
        </xdr:cNvSpPr>
      </xdr:nvSpPr>
      <xdr:spPr bwMode="auto">
        <a:xfrm>
          <a:off x="428625" y="3872388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386" name="Besedilo 26">
          <a:extLst>
            <a:ext uri="{FF2B5EF4-FFF2-40B4-BE49-F238E27FC236}">
              <a16:creationId xmlns:a16="http://schemas.microsoft.com/office/drawing/2014/main" id="{00000000-0008-0000-0000-000082010000}"/>
            </a:ext>
          </a:extLst>
        </xdr:cNvPr>
        <xdr:cNvSpPr txBox="1">
          <a:spLocks noChangeArrowheads="1"/>
        </xdr:cNvSpPr>
      </xdr:nvSpPr>
      <xdr:spPr bwMode="auto">
        <a:xfrm>
          <a:off x="428625" y="3872388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73405"/>
    <xdr:sp macro="" textlink="">
      <xdr:nvSpPr>
        <xdr:cNvPr id="387" name="Besedilo 26">
          <a:extLst>
            <a:ext uri="{FF2B5EF4-FFF2-40B4-BE49-F238E27FC236}">
              <a16:creationId xmlns:a16="http://schemas.microsoft.com/office/drawing/2014/main" id="{00000000-0008-0000-0000-000083010000}"/>
            </a:ext>
          </a:extLst>
        </xdr:cNvPr>
        <xdr:cNvSpPr txBox="1">
          <a:spLocks noChangeArrowheads="1"/>
        </xdr:cNvSpPr>
      </xdr:nvSpPr>
      <xdr:spPr bwMode="auto">
        <a:xfrm>
          <a:off x="428625" y="38723887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388" name="Besedilo 26">
          <a:extLst>
            <a:ext uri="{FF2B5EF4-FFF2-40B4-BE49-F238E27FC236}">
              <a16:creationId xmlns:a16="http://schemas.microsoft.com/office/drawing/2014/main" id="{00000000-0008-0000-0000-000084010000}"/>
            </a:ext>
          </a:extLst>
        </xdr:cNvPr>
        <xdr:cNvSpPr txBox="1">
          <a:spLocks noChangeArrowheads="1"/>
        </xdr:cNvSpPr>
      </xdr:nvSpPr>
      <xdr:spPr bwMode="auto">
        <a:xfrm>
          <a:off x="428625" y="3872388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583383"/>
    <xdr:sp macro="" textlink="">
      <xdr:nvSpPr>
        <xdr:cNvPr id="389" name="Besedilo 26">
          <a:extLst>
            <a:ext uri="{FF2B5EF4-FFF2-40B4-BE49-F238E27FC236}">
              <a16:creationId xmlns:a16="http://schemas.microsoft.com/office/drawing/2014/main" id="{00000000-0008-0000-0000-000085010000}"/>
            </a:ext>
          </a:extLst>
        </xdr:cNvPr>
        <xdr:cNvSpPr txBox="1">
          <a:spLocks noChangeArrowheads="1"/>
        </xdr:cNvSpPr>
      </xdr:nvSpPr>
      <xdr:spPr bwMode="auto">
        <a:xfrm>
          <a:off x="428625" y="3872388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390" name="Besedilo 26">
          <a:extLst>
            <a:ext uri="{FF2B5EF4-FFF2-40B4-BE49-F238E27FC236}">
              <a16:creationId xmlns:a16="http://schemas.microsoft.com/office/drawing/2014/main" id="{00000000-0008-0000-0000-000086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059"/>
    <xdr:sp macro="" textlink="">
      <xdr:nvSpPr>
        <xdr:cNvPr id="391" name="Besedilo 26">
          <a:extLst>
            <a:ext uri="{FF2B5EF4-FFF2-40B4-BE49-F238E27FC236}">
              <a16:creationId xmlns:a16="http://schemas.microsoft.com/office/drawing/2014/main" id="{00000000-0008-0000-0000-000087010000}"/>
            </a:ext>
          </a:extLst>
        </xdr:cNvPr>
        <xdr:cNvSpPr txBox="1">
          <a:spLocks noChangeArrowheads="1"/>
        </xdr:cNvSpPr>
      </xdr:nvSpPr>
      <xdr:spPr bwMode="auto">
        <a:xfrm>
          <a:off x="428625" y="3872388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205"/>
    <xdr:sp macro="" textlink="">
      <xdr:nvSpPr>
        <xdr:cNvPr id="392" name="Besedilo 26">
          <a:extLst>
            <a:ext uri="{FF2B5EF4-FFF2-40B4-BE49-F238E27FC236}">
              <a16:creationId xmlns:a16="http://schemas.microsoft.com/office/drawing/2014/main" id="{00000000-0008-0000-0000-000088010000}"/>
            </a:ext>
          </a:extLst>
        </xdr:cNvPr>
        <xdr:cNvSpPr txBox="1">
          <a:spLocks noChangeArrowheads="1"/>
        </xdr:cNvSpPr>
      </xdr:nvSpPr>
      <xdr:spPr bwMode="auto">
        <a:xfrm>
          <a:off x="428625" y="3872388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205"/>
    <xdr:sp macro="" textlink="">
      <xdr:nvSpPr>
        <xdr:cNvPr id="393" name="Besedilo 26">
          <a:extLst>
            <a:ext uri="{FF2B5EF4-FFF2-40B4-BE49-F238E27FC236}">
              <a16:creationId xmlns:a16="http://schemas.microsoft.com/office/drawing/2014/main" id="{00000000-0008-0000-0000-000089010000}"/>
            </a:ext>
          </a:extLst>
        </xdr:cNvPr>
        <xdr:cNvSpPr txBox="1">
          <a:spLocks noChangeArrowheads="1"/>
        </xdr:cNvSpPr>
      </xdr:nvSpPr>
      <xdr:spPr bwMode="auto">
        <a:xfrm>
          <a:off x="428625" y="3872388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394" name="Besedilo 26">
          <a:extLst>
            <a:ext uri="{FF2B5EF4-FFF2-40B4-BE49-F238E27FC236}">
              <a16:creationId xmlns:a16="http://schemas.microsoft.com/office/drawing/2014/main" id="{00000000-0008-0000-0000-00008A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059"/>
    <xdr:sp macro="" textlink="">
      <xdr:nvSpPr>
        <xdr:cNvPr id="395" name="Besedilo 26">
          <a:extLst>
            <a:ext uri="{FF2B5EF4-FFF2-40B4-BE49-F238E27FC236}">
              <a16:creationId xmlns:a16="http://schemas.microsoft.com/office/drawing/2014/main" id="{00000000-0008-0000-0000-00008B010000}"/>
            </a:ext>
          </a:extLst>
        </xdr:cNvPr>
        <xdr:cNvSpPr txBox="1">
          <a:spLocks noChangeArrowheads="1"/>
        </xdr:cNvSpPr>
      </xdr:nvSpPr>
      <xdr:spPr bwMode="auto">
        <a:xfrm>
          <a:off x="428625" y="3872388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396" name="Besedilo 26">
          <a:extLst>
            <a:ext uri="{FF2B5EF4-FFF2-40B4-BE49-F238E27FC236}">
              <a16:creationId xmlns:a16="http://schemas.microsoft.com/office/drawing/2014/main" id="{00000000-0008-0000-0000-00008C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397" name="Besedilo 26">
          <a:extLst>
            <a:ext uri="{FF2B5EF4-FFF2-40B4-BE49-F238E27FC236}">
              <a16:creationId xmlns:a16="http://schemas.microsoft.com/office/drawing/2014/main" id="{00000000-0008-0000-0000-00008D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398" name="Besedilo 26">
          <a:extLst>
            <a:ext uri="{FF2B5EF4-FFF2-40B4-BE49-F238E27FC236}">
              <a16:creationId xmlns:a16="http://schemas.microsoft.com/office/drawing/2014/main" id="{00000000-0008-0000-0000-00008E010000}"/>
            </a:ext>
          </a:extLst>
        </xdr:cNvPr>
        <xdr:cNvSpPr txBox="1">
          <a:spLocks noChangeArrowheads="1"/>
        </xdr:cNvSpPr>
      </xdr:nvSpPr>
      <xdr:spPr bwMode="auto">
        <a:xfrm>
          <a:off x="428625" y="3872388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399" name="Besedilo 26">
          <a:extLst>
            <a:ext uri="{FF2B5EF4-FFF2-40B4-BE49-F238E27FC236}">
              <a16:creationId xmlns:a16="http://schemas.microsoft.com/office/drawing/2014/main" id="{00000000-0008-0000-0000-00008F010000}"/>
            </a:ext>
          </a:extLst>
        </xdr:cNvPr>
        <xdr:cNvSpPr txBox="1">
          <a:spLocks noChangeArrowheads="1"/>
        </xdr:cNvSpPr>
      </xdr:nvSpPr>
      <xdr:spPr bwMode="auto">
        <a:xfrm>
          <a:off x="428625" y="3872388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00" name="Besedilo 26">
          <a:extLst>
            <a:ext uri="{FF2B5EF4-FFF2-40B4-BE49-F238E27FC236}">
              <a16:creationId xmlns:a16="http://schemas.microsoft.com/office/drawing/2014/main" id="{00000000-0008-0000-0000-000090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01" name="Besedilo 26">
          <a:extLst>
            <a:ext uri="{FF2B5EF4-FFF2-40B4-BE49-F238E27FC236}">
              <a16:creationId xmlns:a16="http://schemas.microsoft.com/office/drawing/2014/main" id="{00000000-0008-0000-0000-000091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492"/>
    <xdr:sp macro="" textlink="">
      <xdr:nvSpPr>
        <xdr:cNvPr id="402" name="Besedilo 26">
          <a:extLst>
            <a:ext uri="{FF2B5EF4-FFF2-40B4-BE49-F238E27FC236}">
              <a16:creationId xmlns:a16="http://schemas.microsoft.com/office/drawing/2014/main" id="{00000000-0008-0000-0000-000092010000}"/>
            </a:ext>
          </a:extLst>
        </xdr:cNvPr>
        <xdr:cNvSpPr txBox="1">
          <a:spLocks noChangeArrowheads="1"/>
        </xdr:cNvSpPr>
      </xdr:nvSpPr>
      <xdr:spPr bwMode="auto">
        <a:xfrm>
          <a:off x="428625" y="3872388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03" name="Besedilo 26">
          <a:extLst>
            <a:ext uri="{FF2B5EF4-FFF2-40B4-BE49-F238E27FC236}">
              <a16:creationId xmlns:a16="http://schemas.microsoft.com/office/drawing/2014/main" id="{00000000-0008-0000-0000-000093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04" name="Besedilo 26">
          <a:extLst>
            <a:ext uri="{FF2B5EF4-FFF2-40B4-BE49-F238E27FC236}">
              <a16:creationId xmlns:a16="http://schemas.microsoft.com/office/drawing/2014/main" id="{00000000-0008-0000-0000-000094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05" name="Besedilo 26">
          <a:extLst>
            <a:ext uri="{FF2B5EF4-FFF2-40B4-BE49-F238E27FC236}">
              <a16:creationId xmlns:a16="http://schemas.microsoft.com/office/drawing/2014/main" id="{00000000-0008-0000-0000-000095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059"/>
    <xdr:sp macro="" textlink="">
      <xdr:nvSpPr>
        <xdr:cNvPr id="406" name="Besedilo 26">
          <a:extLst>
            <a:ext uri="{FF2B5EF4-FFF2-40B4-BE49-F238E27FC236}">
              <a16:creationId xmlns:a16="http://schemas.microsoft.com/office/drawing/2014/main" id="{00000000-0008-0000-0000-000096010000}"/>
            </a:ext>
          </a:extLst>
        </xdr:cNvPr>
        <xdr:cNvSpPr txBox="1">
          <a:spLocks noChangeArrowheads="1"/>
        </xdr:cNvSpPr>
      </xdr:nvSpPr>
      <xdr:spPr bwMode="auto">
        <a:xfrm>
          <a:off x="428625" y="3872388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07" name="Besedilo 26">
          <a:extLst>
            <a:ext uri="{FF2B5EF4-FFF2-40B4-BE49-F238E27FC236}">
              <a16:creationId xmlns:a16="http://schemas.microsoft.com/office/drawing/2014/main" id="{00000000-0008-0000-0000-000097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08" name="Besedilo 26">
          <a:extLst>
            <a:ext uri="{FF2B5EF4-FFF2-40B4-BE49-F238E27FC236}">
              <a16:creationId xmlns:a16="http://schemas.microsoft.com/office/drawing/2014/main" id="{00000000-0008-0000-0000-000098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409" name="Besedilo 26">
          <a:extLst>
            <a:ext uri="{FF2B5EF4-FFF2-40B4-BE49-F238E27FC236}">
              <a16:creationId xmlns:a16="http://schemas.microsoft.com/office/drawing/2014/main" id="{00000000-0008-0000-0000-000099010000}"/>
            </a:ext>
          </a:extLst>
        </xdr:cNvPr>
        <xdr:cNvSpPr txBox="1">
          <a:spLocks noChangeArrowheads="1"/>
        </xdr:cNvSpPr>
      </xdr:nvSpPr>
      <xdr:spPr bwMode="auto">
        <a:xfrm>
          <a:off x="428625" y="3872388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410" name="Besedilo 26">
          <a:extLst>
            <a:ext uri="{FF2B5EF4-FFF2-40B4-BE49-F238E27FC236}">
              <a16:creationId xmlns:a16="http://schemas.microsoft.com/office/drawing/2014/main" id="{00000000-0008-0000-0000-00009A010000}"/>
            </a:ext>
          </a:extLst>
        </xdr:cNvPr>
        <xdr:cNvSpPr txBox="1">
          <a:spLocks noChangeArrowheads="1"/>
        </xdr:cNvSpPr>
      </xdr:nvSpPr>
      <xdr:spPr bwMode="auto">
        <a:xfrm>
          <a:off x="428625" y="3872388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11" name="Besedilo 26">
          <a:extLst>
            <a:ext uri="{FF2B5EF4-FFF2-40B4-BE49-F238E27FC236}">
              <a16:creationId xmlns:a16="http://schemas.microsoft.com/office/drawing/2014/main" id="{00000000-0008-0000-0000-00009B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12" name="Besedilo 26">
          <a:extLst>
            <a:ext uri="{FF2B5EF4-FFF2-40B4-BE49-F238E27FC236}">
              <a16:creationId xmlns:a16="http://schemas.microsoft.com/office/drawing/2014/main" id="{00000000-0008-0000-0000-00009C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311"/>
    <xdr:sp macro="" textlink="">
      <xdr:nvSpPr>
        <xdr:cNvPr id="413" name="Besedilo 26">
          <a:extLst>
            <a:ext uri="{FF2B5EF4-FFF2-40B4-BE49-F238E27FC236}">
              <a16:creationId xmlns:a16="http://schemas.microsoft.com/office/drawing/2014/main" id="{00000000-0008-0000-0000-00009D010000}"/>
            </a:ext>
          </a:extLst>
        </xdr:cNvPr>
        <xdr:cNvSpPr txBox="1">
          <a:spLocks noChangeArrowheads="1"/>
        </xdr:cNvSpPr>
      </xdr:nvSpPr>
      <xdr:spPr bwMode="auto">
        <a:xfrm>
          <a:off x="428625" y="3872388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14" name="Besedilo 26">
          <a:extLst>
            <a:ext uri="{FF2B5EF4-FFF2-40B4-BE49-F238E27FC236}">
              <a16:creationId xmlns:a16="http://schemas.microsoft.com/office/drawing/2014/main" id="{00000000-0008-0000-0000-00009E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15" name="Besedilo 26">
          <a:extLst>
            <a:ext uri="{FF2B5EF4-FFF2-40B4-BE49-F238E27FC236}">
              <a16:creationId xmlns:a16="http://schemas.microsoft.com/office/drawing/2014/main" id="{00000000-0008-0000-0000-00009F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16" name="Besedilo 26">
          <a:extLst>
            <a:ext uri="{FF2B5EF4-FFF2-40B4-BE49-F238E27FC236}">
              <a16:creationId xmlns:a16="http://schemas.microsoft.com/office/drawing/2014/main" id="{00000000-0008-0000-0000-0000A0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059"/>
    <xdr:sp macro="" textlink="">
      <xdr:nvSpPr>
        <xdr:cNvPr id="417" name="Besedilo 26">
          <a:extLst>
            <a:ext uri="{FF2B5EF4-FFF2-40B4-BE49-F238E27FC236}">
              <a16:creationId xmlns:a16="http://schemas.microsoft.com/office/drawing/2014/main" id="{00000000-0008-0000-0000-0000A1010000}"/>
            </a:ext>
          </a:extLst>
        </xdr:cNvPr>
        <xdr:cNvSpPr txBox="1">
          <a:spLocks noChangeArrowheads="1"/>
        </xdr:cNvSpPr>
      </xdr:nvSpPr>
      <xdr:spPr bwMode="auto">
        <a:xfrm>
          <a:off x="428625" y="3872388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18" name="Besedilo 26">
          <a:extLst>
            <a:ext uri="{FF2B5EF4-FFF2-40B4-BE49-F238E27FC236}">
              <a16:creationId xmlns:a16="http://schemas.microsoft.com/office/drawing/2014/main" id="{00000000-0008-0000-0000-0000A2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19" name="Besedilo 26">
          <a:extLst>
            <a:ext uri="{FF2B5EF4-FFF2-40B4-BE49-F238E27FC236}">
              <a16:creationId xmlns:a16="http://schemas.microsoft.com/office/drawing/2014/main" id="{00000000-0008-0000-0000-0000A3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420" name="Besedilo 26">
          <a:extLst>
            <a:ext uri="{FF2B5EF4-FFF2-40B4-BE49-F238E27FC236}">
              <a16:creationId xmlns:a16="http://schemas.microsoft.com/office/drawing/2014/main" id="{00000000-0008-0000-0000-0000A4010000}"/>
            </a:ext>
          </a:extLst>
        </xdr:cNvPr>
        <xdr:cNvSpPr txBox="1">
          <a:spLocks noChangeArrowheads="1"/>
        </xdr:cNvSpPr>
      </xdr:nvSpPr>
      <xdr:spPr bwMode="auto">
        <a:xfrm>
          <a:off x="428625" y="3872388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421" name="Besedilo 26">
          <a:extLst>
            <a:ext uri="{FF2B5EF4-FFF2-40B4-BE49-F238E27FC236}">
              <a16:creationId xmlns:a16="http://schemas.microsoft.com/office/drawing/2014/main" id="{00000000-0008-0000-0000-0000A5010000}"/>
            </a:ext>
          </a:extLst>
        </xdr:cNvPr>
        <xdr:cNvSpPr txBox="1">
          <a:spLocks noChangeArrowheads="1"/>
        </xdr:cNvSpPr>
      </xdr:nvSpPr>
      <xdr:spPr bwMode="auto">
        <a:xfrm>
          <a:off x="428625" y="3872388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22" name="Besedilo 26">
          <a:extLst>
            <a:ext uri="{FF2B5EF4-FFF2-40B4-BE49-F238E27FC236}">
              <a16:creationId xmlns:a16="http://schemas.microsoft.com/office/drawing/2014/main" id="{00000000-0008-0000-0000-0000A6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23" name="Besedilo 26">
          <a:extLst>
            <a:ext uri="{FF2B5EF4-FFF2-40B4-BE49-F238E27FC236}">
              <a16:creationId xmlns:a16="http://schemas.microsoft.com/office/drawing/2014/main" id="{00000000-0008-0000-0000-0000A7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311"/>
    <xdr:sp macro="" textlink="">
      <xdr:nvSpPr>
        <xdr:cNvPr id="424" name="Besedilo 26">
          <a:extLst>
            <a:ext uri="{FF2B5EF4-FFF2-40B4-BE49-F238E27FC236}">
              <a16:creationId xmlns:a16="http://schemas.microsoft.com/office/drawing/2014/main" id="{00000000-0008-0000-0000-0000A8010000}"/>
            </a:ext>
          </a:extLst>
        </xdr:cNvPr>
        <xdr:cNvSpPr txBox="1">
          <a:spLocks noChangeArrowheads="1"/>
        </xdr:cNvSpPr>
      </xdr:nvSpPr>
      <xdr:spPr bwMode="auto">
        <a:xfrm>
          <a:off x="428625" y="3872388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25" name="Besedilo 26">
          <a:extLst>
            <a:ext uri="{FF2B5EF4-FFF2-40B4-BE49-F238E27FC236}">
              <a16:creationId xmlns:a16="http://schemas.microsoft.com/office/drawing/2014/main" id="{00000000-0008-0000-0000-0000A9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26" name="Besedilo 26">
          <a:extLst>
            <a:ext uri="{FF2B5EF4-FFF2-40B4-BE49-F238E27FC236}">
              <a16:creationId xmlns:a16="http://schemas.microsoft.com/office/drawing/2014/main" id="{00000000-0008-0000-0000-0000AA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961"/>
    <xdr:sp macro="" textlink="">
      <xdr:nvSpPr>
        <xdr:cNvPr id="427" name="Besedilo 26">
          <a:extLst>
            <a:ext uri="{FF2B5EF4-FFF2-40B4-BE49-F238E27FC236}">
              <a16:creationId xmlns:a16="http://schemas.microsoft.com/office/drawing/2014/main" id="{00000000-0008-0000-0000-0000AB010000}"/>
            </a:ext>
          </a:extLst>
        </xdr:cNvPr>
        <xdr:cNvSpPr txBox="1">
          <a:spLocks noChangeArrowheads="1"/>
        </xdr:cNvSpPr>
      </xdr:nvSpPr>
      <xdr:spPr bwMode="auto">
        <a:xfrm>
          <a:off x="428625" y="3872388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378"/>
    <xdr:sp macro="" textlink="">
      <xdr:nvSpPr>
        <xdr:cNvPr id="428" name="Besedilo 26">
          <a:extLst>
            <a:ext uri="{FF2B5EF4-FFF2-40B4-BE49-F238E27FC236}">
              <a16:creationId xmlns:a16="http://schemas.microsoft.com/office/drawing/2014/main" id="{00000000-0008-0000-0000-0000AC010000}"/>
            </a:ext>
          </a:extLst>
        </xdr:cNvPr>
        <xdr:cNvSpPr txBox="1">
          <a:spLocks noChangeArrowheads="1"/>
        </xdr:cNvSpPr>
      </xdr:nvSpPr>
      <xdr:spPr bwMode="auto">
        <a:xfrm>
          <a:off x="428625" y="38723887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29" name="Besedilo 26">
          <a:extLst>
            <a:ext uri="{FF2B5EF4-FFF2-40B4-BE49-F238E27FC236}">
              <a16:creationId xmlns:a16="http://schemas.microsoft.com/office/drawing/2014/main" id="{00000000-0008-0000-0000-0000AD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30" name="Besedilo 26">
          <a:extLst>
            <a:ext uri="{FF2B5EF4-FFF2-40B4-BE49-F238E27FC236}">
              <a16:creationId xmlns:a16="http://schemas.microsoft.com/office/drawing/2014/main" id="{00000000-0008-0000-0000-0000AE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89"/>
    <xdr:sp macro="" textlink="">
      <xdr:nvSpPr>
        <xdr:cNvPr id="431" name="Besedilo 26">
          <a:extLst>
            <a:ext uri="{FF2B5EF4-FFF2-40B4-BE49-F238E27FC236}">
              <a16:creationId xmlns:a16="http://schemas.microsoft.com/office/drawing/2014/main" id="{00000000-0008-0000-0000-0000AF010000}"/>
            </a:ext>
          </a:extLst>
        </xdr:cNvPr>
        <xdr:cNvSpPr txBox="1">
          <a:spLocks noChangeArrowheads="1"/>
        </xdr:cNvSpPr>
      </xdr:nvSpPr>
      <xdr:spPr bwMode="auto">
        <a:xfrm>
          <a:off x="428625" y="3872388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89"/>
    <xdr:sp macro="" textlink="">
      <xdr:nvSpPr>
        <xdr:cNvPr id="432" name="Besedilo 26">
          <a:extLst>
            <a:ext uri="{FF2B5EF4-FFF2-40B4-BE49-F238E27FC236}">
              <a16:creationId xmlns:a16="http://schemas.microsoft.com/office/drawing/2014/main" id="{00000000-0008-0000-0000-0000B0010000}"/>
            </a:ext>
          </a:extLst>
        </xdr:cNvPr>
        <xdr:cNvSpPr txBox="1">
          <a:spLocks noChangeArrowheads="1"/>
        </xdr:cNvSpPr>
      </xdr:nvSpPr>
      <xdr:spPr bwMode="auto">
        <a:xfrm>
          <a:off x="428625" y="3872388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33" name="Besedilo 26">
          <a:extLst>
            <a:ext uri="{FF2B5EF4-FFF2-40B4-BE49-F238E27FC236}">
              <a16:creationId xmlns:a16="http://schemas.microsoft.com/office/drawing/2014/main" id="{00000000-0008-0000-0000-0000B1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961"/>
    <xdr:sp macro="" textlink="">
      <xdr:nvSpPr>
        <xdr:cNvPr id="434" name="Besedilo 26">
          <a:extLst>
            <a:ext uri="{FF2B5EF4-FFF2-40B4-BE49-F238E27FC236}">
              <a16:creationId xmlns:a16="http://schemas.microsoft.com/office/drawing/2014/main" id="{00000000-0008-0000-0000-0000B2010000}"/>
            </a:ext>
          </a:extLst>
        </xdr:cNvPr>
        <xdr:cNvSpPr txBox="1">
          <a:spLocks noChangeArrowheads="1"/>
        </xdr:cNvSpPr>
      </xdr:nvSpPr>
      <xdr:spPr bwMode="auto">
        <a:xfrm>
          <a:off x="428625" y="3872388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553"/>
    <xdr:sp macro="" textlink="">
      <xdr:nvSpPr>
        <xdr:cNvPr id="435" name="Besedilo 26">
          <a:extLst>
            <a:ext uri="{FF2B5EF4-FFF2-40B4-BE49-F238E27FC236}">
              <a16:creationId xmlns:a16="http://schemas.microsoft.com/office/drawing/2014/main" id="{00000000-0008-0000-0000-0000B3010000}"/>
            </a:ext>
          </a:extLst>
        </xdr:cNvPr>
        <xdr:cNvSpPr txBox="1">
          <a:spLocks noChangeArrowheads="1"/>
        </xdr:cNvSpPr>
      </xdr:nvSpPr>
      <xdr:spPr bwMode="auto">
        <a:xfrm>
          <a:off x="428625" y="38723887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961"/>
    <xdr:sp macro="" textlink="">
      <xdr:nvSpPr>
        <xdr:cNvPr id="436" name="Besedilo 26">
          <a:extLst>
            <a:ext uri="{FF2B5EF4-FFF2-40B4-BE49-F238E27FC236}">
              <a16:creationId xmlns:a16="http://schemas.microsoft.com/office/drawing/2014/main" id="{00000000-0008-0000-0000-0000B4010000}"/>
            </a:ext>
          </a:extLst>
        </xdr:cNvPr>
        <xdr:cNvSpPr txBox="1">
          <a:spLocks noChangeArrowheads="1"/>
        </xdr:cNvSpPr>
      </xdr:nvSpPr>
      <xdr:spPr bwMode="auto">
        <a:xfrm>
          <a:off x="428625" y="3872388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37" name="Besedilo 26">
          <a:extLst>
            <a:ext uri="{FF2B5EF4-FFF2-40B4-BE49-F238E27FC236}">
              <a16:creationId xmlns:a16="http://schemas.microsoft.com/office/drawing/2014/main" id="{00000000-0008-0000-0000-0000B5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38" name="Besedilo 26">
          <a:extLst>
            <a:ext uri="{FF2B5EF4-FFF2-40B4-BE49-F238E27FC236}">
              <a16:creationId xmlns:a16="http://schemas.microsoft.com/office/drawing/2014/main" id="{00000000-0008-0000-0000-0000B6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059"/>
    <xdr:sp macro="" textlink="">
      <xdr:nvSpPr>
        <xdr:cNvPr id="439" name="Besedilo 26">
          <a:extLst>
            <a:ext uri="{FF2B5EF4-FFF2-40B4-BE49-F238E27FC236}">
              <a16:creationId xmlns:a16="http://schemas.microsoft.com/office/drawing/2014/main" id="{00000000-0008-0000-0000-0000B7010000}"/>
            </a:ext>
          </a:extLst>
        </xdr:cNvPr>
        <xdr:cNvSpPr txBox="1">
          <a:spLocks noChangeArrowheads="1"/>
        </xdr:cNvSpPr>
      </xdr:nvSpPr>
      <xdr:spPr bwMode="auto">
        <a:xfrm>
          <a:off x="428625" y="3872388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40" name="Besedilo 26">
          <a:extLst>
            <a:ext uri="{FF2B5EF4-FFF2-40B4-BE49-F238E27FC236}">
              <a16:creationId xmlns:a16="http://schemas.microsoft.com/office/drawing/2014/main" id="{00000000-0008-0000-0000-0000B8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41" name="Besedilo 26">
          <a:extLst>
            <a:ext uri="{FF2B5EF4-FFF2-40B4-BE49-F238E27FC236}">
              <a16:creationId xmlns:a16="http://schemas.microsoft.com/office/drawing/2014/main" id="{00000000-0008-0000-0000-0000B9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442" name="Besedilo 26">
          <a:extLst>
            <a:ext uri="{FF2B5EF4-FFF2-40B4-BE49-F238E27FC236}">
              <a16:creationId xmlns:a16="http://schemas.microsoft.com/office/drawing/2014/main" id="{00000000-0008-0000-0000-0000BA010000}"/>
            </a:ext>
          </a:extLst>
        </xdr:cNvPr>
        <xdr:cNvSpPr txBox="1">
          <a:spLocks noChangeArrowheads="1"/>
        </xdr:cNvSpPr>
      </xdr:nvSpPr>
      <xdr:spPr bwMode="auto">
        <a:xfrm>
          <a:off x="428625" y="3872388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443" name="Besedilo 26">
          <a:extLst>
            <a:ext uri="{FF2B5EF4-FFF2-40B4-BE49-F238E27FC236}">
              <a16:creationId xmlns:a16="http://schemas.microsoft.com/office/drawing/2014/main" id="{00000000-0008-0000-0000-0000BB010000}"/>
            </a:ext>
          </a:extLst>
        </xdr:cNvPr>
        <xdr:cNvSpPr txBox="1">
          <a:spLocks noChangeArrowheads="1"/>
        </xdr:cNvSpPr>
      </xdr:nvSpPr>
      <xdr:spPr bwMode="auto">
        <a:xfrm>
          <a:off x="428625" y="3872388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44" name="Besedilo 26">
          <a:extLst>
            <a:ext uri="{FF2B5EF4-FFF2-40B4-BE49-F238E27FC236}">
              <a16:creationId xmlns:a16="http://schemas.microsoft.com/office/drawing/2014/main" id="{00000000-0008-0000-0000-0000BC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45" name="Besedilo 26">
          <a:extLst>
            <a:ext uri="{FF2B5EF4-FFF2-40B4-BE49-F238E27FC236}">
              <a16:creationId xmlns:a16="http://schemas.microsoft.com/office/drawing/2014/main" id="{00000000-0008-0000-0000-0000BD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311"/>
    <xdr:sp macro="" textlink="">
      <xdr:nvSpPr>
        <xdr:cNvPr id="446" name="Besedilo 26">
          <a:extLst>
            <a:ext uri="{FF2B5EF4-FFF2-40B4-BE49-F238E27FC236}">
              <a16:creationId xmlns:a16="http://schemas.microsoft.com/office/drawing/2014/main" id="{00000000-0008-0000-0000-0000BE010000}"/>
            </a:ext>
          </a:extLst>
        </xdr:cNvPr>
        <xdr:cNvSpPr txBox="1">
          <a:spLocks noChangeArrowheads="1"/>
        </xdr:cNvSpPr>
      </xdr:nvSpPr>
      <xdr:spPr bwMode="auto">
        <a:xfrm>
          <a:off x="428625" y="3872388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47" name="Besedilo 26">
          <a:extLst>
            <a:ext uri="{FF2B5EF4-FFF2-40B4-BE49-F238E27FC236}">
              <a16:creationId xmlns:a16="http://schemas.microsoft.com/office/drawing/2014/main" id="{00000000-0008-0000-0000-0000BF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48" name="Besedilo 26">
          <a:extLst>
            <a:ext uri="{FF2B5EF4-FFF2-40B4-BE49-F238E27FC236}">
              <a16:creationId xmlns:a16="http://schemas.microsoft.com/office/drawing/2014/main" id="{00000000-0008-0000-0000-0000C0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49" name="Besedilo 26">
          <a:extLst>
            <a:ext uri="{FF2B5EF4-FFF2-40B4-BE49-F238E27FC236}">
              <a16:creationId xmlns:a16="http://schemas.microsoft.com/office/drawing/2014/main" id="{00000000-0008-0000-0000-0000C1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059"/>
    <xdr:sp macro="" textlink="">
      <xdr:nvSpPr>
        <xdr:cNvPr id="450" name="Besedilo 26">
          <a:extLst>
            <a:ext uri="{FF2B5EF4-FFF2-40B4-BE49-F238E27FC236}">
              <a16:creationId xmlns:a16="http://schemas.microsoft.com/office/drawing/2014/main" id="{00000000-0008-0000-0000-0000C2010000}"/>
            </a:ext>
          </a:extLst>
        </xdr:cNvPr>
        <xdr:cNvSpPr txBox="1">
          <a:spLocks noChangeArrowheads="1"/>
        </xdr:cNvSpPr>
      </xdr:nvSpPr>
      <xdr:spPr bwMode="auto">
        <a:xfrm>
          <a:off x="428625" y="3872388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51" name="Besedilo 26">
          <a:extLst>
            <a:ext uri="{FF2B5EF4-FFF2-40B4-BE49-F238E27FC236}">
              <a16:creationId xmlns:a16="http://schemas.microsoft.com/office/drawing/2014/main" id="{00000000-0008-0000-0000-0000C3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3840"/>
    <xdr:sp macro="" textlink="">
      <xdr:nvSpPr>
        <xdr:cNvPr id="452" name="Besedilo 26">
          <a:extLst>
            <a:ext uri="{FF2B5EF4-FFF2-40B4-BE49-F238E27FC236}">
              <a16:creationId xmlns:a16="http://schemas.microsoft.com/office/drawing/2014/main" id="{00000000-0008-0000-0000-0000C4010000}"/>
            </a:ext>
          </a:extLst>
        </xdr:cNvPr>
        <xdr:cNvSpPr txBox="1">
          <a:spLocks noChangeArrowheads="1"/>
        </xdr:cNvSpPr>
      </xdr:nvSpPr>
      <xdr:spPr bwMode="auto">
        <a:xfrm>
          <a:off x="428625" y="3872388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453" name="Besedilo 26">
          <a:extLst>
            <a:ext uri="{FF2B5EF4-FFF2-40B4-BE49-F238E27FC236}">
              <a16:creationId xmlns:a16="http://schemas.microsoft.com/office/drawing/2014/main" id="{00000000-0008-0000-0000-0000C5010000}"/>
            </a:ext>
          </a:extLst>
        </xdr:cNvPr>
        <xdr:cNvSpPr txBox="1">
          <a:spLocks noChangeArrowheads="1"/>
        </xdr:cNvSpPr>
      </xdr:nvSpPr>
      <xdr:spPr bwMode="auto">
        <a:xfrm>
          <a:off x="428625" y="3872388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158"/>
    <xdr:sp macro="" textlink="">
      <xdr:nvSpPr>
        <xdr:cNvPr id="454" name="Besedilo 26">
          <a:extLst>
            <a:ext uri="{FF2B5EF4-FFF2-40B4-BE49-F238E27FC236}">
              <a16:creationId xmlns:a16="http://schemas.microsoft.com/office/drawing/2014/main" id="{00000000-0008-0000-0000-0000C6010000}"/>
            </a:ext>
          </a:extLst>
        </xdr:cNvPr>
        <xdr:cNvSpPr txBox="1">
          <a:spLocks noChangeArrowheads="1"/>
        </xdr:cNvSpPr>
      </xdr:nvSpPr>
      <xdr:spPr bwMode="auto">
        <a:xfrm>
          <a:off x="428625" y="3872388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278"/>
    <xdr:sp macro="" textlink="">
      <xdr:nvSpPr>
        <xdr:cNvPr id="455" name="Besedilo 26">
          <a:extLst>
            <a:ext uri="{FF2B5EF4-FFF2-40B4-BE49-F238E27FC236}">
              <a16:creationId xmlns:a16="http://schemas.microsoft.com/office/drawing/2014/main" id="{00000000-0008-0000-0000-0000C7010000}"/>
            </a:ext>
          </a:extLst>
        </xdr:cNvPr>
        <xdr:cNvSpPr txBox="1">
          <a:spLocks noChangeArrowheads="1"/>
        </xdr:cNvSpPr>
      </xdr:nvSpPr>
      <xdr:spPr bwMode="auto">
        <a:xfrm>
          <a:off x="428625" y="3872388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56" name="Besedilo 26">
          <a:extLst>
            <a:ext uri="{FF2B5EF4-FFF2-40B4-BE49-F238E27FC236}">
              <a16:creationId xmlns:a16="http://schemas.microsoft.com/office/drawing/2014/main" id="{00000000-0008-0000-0000-0000C8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492"/>
    <xdr:sp macro="" textlink="">
      <xdr:nvSpPr>
        <xdr:cNvPr id="457" name="Besedilo 26">
          <a:extLst>
            <a:ext uri="{FF2B5EF4-FFF2-40B4-BE49-F238E27FC236}">
              <a16:creationId xmlns:a16="http://schemas.microsoft.com/office/drawing/2014/main" id="{00000000-0008-0000-0000-0000C9010000}"/>
            </a:ext>
          </a:extLst>
        </xdr:cNvPr>
        <xdr:cNvSpPr txBox="1">
          <a:spLocks noChangeArrowheads="1"/>
        </xdr:cNvSpPr>
      </xdr:nvSpPr>
      <xdr:spPr bwMode="auto">
        <a:xfrm>
          <a:off x="428625" y="3872388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7251"/>
    <xdr:sp macro="" textlink="">
      <xdr:nvSpPr>
        <xdr:cNvPr id="458" name="Besedilo 26">
          <a:extLst>
            <a:ext uri="{FF2B5EF4-FFF2-40B4-BE49-F238E27FC236}">
              <a16:creationId xmlns:a16="http://schemas.microsoft.com/office/drawing/2014/main" id="{00000000-0008-0000-0000-0000CA010000}"/>
            </a:ext>
          </a:extLst>
        </xdr:cNvPr>
        <xdr:cNvSpPr txBox="1">
          <a:spLocks noChangeArrowheads="1"/>
        </xdr:cNvSpPr>
      </xdr:nvSpPr>
      <xdr:spPr bwMode="auto">
        <a:xfrm>
          <a:off x="428625" y="3872388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244278"/>
    <xdr:sp macro="" textlink="">
      <xdr:nvSpPr>
        <xdr:cNvPr id="459" name="Besedilo 26">
          <a:extLst>
            <a:ext uri="{FF2B5EF4-FFF2-40B4-BE49-F238E27FC236}">
              <a16:creationId xmlns:a16="http://schemas.microsoft.com/office/drawing/2014/main" id="{00000000-0008-0000-0000-0000CB010000}"/>
            </a:ext>
          </a:extLst>
        </xdr:cNvPr>
        <xdr:cNvSpPr txBox="1">
          <a:spLocks noChangeArrowheads="1"/>
        </xdr:cNvSpPr>
      </xdr:nvSpPr>
      <xdr:spPr bwMode="auto">
        <a:xfrm>
          <a:off x="428625" y="3872388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460" name="Besedilo 26">
          <a:extLst>
            <a:ext uri="{FF2B5EF4-FFF2-40B4-BE49-F238E27FC236}">
              <a16:creationId xmlns:a16="http://schemas.microsoft.com/office/drawing/2014/main" id="{00000000-0008-0000-0000-0000CC01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044"/>
    <xdr:sp macro="" textlink="">
      <xdr:nvSpPr>
        <xdr:cNvPr id="461" name="Besedilo 26">
          <a:extLst>
            <a:ext uri="{FF2B5EF4-FFF2-40B4-BE49-F238E27FC236}">
              <a16:creationId xmlns:a16="http://schemas.microsoft.com/office/drawing/2014/main" id="{00000000-0008-0000-0000-0000CD010000}"/>
            </a:ext>
          </a:extLst>
        </xdr:cNvPr>
        <xdr:cNvSpPr txBox="1">
          <a:spLocks noChangeArrowheads="1"/>
        </xdr:cNvSpPr>
      </xdr:nvSpPr>
      <xdr:spPr bwMode="auto">
        <a:xfrm>
          <a:off x="428625" y="3872388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190"/>
    <xdr:sp macro="" textlink="">
      <xdr:nvSpPr>
        <xdr:cNvPr id="462" name="Besedilo 26">
          <a:extLst>
            <a:ext uri="{FF2B5EF4-FFF2-40B4-BE49-F238E27FC236}">
              <a16:creationId xmlns:a16="http://schemas.microsoft.com/office/drawing/2014/main" id="{00000000-0008-0000-0000-0000CE010000}"/>
            </a:ext>
          </a:extLst>
        </xdr:cNvPr>
        <xdr:cNvSpPr txBox="1">
          <a:spLocks noChangeArrowheads="1"/>
        </xdr:cNvSpPr>
      </xdr:nvSpPr>
      <xdr:spPr bwMode="auto">
        <a:xfrm>
          <a:off x="428625" y="3872388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190"/>
    <xdr:sp macro="" textlink="">
      <xdr:nvSpPr>
        <xdr:cNvPr id="463" name="Besedilo 26">
          <a:extLst>
            <a:ext uri="{FF2B5EF4-FFF2-40B4-BE49-F238E27FC236}">
              <a16:creationId xmlns:a16="http://schemas.microsoft.com/office/drawing/2014/main" id="{00000000-0008-0000-0000-0000CF010000}"/>
            </a:ext>
          </a:extLst>
        </xdr:cNvPr>
        <xdr:cNvSpPr txBox="1">
          <a:spLocks noChangeArrowheads="1"/>
        </xdr:cNvSpPr>
      </xdr:nvSpPr>
      <xdr:spPr bwMode="auto">
        <a:xfrm>
          <a:off x="428625" y="3872388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464" name="Besedilo 26">
          <a:extLst>
            <a:ext uri="{FF2B5EF4-FFF2-40B4-BE49-F238E27FC236}">
              <a16:creationId xmlns:a16="http://schemas.microsoft.com/office/drawing/2014/main" id="{00000000-0008-0000-0000-0000D001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044"/>
    <xdr:sp macro="" textlink="">
      <xdr:nvSpPr>
        <xdr:cNvPr id="465" name="Besedilo 26">
          <a:extLst>
            <a:ext uri="{FF2B5EF4-FFF2-40B4-BE49-F238E27FC236}">
              <a16:creationId xmlns:a16="http://schemas.microsoft.com/office/drawing/2014/main" id="{00000000-0008-0000-0000-0000D1010000}"/>
            </a:ext>
          </a:extLst>
        </xdr:cNvPr>
        <xdr:cNvSpPr txBox="1">
          <a:spLocks noChangeArrowheads="1"/>
        </xdr:cNvSpPr>
      </xdr:nvSpPr>
      <xdr:spPr bwMode="auto">
        <a:xfrm>
          <a:off x="428625" y="3872388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466" name="Besedilo 26">
          <a:extLst>
            <a:ext uri="{FF2B5EF4-FFF2-40B4-BE49-F238E27FC236}">
              <a16:creationId xmlns:a16="http://schemas.microsoft.com/office/drawing/2014/main" id="{00000000-0008-0000-0000-0000D2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467" name="Besedilo 26">
          <a:extLst>
            <a:ext uri="{FF2B5EF4-FFF2-40B4-BE49-F238E27FC236}">
              <a16:creationId xmlns:a16="http://schemas.microsoft.com/office/drawing/2014/main" id="{00000000-0008-0000-0000-0000D3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468" name="Besedilo 26">
          <a:extLst>
            <a:ext uri="{FF2B5EF4-FFF2-40B4-BE49-F238E27FC236}">
              <a16:creationId xmlns:a16="http://schemas.microsoft.com/office/drawing/2014/main" id="{00000000-0008-0000-0000-0000D4010000}"/>
            </a:ext>
          </a:extLst>
        </xdr:cNvPr>
        <xdr:cNvSpPr txBox="1">
          <a:spLocks noChangeArrowheads="1"/>
        </xdr:cNvSpPr>
      </xdr:nvSpPr>
      <xdr:spPr bwMode="auto">
        <a:xfrm>
          <a:off x="428625" y="3872388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469" name="Besedilo 26">
          <a:extLst>
            <a:ext uri="{FF2B5EF4-FFF2-40B4-BE49-F238E27FC236}">
              <a16:creationId xmlns:a16="http://schemas.microsoft.com/office/drawing/2014/main" id="{00000000-0008-0000-0000-0000D5010000}"/>
            </a:ext>
          </a:extLst>
        </xdr:cNvPr>
        <xdr:cNvSpPr txBox="1">
          <a:spLocks noChangeArrowheads="1"/>
        </xdr:cNvSpPr>
      </xdr:nvSpPr>
      <xdr:spPr bwMode="auto">
        <a:xfrm>
          <a:off x="428625" y="3872388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470" name="Besedilo 26">
          <a:extLst>
            <a:ext uri="{FF2B5EF4-FFF2-40B4-BE49-F238E27FC236}">
              <a16:creationId xmlns:a16="http://schemas.microsoft.com/office/drawing/2014/main" id="{00000000-0008-0000-0000-0000D6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471" name="Besedilo 26">
          <a:extLst>
            <a:ext uri="{FF2B5EF4-FFF2-40B4-BE49-F238E27FC236}">
              <a16:creationId xmlns:a16="http://schemas.microsoft.com/office/drawing/2014/main" id="{00000000-0008-0000-0000-0000D701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477"/>
    <xdr:sp macro="" textlink="">
      <xdr:nvSpPr>
        <xdr:cNvPr id="472" name="Besedilo 26">
          <a:extLst>
            <a:ext uri="{FF2B5EF4-FFF2-40B4-BE49-F238E27FC236}">
              <a16:creationId xmlns:a16="http://schemas.microsoft.com/office/drawing/2014/main" id="{00000000-0008-0000-0000-0000D8010000}"/>
            </a:ext>
          </a:extLst>
        </xdr:cNvPr>
        <xdr:cNvSpPr txBox="1">
          <a:spLocks noChangeArrowheads="1"/>
        </xdr:cNvSpPr>
      </xdr:nvSpPr>
      <xdr:spPr bwMode="auto">
        <a:xfrm>
          <a:off x="428625" y="3872388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473" name="Besedilo 26">
          <a:extLst>
            <a:ext uri="{FF2B5EF4-FFF2-40B4-BE49-F238E27FC236}">
              <a16:creationId xmlns:a16="http://schemas.microsoft.com/office/drawing/2014/main" id="{00000000-0008-0000-0000-0000D901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474" name="Besedilo 26">
          <a:extLst>
            <a:ext uri="{FF2B5EF4-FFF2-40B4-BE49-F238E27FC236}">
              <a16:creationId xmlns:a16="http://schemas.microsoft.com/office/drawing/2014/main" id="{00000000-0008-0000-0000-0000DA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475" name="Besedilo 26">
          <a:extLst>
            <a:ext uri="{FF2B5EF4-FFF2-40B4-BE49-F238E27FC236}">
              <a16:creationId xmlns:a16="http://schemas.microsoft.com/office/drawing/2014/main" id="{00000000-0008-0000-0000-0000DB01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044"/>
    <xdr:sp macro="" textlink="">
      <xdr:nvSpPr>
        <xdr:cNvPr id="476" name="Besedilo 26">
          <a:extLst>
            <a:ext uri="{FF2B5EF4-FFF2-40B4-BE49-F238E27FC236}">
              <a16:creationId xmlns:a16="http://schemas.microsoft.com/office/drawing/2014/main" id="{00000000-0008-0000-0000-0000DC010000}"/>
            </a:ext>
          </a:extLst>
        </xdr:cNvPr>
        <xdr:cNvSpPr txBox="1">
          <a:spLocks noChangeArrowheads="1"/>
        </xdr:cNvSpPr>
      </xdr:nvSpPr>
      <xdr:spPr bwMode="auto">
        <a:xfrm>
          <a:off x="428625" y="3872388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477" name="Besedilo 26">
          <a:extLst>
            <a:ext uri="{FF2B5EF4-FFF2-40B4-BE49-F238E27FC236}">
              <a16:creationId xmlns:a16="http://schemas.microsoft.com/office/drawing/2014/main" id="{00000000-0008-0000-0000-0000DD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478" name="Besedilo 26">
          <a:extLst>
            <a:ext uri="{FF2B5EF4-FFF2-40B4-BE49-F238E27FC236}">
              <a16:creationId xmlns:a16="http://schemas.microsoft.com/office/drawing/2014/main" id="{00000000-0008-0000-0000-0000DE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479" name="Besedilo 26">
          <a:extLst>
            <a:ext uri="{FF2B5EF4-FFF2-40B4-BE49-F238E27FC236}">
              <a16:creationId xmlns:a16="http://schemas.microsoft.com/office/drawing/2014/main" id="{00000000-0008-0000-0000-0000DF010000}"/>
            </a:ext>
          </a:extLst>
        </xdr:cNvPr>
        <xdr:cNvSpPr txBox="1">
          <a:spLocks noChangeArrowheads="1"/>
        </xdr:cNvSpPr>
      </xdr:nvSpPr>
      <xdr:spPr bwMode="auto">
        <a:xfrm>
          <a:off x="428625" y="3872388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480" name="Besedilo 26">
          <a:extLst>
            <a:ext uri="{FF2B5EF4-FFF2-40B4-BE49-F238E27FC236}">
              <a16:creationId xmlns:a16="http://schemas.microsoft.com/office/drawing/2014/main" id="{00000000-0008-0000-0000-0000E0010000}"/>
            </a:ext>
          </a:extLst>
        </xdr:cNvPr>
        <xdr:cNvSpPr txBox="1">
          <a:spLocks noChangeArrowheads="1"/>
        </xdr:cNvSpPr>
      </xdr:nvSpPr>
      <xdr:spPr bwMode="auto">
        <a:xfrm>
          <a:off x="428625" y="3872388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481" name="Besedilo 26">
          <a:extLst>
            <a:ext uri="{FF2B5EF4-FFF2-40B4-BE49-F238E27FC236}">
              <a16:creationId xmlns:a16="http://schemas.microsoft.com/office/drawing/2014/main" id="{00000000-0008-0000-0000-0000E1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482" name="Besedilo 26">
          <a:extLst>
            <a:ext uri="{FF2B5EF4-FFF2-40B4-BE49-F238E27FC236}">
              <a16:creationId xmlns:a16="http://schemas.microsoft.com/office/drawing/2014/main" id="{00000000-0008-0000-0000-0000E201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296"/>
    <xdr:sp macro="" textlink="">
      <xdr:nvSpPr>
        <xdr:cNvPr id="483" name="Besedilo 26">
          <a:extLst>
            <a:ext uri="{FF2B5EF4-FFF2-40B4-BE49-F238E27FC236}">
              <a16:creationId xmlns:a16="http://schemas.microsoft.com/office/drawing/2014/main" id="{00000000-0008-0000-0000-0000E3010000}"/>
            </a:ext>
          </a:extLst>
        </xdr:cNvPr>
        <xdr:cNvSpPr txBox="1">
          <a:spLocks noChangeArrowheads="1"/>
        </xdr:cNvSpPr>
      </xdr:nvSpPr>
      <xdr:spPr bwMode="auto">
        <a:xfrm>
          <a:off x="428625" y="3872388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484" name="Besedilo 26">
          <a:extLst>
            <a:ext uri="{FF2B5EF4-FFF2-40B4-BE49-F238E27FC236}">
              <a16:creationId xmlns:a16="http://schemas.microsoft.com/office/drawing/2014/main" id="{00000000-0008-0000-0000-0000E401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485" name="Besedilo 26">
          <a:extLst>
            <a:ext uri="{FF2B5EF4-FFF2-40B4-BE49-F238E27FC236}">
              <a16:creationId xmlns:a16="http://schemas.microsoft.com/office/drawing/2014/main" id="{00000000-0008-0000-0000-0000E5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486" name="Besedilo 26">
          <a:extLst>
            <a:ext uri="{FF2B5EF4-FFF2-40B4-BE49-F238E27FC236}">
              <a16:creationId xmlns:a16="http://schemas.microsoft.com/office/drawing/2014/main" id="{00000000-0008-0000-0000-0000E601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044"/>
    <xdr:sp macro="" textlink="">
      <xdr:nvSpPr>
        <xdr:cNvPr id="487" name="Besedilo 26">
          <a:extLst>
            <a:ext uri="{FF2B5EF4-FFF2-40B4-BE49-F238E27FC236}">
              <a16:creationId xmlns:a16="http://schemas.microsoft.com/office/drawing/2014/main" id="{00000000-0008-0000-0000-0000E7010000}"/>
            </a:ext>
          </a:extLst>
        </xdr:cNvPr>
        <xdr:cNvSpPr txBox="1">
          <a:spLocks noChangeArrowheads="1"/>
        </xdr:cNvSpPr>
      </xdr:nvSpPr>
      <xdr:spPr bwMode="auto">
        <a:xfrm>
          <a:off x="428625" y="3872388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488" name="Besedilo 26">
          <a:extLst>
            <a:ext uri="{FF2B5EF4-FFF2-40B4-BE49-F238E27FC236}">
              <a16:creationId xmlns:a16="http://schemas.microsoft.com/office/drawing/2014/main" id="{00000000-0008-0000-0000-0000E8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489" name="Besedilo 26">
          <a:extLst>
            <a:ext uri="{FF2B5EF4-FFF2-40B4-BE49-F238E27FC236}">
              <a16:creationId xmlns:a16="http://schemas.microsoft.com/office/drawing/2014/main" id="{00000000-0008-0000-0000-0000E9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490" name="Besedilo 26">
          <a:extLst>
            <a:ext uri="{FF2B5EF4-FFF2-40B4-BE49-F238E27FC236}">
              <a16:creationId xmlns:a16="http://schemas.microsoft.com/office/drawing/2014/main" id="{00000000-0008-0000-0000-0000EA010000}"/>
            </a:ext>
          </a:extLst>
        </xdr:cNvPr>
        <xdr:cNvSpPr txBox="1">
          <a:spLocks noChangeArrowheads="1"/>
        </xdr:cNvSpPr>
      </xdr:nvSpPr>
      <xdr:spPr bwMode="auto">
        <a:xfrm>
          <a:off x="428625" y="3872388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491" name="Besedilo 26">
          <a:extLst>
            <a:ext uri="{FF2B5EF4-FFF2-40B4-BE49-F238E27FC236}">
              <a16:creationId xmlns:a16="http://schemas.microsoft.com/office/drawing/2014/main" id="{00000000-0008-0000-0000-0000EB010000}"/>
            </a:ext>
          </a:extLst>
        </xdr:cNvPr>
        <xdr:cNvSpPr txBox="1">
          <a:spLocks noChangeArrowheads="1"/>
        </xdr:cNvSpPr>
      </xdr:nvSpPr>
      <xdr:spPr bwMode="auto">
        <a:xfrm>
          <a:off x="428625" y="3872388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492" name="Besedilo 26">
          <a:extLst>
            <a:ext uri="{FF2B5EF4-FFF2-40B4-BE49-F238E27FC236}">
              <a16:creationId xmlns:a16="http://schemas.microsoft.com/office/drawing/2014/main" id="{00000000-0008-0000-0000-0000EC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493" name="Besedilo 26">
          <a:extLst>
            <a:ext uri="{FF2B5EF4-FFF2-40B4-BE49-F238E27FC236}">
              <a16:creationId xmlns:a16="http://schemas.microsoft.com/office/drawing/2014/main" id="{00000000-0008-0000-0000-0000ED01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296"/>
    <xdr:sp macro="" textlink="">
      <xdr:nvSpPr>
        <xdr:cNvPr id="494" name="Besedilo 26">
          <a:extLst>
            <a:ext uri="{FF2B5EF4-FFF2-40B4-BE49-F238E27FC236}">
              <a16:creationId xmlns:a16="http://schemas.microsoft.com/office/drawing/2014/main" id="{00000000-0008-0000-0000-0000EE010000}"/>
            </a:ext>
          </a:extLst>
        </xdr:cNvPr>
        <xdr:cNvSpPr txBox="1">
          <a:spLocks noChangeArrowheads="1"/>
        </xdr:cNvSpPr>
      </xdr:nvSpPr>
      <xdr:spPr bwMode="auto">
        <a:xfrm>
          <a:off x="428625" y="3872388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495" name="Besedilo 26">
          <a:extLst>
            <a:ext uri="{FF2B5EF4-FFF2-40B4-BE49-F238E27FC236}">
              <a16:creationId xmlns:a16="http://schemas.microsoft.com/office/drawing/2014/main" id="{00000000-0008-0000-0000-0000EF01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496" name="Besedilo 26">
          <a:extLst>
            <a:ext uri="{FF2B5EF4-FFF2-40B4-BE49-F238E27FC236}">
              <a16:creationId xmlns:a16="http://schemas.microsoft.com/office/drawing/2014/main" id="{00000000-0008-0000-0000-0000F0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946"/>
    <xdr:sp macro="" textlink="">
      <xdr:nvSpPr>
        <xdr:cNvPr id="497" name="Besedilo 26">
          <a:extLst>
            <a:ext uri="{FF2B5EF4-FFF2-40B4-BE49-F238E27FC236}">
              <a16:creationId xmlns:a16="http://schemas.microsoft.com/office/drawing/2014/main" id="{00000000-0008-0000-0000-0000F1010000}"/>
            </a:ext>
          </a:extLst>
        </xdr:cNvPr>
        <xdr:cNvSpPr txBox="1">
          <a:spLocks noChangeArrowheads="1"/>
        </xdr:cNvSpPr>
      </xdr:nvSpPr>
      <xdr:spPr bwMode="auto">
        <a:xfrm>
          <a:off x="428625" y="3872388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363"/>
    <xdr:sp macro="" textlink="">
      <xdr:nvSpPr>
        <xdr:cNvPr id="498" name="Besedilo 26">
          <a:extLst>
            <a:ext uri="{FF2B5EF4-FFF2-40B4-BE49-F238E27FC236}">
              <a16:creationId xmlns:a16="http://schemas.microsoft.com/office/drawing/2014/main" id="{00000000-0008-0000-0000-0000F2010000}"/>
            </a:ext>
          </a:extLst>
        </xdr:cNvPr>
        <xdr:cNvSpPr txBox="1">
          <a:spLocks noChangeArrowheads="1"/>
        </xdr:cNvSpPr>
      </xdr:nvSpPr>
      <xdr:spPr bwMode="auto">
        <a:xfrm>
          <a:off x="428625" y="38723887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499" name="Besedilo 26">
          <a:extLst>
            <a:ext uri="{FF2B5EF4-FFF2-40B4-BE49-F238E27FC236}">
              <a16:creationId xmlns:a16="http://schemas.microsoft.com/office/drawing/2014/main" id="{00000000-0008-0000-0000-0000F3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500" name="Besedilo 26">
          <a:extLst>
            <a:ext uri="{FF2B5EF4-FFF2-40B4-BE49-F238E27FC236}">
              <a16:creationId xmlns:a16="http://schemas.microsoft.com/office/drawing/2014/main" id="{00000000-0008-0000-0000-0000F4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74"/>
    <xdr:sp macro="" textlink="">
      <xdr:nvSpPr>
        <xdr:cNvPr id="501" name="Besedilo 26">
          <a:extLst>
            <a:ext uri="{FF2B5EF4-FFF2-40B4-BE49-F238E27FC236}">
              <a16:creationId xmlns:a16="http://schemas.microsoft.com/office/drawing/2014/main" id="{00000000-0008-0000-0000-0000F5010000}"/>
            </a:ext>
          </a:extLst>
        </xdr:cNvPr>
        <xdr:cNvSpPr txBox="1">
          <a:spLocks noChangeArrowheads="1"/>
        </xdr:cNvSpPr>
      </xdr:nvSpPr>
      <xdr:spPr bwMode="auto">
        <a:xfrm>
          <a:off x="428625" y="3872388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74"/>
    <xdr:sp macro="" textlink="">
      <xdr:nvSpPr>
        <xdr:cNvPr id="502" name="Besedilo 26">
          <a:extLst>
            <a:ext uri="{FF2B5EF4-FFF2-40B4-BE49-F238E27FC236}">
              <a16:creationId xmlns:a16="http://schemas.microsoft.com/office/drawing/2014/main" id="{00000000-0008-0000-0000-0000F6010000}"/>
            </a:ext>
          </a:extLst>
        </xdr:cNvPr>
        <xdr:cNvSpPr txBox="1">
          <a:spLocks noChangeArrowheads="1"/>
        </xdr:cNvSpPr>
      </xdr:nvSpPr>
      <xdr:spPr bwMode="auto">
        <a:xfrm>
          <a:off x="428625" y="3872388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503" name="Besedilo 26">
          <a:extLst>
            <a:ext uri="{FF2B5EF4-FFF2-40B4-BE49-F238E27FC236}">
              <a16:creationId xmlns:a16="http://schemas.microsoft.com/office/drawing/2014/main" id="{00000000-0008-0000-0000-0000F7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946"/>
    <xdr:sp macro="" textlink="">
      <xdr:nvSpPr>
        <xdr:cNvPr id="504" name="Besedilo 26">
          <a:extLst>
            <a:ext uri="{FF2B5EF4-FFF2-40B4-BE49-F238E27FC236}">
              <a16:creationId xmlns:a16="http://schemas.microsoft.com/office/drawing/2014/main" id="{00000000-0008-0000-0000-0000F8010000}"/>
            </a:ext>
          </a:extLst>
        </xdr:cNvPr>
        <xdr:cNvSpPr txBox="1">
          <a:spLocks noChangeArrowheads="1"/>
        </xdr:cNvSpPr>
      </xdr:nvSpPr>
      <xdr:spPr bwMode="auto">
        <a:xfrm>
          <a:off x="428625" y="3872388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538"/>
    <xdr:sp macro="" textlink="">
      <xdr:nvSpPr>
        <xdr:cNvPr id="505" name="Besedilo 26">
          <a:extLst>
            <a:ext uri="{FF2B5EF4-FFF2-40B4-BE49-F238E27FC236}">
              <a16:creationId xmlns:a16="http://schemas.microsoft.com/office/drawing/2014/main" id="{00000000-0008-0000-0000-0000F9010000}"/>
            </a:ext>
          </a:extLst>
        </xdr:cNvPr>
        <xdr:cNvSpPr txBox="1">
          <a:spLocks noChangeArrowheads="1"/>
        </xdr:cNvSpPr>
      </xdr:nvSpPr>
      <xdr:spPr bwMode="auto">
        <a:xfrm>
          <a:off x="428625" y="38723887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946"/>
    <xdr:sp macro="" textlink="">
      <xdr:nvSpPr>
        <xdr:cNvPr id="506" name="Besedilo 26">
          <a:extLst>
            <a:ext uri="{FF2B5EF4-FFF2-40B4-BE49-F238E27FC236}">
              <a16:creationId xmlns:a16="http://schemas.microsoft.com/office/drawing/2014/main" id="{00000000-0008-0000-0000-0000FA010000}"/>
            </a:ext>
          </a:extLst>
        </xdr:cNvPr>
        <xdr:cNvSpPr txBox="1">
          <a:spLocks noChangeArrowheads="1"/>
        </xdr:cNvSpPr>
      </xdr:nvSpPr>
      <xdr:spPr bwMode="auto">
        <a:xfrm>
          <a:off x="428625" y="3872388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507" name="Besedilo 26">
          <a:extLst>
            <a:ext uri="{FF2B5EF4-FFF2-40B4-BE49-F238E27FC236}">
              <a16:creationId xmlns:a16="http://schemas.microsoft.com/office/drawing/2014/main" id="{00000000-0008-0000-0000-0000FB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508" name="Besedilo 26">
          <a:extLst>
            <a:ext uri="{FF2B5EF4-FFF2-40B4-BE49-F238E27FC236}">
              <a16:creationId xmlns:a16="http://schemas.microsoft.com/office/drawing/2014/main" id="{00000000-0008-0000-0000-0000FC01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044"/>
    <xdr:sp macro="" textlink="">
      <xdr:nvSpPr>
        <xdr:cNvPr id="509" name="Besedilo 26">
          <a:extLst>
            <a:ext uri="{FF2B5EF4-FFF2-40B4-BE49-F238E27FC236}">
              <a16:creationId xmlns:a16="http://schemas.microsoft.com/office/drawing/2014/main" id="{00000000-0008-0000-0000-0000FD010000}"/>
            </a:ext>
          </a:extLst>
        </xdr:cNvPr>
        <xdr:cNvSpPr txBox="1">
          <a:spLocks noChangeArrowheads="1"/>
        </xdr:cNvSpPr>
      </xdr:nvSpPr>
      <xdr:spPr bwMode="auto">
        <a:xfrm>
          <a:off x="428625" y="3872388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510" name="Besedilo 26">
          <a:extLst>
            <a:ext uri="{FF2B5EF4-FFF2-40B4-BE49-F238E27FC236}">
              <a16:creationId xmlns:a16="http://schemas.microsoft.com/office/drawing/2014/main" id="{00000000-0008-0000-0000-0000FE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511" name="Besedilo 26">
          <a:extLst>
            <a:ext uri="{FF2B5EF4-FFF2-40B4-BE49-F238E27FC236}">
              <a16:creationId xmlns:a16="http://schemas.microsoft.com/office/drawing/2014/main" id="{00000000-0008-0000-0000-0000FF01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512" name="Besedilo 26">
          <a:extLst>
            <a:ext uri="{FF2B5EF4-FFF2-40B4-BE49-F238E27FC236}">
              <a16:creationId xmlns:a16="http://schemas.microsoft.com/office/drawing/2014/main" id="{00000000-0008-0000-0000-000000020000}"/>
            </a:ext>
          </a:extLst>
        </xdr:cNvPr>
        <xdr:cNvSpPr txBox="1">
          <a:spLocks noChangeArrowheads="1"/>
        </xdr:cNvSpPr>
      </xdr:nvSpPr>
      <xdr:spPr bwMode="auto">
        <a:xfrm>
          <a:off x="428625" y="3872388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513" name="Besedilo 26">
          <a:extLst>
            <a:ext uri="{FF2B5EF4-FFF2-40B4-BE49-F238E27FC236}">
              <a16:creationId xmlns:a16="http://schemas.microsoft.com/office/drawing/2014/main" id="{00000000-0008-0000-0000-000001020000}"/>
            </a:ext>
          </a:extLst>
        </xdr:cNvPr>
        <xdr:cNvSpPr txBox="1">
          <a:spLocks noChangeArrowheads="1"/>
        </xdr:cNvSpPr>
      </xdr:nvSpPr>
      <xdr:spPr bwMode="auto">
        <a:xfrm>
          <a:off x="428625" y="3872388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514" name="Besedilo 26">
          <a:extLst>
            <a:ext uri="{FF2B5EF4-FFF2-40B4-BE49-F238E27FC236}">
              <a16:creationId xmlns:a16="http://schemas.microsoft.com/office/drawing/2014/main" id="{00000000-0008-0000-0000-00000202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515" name="Besedilo 26">
          <a:extLst>
            <a:ext uri="{FF2B5EF4-FFF2-40B4-BE49-F238E27FC236}">
              <a16:creationId xmlns:a16="http://schemas.microsoft.com/office/drawing/2014/main" id="{00000000-0008-0000-0000-00000302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296"/>
    <xdr:sp macro="" textlink="">
      <xdr:nvSpPr>
        <xdr:cNvPr id="516" name="Besedilo 26">
          <a:extLst>
            <a:ext uri="{FF2B5EF4-FFF2-40B4-BE49-F238E27FC236}">
              <a16:creationId xmlns:a16="http://schemas.microsoft.com/office/drawing/2014/main" id="{00000000-0008-0000-0000-000004020000}"/>
            </a:ext>
          </a:extLst>
        </xdr:cNvPr>
        <xdr:cNvSpPr txBox="1">
          <a:spLocks noChangeArrowheads="1"/>
        </xdr:cNvSpPr>
      </xdr:nvSpPr>
      <xdr:spPr bwMode="auto">
        <a:xfrm>
          <a:off x="428625" y="3872388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517" name="Besedilo 26">
          <a:extLst>
            <a:ext uri="{FF2B5EF4-FFF2-40B4-BE49-F238E27FC236}">
              <a16:creationId xmlns:a16="http://schemas.microsoft.com/office/drawing/2014/main" id="{00000000-0008-0000-0000-00000502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518" name="Besedilo 26">
          <a:extLst>
            <a:ext uri="{FF2B5EF4-FFF2-40B4-BE49-F238E27FC236}">
              <a16:creationId xmlns:a16="http://schemas.microsoft.com/office/drawing/2014/main" id="{00000000-0008-0000-0000-00000602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519" name="Besedilo 26">
          <a:extLst>
            <a:ext uri="{FF2B5EF4-FFF2-40B4-BE49-F238E27FC236}">
              <a16:creationId xmlns:a16="http://schemas.microsoft.com/office/drawing/2014/main" id="{00000000-0008-0000-0000-00000702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044"/>
    <xdr:sp macro="" textlink="">
      <xdr:nvSpPr>
        <xdr:cNvPr id="520" name="Besedilo 26">
          <a:extLst>
            <a:ext uri="{FF2B5EF4-FFF2-40B4-BE49-F238E27FC236}">
              <a16:creationId xmlns:a16="http://schemas.microsoft.com/office/drawing/2014/main" id="{00000000-0008-0000-0000-000008020000}"/>
            </a:ext>
          </a:extLst>
        </xdr:cNvPr>
        <xdr:cNvSpPr txBox="1">
          <a:spLocks noChangeArrowheads="1"/>
        </xdr:cNvSpPr>
      </xdr:nvSpPr>
      <xdr:spPr bwMode="auto">
        <a:xfrm>
          <a:off x="428625" y="3872388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521" name="Besedilo 26">
          <a:extLst>
            <a:ext uri="{FF2B5EF4-FFF2-40B4-BE49-F238E27FC236}">
              <a16:creationId xmlns:a16="http://schemas.microsoft.com/office/drawing/2014/main" id="{00000000-0008-0000-0000-00000902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3825"/>
    <xdr:sp macro="" textlink="">
      <xdr:nvSpPr>
        <xdr:cNvPr id="522" name="Besedilo 26">
          <a:extLst>
            <a:ext uri="{FF2B5EF4-FFF2-40B4-BE49-F238E27FC236}">
              <a16:creationId xmlns:a16="http://schemas.microsoft.com/office/drawing/2014/main" id="{00000000-0008-0000-0000-00000A020000}"/>
            </a:ext>
          </a:extLst>
        </xdr:cNvPr>
        <xdr:cNvSpPr txBox="1">
          <a:spLocks noChangeArrowheads="1"/>
        </xdr:cNvSpPr>
      </xdr:nvSpPr>
      <xdr:spPr bwMode="auto">
        <a:xfrm>
          <a:off x="428625" y="3872388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523" name="Besedilo 26">
          <a:extLst>
            <a:ext uri="{FF2B5EF4-FFF2-40B4-BE49-F238E27FC236}">
              <a16:creationId xmlns:a16="http://schemas.microsoft.com/office/drawing/2014/main" id="{00000000-0008-0000-0000-00000B020000}"/>
            </a:ext>
          </a:extLst>
        </xdr:cNvPr>
        <xdr:cNvSpPr txBox="1">
          <a:spLocks noChangeArrowheads="1"/>
        </xdr:cNvSpPr>
      </xdr:nvSpPr>
      <xdr:spPr bwMode="auto">
        <a:xfrm>
          <a:off x="428625" y="3872388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143"/>
    <xdr:sp macro="" textlink="">
      <xdr:nvSpPr>
        <xdr:cNvPr id="524" name="Besedilo 26">
          <a:extLst>
            <a:ext uri="{FF2B5EF4-FFF2-40B4-BE49-F238E27FC236}">
              <a16:creationId xmlns:a16="http://schemas.microsoft.com/office/drawing/2014/main" id="{00000000-0008-0000-0000-00000C020000}"/>
            </a:ext>
          </a:extLst>
        </xdr:cNvPr>
        <xdr:cNvSpPr txBox="1">
          <a:spLocks noChangeArrowheads="1"/>
        </xdr:cNvSpPr>
      </xdr:nvSpPr>
      <xdr:spPr bwMode="auto">
        <a:xfrm>
          <a:off x="428625" y="3872388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263"/>
    <xdr:sp macro="" textlink="">
      <xdr:nvSpPr>
        <xdr:cNvPr id="525" name="Besedilo 26">
          <a:extLst>
            <a:ext uri="{FF2B5EF4-FFF2-40B4-BE49-F238E27FC236}">
              <a16:creationId xmlns:a16="http://schemas.microsoft.com/office/drawing/2014/main" id="{00000000-0008-0000-0000-00000D020000}"/>
            </a:ext>
          </a:extLst>
        </xdr:cNvPr>
        <xdr:cNvSpPr txBox="1">
          <a:spLocks noChangeArrowheads="1"/>
        </xdr:cNvSpPr>
      </xdr:nvSpPr>
      <xdr:spPr bwMode="auto">
        <a:xfrm>
          <a:off x="428625" y="3872388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526" name="Besedilo 26">
          <a:extLst>
            <a:ext uri="{FF2B5EF4-FFF2-40B4-BE49-F238E27FC236}">
              <a16:creationId xmlns:a16="http://schemas.microsoft.com/office/drawing/2014/main" id="{00000000-0008-0000-0000-00000E02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477"/>
    <xdr:sp macro="" textlink="">
      <xdr:nvSpPr>
        <xdr:cNvPr id="527" name="Besedilo 26">
          <a:extLst>
            <a:ext uri="{FF2B5EF4-FFF2-40B4-BE49-F238E27FC236}">
              <a16:creationId xmlns:a16="http://schemas.microsoft.com/office/drawing/2014/main" id="{00000000-0008-0000-0000-00000F020000}"/>
            </a:ext>
          </a:extLst>
        </xdr:cNvPr>
        <xdr:cNvSpPr txBox="1">
          <a:spLocks noChangeArrowheads="1"/>
        </xdr:cNvSpPr>
      </xdr:nvSpPr>
      <xdr:spPr bwMode="auto">
        <a:xfrm>
          <a:off x="428625" y="3872388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7236"/>
    <xdr:sp macro="" textlink="">
      <xdr:nvSpPr>
        <xdr:cNvPr id="528" name="Besedilo 26">
          <a:extLst>
            <a:ext uri="{FF2B5EF4-FFF2-40B4-BE49-F238E27FC236}">
              <a16:creationId xmlns:a16="http://schemas.microsoft.com/office/drawing/2014/main" id="{00000000-0008-0000-0000-000010020000}"/>
            </a:ext>
          </a:extLst>
        </xdr:cNvPr>
        <xdr:cNvSpPr txBox="1">
          <a:spLocks noChangeArrowheads="1"/>
        </xdr:cNvSpPr>
      </xdr:nvSpPr>
      <xdr:spPr bwMode="auto">
        <a:xfrm>
          <a:off x="428625" y="3872388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xdr:row>
      <xdr:rowOff>0</xdr:rowOff>
    </xdr:from>
    <xdr:ext cx="0" cy="124263"/>
    <xdr:sp macro="" textlink="">
      <xdr:nvSpPr>
        <xdr:cNvPr id="529" name="Besedilo 26">
          <a:extLst>
            <a:ext uri="{FF2B5EF4-FFF2-40B4-BE49-F238E27FC236}">
              <a16:creationId xmlns:a16="http://schemas.microsoft.com/office/drawing/2014/main" id="{00000000-0008-0000-0000-000011020000}"/>
            </a:ext>
          </a:extLst>
        </xdr:cNvPr>
        <xdr:cNvSpPr txBox="1">
          <a:spLocks noChangeArrowheads="1"/>
        </xdr:cNvSpPr>
      </xdr:nvSpPr>
      <xdr:spPr bwMode="auto">
        <a:xfrm>
          <a:off x="428625" y="3872388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88</xdr:row>
      <xdr:rowOff>0</xdr:rowOff>
    </xdr:from>
    <xdr:ext cx="0" cy="979210"/>
    <xdr:sp macro="" textlink="">
      <xdr:nvSpPr>
        <xdr:cNvPr id="2" name="Besedilo 26">
          <a:extLst>
            <a:ext uri="{FF2B5EF4-FFF2-40B4-BE49-F238E27FC236}">
              <a16:creationId xmlns:a16="http://schemas.microsoft.com/office/drawing/2014/main" id="{00000000-0008-0000-0100-000002000000}"/>
            </a:ext>
          </a:extLst>
        </xdr:cNvPr>
        <xdr:cNvSpPr txBox="1">
          <a:spLocks noChangeArrowheads="1"/>
        </xdr:cNvSpPr>
      </xdr:nvSpPr>
      <xdr:spPr bwMode="auto">
        <a:xfrm>
          <a:off x="428625" y="300132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82783"/>
    <xdr:sp macro="" textlink="">
      <xdr:nvSpPr>
        <xdr:cNvPr id="3" name="Besedilo 26">
          <a:extLst>
            <a:ext uri="{FF2B5EF4-FFF2-40B4-BE49-F238E27FC236}">
              <a16:creationId xmlns:a16="http://schemas.microsoft.com/office/drawing/2014/main" id="{00000000-0008-0000-0100-000003000000}"/>
            </a:ext>
          </a:extLst>
        </xdr:cNvPr>
        <xdr:cNvSpPr txBox="1">
          <a:spLocks noChangeArrowheads="1"/>
        </xdr:cNvSpPr>
      </xdr:nvSpPr>
      <xdr:spPr bwMode="auto">
        <a:xfrm>
          <a:off x="428625" y="3001327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81076"/>
    <xdr:sp macro="" textlink="">
      <xdr:nvSpPr>
        <xdr:cNvPr id="4" name="Besedilo 26">
          <a:extLst>
            <a:ext uri="{FF2B5EF4-FFF2-40B4-BE49-F238E27FC236}">
              <a16:creationId xmlns:a16="http://schemas.microsoft.com/office/drawing/2014/main" id="{00000000-0008-0000-0100-000004000000}"/>
            </a:ext>
          </a:extLst>
        </xdr:cNvPr>
        <xdr:cNvSpPr txBox="1">
          <a:spLocks noChangeArrowheads="1"/>
        </xdr:cNvSpPr>
      </xdr:nvSpPr>
      <xdr:spPr bwMode="auto">
        <a:xfrm>
          <a:off x="428625" y="3001327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7266"/>
    <xdr:sp macro="" textlink="">
      <xdr:nvSpPr>
        <xdr:cNvPr id="5" name="Besedilo 26">
          <a:extLst>
            <a:ext uri="{FF2B5EF4-FFF2-40B4-BE49-F238E27FC236}">
              <a16:creationId xmlns:a16="http://schemas.microsoft.com/office/drawing/2014/main" id="{00000000-0008-0000-0100-000005000000}"/>
            </a:ext>
          </a:extLst>
        </xdr:cNvPr>
        <xdr:cNvSpPr txBox="1">
          <a:spLocks noChangeArrowheads="1"/>
        </xdr:cNvSpPr>
      </xdr:nvSpPr>
      <xdr:spPr bwMode="auto">
        <a:xfrm>
          <a:off x="428625" y="300132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8648"/>
    <xdr:sp macro="" textlink="">
      <xdr:nvSpPr>
        <xdr:cNvPr id="6" name="Besedilo 26">
          <a:extLst>
            <a:ext uri="{FF2B5EF4-FFF2-40B4-BE49-F238E27FC236}">
              <a16:creationId xmlns:a16="http://schemas.microsoft.com/office/drawing/2014/main" id="{00000000-0008-0000-0100-000006000000}"/>
            </a:ext>
          </a:extLst>
        </xdr:cNvPr>
        <xdr:cNvSpPr txBox="1">
          <a:spLocks noChangeArrowheads="1"/>
        </xdr:cNvSpPr>
      </xdr:nvSpPr>
      <xdr:spPr bwMode="auto">
        <a:xfrm>
          <a:off x="428625" y="300132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8648"/>
    <xdr:sp macro="" textlink="">
      <xdr:nvSpPr>
        <xdr:cNvPr id="7" name="Besedilo 26">
          <a:extLst>
            <a:ext uri="{FF2B5EF4-FFF2-40B4-BE49-F238E27FC236}">
              <a16:creationId xmlns:a16="http://schemas.microsoft.com/office/drawing/2014/main" id="{00000000-0008-0000-0100-000007000000}"/>
            </a:ext>
          </a:extLst>
        </xdr:cNvPr>
        <xdr:cNvSpPr txBox="1">
          <a:spLocks noChangeArrowheads="1"/>
        </xdr:cNvSpPr>
      </xdr:nvSpPr>
      <xdr:spPr bwMode="auto">
        <a:xfrm>
          <a:off x="428625" y="300132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7266"/>
    <xdr:sp macro="" textlink="">
      <xdr:nvSpPr>
        <xdr:cNvPr id="8" name="Besedilo 26">
          <a:extLst>
            <a:ext uri="{FF2B5EF4-FFF2-40B4-BE49-F238E27FC236}">
              <a16:creationId xmlns:a16="http://schemas.microsoft.com/office/drawing/2014/main" id="{00000000-0008-0000-0100-000008000000}"/>
            </a:ext>
          </a:extLst>
        </xdr:cNvPr>
        <xdr:cNvSpPr txBox="1">
          <a:spLocks noChangeArrowheads="1"/>
        </xdr:cNvSpPr>
      </xdr:nvSpPr>
      <xdr:spPr bwMode="auto">
        <a:xfrm>
          <a:off x="428625" y="300132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9210"/>
    <xdr:sp macro="" textlink="">
      <xdr:nvSpPr>
        <xdr:cNvPr id="9" name="Besedilo 26">
          <a:extLst>
            <a:ext uri="{FF2B5EF4-FFF2-40B4-BE49-F238E27FC236}">
              <a16:creationId xmlns:a16="http://schemas.microsoft.com/office/drawing/2014/main" id="{00000000-0008-0000-0100-000009000000}"/>
            </a:ext>
          </a:extLst>
        </xdr:cNvPr>
        <xdr:cNvSpPr txBox="1">
          <a:spLocks noChangeArrowheads="1"/>
        </xdr:cNvSpPr>
      </xdr:nvSpPr>
      <xdr:spPr bwMode="auto">
        <a:xfrm>
          <a:off x="428625" y="300132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4412"/>
    <xdr:sp macro="" textlink="">
      <xdr:nvSpPr>
        <xdr:cNvPr id="10" name="Besedilo 26">
          <a:extLst>
            <a:ext uri="{FF2B5EF4-FFF2-40B4-BE49-F238E27FC236}">
              <a16:creationId xmlns:a16="http://schemas.microsoft.com/office/drawing/2014/main" id="{00000000-0008-0000-0100-00000A000000}"/>
            </a:ext>
          </a:extLst>
        </xdr:cNvPr>
        <xdr:cNvSpPr txBox="1">
          <a:spLocks noChangeArrowheads="1"/>
        </xdr:cNvSpPr>
      </xdr:nvSpPr>
      <xdr:spPr bwMode="auto">
        <a:xfrm>
          <a:off x="428625" y="3001327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9210"/>
    <xdr:sp macro="" textlink="">
      <xdr:nvSpPr>
        <xdr:cNvPr id="11" name="Besedilo 26">
          <a:extLst>
            <a:ext uri="{FF2B5EF4-FFF2-40B4-BE49-F238E27FC236}">
              <a16:creationId xmlns:a16="http://schemas.microsoft.com/office/drawing/2014/main" id="{00000000-0008-0000-0100-00000B000000}"/>
            </a:ext>
          </a:extLst>
        </xdr:cNvPr>
        <xdr:cNvSpPr txBox="1">
          <a:spLocks noChangeArrowheads="1"/>
        </xdr:cNvSpPr>
      </xdr:nvSpPr>
      <xdr:spPr bwMode="auto">
        <a:xfrm>
          <a:off x="428625" y="300132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7266"/>
    <xdr:sp macro="" textlink="">
      <xdr:nvSpPr>
        <xdr:cNvPr id="12" name="Besedilo 26">
          <a:extLst>
            <a:ext uri="{FF2B5EF4-FFF2-40B4-BE49-F238E27FC236}">
              <a16:creationId xmlns:a16="http://schemas.microsoft.com/office/drawing/2014/main" id="{00000000-0008-0000-0100-00000C000000}"/>
            </a:ext>
          </a:extLst>
        </xdr:cNvPr>
        <xdr:cNvSpPr txBox="1">
          <a:spLocks noChangeArrowheads="1"/>
        </xdr:cNvSpPr>
      </xdr:nvSpPr>
      <xdr:spPr bwMode="auto">
        <a:xfrm>
          <a:off x="428625" y="300132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930"/>
    <xdr:sp macro="" textlink="">
      <xdr:nvSpPr>
        <xdr:cNvPr id="13" name="Besedilo 26">
          <a:extLst>
            <a:ext uri="{FF2B5EF4-FFF2-40B4-BE49-F238E27FC236}">
              <a16:creationId xmlns:a16="http://schemas.microsoft.com/office/drawing/2014/main" id="{00000000-0008-0000-0100-00000D000000}"/>
            </a:ext>
          </a:extLst>
        </xdr:cNvPr>
        <xdr:cNvSpPr txBox="1">
          <a:spLocks noChangeArrowheads="1"/>
        </xdr:cNvSpPr>
      </xdr:nvSpPr>
      <xdr:spPr bwMode="auto">
        <a:xfrm>
          <a:off x="428625" y="3001327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000846"/>
    <xdr:sp macro="" textlink="">
      <xdr:nvSpPr>
        <xdr:cNvPr id="14" name="Besedilo 26">
          <a:extLst>
            <a:ext uri="{FF2B5EF4-FFF2-40B4-BE49-F238E27FC236}">
              <a16:creationId xmlns:a16="http://schemas.microsoft.com/office/drawing/2014/main" id="{00000000-0008-0000-0100-00000E000000}"/>
            </a:ext>
          </a:extLst>
        </xdr:cNvPr>
        <xdr:cNvSpPr txBox="1">
          <a:spLocks noChangeArrowheads="1"/>
        </xdr:cNvSpPr>
      </xdr:nvSpPr>
      <xdr:spPr bwMode="auto">
        <a:xfrm>
          <a:off x="428625" y="3001327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7305"/>
    <xdr:sp macro="" textlink="">
      <xdr:nvSpPr>
        <xdr:cNvPr id="15" name="Besedilo 26">
          <a:extLst>
            <a:ext uri="{FF2B5EF4-FFF2-40B4-BE49-F238E27FC236}">
              <a16:creationId xmlns:a16="http://schemas.microsoft.com/office/drawing/2014/main" id="{00000000-0008-0000-0100-00000F000000}"/>
            </a:ext>
          </a:extLst>
        </xdr:cNvPr>
        <xdr:cNvSpPr txBox="1">
          <a:spLocks noChangeArrowheads="1"/>
        </xdr:cNvSpPr>
      </xdr:nvSpPr>
      <xdr:spPr bwMode="auto">
        <a:xfrm>
          <a:off x="428625" y="3001327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82343"/>
    <xdr:sp macro="" textlink="">
      <xdr:nvSpPr>
        <xdr:cNvPr id="16" name="Besedilo 26">
          <a:extLst>
            <a:ext uri="{FF2B5EF4-FFF2-40B4-BE49-F238E27FC236}">
              <a16:creationId xmlns:a16="http://schemas.microsoft.com/office/drawing/2014/main" id="{00000000-0008-0000-0100-000010000000}"/>
            </a:ext>
          </a:extLst>
        </xdr:cNvPr>
        <xdr:cNvSpPr txBox="1">
          <a:spLocks noChangeArrowheads="1"/>
        </xdr:cNvSpPr>
      </xdr:nvSpPr>
      <xdr:spPr bwMode="auto">
        <a:xfrm>
          <a:off x="428625" y="3001327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17" name="Besedilo 26">
          <a:extLst>
            <a:ext uri="{FF2B5EF4-FFF2-40B4-BE49-F238E27FC236}">
              <a16:creationId xmlns:a16="http://schemas.microsoft.com/office/drawing/2014/main" id="{00000000-0008-0000-0100-000011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18" name="Besedilo 26">
          <a:extLst>
            <a:ext uri="{FF2B5EF4-FFF2-40B4-BE49-F238E27FC236}">
              <a16:creationId xmlns:a16="http://schemas.microsoft.com/office/drawing/2014/main" id="{00000000-0008-0000-0100-000012000000}"/>
            </a:ext>
          </a:extLst>
        </xdr:cNvPr>
        <xdr:cNvSpPr txBox="1">
          <a:spLocks noChangeArrowheads="1"/>
        </xdr:cNvSpPr>
      </xdr:nvSpPr>
      <xdr:spPr bwMode="auto">
        <a:xfrm>
          <a:off x="428625" y="300132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845"/>
    <xdr:sp macro="" textlink="">
      <xdr:nvSpPr>
        <xdr:cNvPr id="19" name="Besedilo 26">
          <a:extLst>
            <a:ext uri="{FF2B5EF4-FFF2-40B4-BE49-F238E27FC236}">
              <a16:creationId xmlns:a16="http://schemas.microsoft.com/office/drawing/2014/main" id="{00000000-0008-0000-0100-000013000000}"/>
            </a:ext>
          </a:extLst>
        </xdr:cNvPr>
        <xdr:cNvSpPr txBox="1">
          <a:spLocks noChangeArrowheads="1"/>
        </xdr:cNvSpPr>
      </xdr:nvSpPr>
      <xdr:spPr bwMode="auto">
        <a:xfrm>
          <a:off x="428625" y="300132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845"/>
    <xdr:sp macro="" textlink="">
      <xdr:nvSpPr>
        <xdr:cNvPr id="20" name="Besedilo 26">
          <a:extLst>
            <a:ext uri="{FF2B5EF4-FFF2-40B4-BE49-F238E27FC236}">
              <a16:creationId xmlns:a16="http://schemas.microsoft.com/office/drawing/2014/main" id="{00000000-0008-0000-0100-000014000000}"/>
            </a:ext>
          </a:extLst>
        </xdr:cNvPr>
        <xdr:cNvSpPr txBox="1">
          <a:spLocks noChangeArrowheads="1"/>
        </xdr:cNvSpPr>
      </xdr:nvSpPr>
      <xdr:spPr bwMode="auto">
        <a:xfrm>
          <a:off x="428625" y="300132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21" name="Besedilo 26">
          <a:extLst>
            <a:ext uri="{FF2B5EF4-FFF2-40B4-BE49-F238E27FC236}">
              <a16:creationId xmlns:a16="http://schemas.microsoft.com/office/drawing/2014/main" id="{00000000-0008-0000-0100-000015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22" name="Besedilo 26">
          <a:extLst>
            <a:ext uri="{FF2B5EF4-FFF2-40B4-BE49-F238E27FC236}">
              <a16:creationId xmlns:a16="http://schemas.microsoft.com/office/drawing/2014/main" id="{00000000-0008-0000-0100-000016000000}"/>
            </a:ext>
          </a:extLst>
        </xdr:cNvPr>
        <xdr:cNvSpPr txBox="1">
          <a:spLocks noChangeArrowheads="1"/>
        </xdr:cNvSpPr>
      </xdr:nvSpPr>
      <xdr:spPr bwMode="auto">
        <a:xfrm>
          <a:off x="428625" y="300132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23" name="Besedilo 26">
          <a:extLst>
            <a:ext uri="{FF2B5EF4-FFF2-40B4-BE49-F238E27FC236}">
              <a16:creationId xmlns:a16="http://schemas.microsoft.com/office/drawing/2014/main" id="{00000000-0008-0000-0100-000017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24" name="Besedilo 26">
          <a:extLst>
            <a:ext uri="{FF2B5EF4-FFF2-40B4-BE49-F238E27FC236}">
              <a16:creationId xmlns:a16="http://schemas.microsoft.com/office/drawing/2014/main" id="{00000000-0008-0000-0100-000018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25" name="Besedilo 26">
          <a:extLst>
            <a:ext uri="{FF2B5EF4-FFF2-40B4-BE49-F238E27FC236}">
              <a16:creationId xmlns:a16="http://schemas.microsoft.com/office/drawing/2014/main" id="{00000000-0008-0000-0100-000019000000}"/>
            </a:ext>
          </a:extLst>
        </xdr:cNvPr>
        <xdr:cNvSpPr txBox="1">
          <a:spLocks noChangeArrowheads="1"/>
        </xdr:cNvSpPr>
      </xdr:nvSpPr>
      <xdr:spPr bwMode="auto">
        <a:xfrm>
          <a:off x="428625" y="300132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26" name="Besedilo 26">
          <a:extLst>
            <a:ext uri="{FF2B5EF4-FFF2-40B4-BE49-F238E27FC236}">
              <a16:creationId xmlns:a16="http://schemas.microsoft.com/office/drawing/2014/main" id="{00000000-0008-0000-0100-00001A000000}"/>
            </a:ext>
          </a:extLst>
        </xdr:cNvPr>
        <xdr:cNvSpPr txBox="1">
          <a:spLocks noChangeArrowheads="1"/>
        </xdr:cNvSpPr>
      </xdr:nvSpPr>
      <xdr:spPr bwMode="auto">
        <a:xfrm>
          <a:off x="428625" y="300132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27" name="Besedilo 26">
          <a:extLst>
            <a:ext uri="{FF2B5EF4-FFF2-40B4-BE49-F238E27FC236}">
              <a16:creationId xmlns:a16="http://schemas.microsoft.com/office/drawing/2014/main" id="{00000000-0008-0000-0100-00001B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28" name="Besedilo 26">
          <a:extLst>
            <a:ext uri="{FF2B5EF4-FFF2-40B4-BE49-F238E27FC236}">
              <a16:creationId xmlns:a16="http://schemas.microsoft.com/office/drawing/2014/main" id="{00000000-0008-0000-0100-00001C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5132"/>
    <xdr:sp macro="" textlink="">
      <xdr:nvSpPr>
        <xdr:cNvPr id="29" name="Besedilo 26">
          <a:extLst>
            <a:ext uri="{FF2B5EF4-FFF2-40B4-BE49-F238E27FC236}">
              <a16:creationId xmlns:a16="http://schemas.microsoft.com/office/drawing/2014/main" id="{00000000-0008-0000-0100-00001D000000}"/>
            </a:ext>
          </a:extLst>
        </xdr:cNvPr>
        <xdr:cNvSpPr txBox="1">
          <a:spLocks noChangeArrowheads="1"/>
        </xdr:cNvSpPr>
      </xdr:nvSpPr>
      <xdr:spPr bwMode="auto">
        <a:xfrm>
          <a:off x="428625" y="300132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0" name="Besedilo 26">
          <a:extLst>
            <a:ext uri="{FF2B5EF4-FFF2-40B4-BE49-F238E27FC236}">
              <a16:creationId xmlns:a16="http://schemas.microsoft.com/office/drawing/2014/main" id="{00000000-0008-0000-0100-00001E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1" name="Besedilo 26">
          <a:extLst>
            <a:ext uri="{FF2B5EF4-FFF2-40B4-BE49-F238E27FC236}">
              <a16:creationId xmlns:a16="http://schemas.microsoft.com/office/drawing/2014/main" id="{00000000-0008-0000-0100-00001F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2" name="Besedilo 26">
          <a:extLst>
            <a:ext uri="{FF2B5EF4-FFF2-40B4-BE49-F238E27FC236}">
              <a16:creationId xmlns:a16="http://schemas.microsoft.com/office/drawing/2014/main" id="{00000000-0008-0000-0100-000020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33" name="Besedilo 26">
          <a:extLst>
            <a:ext uri="{FF2B5EF4-FFF2-40B4-BE49-F238E27FC236}">
              <a16:creationId xmlns:a16="http://schemas.microsoft.com/office/drawing/2014/main" id="{00000000-0008-0000-0100-000021000000}"/>
            </a:ext>
          </a:extLst>
        </xdr:cNvPr>
        <xdr:cNvSpPr txBox="1">
          <a:spLocks noChangeArrowheads="1"/>
        </xdr:cNvSpPr>
      </xdr:nvSpPr>
      <xdr:spPr bwMode="auto">
        <a:xfrm>
          <a:off x="428625" y="300132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4" name="Besedilo 26">
          <a:extLst>
            <a:ext uri="{FF2B5EF4-FFF2-40B4-BE49-F238E27FC236}">
              <a16:creationId xmlns:a16="http://schemas.microsoft.com/office/drawing/2014/main" id="{00000000-0008-0000-0100-000022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5" name="Besedilo 26">
          <a:extLst>
            <a:ext uri="{FF2B5EF4-FFF2-40B4-BE49-F238E27FC236}">
              <a16:creationId xmlns:a16="http://schemas.microsoft.com/office/drawing/2014/main" id="{00000000-0008-0000-0100-000023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36" name="Besedilo 26">
          <a:extLst>
            <a:ext uri="{FF2B5EF4-FFF2-40B4-BE49-F238E27FC236}">
              <a16:creationId xmlns:a16="http://schemas.microsoft.com/office/drawing/2014/main" id="{00000000-0008-0000-0100-000024000000}"/>
            </a:ext>
          </a:extLst>
        </xdr:cNvPr>
        <xdr:cNvSpPr txBox="1">
          <a:spLocks noChangeArrowheads="1"/>
        </xdr:cNvSpPr>
      </xdr:nvSpPr>
      <xdr:spPr bwMode="auto">
        <a:xfrm>
          <a:off x="428625" y="300132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37" name="Besedilo 26">
          <a:extLst>
            <a:ext uri="{FF2B5EF4-FFF2-40B4-BE49-F238E27FC236}">
              <a16:creationId xmlns:a16="http://schemas.microsoft.com/office/drawing/2014/main" id="{00000000-0008-0000-0100-000025000000}"/>
            </a:ext>
          </a:extLst>
        </xdr:cNvPr>
        <xdr:cNvSpPr txBox="1">
          <a:spLocks noChangeArrowheads="1"/>
        </xdr:cNvSpPr>
      </xdr:nvSpPr>
      <xdr:spPr bwMode="auto">
        <a:xfrm>
          <a:off x="428625" y="300132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8" name="Besedilo 26">
          <a:extLst>
            <a:ext uri="{FF2B5EF4-FFF2-40B4-BE49-F238E27FC236}">
              <a16:creationId xmlns:a16="http://schemas.microsoft.com/office/drawing/2014/main" id="{00000000-0008-0000-0100-000026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9" name="Besedilo 26">
          <a:extLst>
            <a:ext uri="{FF2B5EF4-FFF2-40B4-BE49-F238E27FC236}">
              <a16:creationId xmlns:a16="http://schemas.microsoft.com/office/drawing/2014/main" id="{00000000-0008-0000-0100-000027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51"/>
    <xdr:sp macro="" textlink="">
      <xdr:nvSpPr>
        <xdr:cNvPr id="40" name="Besedilo 26">
          <a:extLst>
            <a:ext uri="{FF2B5EF4-FFF2-40B4-BE49-F238E27FC236}">
              <a16:creationId xmlns:a16="http://schemas.microsoft.com/office/drawing/2014/main" id="{00000000-0008-0000-0100-000028000000}"/>
            </a:ext>
          </a:extLst>
        </xdr:cNvPr>
        <xdr:cNvSpPr txBox="1">
          <a:spLocks noChangeArrowheads="1"/>
        </xdr:cNvSpPr>
      </xdr:nvSpPr>
      <xdr:spPr bwMode="auto">
        <a:xfrm>
          <a:off x="428625" y="300132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41" name="Besedilo 26">
          <a:extLst>
            <a:ext uri="{FF2B5EF4-FFF2-40B4-BE49-F238E27FC236}">
              <a16:creationId xmlns:a16="http://schemas.microsoft.com/office/drawing/2014/main" id="{00000000-0008-0000-0100-000029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42" name="Besedilo 26">
          <a:extLst>
            <a:ext uri="{FF2B5EF4-FFF2-40B4-BE49-F238E27FC236}">
              <a16:creationId xmlns:a16="http://schemas.microsoft.com/office/drawing/2014/main" id="{00000000-0008-0000-0100-00002A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1105"/>
    <xdr:sp macro="" textlink="">
      <xdr:nvSpPr>
        <xdr:cNvPr id="43" name="Besedilo 26">
          <a:extLst>
            <a:ext uri="{FF2B5EF4-FFF2-40B4-BE49-F238E27FC236}">
              <a16:creationId xmlns:a16="http://schemas.microsoft.com/office/drawing/2014/main" id="{00000000-0008-0000-0100-00002B000000}"/>
            </a:ext>
          </a:extLst>
        </xdr:cNvPr>
        <xdr:cNvSpPr txBox="1">
          <a:spLocks noChangeArrowheads="1"/>
        </xdr:cNvSpPr>
      </xdr:nvSpPr>
      <xdr:spPr bwMode="auto">
        <a:xfrm>
          <a:off x="428625" y="3001327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21736"/>
    <xdr:sp macro="" textlink="">
      <xdr:nvSpPr>
        <xdr:cNvPr id="44" name="Besedilo 26">
          <a:extLst>
            <a:ext uri="{FF2B5EF4-FFF2-40B4-BE49-F238E27FC236}">
              <a16:creationId xmlns:a16="http://schemas.microsoft.com/office/drawing/2014/main" id="{00000000-0008-0000-0100-00002C000000}"/>
            </a:ext>
          </a:extLst>
        </xdr:cNvPr>
        <xdr:cNvSpPr txBox="1">
          <a:spLocks noChangeArrowheads="1"/>
        </xdr:cNvSpPr>
      </xdr:nvSpPr>
      <xdr:spPr bwMode="auto">
        <a:xfrm>
          <a:off x="428625" y="3001327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580"/>
    <xdr:sp macro="" textlink="">
      <xdr:nvSpPr>
        <xdr:cNvPr id="45" name="Besedilo 26">
          <a:extLst>
            <a:ext uri="{FF2B5EF4-FFF2-40B4-BE49-F238E27FC236}">
              <a16:creationId xmlns:a16="http://schemas.microsoft.com/office/drawing/2014/main" id="{00000000-0008-0000-0100-00002D000000}"/>
            </a:ext>
          </a:extLst>
        </xdr:cNvPr>
        <xdr:cNvSpPr txBox="1">
          <a:spLocks noChangeArrowheads="1"/>
        </xdr:cNvSpPr>
      </xdr:nvSpPr>
      <xdr:spPr bwMode="auto">
        <a:xfrm>
          <a:off x="428625" y="300132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580"/>
    <xdr:sp macro="" textlink="">
      <xdr:nvSpPr>
        <xdr:cNvPr id="46" name="Besedilo 26">
          <a:extLst>
            <a:ext uri="{FF2B5EF4-FFF2-40B4-BE49-F238E27FC236}">
              <a16:creationId xmlns:a16="http://schemas.microsoft.com/office/drawing/2014/main" id="{00000000-0008-0000-0100-00002E000000}"/>
            </a:ext>
          </a:extLst>
        </xdr:cNvPr>
        <xdr:cNvSpPr txBox="1">
          <a:spLocks noChangeArrowheads="1"/>
        </xdr:cNvSpPr>
      </xdr:nvSpPr>
      <xdr:spPr bwMode="auto">
        <a:xfrm>
          <a:off x="428625" y="300132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3320"/>
    <xdr:sp macro="" textlink="">
      <xdr:nvSpPr>
        <xdr:cNvPr id="47" name="Besedilo 26">
          <a:extLst>
            <a:ext uri="{FF2B5EF4-FFF2-40B4-BE49-F238E27FC236}">
              <a16:creationId xmlns:a16="http://schemas.microsoft.com/office/drawing/2014/main" id="{00000000-0008-0000-0100-00002F000000}"/>
            </a:ext>
          </a:extLst>
        </xdr:cNvPr>
        <xdr:cNvSpPr txBox="1">
          <a:spLocks noChangeArrowheads="1"/>
        </xdr:cNvSpPr>
      </xdr:nvSpPr>
      <xdr:spPr bwMode="auto">
        <a:xfrm>
          <a:off x="428625" y="300132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3320"/>
    <xdr:sp macro="" textlink="">
      <xdr:nvSpPr>
        <xdr:cNvPr id="48" name="Besedilo 26">
          <a:extLst>
            <a:ext uri="{FF2B5EF4-FFF2-40B4-BE49-F238E27FC236}">
              <a16:creationId xmlns:a16="http://schemas.microsoft.com/office/drawing/2014/main" id="{00000000-0008-0000-0100-000030000000}"/>
            </a:ext>
          </a:extLst>
        </xdr:cNvPr>
        <xdr:cNvSpPr txBox="1">
          <a:spLocks noChangeArrowheads="1"/>
        </xdr:cNvSpPr>
      </xdr:nvSpPr>
      <xdr:spPr bwMode="auto">
        <a:xfrm>
          <a:off x="428625" y="300132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580"/>
    <xdr:sp macro="" textlink="">
      <xdr:nvSpPr>
        <xdr:cNvPr id="49" name="Besedilo 26">
          <a:extLst>
            <a:ext uri="{FF2B5EF4-FFF2-40B4-BE49-F238E27FC236}">
              <a16:creationId xmlns:a16="http://schemas.microsoft.com/office/drawing/2014/main" id="{00000000-0008-0000-0100-000031000000}"/>
            </a:ext>
          </a:extLst>
        </xdr:cNvPr>
        <xdr:cNvSpPr txBox="1">
          <a:spLocks noChangeArrowheads="1"/>
        </xdr:cNvSpPr>
      </xdr:nvSpPr>
      <xdr:spPr bwMode="auto">
        <a:xfrm>
          <a:off x="428625" y="300132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3793"/>
    <xdr:sp macro="" textlink="">
      <xdr:nvSpPr>
        <xdr:cNvPr id="50" name="Besedilo 26">
          <a:extLst>
            <a:ext uri="{FF2B5EF4-FFF2-40B4-BE49-F238E27FC236}">
              <a16:creationId xmlns:a16="http://schemas.microsoft.com/office/drawing/2014/main" id="{00000000-0008-0000-0100-000032000000}"/>
            </a:ext>
          </a:extLst>
        </xdr:cNvPr>
        <xdr:cNvSpPr txBox="1">
          <a:spLocks noChangeArrowheads="1"/>
        </xdr:cNvSpPr>
      </xdr:nvSpPr>
      <xdr:spPr bwMode="auto">
        <a:xfrm>
          <a:off x="428625" y="300132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1512"/>
    <xdr:sp macro="" textlink="">
      <xdr:nvSpPr>
        <xdr:cNvPr id="51" name="Besedilo 26">
          <a:extLst>
            <a:ext uri="{FF2B5EF4-FFF2-40B4-BE49-F238E27FC236}">
              <a16:creationId xmlns:a16="http://schemas.microsoft.com/office/drawing/2014/main" id="{00000000-0008-0000-0100-000033000000}"/>
            </a:ext>
          </a:extLst>
        </xdr:cNvPr>
        <xdr:cNvSpPr txBox="1">
          <a:spLocks noChangeArrowheads="1"/>
        </xdr:cNvSpPr>
      </xdr:nvSpPr>
      <xdr:spPr bwMode="auto">
        <a:xfrm>
          <a:off x="428625" y="3001327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3793"/>
    <xdr:sp macro="" textlink="">
      <xdr:nvSpPr>
        <xdr:cNvPr id="52" name="Besedilo 26">
          <a:extLst>
            <a:ext uri="{FF2B5EF4-FFF2-40B4-BE49-F238E27FC236}">
              <a16:creationId xmlns:a16="http://schemas.microsoft.com/office/drawing/2014/main" id="{00000000-0008-0000-0100-000034000000}"/>
            </a:ext>
          </a:extLst>
        </xdr:cNvPr>
        <xdr:cNvSpPr txBox="1">
          <a:spLocks noChangeArrowheads="1"/>
        </xdr:cNvSpPr>
      </xdr:nvSpPr>
      <xdr:spPr bwMode="auto">
        <a:xfrm>
          <a:off x="428625" y="300132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580"/>
    <xdr:sp macro="" textlink="">
      <xdr:nvSpPr>
        <xdr:cNvPr id="53" name="Besedilo 26">
          <a:extLst>
            <a:ext uri="{FF2B5EF4-FFF2-40B4-BE49-F238E27FC236}">
              <a16:creationId xmlns:a16="http://schemas.microsoft.com/office/drawing/2014/main" id="{00000000-0008-0000-0100-000035000000}"/>
            </a:ext>
          </a:extLst>
        </xdr:cNvPr>
        <xdr:cNvSpPr txBox="1">
          <a:spLocks noChangeArrowheads="1"/>
        </xdr:cNvSpPr>
      </xdr:nvSpPr>
      <xdr:spPr bwMode="auto">
        <a:xfrm>
          <a:off x="428625" y="300132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54" name="Besedilo 26">
          <a:extLst>
            <a:ext uri="{FF2B5EF4-FFF2-40B4-BE49-F238E27FC236}">
              <a16:creationId xmlns:a16="http://schemas.microsoft.com/office/drawing/2014/main" id="{00000000-0008-0000-0100-000036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55" name="Besedilo 26">
          <a:extLst>
            <a:ext uri="{FF2B5EF4-FFF2-40B4-BE49-F238E27FC236}">
              <a16:creationId xmlns:a16="http://schemas.microsoft.com/office/drawing/2014/main" id="{00000000-0008-0000-0100-000037000000}"/>
            </a:ext>
          </a:extLst>
        </xdr:cNvPr>
        <xdr:cNvSpPr txBox="1">
          <a:spLocks noChangeArrowheads="1"/>
        </xdr:cNvSpPr>
      </xdr:nvSpPr>
      <xdr:spPr bwMode="auto">
        <a:xfrm>
          <a:off x="428625" y="300132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56" name="Besedilo 26">
          <a:extLst>
            <a:ext uri="{FF2B5EF4-FFF2-40B4-BE49-F238E27FC236}">
              <a16:creationId xmlns:a16="http://schemas.microsoft.com/office/drawing/2014/main" id="{00000000-0008-0000-0100-000038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57" name="Besedilo 26">
          <a:extLst>
            <a:ext uri="{FF2B5EF4-FFF2-40B4-BE49-F238E27FC236}">
              <a16:creationId xmlns:a16="http://schemas.microsoft.com/office/drawing/2014/main" id="{00000000-0008-0000-0100-000039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58" name="Besedilo 26">
          <a:extLst>
            <a:ext uri="{FF2B5EF4-FFF2-40B4-BE49-F238E27FC236}">
              <a16:creationId xmlns:a16="http://schemas.microsoft.com/office/drawing/2014/main" id="{00000000-0008-0000-0100-00003A000000}"/>
            </a:ext>
          </a:extLst>
        </xdr:cNvPr>
        <xdr:cNvSpPr txBox="1">
          <a:spLocks noChangeArrowheads="1"/>
        </xdr:cNvSpPr>
      </xdr:nvSpPr>
      <xdr:spPr bwMode="auto">
        <a:xfrm>
          <a:off x="428625" y="300132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59" name="Besedilo 26">
          <a:extLst>
            <a:ext uri="{FF2B5EF4-FFF2-40B4-BE49-F238E27FC236}">
              <a16:creationId xmlns:a16="http://schemas.microsoft.com/office/drawing/2014/main" id="{00000000-0008-0000-0100-00003B000000}"/>
            </a:ext>
          </a:extLst>
        </xdr:cNvPr>
        <xdr:cNvSpPr txBox="1">
          <a:spLocks noChangeArrowheads="1"/>
        </xdr:cNvSpPr>
      </xdr:nvSpPr>
      <xdr:spPr bwMode="auto">
        <a:xfrm>
          <a:off x="428625" y="300132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60" name="Besedilo 26">
          <a:extLst>
            <a:ext uri="{FF2B5EF4-FFF2-40B4-BE49-F238E27FC236}">
              <a16:creationId xmlns:a16="http://schemas.microsoft.com/office/drawing/2014/main" id="{00000000-0008-0000-0100-00003C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61" name="Besedilo 26">
          <a:extLst>
            <a:ext uri="{FF2B5EF4-FFF2-40B4-BE49-F238E27FC236}">
              <a16:creationId xmlns:a16="http://schemas.microsoft.com/office/drawing/2014/main" id="{00000000-0008-0000-0100-00003D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51"/>
    <xdr:sp macro="" textlink="">
      <xdr:nvSpPr>
        <xdr:cNvPr id="62" name="Besedilo 26">
          <a:extLst>
            <a:ext uri="{FF2B5EF4-FFF2-40B4-BE49-F238E27FC236}">
              <a16:creationId xmlns:a16="http://schemas.microsoft.com/office/drawing/2014/main" id="{00000000-0008-0000-0100-00003E000000}"/>
            </a:ext>
          </a:extLst>
        </xdr:cNvPr>
        <xdr:cNvSpPr txBox="1">
          <a:spLocks noChangeArrowheads="1"/>
        </xdr:cNvSpPr>
      </xdr:nvSpPr>
      <xdr:spPr bwMode="auto">
        <a:xfrm>
          <a:off x="428625" y="300132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63" name="Besedilo 26">
          <a:extLst>
            <a:ext uri="{FF2B5EF4-FFF2-40B4-BE49-F238E27FC236}">
              <a16:creationId xmlns:a16="http://schemas.microsoft.com/office/drawing/2014/main" id="{00000000-0008-0000-0100-00003F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64" name="Besedilo 26">
          <a:extLst>
            <a:ext uri="{FF2B5EF4-FFF2-40B4-BE49-F238E27FC236}">
              <a16:creationId xmlns:a16="http://schemas.microsoft.com/office/drawing/2014/main" id="{00000000-0008-0000-0100-000040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01"/>
    <xdr:sp macro="" textlink="">
      <xdr:nvSpPr>
        <xdr:cNvPr id="65" name="Besedilo 26">
          <a:extLst>
            <a:ext uri="{FF2B5EF4-FFF2-40B4-BE49-F238E27FC236}">
              <a16:creationId xmlns:a16="http://schemas.microsoft.com/office/drawing/2014/main" id="{00000000-0008-0000-0100-000041000000}"/>
            </a:ext>
          </a:extLst>
        </xdr:cNvPr>
        <xdr:cNvSpPr txBox="1">
          <a:spLocks noChangeArrowheads="1"/>
        </xdr:cNvSpPr>
      </xdr:nvSpPr>
      <xdr:spPr bwMode="auto">
        <a:xfrm>
          <a:off x="428625" y="300132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5018"/>
    <xdr:sp macro="" textlink="">
      <xdr:nvSpPr>
        <xdr:cNvPr id="66" name="Besedilo 26">
          <a:extLst>
            <a:ext uri="{FF2B5EF4-FFF2-40B4-BE49-F238E27FC236}">
              <a16:creationId xmlns:a16="http://schemas.microsoft.com/office/drawing/2014/main" id="{00000000-0008-0000-0100-000042000000}"/>
            </a:ext>
          </a:extLst>
        </xdr:cNvPr>
        <xdr:cNvSpPr txBox="1">
          <a:spLocks noChangeArrowheads="1"/>
        </xdr:cNvSpPr>
      </xdr:nvSpPr>
      <xdr:spPr bwMode="auto">
        <a:xfrm>
          <a:off x="428625" y="3001327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67" name="Besedilo 26">
          <a:extLst>
            <a:ext uri="{FF2B5EF4-FFF2-40B4-BE49-F238E27FC236}">
              <a16:creationId xmlns:a16="http://schemas.microsoft.com/office/drawing/2014/main" id="{00000000-0008-0000-0100-000043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68" name="Besedilo 26">
          <a:extLst>
            <a:ext uri="{FF2B5EF4-FFF2-40B4-BE49-F238E27FC236}">
              <a16:creationId xmlns:a16="http://schemas.microsoft.com/office/drawing/2014/main" id="{00000000-0008-0000-0100-000044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529"/>
    <xdr:sp macro="" textlink="">
      <xdr:nvSpPr>
        <xdr:cNvPr id="69" name="Besedilo 26">
          <a:extLst>
            <a:ext uri="{FF2B5EF4-FFF2-40B4-BE49-F238E27FC236}">
              <a16:creationId xmlns:a16="http://schemas.microsoft.com/office/drawing/2014/main" id="{00000000-0008-0000-0100-000045000000}"/>
            </a:ext>
          </a:extLst>
        </xdr:cNvPr>
        <xdr:cNvSpPr txBox="1">
          <a:spLocks noChangeArrowheads="1"/>
        </xdr:cNvSpPr>
      </xdr:nvSpPr>
      <xdr:spPr bwMode="auto">
        <a:xfrm>
          <a:off x="428625" y="300132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529"/>
    <xdr:sp macro="" textlink="">
      <xdr:nvSpPr>
        <xdr:cNvPr id="70" name="Besedilo 26">
          <a:extLst>
            <a:ext uri="{FF2B5EF4-FFF2-40B4-BE49-F238E27FC236}">
              <a16:creationId xmlns:a16="http://schemas.microsoft.com/office/drawing/2014/main" id="{00000000-0008-0000-0100-000046000000}"/>
            </a:ext>
          </a:extLst>
        </xdr:cNvPr>
        <xdr:cNvSpPr txBox="1">
          <a:spLocks noChangeArrowheads="1"/>
        </xdr:cNvSpPr>
      </xdr:nvSpPr>
      <xdr:spPr bwMode="auto">
        <a:xfrm>
          <a:off x="428625" y="300132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71" name="Besedilo 26">
          <a:extLst>
            <a:ext uri="{FF2B5EF4-FFF2-40B4-BE49-F238E27FC236}">
              <a16:creationId xmlns:a16="http://schemas.microsoft.com/office/drawing/2014/main" id="{00000000-0008-0000-0100-000047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01"/>
    <xdr:sp macro="" textlink="">
      <xdr:nvSpPr>
        <xdr:cNvPr id="72" name="Besedilo 26">
          <a:extLst>
            <a:ext uri="{FF2B5EF4-FFF2-40B4-BE49-F238E27FC236}">
              <a16:creationId xmlns:a16="http://schemas.microsoft.com/office/drawing/2014/main" id="{00000000-0008-0000-0100-000048000000}"/>
            </a:ext>
          </a:extLst>
        </xdr:cNvPr>
        <xdr:cNvSpPr txBox="1">
          <a:spLocks noChangeArrowheads="1"/>
        </xdr:cNvSpPr>
      </xdr:nvSpPr>
      <xdr:spPr bwMode="auto">
        <a:xfrm>
          <a:off x="428625" y="300132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5193"/>
    <xdr:sp macro="" textlink="">
      <xdr:nvSpPr>
        <xdr:cNvPr id="73" name="Besedilo 26">
          <a:extLst>
            <a:ext uri="{FF2B5EF4-FFF2-40B4-BE49-F238E27FC236}">
              <a16:creationId xmlns:a16="http://schemas.microsoft.com/office/drawing/2014/main" id="{00000000-0008-0000-0100-000049000000}"/>
            </a:ext>
          </a:extLst>
        </xdr:cNvPr>
        <xdr:cNvSpPr txBox="1">
          <a:spLocks noChangeArrowheads="1"/>
        </xdr:cNvSpPr>
      </xdr:nvSpPr>
      <xdr:spPr bwMode="auto">
        <a:xfrm>
          <a:off x="428625" y="3001327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01"/>
    <xdr:sp macro="" textlink="">
      <xdr:nvSpPr>
        <xdr:cNvPr id="74" name="Besedilo 26">
          <a:extLst>
            <a:ext uri="{FF2B5EF4-FFF2-40B4-BE49-F238E27FC236}">
              <a16:creationId xmlns:a16="http://schemas.microsoft.com/office/drawing/2014/main" id="{00000000-0008-0000-0100-00004A000000}"/>
            </a:ext>
          </a:extLst>
        </xdr:cNvPr>
        <xdr:cNvSpPr txBox="1">
          <a:spLocks noChangeArrowheads="1"/>
        </xdr:cNvSpPr>
      </xdr:nvSpPr>
      <xdr:spPr bwMode="auto">
        <a:xfrm>
          <a:off x="428625" y="300132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75" name="Besedilo 26">
          <a:extLst>
            <a:ext uri="{FF2B5EF4-FFF2-40B4-BE49-F238E27FC236}">
              <a16:creationId xmlns:a16="http://schemas.microsoft.com/office/drawing/2014/main" id="{00000000-0008-0000-0100-00004B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76" name="Besedilo 26">
          <a:extLst>
            <a:ext uri="{FF2B5EF4-FFF2-40B4-BE49-F238E27FC236}">
              <a16:creationId xmlns:a16="http://schemas.microsoft.com/office/drawing/2014/main" id="{00000000-0008-0000-0100-00004C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77" name="Besedilo 26">
          <a:extLst>
            <a:ext uri="{FF2B5EF4-FFF2-40B4-BE49-F238E27FC236}">
              <a16:creationId xmlns:a16="http://schemas.microsoft.com/office/drawing/2014/main" id="{00000000-0008-0000-0100-00004D000000}"/>
            </a:ext>
          </a:extLst>
        </xdr:cNvPr>
        <xdr:cNvSpPr txBox="1">
          <a:spLocks noChangeArrowheads="1"/>
        </xdr:cNvSpPr>
      </xdr:nvSpPr>
      <xdr:spPr bwMode="auto">
        <a:xfrm>
          <a:off x="428625" y="300132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78" name="Besedilo 26">
          <a:extLst>
            <a:ext uri="{FF2B5EF4-FFF2-40B4-BE49-F238E27FC236}">
              <a16:creationId xmlns:a16="http://schemas.microsoft.com/office/drawing/2014/main" id="{00000000-0008-0000-0100-00004E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79" name="Besedilo 26">
          <a:extLst>
            <a:ext uri="{FF2B5EF4-FFF2-40B4-BE49-F238E27FC236}">
              <a16:creationId xmlns:a16="http://schemas.microsoft.com/office/drawing/2014/main" id="{00000000-0008-0000-0100-00004F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80" name="Besedilo 26">
          <a:extLst>
            <a:ext uri="{FF2B5EF4-FFF2-40B4-BE49-F238E27FC236}">
              <a16:creationId xmlns:a16="http://schemas.microsoft.com/office/drawing/2014/main" id="{00000000-0008-0000-0100-000050000000}"/>
            </a:ext>
          </a:extLst>
        </xdr:cNvPr>
        <xdr:cNvSpPr txBox="1">
          <a:spLocks noChangeArrowheads="1"/>
        </xdr:cNvSpPr>
      </xdr:nvSpPr>
      <xdr:spPr bwMode="auto">
        <a:xfrm>
          <a:off x="428625" y="300132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81" name="Besedilo 26">
          <a:extLst>
            <a:ext uri="{FF2B5EF4-FFF2-40B4-BE49-F238E27FC236}">
              <a16:creationId xmlns:a16="http://schemas.microsoft.com/office/drawing/2014/main" id="{00000000-0008-0000-0100-000051000000}"/>
            </a:ext>
          </a:extLst>
        </xdr:cNvPr>
        <xdr:cNvSpPr txBox="1">
          <a:spLocks noChangeArrowheads="1"/>
        </xdr:cNvSpPr>
      </xdr:nvSpPr>
      <xdr:spPr bwMode="auto">
        <a:xfrm>
          <a:off x="428625" y="300132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82" name="Besedilo 26">
          <a:extLst>
            <a:ext uri="{FF2B5EF4-FFF2-40B4-BE49-F238E27FC236}">
              <a16:creationId xmlns:a16="http://schemas.microsoft.com/office/drawing/2014/main" id="{00000000-0008-0000-0100-000052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83" name="Besedilo 26">
          <a:extLst>
            <a:ext uri="{FF2B5EF4-FFF2-40B4-BE49-F238E27FC236}">
              <a16:creationId xmlns:a16="http://schemas.microsoft.com/office/drawing/2014/main" id="{00000000-0008-0000-0100-000053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51"/>
    <xdr:sp macro="" textlink="">
      <xdr:nvSpPr>
        <xdr:cNvPr id="84" name="Besedilo 26">
          <a:extLst>
            <a:ext uri="{FF2B5EF4-FFF2-40B4-BE49-F238E27FC236}">
              <a16:creationId xmlns:a16="http://schemas.microsoft.com/office/drawing/2014/main" id="{00000000-0008-0000-0100-000054000000}"/>
            </a:ext>
          </a:extLst>
        </xdr:cNvPr>
        <xdr:cNvSpPr txBox="1">
          <a:spLocks noChangeArrowheads="1"/>
        </xdr:cNvSpPr>
      </xdr:nvSpPr>
      <xdr:spPr bwMode="auto">
        <a:xfrm>
          <a:off x="428625" y="300132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85" name="Besedilo 26">
          <a:extLst>
            <a:ext uri="{FF2B5EF4-FFF2-40B4-BE49-F238E27FC236}">
              <a16:creationId xmlns:a16="http://schemas.microsoft.com/office/drawing/2014/main" id="{00000000-0008-0000-0100-000055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86" name="Besedilo 26">
          <a:extLst>
            <a:ext uri="{FF2B5EF4-FFF2-40B4-BE49-F238E27FC236}">
              <a16:creationId xmlns:a16="http://schemas.microsoft.com/office/drawing/2014/main" id="{00000000-0008-0000-0100-000056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87" name="Besedilo 26">
          <a:extLst>
            <a:ext uri="{FF2B5EF4-FFF2-40B4-BE49-F238E27FC236}">
              <a16:creationId xmlns:a16="http://schemas.microsoft.com/office/drawing/2014/main" id="{00000000-0008-0000-0100-000057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88" name="Besedilo 26">
          <a:extLst>
            <a:ext uri="{FF2B5EF4-FFF2-40B4-BE49-F238E27FC236}">
              <a16:creationId xmlns:a16="http://schemas.microsoft.com/office/drawing/2014/main" id="{00000000-0008-0000-0100-000058000000}"/>
            </a:ext>
          </a:extLst>
        </xdr:cNvPr>
        <xdr:cNvSpPr txBox="1">
          <a:spLocks noChangeArrowheads="1"/>
        </xdr:cNvSpPr>
      </xdr:nvSpPr>
      <xdr:spPr bwMode="auto">
        <a:xfrm>
          <a:off x="428625" y="300132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89" name="Besedilo 26">
          <a:extLst>
            <a:ext uri="{FF2B5EF4-FFF2-40B4-BE49-F238E27FC236}">
              <a16:creationId xmlns:a16="http://schemas.microsoft.com/office/drawing/2014/main" id="{00000000-0008-0000-0100-000059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90" name="Besedilo 26">
          <a:extLst>
            <a:ext uri="{FF2B5EF4-FFF2-40B4-BE49-F238E27FC236}">
              <a16:creationId xmlns:a16="http://schemas.microsoft.com/office/drawing/2014/main" id="{00000000-0008-0000-0100-00005A000000}"/>
            </a:ext>
          </a:extLst>
        </xdr:cNvPr>
        <xdr:cNvSpPr txBox="1">
          <a:spLocks noChangeArrowheads="1"/>
        </xdr:cNvSpPr>
      </xdr:nvSpPr>
      <xdr:spPr bwMode="auto">
        <a:xfrm>
          <a:off x="428625" y="300132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91" name="Besedilo 26">
          <a:extLst>
            <a:ext uri="{FF2B5EF4-FFF2-40B4-BE49-F238E27FC236}">
              <a16:creationId xmlns:a16="http://schemas.microsoft.com/office/drawing/2014/main" id="{00000000-0008-0000-0100-00005B000000}"/>
            </a:ext>
          </a:extLst>
        </xdr:cNvPr>
        <xdr:cNvSpPr txBox="1">
          <a:spLocks noChangeArrowheads="1"/>
        </xdr:cNvSpPr>
      </xdr:nvSpPr>
      <xdr:spPr bwMode="auto">
        <a:xfrm>
          <a:off x="428625" y="300132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92" name="Besedilo 26">
          <a:extLst>
            <a:ext uri="{FF2B5EF4-FFF2-40B4-BE49-F238E27FC236}">
              <a16:creationId xmlns:a16="http://schemas.microsoft.com/office/drawing/2014/main" id="{00000000-0008-0000-0100-00005C000000}"/>
            </a:ext>
          </a:extLst>
        </xdr:cNvPr>
        <xdr:cNvSpPr txBox="1">
          <a:spLocks noChangeArrowheads="1"/>
        </xdr:cNvSpPr>
      </xdr:nvSpPr>
      <xdr:spPr bwMode="auto">
        <a:xfrm>
          <a:off x="428625" y="300132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18"/>
    <xdr:sp macro="" textlink="">
      <xdr:nvSpPr>
        <xdr:cNvPr id="93" name="Besedilo 26">
          <a:extLst>
            <a:ext uri="{FF2B5EF4-FFF2-40B4-BE49-F238E27FC236}">
              <a16:creationId xmlns:a16="http://schemas.microsoft.com/office/drawing/2014/main" id="{00000000-0008-0000-0100-00005D000000}"/>
            </a:ext>
          </a:extLst>
        </xdr:cNvPr>
        <xdr:cNvSpPr txBox="1">
          <a:spLocks noChangeArrowheads="1"/>
        </xdr:cNvSpPr>
      </xdr:nvSpPr>
      <xdr:spPr bwMode="auto">
        <a:xfrm>
          <a:off x="428625" y="300132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94" name="Besedilo 26">
          <a:extLst>
            <a:ext uri="{FF2B5EF4-FFF2-40B4-BE49-F238E27FC236}">
              <a16:creationId xmlns:a16="http://schemas.microsoft.com/office/drawing/2014/main" id="{00000000-0008-0000-0100-00005E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5132"/>
    <xdr:sp macro="" textlink="">
      <xdr:nvSpPr>
        <xdr:cNvPr id="95" name="Besedilo 26">
          <a:extLst>
            <a:ext uri="{FF2B5EF4-FFF2-40B4-BE49-F238E27FC236}">
              <a16:creationId xmlns:a16="http://schemas.microsoft.com/office/drawing/2014/main" id="{00000000-0008-0000-0100-00005F000000}"/>
            </a:ext>
          </a:extLst>
        </xdr:cNvPr>
        <xdr:cNvSpPr txBox="1">
          <a:spLocks noChangeArrowheads="1"/>
        </xdr:cNvSpPr>
      </xdr:nvSpPr>
      <xdr:spPr bwMode="auto">
        <a:xfrm>
          <a:off x="428625" y="300132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96" name="Besedilo 26">
          <a:extLst>
            <a:ext uri="{FF2B5EF4-FFF2-40B4-BE49-F238E27FC236}">
              <a16:creationId xmlns:a16="http://schemas.microsoft.com/office/drawing/2014/main" id="{00000000-0008-0000-0100-000060000000}"/>
            </a:ext>
          </a:extLst>
        </xdr:cNvPr>
        <xdr:cNvSpPr txBox="1">
          <a:spLocks noChangeArrowheads="1"/>
        </xdr:cNvSpPr>
      </xdr:nvSpPr>
      <xdr:spPr bwMode="auto">
        <a:xfrm>
          <a:off x="428625" y="300132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18"/>
    <xdr:sp macro="" textlink="">
      <xdr:nvSpPr>
        <xdr:cNvPr id="97" name="Besedilo 26">
          <a:extLst>
            <a:ext uri="{FF2B5EF4-FFF2-40B4-BE49-F238E27FC236}">
              <a16:creationId xmlns:a16="http://schemas.microsoft.com/office/drawing/2014/main" id="{00000000-0008-0000-0100-000061000000}"/>
            </a:ext>
          </a:extLst>
        </xdr:cNvPr>
        <xdr:cNvSpPr txBox="1">
          <a:spLocks noChangeArrowheads="1"/>
        </xdr:cNvSpPr>
      </xdr:nvSpPr>
      <xdr:spPr bwMode="auto">
        <a:xfrm>
          <a:off x="428625" y="300132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928"/>
    <xdr:sp macro="" textlink="">
      <xdr:nvSpPr>
        <xdr:cNvPr id="98" name="Besedilo 26">
          <a:extLst>
            <a:ext uri="{FF2B5EF4-FFF2-40B4-BE49-F238E27FC236}">
              <a16:creationId xmlns:a16="http://schemas.microsoft.com/office/drawing/2014/main" id="{00000000-0008-0000-0100-000062000000}"/>
            </a:ext>
          </a:extLst>
        </xdr:cNvPr>
        <xdr:cNvSpPr txBox="1">
          <a:spLocks noChangeArrowheads="1"/>
        </xdr:cNvSpPr>
      </xdr:nvSpPr>
      <xdr:spPr bwMode="auto">
        <a:xfrm>
          <a:off x="428625" y="300132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8205"/>
    <xdr:sp macro="" textlink="">
      <xdr:nvSpPr>
        <xdr:cNvPr id="99" name="Besedilo 26">
          <a:extLst>
            <a:ext uri="{FF2B5EF4-FFF2-40B4-BE49-F238E27FC236}">
              <a16:creationId xmlns:a16="http://schemas.microsoft.com/office/drawing/2014/main" id="{00000000-0008-0000-0100-000063000000}"/>
            </a:ext>
          </a:extLst>
        </xdr:cNvPr>
        <xdr:cNvSpPr txBox="1">
          <a:spLocks noChangeArrowheads="1"/>
        </xdr:cNvSpPr>
      </xdr:nvSpPr>
      <xdr:spPr bwMode="auto">
        <a:xfrm>
          <a:off x="428625" y="3001327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576"/>
    <xdr:sp macro="" textlink="">
      <xdr:nvSpPr>
        <xdr:cNvPr id="100" name="Besedilo 26">
          <a:extLst>
            <a:ext uri="{FF2B5EF4-FFF2-40B4-BE49-F238E27FC236}">
              <a16:creationId xmlns:a16="http://schemas.microsoft.com/office/drawing/2014/main" id="{00000000-0008-0000-0100-000064000000}"/>
            </a:ext>
          </a:extLst>
        </xdr:cNvPr>
        <xdr:cNvSpPr txBox="1">
          <a:spLocks noChangeArrowheads="1"/>
        </xdr:cNvSpPr>
      </xdr:nvSpPr>
      <xdr:spPr bwMode="auto">
        <a:xfrm>
          <a:off x="428625" y="300132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486"/>
    <xdr:sp macro="" textlink="">
      <xdr:nvSpPr>
        <xdr:cNvPr id="101" name="Besedilo 26">
          <a:extLst>
            <a:ext uri="{FF2B5EF4-FFF2-40B4-BE49-F238E27FC236}">
              <a16:creationId xmlns:a16="http://schemas.microsoft.com/office/drawing/2014/main" id="{00000000-0008-0000-0100-000065000000}"/>
            </a:ext>
          </a:extLst>
        </xdr:cNvPr>
        <xdr:cNvSpPr txBox="1">
          <a:spLocks noChangeArrowheads="1"/>
        </xdr:cNvSpPr>
      </xdr:nvSpPr>
      <xdr:spPr bwMode="auto">
        <a:xfrm>
          <a:off x="428625" y="300132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577"/>
    <xdr:sp macro="" textlink="">
      <xdr:nvSpPr>
        <xdr:cNvPr id="102" name="Besedilo 26">
          <a:extLst>
            <a:ext uri="{FF2B5EF4-FFF2-40B4-BE49-F238E27FC236}">
              <a16:creationId xmlns:a16="http://schemas.microsoft.com/office/drawing/2014/main" id="{00000000-0008-0000-0100-000066000000}"/>
            </a:ext>
          </a:extLst>
        </xdr:cNvPr>
        <xdr:cNvSpPr txBox="1">
          <a:spLocks noChangeArrowheads="1"/>
        </xdr:cNvSpPr>
      </xdr:nvSpPr>
      <xdr:spPr bwMode="auto">
        <a:xfrm>
          <a:off x="428625" y="3001327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576"/>
    <xdr:sp macro="" textlink="">
      <xdr:nvSpPr>
        <xdr:cNvPr id="103" name="Besedilo 26">
          <a:extLst>
            <a:ext uri="{FF2B5EF4-FFF2-40B4-BE49-F238E27FC236}">
              <a16:creationId xmlns:a16="http://schemas.microsoft.com/office/drawing/2014/main" id="{00000000-0008-0000-0100-000067000000}"/>
            </a:ext>
          </a:extLst>
        </xdr:cNvPr>
        <xdr:cNvSpPr txBox="1">
          <a:spLocks noChangeArrowheads="1"/>
        </xdr:cNvSpPr>
      </xdr:nvSpPr>
      <xdr:spPr bwMode="auto">
        <a:xfrm>
          <a:off x="428625" y="300132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486"/>
    <xdr:sp macro="" textlink="">
      <xdr:nvSpPr>
        <xdr:cNvPr id="104" name="Besedilo 26">
          <a:extLst>
            <a:ext uri="{FF2B5EF4-FFF2-40B4-BE49-F238E27FC236}">
              <a16:creationId xmlns:a16="http://schemas.microsoft.com/office/drawing/2014/main" id="{00000000-0008-0000-0100-000068000000}"/>
            </a:ext>
          </a:extLst>
        </xdr:cNvPr>
        <xdr:cNvSpPr txBox="1">
          <a:spLocks noChangeArrowheads="1"/>
        </xdr:cNvSpPr>
      </xdr:nvSpPr>
      <xdr:spPr bwMode="auto">
        <a:xfrm>
          <a:off x="428625" y="300132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928"/>
    <xdr:sp macro="" textlink="">
      <xdr:nvSpPr>
        <xdr:cNvPr id="105" name="Besedilo 26">
          <a:extLst>
            <a:ext uri="{FF2B5EF4-FFF2-40B4-BE49-F238E27FC236}">
              <a16:creationId xmlns:a16="http://schemas.microsoft.com/office/drawing/2014/main" id="{00000000-0008-0000-0100-000069000000}"/>
            </a:ext>
          </a:extLst>
        </xdr:cNvPr>
        <xdr:cNvSpPr txBox="1">
          <a:spLocks noChangeArrowheads="1"/>
        </xdr:cNvSpPr>
      </xdr:nvSpPr>
      <xdr:spPr bwMode="auto">
        <a:xfrm>
          <a:off x="428625" y="300132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8206"/>
    <xdr:sp macro="" textlink="">
      <xdr:nvSpPr>
        <xdr:cNvPr id="106" name="Besedilo 26">
          <a:extLst>
            <a:ext uri="{FF2B5EF4-FFF2-40B4-BE49-F238E27FC236}">
              <a16:creationId xmlns:a16="http://schemas.microsoft.com/office/drawing/2014/main" id="{00000000-0008-0000-0100-00006A000000}"/>
            </a:ext>
          </a:extLst>
        </xdr:cNvPr>
        <xdr:cNvSpPr txBox="1">
          <a:spLocks noChangeArrowheads="1"/>
        </xdr:cNvSpPr>
      </xdr:nvSpPr>
      <xdr:spPr bwMode="auto">
        <a:xfrm>
          <a:off x="428625" y="3001327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7959"/>
    <xdr:sp macro="" textlink="">
      <xdr:nvSpPr>
        <xdr:cNvPr id="107" name="Besedilo 26">
          <a:extLst>
            <a:ext uri="{FF2B5EF4-FFF2-40B4-BE49-F238E27FC236}">
              <a16:creationId xmlns:a16="http://schemas.microsoft.com/office/drawing/2014/main" id="{00000000-0008-0000-0100-00006B000000}"/>
            </a:ext>
          </a:extLst>
        </xdr:cNvPr>
        <xdr:cNvSpPr txBox="1">
          <a:spLocks noChangeArrowheads="1"/>
        </xdr:cNvSpPr>
      </xdr:nvSpPr>
      <xdr:spPr bwMode="auto">
        <a:xfrm>
          <a:off x="428625" y="3001327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486"/>
    <xdr:sp macro="" textlink="">
      <xdr:nvSpPr>
        <xdr:cNvPr id="108" name="Besedilo 26">
          <a:extLst>
            <a:ext uri="{FF2B5EF4-FFF2-40B4-BE49-F238E27FC236}">
              <a16:creationId xmlns:a16="http://schemas.microsoft.com/office/drawing/2014/main" id="{00000000-0008-0000-0100-00006C000000}"/>
            </a:ext>
          </a:extLst>
        </xdr:cNvPr>
        <xdr:cNvSpPr txBox="1">
          <a:spLocks noChangeArrowheads="1"/>
        </xdr:cNvSpPr>
      </xdr:nvSpPr>
      <xdr:spPr bwMode="auto">
        <a:xfrm>
          <a:off x="428625" y="300132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84631"/>
    <xdr:sp macro="" textlink="">
      <xdr:nvSpPr>
        <xdr:cNvPr id="109" name="Besedilo 26">
          <a:extLst>
            <a:ext uri="{FF2B5EF4-FFF2-40B4-BE49-F238E27FC236}">
              <a16:creationId xmlns:a16="http://schemas.microsoft.com/office/drawing/2014/main" id="{00000000-0008-0000-0100-00006D000000}"/>
            </a:ext>
          </a:extLst>
        </xdr:cNvPr>
        <xdr:cNvSpPr txBox="1">
          <a:spLocks noChangeArrowheads="1"/>
        </xdr:cNvSpPr>
      </xdr:nvSpPr>
      <xdr:spPr bwMode="auto">
        <a:xfrm>
          <a:off x="428625" y="300132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84631"/>
    <xdr:sp macro="" textlink="">
      <xdr:nvSpPr>
        <xdr:cNvPr id="110" name="Besedilo 26">
          <a:extLst>
            <a:ext uri="{FF2B5EF4-FFF2-40B4-BE49-F238E27FC236}">
              <a16:creationId xmlns:a16="http://schemas.microsoft.com/office/drawing/2014/main" id="{00000000-0008-0000-0100-00006E000000}"/>
            </a:ext>
          </a:extLst>
        </xdr:cNvPr>
        <xdr:cNvSpPr txBox="1">
          <a:spLocks noChangeArrowheads="1"/>
        </xdr:cNvSpPr>
      </xdr:nvSpPr>
      <xdr:spPr bwMode="auto">
        <a:xfrm>
          <a:off x="428625" y="300132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92488"/>
    <xdr:sp macro="" textlink="">
      <xdr:nvSpPr>
        <xdr:cNvPr id="111" name="Besedilo 26">
          <a:extLst>
            <a:ext uri="{FF2B5EF4-FFF2-40B4-BE49-F238E27FC236}">
              <a16:creationId xmlns:a16="http://schemas.microsoft.com/office/drawing/2014/main" id="{00000000-0008-0000-0100-00006F000000}"/>
            </a:ext>
          </a:extLst>
        </xdr:cNvPr>
        <xdr:cNvSpPr txBox="1">
          <a:spLocks noChangeArrowheads="1"/>
        </xdr:cNvSpPr>
      </xdr:nvSpPr>
      <xdr:spPr bwMode="auto">
        <a:xfrm>
          <a:off x="428625" y="300132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84631"/>
    <xdr:sp macro="" textlink="">
      <xdr:nvSpPr>
        <xdr:cNvPr id="112" name="Besedilo 26">
          <a:extLst>
            <a:ext uri="{FF2B5EF4-FFF2-40B4-BE49-F238E27FC236}">
              <a16:creationId xmlns:a16="http://schemas.microsoft.com/office/drawing/2014/main" id="{00000000-0008-0000-0100-000070000000}"/>
            </a:ext>
          </a:extLst>
        </xdr:cNvPr>
        <xdr:cNvSpPr txBox="1">
          <a:spLocks noChangeArrowheads="1"/>
        </xdr:cNvSpPr>
      </xdr:nvSpPr>
      <xdr:spPr bwMode="auto">
        <a:xfrm>
          <a:off x="428625" y="300132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13" name="Besedilo 26">
          <a:extLst>
            <a:ext uri="{FF2B5EF4-FFF2-40B4-BE49-F238E27FC236}">
              <a16:creationId xmlns:a16="http://schemas.microsoft.com/office/drawing/2014/main" id="{00000000-0008-0000-0100-000071000000}"/>
            </a:ext>
          </a:extLst>
        </xdr:cNvPr>
        <xdr:cNvSpPr txBox="1">
          <a:spLocks noChangeArrowheads="1"/>
        </xdr:cNvSpPr>
      </xdr:nvSpPr>
      <xdr:spPr bwMode="auto">
        <a:xfrm>
          <a:off x="428625" y="300132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92488"/>
    <xdr:sp macro="" textlink="">
      <xdr:nvSpPr>
        <xdr:cNvPr id="114" name="Besedilo 26">
          <a:extLst>
            <a:ext uri="{FF2B5EF4-FFF2-40B4-BE49-F238E27FC236}">
              <a16:creationId xmlns:a16="http://schemas.microsoft.com/office/drawing/2014/main" id="{00000000-0008-0000-0100-000072000000}"/>
            </a:ext>
          </a:extLst>
        </xdr:cNvPr>
        <xdr:cNvSpPr txBox="1">
          <a:spLocks noChangeArrowheads="1"/>
        </xdr:cNvSpPr>
      </xdr:nvSpPr>
      <xdr:spPr bwMode="auto">
        <a:xfrm>
          <a:off x="428625" y="300132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15" name="Besedilo 26">
          <a:extLst>
            <a:ext uri="{FF2B5EF4-FFF2-40B4-BE49-F238E27FC236}">
              <a16:creationId xmlns:a16="http://schemas.microsoft.com/office/drawing/2014/main" id="{00000000-0008-0000-0100-000073000000}"/>
            </a:ext>
          </a:extLst>
        </xdr:cNvPr>
        <xdr:cNvSpPr txBox="1">
          <a:spLocks noChangeArrowheads="1"/>
        </xdr:cNvSpPr>
      </xdr:nvSpPr>
      <xdr:spPr bwMode="auto">
        <a:xfrm>
          <a:off x="428625" y="300132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608281"/>
    <xdr:sp macro="" textlink="">
      <xdr:nvSpPr>
        <xdr:cNvPr id="116" name="Besedilo 26">
          <a:extLst>
            <a:ext uri="{FF2B5EF4-FFF2-40B4-BE49-F238E27FC236}">
              <a16:creationId xmlns:a16="http://schemas.microsoft.com/office/drawing/2014/main" id="{00000000-0008-0000-0100-000074000000}"/>
            </a:ext>
          </a:extLst>
        </xdr:cNvPr>
        <xdr:cNvSpPr txBox="1">
          <a:spLocks noChangeArrowheads="1"/>
        </xdr:cNvSpPr>
      </xdr:nvSpPr>
      <xdr:spPr bwMode="auto">
        <a:xfrm>
          <a:off x="428625" y="3001327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17" name="Besedilo 26">
          <a:extLst>
            <a:ext uri="{FF2B5EF4-FFF2-40B4-BE49-F238E27FC236}">
              <a16:creationId xmlns:a16="http://schemas.microsoft.com/office/drawing/2014/main" id="{00000000-0008-0000-0100-000075000000}"/>
            </a:ext>
          </a:extLst>
        </xdr:cNvPr>
        <xdr:cNvSpPr txBox="1">
          <a:spLocks noChangeArrowheads="1"/>
        </xdr:cNvSpPr>
      </xdr:nvSpPr>
      <xdr:spPr bwMode="auto">
        <a:xfrm>
          <a:off x="428625" y="300132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18" name="Besedilo 26">
          <a:extLst>
            <a:ext uri="{FF2B5EF4-FFF2-40B4-BE49-F238E27FC236}">
              <a16:creationId xmlns:a16="http://schemas.microsoft.com/office/drawing/2014/main" id="{00000000-0008-0000-0100-000076000000}"/>
            </a:ext>
          </a:extLst>
        </xdr:cNvPr>
        <xdr:cNvSpPr txBox="1">
          <a:spLocks noChangeArrowheads="1"/>
        </xdr:cNvSpPr>
      </xdr:nvSpPr>
      <xdr:spPr bwMode="auto">
        <a:xfrm>
          <a:off x="428625" y="300132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19" name="Besedilo 26">
          <a:extLst>
            <a:ext uri="{FF2B5EF4-FFF2-40B4-BE49-F238E27FC236}">
              <a16:creationId xmlns:a16="http://schemas.microsoft.com/office/drawing/2014/main" id="{00000000-0008-0000-0100-000077000000}"/>
            </a:ext>
          </a:extLst>
        </xdr:cNvPr>
        <xdr:cNvSpPr txBox="1">
          <a:spLocks noChangeArrowheads="1"/>
        </xdr:cNvSpPr>
      </xdr:nvSpPr>
      <xdr:spPr bwMode="auto">
        <a:xfrm>
          <a:off x="428625" y="300132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20" name="Besedilo 26">
          <a:extLst>
            <a:ext uri="{FF2B5EF4-FFF2-40B4-BE49-F238E27FC236}">
              <a16:creationId xmlns:a16="http://schemas.microsoft.com/office/drawing/2014/main" id="{00000000-0008-0000-0100-000078000000}"/>
            </a:ext>
          </a:extLst>
        </xdr:cNvPr>
        <xdr:cNvSpPr txBox="1">
          <a:spLocks noChangeArrowheads="1"/>
        </xdr:cNvSpPr>
      </xdr:nvSpPr>
      <xdr:spPr bwMode="auto">
        <a:xfrm>
          <a:off x="428625" y="300132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21" name="Besedilo 26">
          <a:extLst>
            <a:ext uri="{FF2B5EF4-FFF2-40B4-BE49-F238E27FC236}">
              <a16:creationId xmlns:a16="http://schemas.microsoft.com/office/drawing/2014/main" id="{00000000-0008-0000-0100-000079000000}"/>
            </a:ext>
          </a:extLst>
        </xdr:cNvPr>
        <xdr:cNvSpPr txBox="1">
          <a:spLocks noChangeArrowheads="1"/>
        </xdr:cNvSpPr>
      </xdr:nvSpPr>
      <xdr:spPr bwMode="auto">
        <a:xfrm>
          <a:off x="428625" y="300132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22" name="Besedilo 26">
          <a:extLst>
            <a:ext uri="{FF2B5EF4-FFF2-40B4-BE49-F238E27FC236}">
              <a16:creationId xmlns:a16="http://schemas.microsoft.com/office/drawing/2014/main" id="{00000000-0008-0000-0100-00007A000000}"/>
            </a:ext>
          </a:extLst>
        </xdr:cNvPr>
        <xdr:cNvSpPr txBox="1">
          <a:spLocks noChangeArrowheads="1"/>
        </xdr:cNvSpPr>
      </xdr:nvSpPr>
      <xdr:spPr bwMode="auto">
        <a:xfrm>
          <a:off x="428625" y="300132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73405"/>
    <xdr:sp macro="" textlink="">
      <xdr:nvSpPr>
        <xdr:cNvPr id="123" name="Besedilo 26">
          <a:extLst>
            <a:ext uri="{FF2B5EF4-FFF2-40B4-BE49-F238E27FC236}">
              <a16:creationId xmlns:a16="http://schemas.microsoft.com/office/drawing/2014/main" id="{00000000-0008-0000-0100-00007B000000}"/>
            </a:ext>
          </a:extLst>
        </xdr:cNvPr>
        <xdr:cNvSpPr txBox="1">
          <a:spLocks noChangeArrowheads="1"/>
        </xdr:cNvSpPr>
      </xdr:nvSpPr>
      <xdr:spPr bwMode="auto">
        <a:xfrm>
          <a:off x="428625" y="3001327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24" name="Besedilo 26">
          <a:extLst>
            <a:ext uri="{FF2B5EF4-FFF2-40B4-BE49-F238E27FC236}">
              <a16:creationId xmlns:a16="http://schemas.microsoft.com/office/drawing/2014/main" id="{00000000-0008-0000-0100-00007C000000}"/>
            </a:ext>
          </a:extLst>
        </xdr:cNvPr>
        <xdr:cNvSpPr txBox="1">
          <a:spLocks noChangeArrowheads="1"/>
        </xdr:cNvSpPr>
      </xdr:nvSpPr>
      <xdr:spPr bwMode="auto">
        <a:xfrm>
          <a:off x="428625" y="300132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125" name="Besedilo 26">
          <a:extLst>
            <a:ext uri="{FF2B5EF4-FFF2-40B4-BE49-F238E27FC236}">
              <a16:creationId xmlns:a16="http://schemas.microsoft.com/office/drawing/2014/main" id="{00000000-0008-0000-0100-00007D000000}"/>
            </a:ext>
          </a:extLst>
        </xdr:cNvPr>
        <xdr:cNvSpPr txBox="1">
          <a:spLocks noChangeArrowheads="1"/>
        </xdr:cNvSpPr>
      </xdr:nvSpPr>
      <xdr:spPr bwMode="auto">
        <a:xfrm>
          <a:off x="428625" y="300132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26" name="Besedilo 26">
          <a:extLst>
            <a:ext uri="{FF2B5EF4-FFF2-40B4-BE49-F238E27FC236}">
              <a16:creationId xmlns:a16="http://schemas.microsoft.com/office/drawing/2014/main" id="{00000000-0008-0000-0100-00007E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127" name="Besedilo 26">
          <a:extLst>
            <a:ext uri="{FF2B5EF4-FFF2-40B4-BE49-F238E27FC236}">
              <a16:creationId xmlns:a16="http://schemas.microsoft.com/office/drawing/2014/main" id="{00000000-0008-0000-0100-00007F000000}"/>
            </a:ext>
          </a:extLst>
        </xdr:cNvPr>
        <xdr:cNvSpPr txBox="1">
          <a:spLocks noChangeArrowheads="1"/>
        </xdr:cNvSpPr>
      </xdr:nvSpPr>
      <xdr:spPr bwMode="auto">
        <a:xfrm>
          <a:off x="428625" y="300132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205"/>
    <xdr:sp macro="" textlink="">
      <xdr:nvSpPr>
        <xdr:cNvPr id="128" name="Besedilo 26">
          <a:extLst>
            <a:ext uri="{FF2B5EF4-FFF2-40B4-BE49-F238E27FC236}">
              <a16:creationId xmlns:a16="http://schemas.microsoft.com/office/drawing/2014/main" id="{00000000-0008-0000-0100-000080000000}"/>
            </a:ext>
          </a:extLst>
        </xdr:cNvPr>
        <xdr:cNvSpPr txBox="1">
          <a:spLocks noChangeArrowheads="1"/>
        </xdr:cNvSpPr>
      </xdr:nvSpPr>
      <xdr:spPr bwMode="auto">
        <a:xfrm>
          <a:off x="428625" y="300132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205"/>
    <xdr:sp macro="" textlink="">
      <xdr:nvSpPr>
        <xdr:cNvPr id="129" name="Besedilo 26">
          <a:extLst>
            <a:ext uri="{FF2B5EF4-FFF2-40B4-BE49-F238E27FC236}">
              <a16:creationId xmlns:a16="http://schemas.microsoft.com/office/drawing/2014/main" id="{00000000-0008-0000-0100-000081000000}"/>
            </a:ext>
          </a:extLst>
        </xdr:cNvPr>
        <xdr:cNvSpPr txBox="1">
          <a:spLocks noChangeArrowheads="1"/>
        </xdr:cNvSpPr>
      </xdr:nvSpPr>
      <xdr:spPr bwMode="auto">
        <a:xfrm>
          <a:off x="428625" y="300132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30" name="Besedilo 26">
          <a:extLst>
            <a:ext uri="{FF2B5EF4-FFF2-40B4-BE49-F238E27FC236}">
              <a16:creationId xmlns:a16="http://schemas.microsoft.com/office/drawing/2014/main" id="{00000000-0008-0000-0100-000082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131" name="Besedilo 26">
          <a:extLst>
            <a:ext uri="{FF2B5EF4-FFF2-40B4-BE49-F238E27FC236}">
              <a16:creationId xmlns:a16="http://schemas.microsoft.com/office/drawing/2014/main" id="{00000000-0008-0000-0100-000083000000}"/>
            </a:ext>
          </a:extLst>
        </xdr:cNvPr>
        <xdr:cNvSpPr txBox="1">
          <a:spLocks noChangeArrowheads="1"/>
        </xdr:cNvSpPr>
      </xdr:nvSpPr>
      <xdr:spPr bwMode="auto">
        <a:xfrm>
          <a:off x="428625" y="300132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32" name="Besedilo 26">
          <a:extLst>
            <a:ext uri="{FF2B5EF4-FFF2-40B4-BE49-F238E27FC236}">
              <a16:creationId xmlns:a16="http://schemas.microsoft.com/office/drawing/2014/main" id="{00000000-0008-0000-0100-000084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33" name="Besedilo 26">
          <a:extLst>
            <a:ext uri="{FF2B5EF4-FFF2-40B4-BE49-F238E27FC236}">
              <a16:creationId xmlns:a16="http://schemas.microsoft.com/office/drawing/2014/main" id="{00000000-0008-0000-0100-000085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34" name="Besedilo 26">
          <a:extLst>
            <a:ext uri="{FF2B5EF4-FFF2-40B4-BE49-F238E27FC236}">
              <a16:creationId xmlns:a16="http://schemas.microsoft.com/office/drawing/2014/main" id="{00000000-0008-0000-0100-000086000000}"/>
            </a:ext>
          </a:extLst>
        </xdr:cNvPr>
        <xdr:cNvSpPr txBox="1">
          <a:spLocks noChangeArrowheads="1"/>
        </xdr:cNvSpPr>
      </xdr:nvSpPr>
      <xdr:spPr bwMode="auto">
        <a:xfrm>
          <a:off x="428625" y="300132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35" name="Besedilo 26">
          <a:extLst>
            <a:ext uri="{FF2B5EF4-FFF2-40B4-BE49-F238E27FC236}">
              <a16:creationId xmlns:a16="http://schemas.microsoft.com/office/drawing/2014/main" id="{00000000-0008-0000-0100-000087000000}"/>
            </a:ext>
          </a:extLst>
        </xdr:cNvPr>
        <xdr:cNvSpPr txBox="1">
          <a:spLocks noChangeArrowheads="1"/>
        </xdr:cNvSpPr>
      </xdr:nvSpPr>
      <xdr:spPr bwMode="auto">
        <a:xfrm>
          <a:off x="428625" y="300132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36" name="Besedilo 26">
          <a:extLst>
            <a:ext uri="{FF2B5EF4-FFF2-40B4-BE49-F238E27FC236}">
              <a16:creationId xmlns:a16="http://schemas.microsoft.com/office/drawing/2014/main" id="{00000000-0008-0000-0100-000088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37" name="Besedilo 26">
          <a:extLst>
            <a:ext uri="{FF2B5EF4-FFF2-40B4-BE49-F238E27FC236}">
              <a16:creationId xmlns:a16="http://schemas.microsoft.com/office/drawing/2014/main" id="{00000000-0008-0000-0100-000089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492"/>
    <xdr:sp macro="" textlink="">
      <xdr:nvSpPr>
        <xdr:cNvPr id="138" name="Besedilo 26">
          <a:extLst>
            <a:ext uri="{FF2B5EF4-FFF2-40B4-BE49-F238E27FC236}">
              <a16:creationId xmlns:a16="http://schemas.microsoft.com/office/drawing/2014/main" id="{00000000-0008-0000-0100-00008A000000}"/>
            </a:ext>
          </a:extLst>
        </xdr:cNvPr>
        <xdr:cNvSpPr txBox="1">
          <a:spLocks noChangeArrowheads="1"/>
        </xdr:cNvSpPr>
      </xdr:nvSpPr>
      <xdr:spPr bwMode="auto">
        <a:xfrm>
          <a:off x="428625" y="300132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39" name="Besedilo 26">
          <a:extLst>
            <a:ext uri="{FF2B5EF4-FFF2-40B4-BE49-F238E27FC236}">
              <a16:creationId xmlns:a16="http://schemas.microsoft.com/office/drawing/2014/main" id="{00000000-0008-0000-0100-00008B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40" name="Besedilo 26">
          <a:extLst>
            <a:ext uri="{FF2B5EF4-FFF2-40B4-BE49-F238E27FC236}">
              <a16:creationId xmlns:a16="http://schemas.microsoft.com/office/drawing/2014/main" id="{00000000-0008-0000-0100-00008C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41" name="Besedilo 26">
          <a:extLst>
            <a:ext uri="{FF2B5EF4-FFF2-40B4-BE49-F238E27FC236}">
              <a16:creationId xmlns:a16="http://schemas.microsoft.com/office/drawing/2014/main" id="{00000000-0008-0000-0100-00008D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142" name="Besedilo 26">
          <a:extLst>
            <a:ext uri="{FF2B5EF4-FFF2-40B4-BE49-F238E27FC236}">
              <a16:creationId xmlns:a16="http://schemas.microsoft.com/office/drawing/2014/main" id="{00000000-0008-0000-0100-00008E000000}"/>
            </a:ext>
          </a:extLst>
        </xdr:cNvPr>
        <xdr:cNvSpPr txBox="1">
          <a:spLocks noChangeArrowheads="1"/>
        </xdr:cNvSpPr>
      </xdr:nvSpPr>
      <xdr:spPr bwMode="auto">
        <a:xfrm>
          <a:off x="428625" y="300132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43" name="Besedilo 26">
          <a:extLst>
            <a:ext uri="{FF2B5EF4-FFF2-40B4-BE49-F238E27FC236}">
              <a16:creationId xmlns:a16="http://schemas.microsoft.com/office/drawing/2014/main" id="{00000000-0008-0000-0100-00008F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44" name="Besedilo 26">
          <a:extLst>
            <a:ext uri="{FF2B5EF4-FFF2-40B4-BE49-F238E27FC236}">
              <a16:creationId xmlns:a16="http://schemas.microsoft.com/office/drawing/2014/main" id="{00000000-0008-0000-0100-000090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45" name="Besedilo 26">
          <a:extLst>
            <a:ext uri="{FF2B5EF4-FFF2-40B4-BE49-F238E27FC236}">
              <a16:creationId xmlns:a16="http://schemas.microsoft.com/office/drawing/2014/main" id="{00000000-0008-0000-0100-000091000000}"/>
            </a:ext>
          </a:extLst>
        </xdr:cNvPr>
        <xdr:cNvSpPr txBox="1">
          <a:spLocks noChangeArrowheads="1"/>
        </xdr:cNvSpPr>
      </xdr:nvSpPr>
      <xdr:spPr bwMode="auto">
        <a:xfrm>
          <a:off x="428625" y="300132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46" name="Besedilo 26">
          <a:extLst>
            <a:ext uri="{FF2B5EF4-FFF2-40B4-BE49-F238E27FC236}">
              <a16:creationId xmlns:a16="http://schemas.microsoft.com/office/drawing/2014/main" id="{00000000-0008-0000-0100-000092000000}"/>
            </a:ext>
          </a:extLst>
        </xdr:cNvPr>
        <xdr:cNvSpPr txBox="1">
          <a:spLocks noChangeArrowheads="1"/>
        </xdr:cNvSpPr>
      </xdr:nvSpPr>
      <xdr:spPr bwMode="auto">
        <a:xfrm>
          <a:off x="428625" y="300132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47" name="Besedilo 26">
          <a:extLst>
            <a:ext uri="{FF2B5EF4-FFF2-40B4-BE49-F238E27FC236}">
              <a16:creationId xmlns:a16="http://schemas.microsoft.com/office/drawing/2014/main" id="{00000000-0008-0000-0100-000093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48" name="Besedilo 26">
          <a:extLst>
            <a:ext uri="{FF2B5EF4-FFF2-40B4-BE49-F238E27FC236}">
              <a16:creationId xmlns:a16="http://schemas.microsoft.com/office/drawing/2014/main" id="{00000000-0008-0000-0100-000094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311"/>
    <xdr:sp macro="" textlink="">
      <xdr:nvSpPr>
        <xdr:cNvPr id="149" name="Besedilo 26">
          <a:extLst>
            <a:ext uri="{FF2B5EF4-FFF2-40B4-BE49-F238E27FC236}">
              <a16:creationId xmlns:a16="http://schemas.microsoft.com/office/drawing/2014/main" id="{00000000-0008-0000-0100-000095000000}"/>
            </a:ext>
          </a:extLst>
        </xdr:cNvPr>
        <xdr:cNvSpPr txBox="1">
          <a:spLocks noChangeArrowheads="1"/>
        </xdr:cNvSpPr>
      </xdr:nvSpPr>
      <xdr:spPr bwMode="auto">
        <a:xfrm>
          <a:off x="428625" y="300132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50" name="Besedilo 26">
          <a:extLst>
            <a:ext uri="{FF2B5EF4-FFF2-40B4-BE49-F238E27FC236}">
              <a16:creationId xmlns:a16="http://schemas.microsoft.com/office/drawing/2014/main" id="{00000000-0008-0000-0100-000096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51" name="Besedilo 26">
          <a:extLst>
            <a:ext uri="{FF2B5EF4-FFF2-40B4-BE49-F238E27FC236}">
              <a16:creationId xmlns:a16="http://schemas.microsoft.com/office/drawing/2014/main" id="{00000000-0008-0000-0100-000097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52" name="Besedilo 26">
          <a:extLst>
            <a:ext uri="{FF2B5EF4-FFF2-40B4-BE49-F238E27FC236}">
              <a16:creationId xmlns:a16="http://schemas.microsoft.com/office/drawing/2014/main" id="{00000000-0008-0000-0100-000098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153" name="Besedilo 26">
          <a:extLst>
            <a:ext uri="{FF2B5EF4-FFF2-40B4-BE49-F238E27FC236}">
              <a16:creationId xmlns:a16="http://schemas.microsoft.com/office/drawing/2014/main" id="{00000000-0008-0000-0100-000099000000}"/>
            </a:ext>
          </a:extLst>
        </xdr:cNvPr>
        <xdr:cNvSpPr txBox="1">
          <a:spLocks noChangeArrowheads="1"/>
        </xdr:cNvSpPr>
      </xdr:nvSpPr>
      <xdr:spPr bwMode="auto">
        <a:xfrm>
          <a:off x="428625" y="300132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54" name="Besedilo 26">
          <a:extLst>
            <a:ext uri="{FF2B5EF4-FFF2-40B4-BE49-F238E27FC236}">
              <a16:creationId xmlns:a16="http://schemas.microsoft.com/office/drawing/2014/main" id="{00000000-0008-0000-0100-00009A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55" name="Besedilo 26">
          <a:extLst>
            <a:ext uri="{FF2B5EF4-FFF2-40B4-BE49-F238E27FC236}">
              <a16:creationId xmlns:a16="http://schemas.microsoft.com/office/drawing/2014/main" id="{00000000-0008-0000-0100-00009B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56" name="Besedilo 26">
          <a:extLst>
            <a:ext uri="{FF2B5EF4-FFF2-40B4-BE49-F238E27FC236}">
              <a16:creationId xmlns:a16="http://schemas.microsoft.com/office/drawing/2014/main" id="{00000000-0008-0000-0100-00009C000000}"/>
            </a:ext>
          </a:extLst>
        </xdr:cNvPr>
        <xdr:cNvSpPr txBox="1">
          <a:spLocks noChangeArrowheads="1"/>
        </xdr:cNvSpPr>
      </xdr:nvSpPr>
      <xdr:spPr bwMode="auto">
        <a:xfrm>
          <a:off x="428625" y="300132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57" name="Besedilo 26">
          <a:extLst>
            <a:ext uri="{FF2B5EF4-FFF2-40B4-BE49-F238E27FC236}">
              <a16:creationId xmlns:a16="http://schemas.microsoft.com/office/drawing/2014/main" id="{00000000-0008-0000-0100-00009D000000}"/>
            </a:ext>
          </a:extLst>
        </xdr:cNvPr>
        <xdr:cNvSpPr txBox="1">
          <a:spLocks noChangeArrowheads="1"/>
        </xdr:cNvSpPr>
      </xdr:nvSpPr>
      <xdr:spPr bwMode="auto">
        <a:xfrm>
          <a:off x="428625" y="300132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58" name="Besedilo 26">
          <a:extLst>
            <a:ext uri="{FF2B5EF4-FFF2-40B4-BE49-F238E27FC236}">
              <a16:creationId xmlns:a16="http://schemas.microsoft.com/office/drawing/2014/main" id="{00000000-0008-0000-0100-00009E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59" name="Besedilo 26">
          <a:extLst>
            <a:ext uri="{FF2B5EF4-FFF2-40B4-BE49-F238E27FC236}">
              <a16:creationId xmlns:a16="http://schemas.microsoft.com/office/drawing/2014/main" id="{00000000-0008-0000-0100-00009F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311"/>
    <xdr:sp macro="" textlink="">
      <xdr:nvSpPr>
        <xdr:cNvPr id="160" name="Besedilo 26">
          <a:extLst>
            <a:ext uri="{FF2B5EF4-FFF2-40B4-BE49-F238E27FC236}">
              <a16:creationId xmlns:a16="http://schemas.microsoft.com/office/drawing/2014/main" id="{00000000-0008-0000-0100-0000A0000000}"/>
            </a:ext>
          </a:extLst>
        </xdr:cNvPr>
        <xdr:cNvSpPr txBox="1">
          <a:spLocks noChangeArrowheads="1"/>
        </xdr:cNvSpPr>
      </xdr:nvSpPr>
      <xdr:spPr bwMode="auto">
        <a:xfrm>
          <a:off x="428625" y="300132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61" name="Besedilo 26">
          <a:extLst>
            <a:ext uri="{FF2B5EF4-FFF2-40B4-BE49-F238E27FC236}">
              <a16:creationId xmlns:a16="http://schemas.microsoft.com/office/drawing/2014/main" id="{00000000-0008-0000-0100-0000A1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62" name="Besedilo 26">
          <a:extLst>
            <a:ext uri="{FF2B5EF4-FFF2-40B4-BE49-F238E27FC236}">
              <a16:creationId xmlns:a16="http://schemas.microsoft.com/office/drawing/2014/main" id="{00000000-0008-0000-0100-0000A2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961"/>
    <xdr:sp macro="" textlink="">
      <xdr:nvSpPr>
        <xdr:cNvPr id="163" name="Besedilo 26">
          <a:extLst>
            <a:ext uri="{FF2B5EF4-FFF2-40B4-BE49-F238E27FC236}">
              <a16:creationId xmlns:a16="http://schemas.microsoft.com/office/drawing/2014/main" id="{00000000-0008-0000-0100-0000A3000000}"/>
            </a:ext>
          </a:extLst>
        </xdr:cNvPr>
        <xdr:cNvSpPr txBox="1">
          <a:spLocks noChangeArrowheads="1"/>
        </xdr:cNvSpPr>
      </xdr:nvSpPr>
      <xdr:spPr bwMode="auto">
        <a:xfrm>
          <a:off x="428625" y="300132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378"/>
    <xdr:sp macro="" textlink="">
      <xdr:nvSpPr>
        <xdr:cNvPr id="164" name="Besedilo 26">
          <a:extLst>
            <a:ext uri="{FF2B5EF4-FFF2-40B4-BE49-F238E27FC236}">
              <a16:creationId xmlns:a16="http://schemas.microsoft.com/office/drawing/2014/main" id="{00000000-0008-0000-0100-0000A4000000}"/>
            </a:ext>
          </a:extLst>
        </xdr:cNvPr>
        <xdr:cNvSpPr txBox="1">
          <a:spLocks noChangeArrowheads="1"/>
        </xdr:cNvSpPr>
      </xdr:nvSpPr>
      <xdr:spPr bwMode="auto">
        <a:xfrm>
          <a:off x="428625" y="3001327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65" name="Besedilo 26">
          <a:extLst>
            <a:ext uri="{FF2B5EF4-FFF2-40B4-BE49-F238E27FC236}">
              <a16:creationId xmlns:a16="http://schemas.microsoft.com/office/drawing/2014/main" id="{00000000-0008-0000-0100-0000A5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66" name="Besedilo 26">
          <a:extLst>
            <a:ext uri="{FF2B5EF4-FFF2-40B4-BE49-F238E27FC236}">
              <a16:creationId xmlns:a16="http://schemas.microsoft.com/office/drawing/2014/main" id="{00000000-0008-0000-0100-0000A6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89"/>
    <xdr:sp macro="" textlink="">
      <xdr:nvSpPr>
        <xdr:cNvPr id="167" name="Besedilo 26">
          <a:extLst>
            <a:ext uri="{FF2B5EF4-FFF2-40B4-BE49-F238E27FC236}">
              <a16:creationId xmlns:a16="http://schemas.microsoft.com/office/drawing/2014/main" id="{00000000-0008-0000-0100-0000A7000000}"/>
            </a:ext>
          </a:extLst>
        </xdr:cNvPr>
        <xdr:cNvSpPr txBox="1">
          <a:spLocks noChangeArrowheads="1"/>
        </xdr:cNvSpPr>
      </xdr:nvSpPr>
      <xdr:spPr bwMode="auto">
        <a:xfrm>
          <a:off x="428625" y="300132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89"/>
    <xdr:sp macro="" textlink="">
      <xdr:nvSpPr>
        <xdr:cNvPr id="168" name="Besedilo 26">
          <a:extLst>
            <a:ext uri="{FF2B5EF4-FFF2-40B4-BE49-F238E27FC236}">
              <a16:creationId xmlns:a16="http://schemas.microsoft.com/office/drawing/2014/main" id="{00000000-0008-0000-0100-0000A8000000}"/>
            </a:ext>
          </a:extLst>
        </xdr:cNvPr>
        <xdr:cNvSpPr txBox="1">
          <a:spLocks noChangeArrowheads="1"/>
        </xdr:cNvSpPr>
      </xdr:nvSpPr>
      <xdr:spPr bwMode="auto">
        <a:xfrm>
          <a:off x="428625" y="300132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69" name="Besedilo 26">
          <a:extLst>
            <a:ext uri="{FF2B5EF4-FFF2-40B4-BE49-F238E27FC236}">
              <a16:creationId xmlns:a16="http://schemas.microsoft.com/office/drawing/2014/main" id="{00000000-0008-0000-0100-0000A9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961"/>
    <xdr:sp macro="" textlink="">
      <xdr:nvSpPr>
        <xdr:cNvPr id="170" name="Besedilo 26">
          <a:extLst>
            <a:ext uri="{FF2B5EF4-FFF2-40B4-BE49-F238E27FC236}">
              <a16:creationId xmlns:a16="http://schemas.microsoft.com/office/drawing/2014/main" id="{00000000-0008-0000-0100-0000AA000000}"/>
            </a:ext>
          </a:extLst>
        </xdr:cNvPr>
        <xdr:cNvSpPr txBox="1">
          <a:spLocks noChangeArrowheads="1"/>
        </xdr:cNvSpPr>
      </xdr:nvSpPr>
      <xdr:spPr bwMode="auto">
        <a:xfrm>
          <a:off x="428625" y="300132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553"/>
    <xdr:sp macro="" textlink="">
      <xdr:nvSpPr>
        <xdr:cNvPr id="171" name="Besedilo 26">
          <a:extLst>
            <a:ext uri="{FF2B5EF4-FFF2-40B4-BE49-F238E27FC236}">
              <a16:creationId xmlns:a16="http://schemas.microsoft.com/office/drawing/2014/main" id="{00000000-0008-0000-0100-0000AB000000}"/>
            </a:ext>
          </a:extLst>
        </xdr:cNvPr>
        <xdr:cNvSpPr txBox="1">
          <a:spLocks noChangeArrowheads="1"/>
        </xdr:cNvSpPr>
      </xdr:nvSpPr>
      <xdr:spPr bwMode="auto">
        <a:xfrm>
          <a:off x="428625" y="3001327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961"/>
    <xdr:sp macro="" textlink="">
      <xdr:nvSpPr>
        <xdr:cNvPr id="172" name="Besedilo 26">
          <a:extLst>
            <a:ext uri="{FF2B5EF4-FFF2-40B4-BE49-F238E27FC236}">
              <a16:creationId xmlns:a16="http://schemas.microsoft.com/office/drawing/2014/main" id="{00000000-0008-0000-0100-0000AC000000}"/>
            </a:ext>
          </a:extLst>
        </xdr:cNvPr>
        <xdr:cNvSpPr txBox="1">
          <a:spLocks noChangeArrowheads="1"/>
        </xdr:cNvSpPr>
      </xdr:nvSpPr>
      <xdr:spPr bwMode="auto">
        <a:xfrm>
          <a:off x="428625" y="300132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73" name="Besedilo 26">
          <a:extLst>
            <a:ext uri="{FF2B5EF4-FFF2-40B4-BE49-F238E27FC236}">
              <a16:creationId xmlns:a16="http://schemas.microsoft.com/office/drawing/2014/main" id="{00000000-0008-0000-0100-0000AD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74" name="Besedilo 26">
          <a:extLst>
            <a:ext uri="{FF2B5EF4-FFF2-40B4-BE49-F238E27FC236}">
              <a16:creationId xmlns:a16="http://schemas.microsoft.com/office/drawing/2014/main" id="{00000000-0008-0000-0100-0000AE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175" name="Besedilo 26">
          <a:extLst>
            <a:ext uri="{FF2B5EF4-FFF2-40B4-BE49-F238E27FC236}">
              <a16:creationId xmlns:a16="http://schemas.microsoft.com/office/drawing/2014/main" id="{00000000-0008-0000-0100-0000AF000000}"/>
            </a:ext>
          </a:extLst>
        </xdr:cNvPr>
        <xdr:cNvSpPr txBox="1">
          <a:spLocks noChangeArrowheads="1"/>
        </xdr:cNvSpPr>
      </xdr:nvSpPr>
      <xdr:spPr bwMode="auto">
        <a:xfrm>
          <a:off x="428625" y="300132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76" name="Besedilo 26">
          <a:extLst>
            <a:ext uri="{FF2B5EF4-FFF2-40B4-BE49-F238E27FC236}">
              <a16:creationId xmlns:a16="http://schemas.microsoft.com/office/drawing/2014/main" id="{00000000-0008-0000-0100-0000B0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77" name="Besedilo 26">
          <a:extLst>
            <a:ext uri="{FF2B5EF4-FFF2-40B4-BE49-F238E27FC236}">
              <a16:creationId xmlns:a16="http://schemas.microsoft.com/office/drawing/2014/main" id="{00000000-0008-0000-0100-0000B1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78" name="Besedilo 26">
          <a:extLst>
            <a:ext uri="{FF2B5EF4-FFF2-40B4-BE49-F238E27FC236}">
              <a16:creationId xmlns:a16="http://schemas.microsoft.com/office/drawing/2014/main" id="{00000000-0008-0000-0100-0000B2000000}"/>
            </a:ext>
          </a:extLst>
        </xdr:cNvPr>
        <xdr:cNvSpPr txBox="1">
          <a:spLocks noChangeArrowheads="1"/>
        </xdr:cNvSpPr>
      </xdr:nvSpPr>
      <xdr:spPr bwMode="auto">
        <a:xfrm>
          <a:off x="428625" y="300132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79" name="Besedilo 26">
          <a:extLst>
            <a:ext uri="{FF2B5EF4-FFF2-40B4-BE49-F238E27FC236}">
              <a16:creationId xmlns:a16="http://schemas.microsoft.com/office/drawing/2014/main" id="{00000000-0008-0000-0100-0000B3000000}"/>
            </a:ext>
          </a:extLst>
        </xdr:cNvPr>
        <xdr:cNvSpPr txBox="1">
          <a:spLocks noChangeArrowheads="1"/>
        </xdr:cNvSpPr>
      </xdr:nvSpPr>
      <xdr:spPr bwMode="auto">
        <a:xfrm>
          <a:off x="428625" y="300132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80" name="Besedilo 26">
          <a:extLst>
            <a:ext uri="{FF2B5EF4-FFF2-40B4-BE49-F238E27FC236}">
              <a16:creationId xmlns:a16="http://schemas.microsoft.com/office/drawing/2014/main" id="{00000000-0008-0000-0100-0000B4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81" name="Besedilo 26">
          <a:extLst>
            <a:ext uri="{FF2B5EF4-FFF2-40B4-BE49-F238E27FC236}">
              <a16:creationId xmlns:a16="http://schemas.microsoft.com/office/drawing/2014/main" id="{00000000-0008-0000-0100-0000B5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311"/>
    <xdr:sp macro="" textlink="">
      <xdr:nvSpPr>
        <xdr:cNvPr id="182" name="Besedilo 26">
          <a:extLst>
            <a:ext uri="{FF2B5EF4-FFF2-40B4-BE49-F238E27FC236}">
              <a16:creationId xmlns:a16="http://schemas.microsoft.com/office/drawing/2014/main" id="{00000000-0008-0000-0100-0000B6000000}"/>
            </a:ext>
          </a:extLst>
        </xdr:cNvPr>
        <xdr:cNvSpPr txBox="1">
          <a:spLocks noChangeArrowheads="1"/>
        </xdr:cNvSpPr>
      </xdr:nvSpPr>
      <xdr:spPr bwMode="auto">
        <a:xfrm>
          <a:off x="428625" y="300132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83" name="Besedilo 26">
          <a:extLst>
            <a:ext uri="{FF2B5EF4-FFF2-40B4-BE49-F238E27FC236}">
              <a16:creationId xmlns:a16="http://schemas.microsoft.com/office/drawing/2014/main" id="{00000000-0008-0000-0100-0000B7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84" name="Besedilo 26">
          <a:extLst>
            <a:ext uri="{FF2B5EF4-FFF2-40B4-BE49-F238E27FC236}">
              <a16:creationId xmlns:a16="http://schemas.microsoft.com/office/drawing/2014/main" id="{00000000-0008-0000-0100-0000B8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85" name="Besedilo 26">
          <a:extLst>
            <a:ext uri="{FF2B5EF4-FFF2-40B4-BE49-F238E27FC236}">
              <a16:creationId xmlns:a16="http://schemas.microsoft.com/office/drawing/2014/main" id="{00000000-0008-0000-0100-0000B9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186" name="Besedilo 26">
          <a:extLst>
            <a:ext uri="{FF2B5EF4-FFF2-40B4-BE49-F238E27FC236}">
              <a16:creationId xmlns:a16="http://schemas.microsoft.com/office/drawing/2014/main" id="{00000000-0008-0000-0100-0000BA000000}"/>
            </a:ext>
          </a:extLst>
        </xdr:cNvPr>
        <xdr:cNvSpPr txBox="1">
          <a:spLocks noChangeArrowheads="1"/>
        </xdr:cNvSpPr>
      </xdr:nvSpPr>
      <xdr:spPr bwMode="auto">
        <a:xfrm>
          <a:off x="428625" y="300132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87" name="Besedilo 26">
          <a:extLst>
            <a:ext uri="{FF2B5EF4-FFF2-40B4-BE49-F238E27FC236}">
              <a16:creationId xmlns:a16="http://schemas.microsoft.com/office/drawing/2014/main" id="{00000000-0008-0000-0100-0000BB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188" name="Besedilo 26">
          <a:extLst>
            <a:ext uri="{FF2B5EF4-FFF2-40B4-BE49-F238E27FC236}">
              <a16:creationId xmlns:a16="http://schemas.microsoft.com/office/drawing/2014/main" id="{00000000-0008-0000-0100-0000BC000000}"/>
            </a:ext>
          </a:extLst>
        </xdr:cNvPr>
        <xdr:cNvSpPr txBox="1">
          <a:spLocks noChangeArrowheads="1"/>
        </xdr:cNvSpPr>
      </xdr:nvSpPr>
      <xdr:spPr bwMode="auto">
        <a:xfrm>
          <a:off x="428625" y="300132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89" name="Besedilo 26">
          <a:extLst>
            <a:ext uri="{FF2B5EF4-FFF2-40B4-BE49-F238E27FC236}">
              <a16:creationId xmlns:a16="http://schemas.microsoft.com/office/drawing/2014/main" id="{00000000-0008-0000-0100-0000BD000000}"/>
            </a:ext>
          </a:extLst>
        </xdr:cNvPr>
        <xdr:cNvSpPr txBox="1">
          <a:spLocks noChangeArrowheads="1"/>
        </xdr:cNvSpPr>
      </xdr:nvSpPr>
      <xdr:spPr bwMode="auto">
        <a:xfrm>
          <a:off x="428625" y="300132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190" name="Besedilo 26">
          <a:extLst>
            <a:ext uri="{FF2B5EF4-FFF2-40B4-BE49-F238E27FC236}">
              <a16:creationId xmlns:a16="http://schemas.microsoft.com/office/drawing/2014/main" id="{00000000-0008-0000-0100-0000BE000000}"/>
            </a:ext>
          </a:extLst>
        </xdr:cNvPr>
        <xdr:cNvSpPr txBox="1">
          <a:spLocks noChangeArrowheads="1"/>
        </xdr:cNvSpPr>
      </xdr:nvSpPr>
      <xdr:spPr bwMode="auto">
        <a:xfrm>
          <a:off x="428625" y="300132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278"/>
    <xdr:sp macro="" textlink="">
      <xdr:nvSpPr>
        <xdr:cNvPr id="191" name="Besedilo 26">
          <a:extLst>
            <a:ext uri="{FF2B5EF4-FFF2-40B4-BE49-F238E27FC236}">
              <a16:creationId xmlns:a16="http://schemas.microsoft.com/office/drawing/2014/main" id="{00000000-0008-0000-0100-0000BF000000}"/>
            </a:ext>
          </a:extLst>
        </xdr:cNvPr>
        <xdr:cNvSpPr txBox="1">
          <a:spLocks noChangeArrowheads="1"/>
        </xdr:cNvSpPr>
      </xdr:nvSpPr>
      <xdr:spPr bwMode="auto">
        <a:xfrm>
          <a:off x="428625" y="300132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92" name="Besedilo 26">
          <a:extLst>
            <a:ext uri="{FF2B5EF4-FFF2-40B4-BE49-F238E27FC236}">
              <a16:creationId xmlns:a16="http://schemas.microsoft.com/office/drawing/2014/main" id="{00000000-0008-0000-0100-0000C0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492"/>
    <xdr:sp macro="" textlink="">
      <xdr:nvSpPr>
        <xdr:cNvPr id="193" name="Besedilo 26">
          <a:extLst>
            <a:ext uri="{FF2B5EF4-FFF2-40B4-BE49-F238E27FC236}">
              <a16:creationId xmlns:a16="http://schemas.microsoft.com/office/drawing/2014/main" id="{00000000-0008-0000-0100-0000C1000000}"/>
            </a:ext>
          </a:extLst>
        </xdr:cNvPr>
        <xdr:cNvSpPr txBox="1">
          <a:spLocks noChangeArrowheads="1"/>
        </xdr:cNvSpPr>
      </xdr:nvSpPr>
      <xdr:spPr bwMode="auto">
        <a:xfrm>
          <a:off x="428625" y="300132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194" name="Besedilo 26">
          <a:extLst>
            <a:ext uri="{FF2B5EF4-FFF2-40B4-BE49-F238E27FC236}">
              <a16:creationId xmlns:a16="http://schemas.microsoft.com/office/drawing/2014/main" id="{00000000-0008-0000-0100-0000C2000000}"/>
            </a:ext>
          </a:extLst>
        </xdr:cNvPr>
        <xdr:cNvSpPr txBox="1">
          <a:spLocks noChangeArrowheads="1"/>
        </xdr:cNvSpPr>
      </xdr:nvSpPr>
      <xdr:spPr bwMode="auto">
        <a:xfrm>
          <a:off x="428625" y="300132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278"/>
    <xdr:sp macro="" textlink="">
      <xdr:nvSpPr>
        <xdr:cNvPr id="195" name="Besedilo 26">
          <a:extLst>
            <a:ext uri="{FF2B5EF4-FFF2-40B4-BE49-F238E27FC236}">
              <a16:creationId xmlns:a16="http://schemas.microsoft.com/office/drawing/2014/main" id="{00000000-0008-0000-0100-0000C3000000}"/>
            </a:ext>
          </a:extLst>
        </xdr:cNvPr>
        <xdr:cNvSpPr txBox="1">
          <a:spLocks noChangeArrowheads="1"/>
        </xdr:cNvSpPr>
      </xdr:nvSpPr>
      <xdr:spPr bwMode="auto">
        <a:xfrm>
          <a:off x="428625" y="300132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196" name="Besedilo 26">
          <a:extLst>
            <a:ext uri="{FF2B5EF4-FFF2-40B4-BE49-F238E27FC236}">
              <a16:creationId xmlns:a16="http://schemas.microsoft.com/office/drawing/2014/main" id="{00000000-0008-0000-0100-0000C4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197" name="Besedilo 26">
          <a:extLst>
            <a:ext uri="{FF2B5EF4-FFF2-40B4-BE49-F238E27FC236}">
              <a16:creationId xmlns:a16="http://schemas.microsoft.com/office/drawing/2014/main" id="{00000000-0008-0000-0100-0000C5000000}"/>
            </a:ext>
          </a:extLst>
        </xdr:cNvPr>
        <xdr:cNvSpPr txBox="1">
          <a:spLocks noChangeArrowheads="1"/>
        </xdr:cNvSpPr>
      </xdr:nvSpPr>
      <xdr:spPr bwMode="auto">
        <a:xfrm>
          <a:off x="428625" y="300132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190"/>
    <xdr:sp macro="" textlink="">
      <xdr:nvSpPr>
        <xdr:cNvPr id="198" name="Besedilo 26">
          <a:extLst>
            <a:ext uri="{FF2B5EF4-FFF2-40B4-BE49-F238E27FC236}">
              <a16:creationId xmlns:a16="http://schemas.microsoft.com/office/drawing/2014/main" id="{00000000-0008-0000-0100-0000C6000000}"/>
            </a:ext>
          </a:extLst>
        </xdr:cNvPr>
        <xdr:cNvSpPr txBox="1">
          <a:spLocks noChangeArrowheads="1"/>
        </xdr:cNvSpPr>
      </xdr:nvSpPr>
      <xdr:spPr bwMode="auto">
        <a:xfrm>
          <a:off x="428625" y="300132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190"/>
    <xdr:sp macro="" textlink="">
      <xdr:nvSpPr>
        <xdr:cNvPr id="199" name="Besedilo 26">
          <a:extLst>
            <a:ext uri="{FF2B5EF4-FFF2-40B4-BE49-F238E27FC236}">
              <a16:creationId xmlns:a16="http://schemas.microsoft.com/office/drawing/2014/main" id="{00000000-0008-0000-0100-0000C7000000}"/>
            </a:ext>
          </a:extLst>
        </xdr:cNvPr>
        <xdr:cNvSpPr txBox="1">
          <a:spLocks noChangeArrowheads="1"/>
        </xdr:cNvSpPr>
      </xdr:nvSpPr>
      <xdr:spPr bwMode="auto">
        <a:xfrm>
          <a:off x="428625" y="300132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00" name="Besedilo 26">
          <a:extLst>
            <a:ext uri="{FF2B5EF4-FFF2-40B4-BE49-F238E27FC236}">
              <a16:creationId xmlns:a16="http://schemas.microsoft.com/office/drawing/2014/main" id="{00000000-0008-0000-0100-0000C8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201" name="Besedilo 26">
          <a:extLst>
            <a:ext uri="{FF2B5EF4-FFF2-40B4-BE49-F238E27FC236}">
              <a16:creationId xmlns:a16="http://schemas.microsoft.com/office/drawing/2014/main" id="{00000000-0008-0000-0100-0000C9000000}"/>
            </a:ext>
          </a:extLst>
        </xdr:cNvPr>
        <xdr:cNvSpPr txBox="1">
          <a:spLocks noChangeArrowheads="1"/>
        </xdr:cNvSpPr>
      </xdr:nvSpPr>
      <xdr:spPr bwMode="auto">
        <a:xfrm>
          <a:off x="428625" y="300132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02" name="Besedilo 26">
          <a:extLst>
            <a:ext uri="{FF2B5EF4-FFF2-40B4-BE49-F238E27FC236}">
              <a16:creationId xmlns:a16="http://schemas.microsoft.com/office/drawing/2014/main" id="{00000000-0008-0000-0100-0000CA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03" name="Besedilo 26">
          <a:extLst>
            <a:ext uri="{FF2B5EF4-FFF2-40B4-BE49-F238E27FC236}">
              <a16:creationId xmlns:a16="http://schemas.microsoft.com/office/drawing/2014/main" id="{00000000-0008-0000-0100-0000CB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04" name="Besedilo 26">
          <a:extLst>
            <a:ext uri="{FF2B5EF4-FFF2-40B4-BE49-F238E27FC236}">
              <a16:creationId xmlns:a16="http://schemas.microsoft.com/office/drawing/2014/main" id="{00000000-0008-0000-0100-0000CC000000}"/>
            </a:ext>
          </a:extLst>
        </xdr:cNvPr>
        <xdr:cNvSpPr txBox="1">
          <a:spLocks noChangeArrowheads="1"/>
        </xdr:cNvSpPr>
      </xdr:nvSpPr>
      <xdr:spPr bwMode="auto">
        <a:xfrm>
          <a:off x="428625" y="300132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05" name="Besedilo 26">
          <a:extLst>
            <a:ext uri="{FF2B5EF4-FFF2-40B4-BE49-F238E27FC236}">
              <a16:creationId xmlns:a16="http://schemas.microsoft.com/office/drawing/2014/main" id="{00000000-0008-0000-0100-0000CD000000}"/>
            </a:ext>
          </a:extLst>
        </xdr:cNvPr>
        <xdr:cNvSpPr txBox="1">
          <a:spLocks noChangeArrowheads="1"/>
        </xdr:cNvSpPr>
      </xdr:nvSpPr>
      <xdr:spPr bwMode="auto">
        <a:xfrm>
          <a:off x="428625" y="300132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06" name="Besedilo 26">
          <a:extLst>
            <a:ext uri="{FF2B5EF4-FFF2-40B4-BE49-F238E27FC236}">
              <a16:creationId xmlns:a16="http://schemas.microsoft.com/office/drawing/2014/main" id="{00000000-0008-0000-0100-0000CE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07" name="Besedilo 26">
          <a:extLst>
            <a:ext uri="{FF2B5EF4-FFF2-40B4-BE49-F238E27FC236}">
              <a16:creationId xmlns:a16="http://schemas.microsoft.com/office/drawing/2014/main" id="{00000000-0008-0000-0100-0000CF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477"/>
    <xdr:sp macro="" textlink="">
      <xdr:nvSpPr>
        <xdr:cNvPr id="208" name="Besedilo 26">
          <a:extLst>
            <a:ext uri="{FF2B5EF4-FFF2-40B4-BE49-F238E27FC236}">
              <a16:creationId xmlns:a16="http://schemas.microsoft.com/office/drawing/2014/main" id="{00000000-0008-0000-0100-0000D0000000}"/>
            </a:ext>
          </a:extLst>
        </xdr:cNvPr>
        <xdr:cNvSpPr txBox="1">
          <a:spLocks noChangeArrowheads="1"/>
        </xdr:cNvSpPr>
      </xdr:nvSpPr>
      <xdr:spPr bwMode="auto">
        <a:xfrm>
          <a:off x="428625" y="300132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09" name="Besedilo 26">
          <a:extLst>
            <a:ext uri="{FF2B5EF4-FFF2-40B4-BE49-F238E27FC236}">
              <a16:creationId xmlns:a16="http://schemas.microsoft.com/office/drawing/2014/main" id="{00000000-0008-0000-0100-0000D1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10" name="Besedilo 26">
          <a:extLst>
            <a:ext uri="{FF2B5EF4-FFF2-40B4-BE49-F238E27FC236}">
              <a16:creationId xmlns:a16="http://schemas.microsoft.com/office/drawing/2014/main" id="{00000000-0008-0000-0100-0000D2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11" name="Besedilo 26">
          <a:extLst>
            <a:ext uri="{FF2B5EF4-FFF2-40B4-BE49-F238E27FC236}">
              <a16:creationId xmlns:a16="http://schemas.microsoft.com/office/drawing/2014/main" id="{00000000-0008-0000-0100-0000D3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212" name="Besedilo 26">
          <a:extLst>
            <a:ext uri="{FF2B5EF4-FFF2-40B4-BE49-F238E27FC236}">
              <a16:creationId xmlns:a16="http://schemas.microsoft.com/office/drawing/2014/main" id="{00000000-0008-0000-0100-0000D4000000}"/>
            </a:ext>
          </a:extLst>
        </xdr:cNvPr>
        <xdr:cNvSpPr txBox="1">
          <a:spLocks noChangeArrowheads="1"/>
        </xdr:cNvSpPr>
      </xdr:nvSpPr>
      <xdr:spPr bwMode="auto">
        <a:xfrm>
          <a:off x="428625" y="300132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13" name="Besedilo 26">
          <a:extLst>
            <a:ext uri="{FF2B5EF4-FFF2-40B4-BE49-F238E27FC236}">
              <a16:creationId xmlns:a16="http://schemas.microsoft.com/office/drawing/2014/main" id="{00000000-0008-0000-0100-0000D5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14" name="Besedilo 26">
          <a:extLst>
            <a:ext uri="{FF2B5EF4-FFF2-40B4-BE49-F238E27FC236}">
              <a16:creationId xmlns:a16="http://schemas.microsoft.com/office/drawing/2014/main" id="{00000000-0008-0000-0100-0000D6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15" name="Besedilo 26">
          <a:extLst>
            <a:ext uri="{FF2B5EF4-FFF2-40B4-BE49-F238E27FC236}">
              <a16:creationId xmlns:a16="http://schemas.microsoft.com/office/drawing/2014/main" id="{00000000-0008-0000-0100-0000D7000000}"/>
            </a:ext>
          </a:extLst>
        </xdr:cNvPr>
        <xdr:cNvSpPr txBox="1">
          <a:spLocks noChangeArrowheads="1"/>
        </xdr:cNvSpPr>
      </xdr:nvSpPr>
      <xdr:spPr bwMode="auto">
        <a:xfrm>
          <a:off x="428625" y="300132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16" name="Besedilo 26">
          <a:extLst>
            <a:ext uri="{FF2B5EF4-FFF2-40B4-BE49-F238E27FC236}">
              <a16:creationId xmlns:a16="http://schemas.microsoft.com/office/drawing/2014/main" id="{00000000-0008-0000-0100-0000D8000000}"/>
            </a:ext>
          </a:extLst>
        </xdr:cNvPr>
        <xdr:cNvSpPr txBox="1">
          <a:spLocks noChangeArrowheads="1"/>
        </xdr:cNvSpPr>
      </xdr:nvSpPr>
      <xdr:spPr bwMode="auto">
        <a:xfrm>
          <a:off x="428625" y="300132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17" name="Besedilo 26">
          <a:extLst>
            <a:ext uri="{FF2B5EF4-FFF2-40B4-BE49-F238E27FC236}">
              <a16:creationId xmlns:a16="http://schemas.microsoft.com/office/drawing/2014/main" id="{00000000-0008-0000-0100-0000D9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18" name="Besedilo 26">
          <a:extLst>
            <a:ext uri="{FF2B5EF4-FFF2-40B4-BE49-F238E27FC236}">
              <a16:creationId xmlns:a16="http://schemas.microsoft.com/office/drawing/2014/main" id="{00000000-0008-0000-0100-0000DA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96"/>
    <xdr:sp macro="" textlink="">
      <xdr:nvSpPr>
        <xdr:cNvPr id="219" name="Besedilo 26">
          <a:extLst>
            <a:ext uri="{FF2B5EF4-FFF2-40B4-BE49-F238E27FC236}">
              <a16:creationId xmlns:a16="http://schemas.microsoft.com/office/drawing/2014/main" id="{00000000-0008-0000-0100-0000DB000000}"/>
            </a:ext>
          </a:extLst>
        </xdr:cNvPr>
        <xdr:cNvSpPr txBox="1">
          <a:spLocks noChangeArrowheads="1"/>
        </xdr:cNvSpPr>
      </xdr:nvSpPr>
      <xdr:spPr bwMode="auto">
        <a:xfrm>
          <a:off x="428625" y="300132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20" name="Besedilo 26">
          <a:extLst>
            <a:ext uri="{FF2B5EF4-FFF2-40B4-BE49-F238E27FC236}">
              <a16:creationId xmlns:a16="http://schemas.microsoft.com/office/drawing/2014/main" id="{00000000-0008-0000-0100-0000DC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21" name="Besedilo 26">
          <a:extLst>
            <a:ext uri="{FF2B5EF4-FFF2-40B4-BE49-F238E27FC236}">
              <a16:creationId xmlns:a16="http://schemas.microsoft.com/office/drawing/2014/main" id="{00000000-0008-0000-0100-0000DD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22" name="Besedilo 26">
          <a:extLst>
            <a:ext uri="{FF2B5EF4-FFF2-40B4-BE49-F238E27FC236}">
              <a16:creationId xmlns:a16="http://schemas.microsoft.com/office/drawing/2014/main" id="{00000000-0008-0000-0100-0000DE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223" name="Besedilo 26">
          <a:extLst>
            <a:ext uri="{FF2B5EF4-FFF2-40B4-BE49-F238E27FC236}">
              <a16:creationId xmlns:a16="http://schemas.microsoft.com/office/drawing/2014/main" id="{00000000-0008-0000-0100-0000DF000000}"/>
            </a:ext>
          </a:extLst>
        </xdr:cNvPr>
        <xdr:cNvSpPr txBox="1">
          <a:spLocks noChangeArrowheads="1"/>
        </xdr:cNvSpPr>
      </xdr:nvSpPr>
      <xdr:spPr bwMode="auto">
        <a:xfrm>
          <a:off x="428625" y="300132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24" name="Besedilo 26">
          <a:extLst>
            <a:ext uri="{FF2B5EF4-FFF2-40B4-BE49-F238E27FC236}">
              <a16:creationId xmlns:a16="http://schemas.microsoft.com/office/drawing/2014/main" id="{00000000-0008-0000-0100-0000E0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25" name="Besedilo 26">
          <a:extLst>
            <a:ext uri="{FF2B5EF4-FFF2-40B4-BE49-F238E27FC236}">
              <a16:creationId xmlns:a16="http://schemas.microsoft.com/office/drawing/2014/main" id="{00000000-0008-0000-0100-0000E1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26" name="Besedilo 26">
          <a:extLst>
            <a:ext uri="{FF2B5EF4-FFF2-40B4-BE49-F238E27FC236}">
              <a16:creationId xmlns:a16="http://schemas.microsoft.com/office/drawing/2014/main" id="{00000000-0008-0000-0100-0000E2000000}"/>
            </a:ext>
          </a:extLst>
        </xdr:cNvPr>
        <xdr:cNvSpPr txBox="1">
          <a:spLocks noChangeArrowheads="1"/>
        </xdr:cNvSpPr>
      </xdr:nvSpPr>
      <xdr:spPr bwMode="auto">
        <a:xfrm>
          <a:off x="428625" y="300132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27" name="Besedilo 26">
          <a:extLst>
            <a:ext uri="{FF2B5EF4-FFF2-40B4-BE49-F238E27FC236}">
              <a16:creationId xmlns:a16="http://schemas.microsoft.com/office/drawing/2014/main" id="{00000000-0008-0000-0100-0000E3000000}"/>
            </a:ext>
          </a:extLst>
        </xdr:cNvPr>
        <xdr:cNvSpPr txBox="1">
          <a:spLocks noChangeArrowheads="1"/>
        </xdr:cNvSpPr>
      </xdr:nvSpPr>
      <xdr:spPr bwMode="auto">
        <a:xfrm>
          <a:off x="428625" y="300132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28" name="Besedilo 26">
          <a:extLst>
            <a:ext uri="{FF2B5EF4-FFF2-40B4-BE49-F238E27FC236}">
              <a16:creationId xmlns:a16="http://schemas.microsoft.com/office/drawing/2014/main" id="{00000000-0008-0000-0100-0000E4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29" name="Besedilo 26">
          <a:extLst>
            <a:ext uri="{FF2B5EF4-FFF2-40B4-BE49-F238E27FC236}">
              <a16:creationId xmlns:a16="http://schemas.microsoft.com/office/drawing/2014/main" id="{00000000-0008-0000-0100-0000E5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96"/>
    <xdr:sp macro="" textlink="">
      <xdr:nvSpPr>
        <xdr:cNvPr id="230" name="Besedilo 26">
          <a:extLst>
            <a:ext uri="{FF2B5EF4-FFF2-40B4-BE49-F238E27FC236}">
              <a16:creationId xmlns:a16="http://schemas.microsoft.com/office/drawing/2014/main" id="{00000000-0008-0000-0100-0000E6000000}"/>
            </a:ext>
          </a:extLst>
        </xdr:cNvPr>
        <xdr:cNvSpPr txBox="1">
          <a:spLocks noChangeArrowheads="1"/>
        </xdr:cNvSpPr>
      </xdr:nvSpPr>
      <xdr:spPr bwMode="auto">
        <a:xfrm>
          <a:off x="428625" y="300132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31" name="Besedilo 26">
          <a:extLst>
            <a:ext uri="{FF2B5EF4-FFF2-40B4-BE49-F238E27FC236}">
              <a16:creationId xmlns:a16="http://schemas.microsoft.com/office/drawing/2014/main" id="{00000000-0008-0000-0100-0000E7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32" name="Besedilo 26">
          <a:extLst>
            <a:ext uri="{FF2B5EF4-FFF2-40B4-BE49-F238E27FC236}">
              <a16:creationId xmlns:a16="http://schemas.microsoft.com/office/drawing/2014/main" id="{00000000-0008-0000-0100-0000E8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946"/>
    <xdr:sp macro="" textlink="">
      <xdr:nvSpPr>
        <xdr:cNvPr id="233" name="Besedilo 26">
          <a:extLst>
            <a:ext uri="{FF2B5EF4-FFF2-40B4-BE49-F238E27FC236}">
              <a16:creationId xmlns:a16="http://schemas.microsoft.com/office/drawing/2014/main" id="{00000000-0008-0000-0100-0000E9000000}"/>
            </a:ext>
          </a:extLst>
        </xdr:cNvPr>
        <xdr:cNvSpPr txBox="1">
          <a:spLocks noChangeArrowheads="1"/>
        </xdr:cNvSpPr>
      </xdr:nvSpPr>
      <xdr:spPr bwMode="auto">
        <a:xfrm>
          <a:off x="428625" y="300132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363"/>
    <xdr:sp macro="" textlink="">
      <xdr:nvSpPr>
        <xdr:cNvPr id="234" name="Besedilo 26">
          <a:extLst>
            <a:ext uri="{FF2B5EF4-FFF2-40B4-BE49-F238E27FC236}">
              <a16:creationId xmlns:a16="http://schemas.microsoft.com/office/drawing/2014/main" id="{00000000-0008-0000-0100-0000EA000000}"/>
            </a:ext>
          </a:extLst>
        </xdr:cNvPr>
        <xdr:cNvSpPr txBox="1">
          <a:spLocks noChangeArrowheads="1"/>
        </xdr:cNvSpPr>
      </xdr:nvSpPr>
      <xdr:spPr bwMode="auto">
        <a:xfrm>
          <a:off x="428625" y="3001327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35" name="Besedilo 26">
          <a:extLst>
            <a:ext uri="{FF2B5EF4-FFF2-40B4-BE49-F238E27FC236}">
              <a16:creationId xmlns:a16="http://schemas.microsoft.com/office/drawing/2014/main" id="{00000000-0008-0000-0100-0000EB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36" name="Besedilo 26">
          <a:extLst>
            <a:ext uri="{FF2B5EF4-FFF2-40B4-BE49-F238E27FC236}">
              <a16:creationId xmlns:a16="http://schemas.microsoft.com/office/drawing/2014/main" id="{00000000-0008-0000-0100-0000EC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74"/>
    <xdr:sp macro="" textlink="">
      <xdr:nvSpPr>
        <xdr:cNvPr id="237" name="Besedilo 26">
          <a:extLst>
            <a:ext uri="{FF2B5EF4-FFF2-40B4-BE49-F238E27FC236}">
              <a16:creationId xmlns:a16="http://schemas.microsoft.com/office/drawing/2014/main" id="{00000000-0008-0000-0100-0000ED000000}"/>
            </a:ext>
          </a:extLst>
        </xdr:cNvPr>
        <xdr:cNvSpPr txBox="1">
          <a:spLocks noChangeArrowheads="1"/>
        </xdr:cNvSpPr>
      </xdr:nvSpPr>
      <xdr:spPr bwMode="auto">
        <a:xfrm>
          <a:off x="428625" y="300132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74"/>
    <xdr:sp macro="" textlink="">
      <xdr:nvSpPr>
        <xdr:cNvPr id="238" name="Besedilo 26">
          <a:extLst>
            <a:ext uri="{FF2B5EF4-FFF2-40B4-BE49-F238E27FC236}">
              <a16:creationId xmlns:a16="http://schemas.microsoft.com/office/drawing/2014/main" id="{00000000-0008-0000-0100-0000EE000000}"/>
            </a:ext>
          </a:extLst>
        </xdr:cNvPr>
        <xdr:cNvSpPr txBox="1">
          <a:spLocks noChangeArrowheads="1"/>
        </xdr:cNvSpPr>
      </xdr:nvSpPr>
      <xdr:spPr bwMode="auto">
        <a:xfrm>
          <a:off x="428625" y="300132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39" name="Besedilo 26">
          <a:extLst>
            <a:ext uri="{FF2B5EF4-FFF2-40B4-BE49-F238E27FC236}">
              <a16:creationId xmlns:a16="http://schemas.microsoft.com/office/drawing/2014/main" id="{00000000-0008-0000-0100-0000EF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946"/>
    <xdr:sp macro="" textlink="">
      <xdr:nvSpPr>
        <xdr:cNvPr id="240" name="Besedilo 26">
          <a:extLst>
            <a:ext uri="{FF2B5EF4-FFF2-40B4-BE49-F238E27FC236}">
              <a16:creationId xmlns:a16="http://schemas.microsoft.com/office/drawing/2014/main" id="{00000000-0008-0000-0100-0000F0000000}"/>
            </a:ext>
          </a:extLst>
        </xdr:cNvPr>
        <xdr:cNvSpPr txBox="1">
          <a:spLocks noChangeArrowheads="1"/>
        </xdr:cNvSpPr>
      </xdr:nvSpPr>
      <xdr:spPr bwMode="auto">
        <a:xfrm>
          <a:off x="428625" y="300132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538"/>
    <xdr:sp macro="" textlink="">
      <xdr:nvSpPr>
        <xdr:cNvPr id="241" name="Besedilo 26">
          <a:extLst>
            <a:ext uri="{FF2B5EF4-FFF2-40B4-BE49-F238E27FC236}">
              <a16:creationId xmlns:a16="http://schemas.microsoft.com/office/drawing/2014/main" id="{00000000-0008-0000-0100-0000F1000000}"/>
            </a:ext>
          </a:extLst>
        </xdr:cNvPr>
        <xdr:cNvSpPr txBox="1">
          <a:spLocks noChangeArrowheads="1"/>
        </xdr:cNvSpPr>
      </xdr:nvSpPr>
      <xdr:spPr bwMode="auto">
        <a:xfrm>
          <a:off x="428625" y="3001327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946"/>
    <xdr:sp macro="" textlink="">
      <xdr:nvSpPr>
        <xdr:cNvPr id="242" name="Besedilo 26">
          <a:extLst>
            <a:ext uri="{FF2B5EF4-FFF2-40B4-BE49-F238E27FC236}">
              <a16:creationId xmlns:a16="http://schemas.microsoft.com/office/drawing/2014/main" id="{00000000-0008-0000-0100-0000F2000000}"/>
            </a:ext>
          </a:extLst>
        </xdr:cNvPr>
        <xdr:cNvSpPr txBox="1">
          <a:spLocks noChangeArrowheads="1"/>
        </xdr:cNvSpPr>
      </xdr:nvSpPr>
      <xdr:spPr bwMode="auto">
        <a:xfrm>
          <a:off x="428625" y="300132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43" name="Besedilo 26">
          <a:extLst>
            <a:ext uri="{FF2B5EF4-FFF2-40B4-BE49-F238E27FC236}">
              <a16:creationId xmlns:a16="http://schemas.microsoft.com/office/drawing/2014/main" id="{00000000-0008-0000-0100-0000F3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44" name="Besedilo 26">
          <a:extLst>
            <a:ext uri="{FF2B5EF4-FFF2-40B4-BE49-F238E27FC236}">
              <a16:creationId xmlns:a16="http://schemas.microsoft.com/office/drawing/2014/main" id="{00000000-0008-0000-0100-0000F4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245" name="Besedilo 26">
          <a:extLst>
            <a:ext uri="{FF2B5EF4-FFF2-40B4-BE49-F238E27FC236}">
              <a16:creationId xmlns:a16="http://schemas.microsoft.com/office/drawing/2014/main" id="{00000000-0008-0000-0100-0000F5000000}"/>
            </a:ext>
          </a:extLst>
        </xdr:cNvPr>
        <xdr:cNvSpPr txBox="1">
          <a:spLocks noChangeArrowheads="1"/>
        </xdr:cNvSpPr>
      </xdr:nvSpPr>
      <xdr:spPr bwMode="auto">
        <a:xfrm>
          <a:off x="428625" y="300132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46" name="Besedilo 26">
          <a:extLst>
            <a:ext uri="{FF2B5EF4-FFF2-40B4-BE49-F238E27FC236}">
              <a16:creationId xmlns:a16="http://schemas.microsoft.com/office/drawing/2014/main" id="{00000000-0008-0000-0100-0000F6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47" name="Besedilo 26">
          <a:extLst>
            <a:ext uri="{FF2B5EF4-FFF2-40B4-BE49-F238E27FC236}">
              <a16:creationId xmlns:a16="http://schemas.microsoft.com/office/drawing/2014/main" id="{00000000-0008-0000-0100-0000F7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48" name="Besedilo 26">
          <a:extLst>
            <a:ext uri="{FF2B5EF4-FFF2-40B4-BE49-F238E27FC236}">
              <a16:creationId xmlns:a16="http://schemas.microsoft.com/office/drawing/2014/main" id="{00000000-0008-0000-0100-0000F8000000}"/>
            </a:ext>
          </a:extLst>
        </xdr:cNvPr>
        <xdr:cNvSpPr txBox="1">
          <a:spLocks noChangeArrowheads="1"/>
        </xdr:cNvSpPr>
      </xdr:nvSpPr>
      <xdr:spPr bwMode="auto">
        <a:xfrm>
          <a:off x="428625" y="300132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49" name="Besedilo 26">
          <a:extLst>
            <a:ext uri="{FF2B5EF4-FFF2-40B4-BE49-F238E27FC236}">
              <a16:creationId xmlns:a16="http://schemas.microsoft.com/office/drawing/2014/main" id="{00000000-0008-0000-0100-0000F9000000}"/>
            </a:ext>
          </a:extLst>
        </xdr:cNvPr>
        <xdr:cNvSpPr txBox="1">
          <a:spLocks noChangeArrowheads="1"/>
        </xdr:cNvSpPr>
      </xdr:nvSpPr>
      <xdr:spPr bwMode="auto">
        <a:xfrm>
          <a:off x="428625" y="300132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50" name="Besedilo 26">
          <a:extLst>
            <a:ext uri="{FF2B5EF4-FFF2-40B4-BE49-F238E27FC236}">
              <a16:creationId xmlns:a16="http://schemas.microsoft.com/office/drawing/2014/main" id="{00000000-0008-0000-0100-0000FA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51" name="Besedilo 26">
          <a:extLst>
            <a:ext uri="{FF2B5EF4-FFF2-40B4-BE49-F238E27FC236}">
              <a16:creationId xmlns:a16="http://schemas.microsoft.com/office/drawing/2014/main" id="{00000000-0008-0000-0100-0000FB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96"/>
    <xdr:sp macro="" textlink="">
      <xdr:nvSpPr>
        <xdr:cNvPr id="252" name="Besedilo 26">
          <a:extLst>
            <a:ext uri="{FF2B5EF4-FFF2-40B4-BE49-F238E27FC236}">
              <a16:creationId xmlns:a16="http://schemas.microsoft.com/office/drawing/2014/main" id="{00000000-0008-0000-0100-0000FC000000}"/>
            </a:ext>
          </a:extLst>
        </xdr:cNvPr>
        <xdr:cNvSpPr txBox="1">
          <a:spLocks noChangeArrowheads="1"/>
        </xdr:cNvSpPr>
      </xdr:nvSpPr>
      <xdr:spPr bwMode="auto">
        <a:xfrm>
          <a:off x="428625" y="300132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53" name="Besedilo 26">
          <a:extLst>
            <a:ext uri="{FF2B5EF4-FFF2-40B4-BE49-F238E27FC236}">
              <a16:creationId xmlns:a16="http://schemas.microsoft.com/office/drawing/2014/main" id="{00000000-0008-0000-0100-0000FD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54" name="Besedilo 26">
          <a:extLst>
            <a:ext uri="{FF2B5EF4-FFF2-40B4-BE49-F238E27FC236}">
              <a16:creationId xmlns:a16="http://schemas.microsoft.com/office/drawing/2014/main" id="{00000000-0008-0000-0100-0000FE00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55" name="Besedilo 26">
          <a:extLst>
            <a:ext uri="{FF2B5EF4-FFF2-40B4-BE49-F238E27FC236}">
              <a16:creationId xmlns:a16="http://schemas.microsoft.com/office/drawing/2014/main" id="{00000000-0008-0000-0100-0000FF00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256" name="Besedilo 26">
          <a:extLst>
            <a:ext uri="{FF2B5EF4-FFF2-40B4-BE49-F238E27FC236}">
              <a16:creationId xmlns:a16="http://schemas.microsoft.com/office/drawing/2014/main" id="{00000000-0008-0000-0100-000000010000}"/>
            </a:ext>
          </a:extLst>
        </xdr:cNvPr>
        <xdr:cNvSpPr txBox="1">
          <a:spLocks noChangeArrowheads="1"/>
        </xdr:cNvSpPr>
      </xdr:nvSpPr>
      <xdr:spPr bwMode="auto">
        <a:xfrm>
          <a:off x="428625" y="300132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57" name="Besedilo 26">
          <a:extLst>
            <a:ext uri="{FF2B5EF4-FFF2-40B4-BE49-F238E27FC236}">
              <a16:creationId xmlns:a16="http://schemas.microsoft.com/office/drawing/2014/main" id="{00000000-0008-0000-0100-00000101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258" name="Besedilo 26">
          <a:extLst>
            <a:ext uri="{FF2B5EF4-FFF2-40B4-BE49-F238E27FC236}">
              <a16:creationId xmlns:a16="http://schemas.microsoft.com/office/drawing/2014/main" id="{00000000-0008-0000-0100-000002010000}"/>
            </a:ext>
          </a:extLst>
        </xdr:cNvPr>
        <xdr:cNvSpPr txBox="1">
          <a:spLocks noChangeArrowheads="1"/>
        </xdr:cNvSpPr>
      </xdr:nvSpPr>
      <xdr:spPr bwMode="auto">
        <a:xfrm>
          <a:off x="428625" y="300132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59" name="Besedilo 26">
          <a:extLst>
            <a:ext uri="{FF2B5EF4-FFF2-40B4-BE49-F238E27FC236}">
              <a16:creationId xmlns:a16="http://schemas.microsoft.com/office/drawing/2014/main" id="{00000000-0008-0000-0100-000003010000}"/>
            </a:ext>
          </a:extLst>
        </xdr:cNvPr>
        <xdr:cNvSpPr txBox="1">
          <a:spLocks noChangeArrowheads="1"/>
        </xdr:cNvSpPr>
      </xdr:nvSpPr>
      <xdr:spPr bwMode="auto">
        <a:xfrm>
          <a:off x="428625" y="300132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260" name="Besedilo 26">
          <a:extLst>
            <a:ext uri="{FF2B5EF4-FFF2-40B4-BE49-F238E27FC236}">
              <a16:creationId xmlns:a16="http://schemas.microsoft.com/office/drawing/2014/main" id="{00000000-0008-0000-0100-000004010000}"/>
            </a:ext>
          </a:extLst>
        </xdr:cNvPr>
        <xdr:cNvSpPr txBox="1">
          <a:spLocks noChangeArrowheads="1"/>
        </xdr:cNvSpPr>
      </xdr:nvSpPr>
      <xdr:spPr bwMode="auto">
        <a:xfrm>
          <a:off x="428625" y="300132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63"/>
    <xdr:sp macro="" textlink="">
      <xdr:nvSpPr>
        <xdr:cNvPr id="261" name="Besedilo 26">
          <a:extLst>
            <a:ext uri="{FF2B5EF4-FFF2-40B4-BE49-F238E27FC236}">
              <a16:creationId xmlns:a16="http://schemas.microsoft.com/office/drawing/2014/main" id="{00000000-0008-0000-0100-000005010000}"/>
            </a:ext>
          </a:extLst>
        </xdr:cNvPr>
        <xdr:cNvSpPr txBox="1">
          <a:spLocks noChangeArrowheads="1"/>
        </xdr:cNvSpPr>
      </xdr:nvSpPr>
      <xdr:spPr bwMode="auto">
        <a:xfrm>
          <a:off x="428625" y="300132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62" name="Besedilo 26">
          <a:extLst>
            <a:ext uri="{FF2B5EF4-FFF2-40B4-BE49-F238E27FC236}">
              <a16:creationId xmlns:a16="http://schemas.microsoft.com/office/drawing/2014/main" id="{00000000-0008-0000-0100-00000601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477"/>
    <xdr:sp macro="" textlink="">
      <xdr:nvSpPr>
        <xdr:cNvPr id="263" name="Besedilo 26">
          <a:extLst>
            <a:ext uri="{FF2B5EF4-FFF2-40B4-BE49-F238E27FC236}">
              <a16:creationId xmlns:a16="http://schemas.microsoft.com/office/drawing/2014/main" id="{00000000-0008-0000-0100-000007010000}"/>
            </a:ext>
          </a:extLst>
        </xdr:cNvPr>
        <xdr:cNvSpPr txBox="1">
          <a:spLocks noChangeArrowheads="1"/>
        </xdr:cNvSpPr>
      </xdr:nvSpPr>
      <xdr:spPr bwMode="auto">
        <a:xfrm>
          <a:off x="428625" y="300132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264" name="Besedilo 26">
          <a:extLst>
            <a:ext uri="{FF2B5EF4-FFF2-40B4-BE49-F238E27FC236}">
              <a16:creationId xmlns:a16="http://schemas.microsoft.com/office/drawing/2014/main" id="{00000000-0008-0000-0100-000008010000}"/>
            </a:ext>
          </a:extLst>
        </xdr:cNvPr>
        <xdr:cNvSpPr txBox="1">
          <a:spLocks noChangeArrowheads="1"/>
        </xdr:cNvSpPr>
      </xdr:nvSpPr>
      <xdr:spPr bwMode="auto">
        <a:xfrm>
          <a:off x="428625" y="300132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63"/>
    <xdr:sp macro="" textlink="">
      <xdr:nvSpPr>
        <xdr:cNvPr id="265" name="Besedilo 26">
          <a:extLst>
            <a:ext uri="{FF2B5EF4-FFF2-40B4-BE49-F238E27FC236}">
              <a16:creationId xmlns:a16="http://schemas.microsoft.com/office/drawing/2014/main" id="{00000000-0008-0000-0100-000009010000}"/>
            </a:ext>
          </a:extLst>
        </xdr:cNvPr>
        <xdr:cNvSpPr txBox="1">
          <a:spLocks noChangeArrowheads="1"/>
        </xdr:cNvSpPr>
      </xdr:nvSpPr>
      <xdr:spPr bwMode="auto">
        <a:xfrm>
          <a:off x="428625" y="300132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9210"/>
    <xdr:sp macro="" textlink="">
      <xdr:nvSpPr>
        <xdr:cNvPr id="266" name="Besedilo 26">
          <a:extLst>
            <a:ext uri="{FF2B5EF4-FFF2-40B4-BE49-F238E27FC236}">
              <a16:creationId xmlns:a16="http://schemas.microsoft.com/office/drawing/2014/main" id="{00000000-0008-0000-0100-00000A010000}"/>
            </a:ext>
          </a:extLst>
        </xdr:cNvPr>
        <xdr:cNvSpPr txBox="1">
          <a:spLocks noChangeArrowheads="1"/>
        </xdr:cNvSpPr>
      </xdr:nvSpPr>
      <xdr:spPr bwMode="auto">
        <a:xfrm>
          <a:off x="428625" y="11715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82783"/>
    <xdr:sp macro="" textlink="">
      <xdr:nvSpPr>
        <xdr:cNvPr id="267" name="Besedilo 26">
          <a:extLst>
            <a:ext uri="{FF2B5EF4-FFF2-40B4-BE49-F238E27FC236}">
              <a16:creationId xmlns:a16="http://schemas.microsoft.com/office/drawing/2014/main" id="{00000000-0008-0000-0100-00000B010000}"/>
            </a:ext>
          </a:extLst>
        </xdr:cNvPr>
        <xdr:cNvSpPr txBox="1">
          <a:spLocks noChangeArrowheads="1"/>
        </xdr:cNvSpPr>
      </xdr:nvSpPr>
      <xdr:spPr bwMode="auto">
        <a:xfrm>
          <a:off x="428625" y="117157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81076"/>
    <xdr:sp macro="" textlink="">
      <xdr:nvSpPr>
        <xdr:cNvPr id="268" name="Besedilo 26">
          <a:extLst>
            <a:ext uri="{FF2B5EF4-FFF2-40B4-BE49-F238E27FC236}">
              <a16:creationId xmlns:a16="http://schemas.microsoft.com/office/drawing/2014/main" id="{00000000-0008-0000-0100-00000C010000}"/>
            </a:ext>
          </a:extLst>
        </xdr:cNvPr>
        <xdr:cNvSpPr txBox="1">
          <a:spLocks noChangeArrowheads="1"/>
        </xdr:cNvSpPr>
      </xdr:nvSpPr>
      <xdr:spPr bwMode="auto">
        <a:xfrm>
          <a:off x="428625" y="117157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7266"/>
    <xdr:sp macro="" textlink="">
      <xdr:nvSpPr>
        <xdr:cNvPr id="269" name="Besedilo 26">
          <a:extLst>
            <a:ext uri="{FF2B5EF4-FFF2-40B4-BE49-F238E27FC236}">
              <a16:creationId xmlns:a16="http://schemas.microsoft.com/office/drawing/2014/main" id="{00000000-0008-0000-0100-00000D010000}"/>
            </a:ext>
          </a:extLst>
        </xdr:cNvPr>
        <xdr:cNvSpPr txBox="1">
          <a:spLocks noChangeArrowheads="1"/>
        </xdr:cNvSpPr>
      </xdr:nvSpPr>
      <xdr:spPr bwMode="auto">
        <a:xfrm>
          <a:off x="428625" y="11715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8648"/>
    <xdr:sp macro="" textlink="">
      <xdr:nvSpPr>
        <xdr:cNvPr id="270" name="Besedilo 26">
          <a:extLst>
            <a:ext uri="{FF2B5EF4-FFF2-40B4-BE49-F238E27FC236}">
              <a16:creationId xmlns:a16="http://schemas.microsoft.com/office/drawing/2014/main" id="{00000000-0008-0000-0100-00000E010000}"/>
            </a:ext>
          </a:extLst>
        </xdr:cNvPr>
        <xdr:cNvSpPr txBox="1">
          <a:spLocks noChangeArrowheads="1"/>
        </xdr:cNvSpPr>
      </xdr:nvSpPr>
      <xdr:spPr bwMode="auto">
        <a:xfrm>
          <a:off x="428625" y="11715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8648"/>
    <xdr:sp macro="" textlink="">
      <xdr:nvSpPr>
        <xdr:cNvPr id="271" name="Besedilo 26">
          <a:extLst>
            <a:ext uri="{FF2B5EF4-FFF2-40B4-BE49-F238E27FC236}">
              <a16:creationId xmlns:a16="http://schemas.microsoft.com/office/drawing/2014/main" id="{00000000-0008-0000-0100-00000F010000}"/>
            </a:ext>
          </a:extLst>
        </xdr:cNvPr>
        <xdr:cNvSpPr txBox="1">
          <a:spLocks noChangeArrowheads="1"/>
        </xdr:cNvSpPr>
      </xdr:nvSpPr>
      <xdr:spPr bwMode="auto">
        <a:xfrm>
          <a:off x="428625" y="11715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7266"/>
    <xdr:sp macro="" textlink="">
      <xdr:nvSpPr>
        <xdr:cNvPr id="272" name="Besedilo 26">
          <a:extLst>
            <a:ext uri="{FF2B5EF4-FFF2-40B4-BE49-F238E27FC236}">
              <a16:creationId xmlns:a16="http://schemas.microsoft.com/office/drawing/2014/main" id="{00000000-0008-0000-0100-000010010000}"/>
            </a:ext>
          </a:extLst>
        </xdr:cNvPr>
        <xdr:cNvSpPr txBox="1">
          <a:spLocks noChangeArrowheads="1"/>
        </xdr:cNvSpPr>
      </xdr:nvSpPr>
      <xdr:spPr bwMode="auto">
        <a:xfrm>
          <a:off x="428625" y="11715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9210"/>
    <xdr:sp macro="" textlink="">
      <xdr:nvSpPr>
        <xdr:cNvPr id="273" name="Besedilo 26">
          <a:extLst>
            <a:ext uri="{FF2B5EF4-FFF2-40B4-BE49-F238E27FC236}">
              <a16:creationId xmlns:a16="http://schemas.microsoft.com/office/drawing/2014/main" id="{00000000-0008-0000-0100-000011010000}"/>
            </a:ext>
          </a:extLst>
        </xdr:cNvPr>
        <xdr:cNvSpPr txBox="1">
          <a:spLocks noChangeArrowheads="1"/>
        </xdr:cNvSpPr>
      </xdr:nvSpPr>
      <xdr:spPr bwMode="auto">
        <a:xfrm>
          <a:off x="428625" y="11715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4412"/>
    <xdr:sp macro="" textlink="">
      <xdr:nvSpPr>
        <xdr:cNvPr id="274" name="Besedilo 26">
          <a:extLst>
            <a:ext uri="{FF2B5EF4-FFF2-40B4-BE49-F238E27FC236}">
              <a16:creationId xmlns:a16="http://schemas.microsoft.com/office/drawing/2014/main" id="{00000000-0008-0000-0100-000012010000}"/>
            </a:ext>
          </a:extLst>
        </xdr:cNvPr>
        <xdr:cNvSpPr txBox="1">
          <a:spLocks noChangeArrowheads="1"/>
        </xdr:cNvSpPr>
      </xdr:nvSpPr>
      <xdr:spPr bwMode="auto">
        <a:xfrm>
          <a:off x="428625" y="117157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9210"/>
    <xdr:sp macro="" textlink="">
      <xdr:nvSpPr>
        <xdr:cNvPr id="275" name="Besedilo 26">
          <a:extLst>
            <a:ext uri="{FF2B5EF4-FFF2-40B4-BE49-F238E27FC236}">
              <a16:creationId xmlns:a16="http://schemas.microsoft.com/office/drawing/2014/main" id="{00000000-0008-0000-0100-000013010000}"/>
            </a:ext>
          </a:extLst>
        </xdr:cNvPr>
        <xdr:cNvSpPr txBox="1">
          <a:spLocks noChangeArrowheads="1"/>
        </xdr:cNvSpPr>
      </xdr:nvSpPr>
      <xdr:spPr bwMode="auto">
        <a:xfrm>
          <a:off x="428625" y="11715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7266"/>
    <xdr:sp macro="" textlink="">
      <xdr:nvSpPr>
        <xdr:cNvPr id="276" name="Besedilo 26">
          <a:extLst>
            <a:ext uri="{FF2B5EF4-FFF2-40B4-BE49-F238E27FC236}">
              <a16:creationId xmlns:a16="http://schemas.microsoft.com/office/drawing/2014/main" id="{00000000-0008-0000-0100-000014010000}"/>
            </a:ext>
          </a:extLst>
        </xdr:cNvPr>
        <xdr:cNvSpPr txBox="1">
          <a:spLocks noChangeArrowheads="1"/>
        </xdr:cNvSpPr>
      </xdr:nvSpPr>
      <xdr:spPr bwMode="auto">
        <a:xfrm>
          <a:off x="428625" y="11715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930"/>
    <xdr:sp macro="" textlink="">
      <xdr:nvSpPr>
        <xdr:cNvPr id="277" name="Besedilo 26">
          <a:extLst>
            <a:ext uri="{FF2B5EF4-FFF2-40B4-BE49-F238E27FC236}">
              <a16:creationId xmlns:a16="http://schemas.microsoft.com/office/drawing/2014/main" id="{00000000-0008-0000-0100-000015010000}"/>
            </a:ext>
          </a:extLst>
        </xdr:cNvPr>
        <xdr:cNvSpPr txBox="1">
          <a:spLocks noChangeArrowheads="1"/>
        </xdr:cNvSpPr>
      </xdr:nvSpPr>
      <xdr:spPr bwMode="auto">
        <a:xfrm>
          <a:off x="428625" y="117157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000846"/>
    <xdr:sp macro="" textlink="">
      <xdr:nvSpPr>
        <xdr:cNvPr id="278" name="Besedilo 26">
          <a:extLst>
            <a:ext uri="{FF2B5EF4-FFF2-40B4-BE49-F238E27FC236}">
              <a16:creationId xmlns:a16="http://schemas.microsoft.com/office/drawing/2014/main" id="{00000000-0008-0000-0100-000016010000}"/>
            </a:ext>
          </a:extLst>
        </xdr:cNvPr>
        <xdr:cNvSpPr txBox="1">
          <a:spLocks noChangeArrowheads="1"/>
        </xdr:cNvSpPr>
      </xdr:nvSpPr>
      <xdr:spPr bwMode="auto">
        <a:xfrm>
          <a:off x="428625" y="117157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77305"/>
    <xdr:sp macro="" textlink="">
      <xdr:nvSpPr>
        <xdr:cNvPr id="279" name="Besedilo 26">
          <a:extLst>
            <a:ext uri="{FF2B5EF4-FFF2-40B4-BE49-F238E27FC236}">
              <a16:creationId xmlns:a16="http://schemas.microsoft.com/office/drawing/2014/main" id="{00000000-0008-0000-0100-000017010000}"/>
            </a:ext>
          </a:extLst>
        </xdr:cNvPr>
        <xdr:cNvSpPr txBox="1">
          <a:spLocks noChangeArrowheads="1"/>
        </xdr:cNvSpPr>
      </xdr:nvSpPr>
      <xdr:spPr bwMode="auto">
        <a:xfrm>
          <a:off x="428625" y="117157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982343"/>
    <xdr:sp macro="" textlink="">
      <xdr:nvSpPr>
        <xdr:cNvPr id="280" name="Besedilo 26">
          <a:extLst>
            <a:ext uri="{FF2B5EF4-FFF2-40B4-BE49-F238E27FC236}">
              <a16:creationId xmlns:a16="http://schemas.microsoft.com/office/drawing/2014/main" id="{00000000-0008-0000-0100-000018010000}"/>
            </a:ext>
          </a:extLst>
        </xdr:cNvPr>
        <xdr:cNvSpPr txBox="1">
          <a:spLocks noChangeArrowheads="1"/>
        </xdr:cNvSpPr>
      </xdr:nvSpPr>
      <xdr:spPr bwMode="auto">
        <a:xfrm>
          <a:off x="428625" y="117157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281" name="Besedilo 26">
          <a:extLst>
            <a:ext uri="{FF2B5EF4-FFF2-40B4-BE49-F238E27FC236}">
              <a16:creationId xmlns:a16="http://schemas.microsoft.com/office/drawing/2014/main" id="{00000000-0008-0000-0100-000019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282" name="Besedilo 26">
          <a:extLst>
            <a:ext uri="{FF2B5EF4-FFF2-40B4-BE49-F238E27FC236}">
              <a16:creationId xmlns:a16="http://schemas.microsoft.com/office/drawing/2014/main" id="{00000000-0008-0000-0100-00001A010000}"/>
            </a:ext>
          </a:extLst>
        </xdr:cNvPr>
        <xdr:cNvSpPr txBox="1">
          <a:spLocks noChangeArrowheads="1"/>
        </xdr:cNvSpPr>
      </xdr:nvSpPr>
      <xdr:spPr bwMode="auto">
        <a:xfrm>
          <a:off x="428625" y="11715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845"/>
    <xdr:sp macro="" textlink="">
      <xdr:nvSpPr>
        <xdr:cNvPr id="283" name="Besedilo 26">
          <a:extLst>
            <a:ext uri="{FF2B5EF4-FFF2-40B4-BE49-F238E27FC236}">
              <a16:creationId xmlns:a16="http://schemas.microsoft.com/office/drawing/2014/main" id="{00000000-0008-0000-0100-00001B010000}"/>
            </a:ext>
          </a:extLst>
        </xdr:cNvPr>
        <xdr:cNvSpPr txBox="1">
          <a:spLocks noChangeArrowheads="1"/>
        </xdr:cNvSpPr>
      </xdr:nvSpPr>
      <xdr:spPr bwMode="auto">
        <a:xfrm>
          <a:off x="428625" y="11715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845"/>
    <xdr:sp macro="" textlink="">
      <xdr:nvSpPr>
        <xdr:cNvPr id="284" name="Besedilo 26">
          <a:extLst>
            <a:ext uri="{FF2B5EF4-FFF2-40B4-BE49-F238E27FC236}">
              <a16:creationId xmlns:a16="http://schemas.microsoft.com/office/drawing/2014/main" id="{00000000-0008-0000-0100-00001C010000}"/>
            </a:ext>
          </a:extLst>
        </xdr:cNvPr>
        <xdr:cNvSpPr txBox="1">
          <a:spLocks noChangeArrowheads="1"/>
        </xdr:cNvSpPr>
      </xdr:nvSpPr>
      <xdr:spPr bwMode="auto">
        <a:xfrm>
          <a:off x="428625" y="11715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285" name="Besedilo 26">
          <a:extLst>
            <a:ext uri="{FF2B5EF4-FFF2-40B4-BE49-F238E27FC236}">
              <a16:creationId xmlns:a16="http://schemas.microsoft.com/office/drawing/2014/main" id="{00000000-0008-0000-0100-00001D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286" name="Besedilo 26">
          <a:extLst>
            <a:ext uri="{FF2B5EF4-FFF2-40B4-BE49-F238E27FC236}">
              <a16:creationId xmlns:a16="http://schemas.microsoft.com/office/drawing/2014/main" id="{00000000-0008-0000-0100-00001E010000}"/>
            </a:ext>
          </a:extLst>
        </xdr:cNvPr>
        <xdr:cNvSpPr txBox="1">
          <a:spLocks noChangeArrowheads="1"/>
        </xdr:cNvSpPr>
      </xdr:nvSpPr>
      <xdr:spPr bwMode="auto">
        <a:xfrm>
          <a:off x="428625" y="11715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287" name="Besedilo 26">
          <a:extLst>
            <a:ext uri="{FF2B5EF4-FFF2-40B4-BE49-F238E27FC236}">
              <a16:creationId xmlns:a16="http://schemas.microsoft.com/office/drawing/2014/main" id="{00000000-0008-0000-0100-00001F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288" name="Besedilo 26">
          <a:extLst>
            <a:ext uri="{FF2B5EF4-FFF2-40B4-BE49-F238E27FC236}">
              <a16:creationId xmlns:a16="http://schemas.microsoft.com/office/drawing/2014/main" id="{00000000-0008-0000-0100-000020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289" name="Besedilo 26">
          <a:extLst>
            <a:ext uri="{FF2B5EF4-FFF2-40B4-BE49-F238E27FC236}">
              <a16:creationId xmlns:a16="http://schemas.microsoft.com/office/drawing/2014/main" id="{00000000-0008-0000-0100-000021010000}"/>
            </a:ext>
          </a:extLst>
        </xdr:cNvPr>
        <xdr:cNvSpPr txBox="1">
          <a:spLocks noChangeArrowheads="1"/>
        </xdr:cNvSpPr>
      </xdr:nvSpPr>
      <xdr:spPr bwMode="auto">
        <a:xfrm>
          <a:off x="428625" y="1171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290" name="Besedilo 26">
          <a:extLst>
            <a:ext uri="{FF2B5EF4-FFF2-40B4-BE49-F238E27FC236}">
              <a16:creationId xmlns:a16="http://schemas.microsoft.com/office/drawing/2014/main" id="{00000000-0008-0000-0100-000022010000}"/>
            </a:ext>
          </a:extLst>
        </xdr:cNvPr>
        <xdr:cNvSpPr txBox="1">
          <a:spLocks noChangeArrowheads="1"/>
        </xdr:cNvSpPr>
      </xdr:nvSpPr>
      <xdr:spPr bwMode="auto">
        <a:xfrm>
          <a:off x="428625" y="1171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291" name="Besedilo 26">
          <a:extLst>
            <a:ext uri="{FF2B5EF4-FFF2-40B4-BE49-F238E27FC236}">
              <a16:creationId xmlns:a16="http://schemas.microsoft.com/office/drawing/2014/main" id="{00000000-0008-0000-0100-000023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292" name="Besedilo 26">
          <a:extLst>
            <a:ext uri="{FF2B5EF4-FFF2-40B4-BE49-F238E27FC236}">
              <a16:creationId xmlns:a16="http://schemas.microsoft.com/office/drawing/2014/main" id="{00000000-0008-0000-0100-000024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5132"/>
    <xdr:sp macro="" textlink="">
      <xdr:nvSpPr>
        <xdr:cNvPr id="293" name="Besedilo 26">
          <a:extLst>
            <a:ext uri="{FF2B5EF4-FFF2-40B4-BE49-F238E27FC236}">
              <a16:creationId xmlns:a16="http://schemas.microsoft.com/office/drawing/2014/main" id="{00000000-0008-0000-0100-000025010000}"/>
            </a:ext>
          </a:extLst>
        </xdr:cNvPr>
        <xdr:cNvSpPr txBox="1">
          <a:spLocks noChangeArrowheads="1"/>
        </xdr:cNvSpPr>
      </xdr:nvSpPr>
      <xdr:spPr bwMode="auto">
        <a:xfrm>
          <a:off x="428625" y="11715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294" name="Besedilo 26">
          <a:extLst>
            <a:ext uri="{FF2B5EF4-FFF2-40B4-BE49-F238E27FC236}">
              <a16:creationId xmlns:a16="http://schemas.microsoft.com/office/drawing/2014/main" id="{00000000-0008-0000-0100-000026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295" name="Besedilo 26">
          <a:extLst>
            <a:ext uri="{FF2B5EF4-FFF2-40B4-BE49-F238E27FC236}">
              <a16:creationId xmlns:a16="http://schemas.microsoft.com/office/drawing/2014/main" id="{00000000-0008-0000-0100-000027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296" name="Besedilo 26">
          <a:extLst>
            <a:ext uri="{FF2B5EF4-FFF2-40B4-BE49-F238E27FC236}">
              <a16:creationId xmlns:a16="http://schemas.microsoft.com/office/drawing/2014/main" id="{00000000-0008-0000-0100-000028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297" name="Besedilo 26">
          <a:extLst>
            <a:ext uri="{FF2B5EF4-FFF2-40B4-BE49-F238E27FC236}">
              <a16:creationId xmlns:a16="http://schemas.microsoft.com/office/drawing/2014/main" id="{00000000-0008-0000-0100-000029010000}"/>
            </a:ext>
          </a:extLst>
        </xdr:cNvPr>
        <xdr:cNvSpPr txBox="1">
          <a:spLocks noChangeArrowheads="1"/>
        </xdr:cNvSpPr>
      </xdr:nvSpPr>
      <xdr:spPr bwMode="auto">
        <a:xfrm>
          <a:off x="428625" y="11715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298" name="Besedilo 26">
          <a:extLst>
            <a:ext uri="{FF2B5EF4-FFF2-40B4-BE49-F238E27FC236}">
              <a16:creationId xmlns:a16="http://schemas.microsoft.com/office/drawing/2014/main" id="{00000000-0008-0000-0100-00002A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299" name="Besedilo 26">
          <a:extLst>
            <a:ext uri="{FF2B5EF4-FFF2-40B4-BE49-F238E27FC236}">
              <a16:creationId xmlns:a16="http://schemas.microsoft.com/office/drawing/2014/main" id="{00000000-0008-0000-0100-00002B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300" name="Besedilo 26">
          <a:extLst>
            <a:ext uri="{FF2B5EF4-FFF2-40B4-BE49-F238E27FC236}">
              <a16:creationId xmlns:a16="http://schemas.microsoft.com/office/drawing/2014/main" id="{00000000-0008-0000-0100-00002C010000}"/>
            </a:ext>
          </a:extLst>
        </xdr:cNvPr>
        <xdr:cNvSpPr txBox="1">
          <a:spLocks noChangeArrowheads="1"/>
        </xdr:cNvSpPr>
      </xdr:nvSpPr>
      <xdr:spPr bwMode="auto">
        <a:xfrm>
          <a:off x="428625" y="1171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301" name="Besedilo 26">
          <a:extLst>
            <a:ext uri="{FF2B5EF4-FFF2-40B4-BE49-F238E27FC236}">
              <a16:creationId xmlns:a16="http://schemas.microsoft.com/office/drawing/2014/main" id="{00000000-0008-0000-0100-00002D010000}"/>
            </a:ext>
          </a:extLst>
        </xdr:cNvPr>
        <xdr:cNvSpPr txBox="1">
          <a:spLocks noChangeArrowheads="1"/>
        </xdr:cNvSpPr>
      </xdr:nvSpPr>
      <xdr:spPr bwMode="auto">
        <a:xfrm>
          <a:off x="428625" y="1171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02" name="Besedilo 26">
          <a:extLst>
            <a:ext uri="{FF2B5EF4-FFF2-40B4-BE49-F238E27FC236}">
              <a16:creationId xmlns:a16="http://schemas.microsoft.com/office/drawing/2014/main" id="{00000000-0008-0000-0100-00002E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03" name="Besedilo 26">
          <a:extLst>
            <a:ext uri="{FF2B5EF4-FFF2-40B4-BE49-F238E27FC236}">
              <a16:creationId xmlns:a16="http://schemas.microsoft.com/office/drawing/2014/main" id="{00000000-0008-0000-0100-00002F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51"/>
    <xdr:sp macro="" textlink="">
      <xdr:nvSpPr>
        <xdr:cNvPr id="304" name="Besedilo 26">
          <a:extLst>
            <a:ext uri="{FF2B5EF4-FFF2-40B4-BE49-F238E27FC236}">
              <a16:creationId xmlns:a16="http://schemas.microsoft.com/office/drawing/2014/main" id="{00000000-0008-0000-0100-000030010000}"/>
            </a:ext>
          </a:extLst>
        </xdr:cNvPr>
        <xdr:cNvSpPr txBox="1">
          <a:spLocks noChangeArrowheads="1"/>
        </xdr:cNvSpPr>
      </xdr:nvSpPr>
      <xdr:spPr bwMode="auto">
        <a:xfrm>
          <a:off x="428625" y="11715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05" name="Besedilo 26">
          <a:extLst>
            <a:ext uri="{FF2B5EF4-FFF2-40B4-BE49-F238E27FC236}">
              <a16:creationId xmlns:a16="http://schemas.microsoft.com/office/drawing/2014/main" id="{00000000-0008-0000-0100-000031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06" name="Besedilo 26">
          <a:extLst>
            <a:ext uri="{FF2B5EF4-FFF2-40B4-BE49-F238E27FC236}">
              <a16:creationId xmlns:a16="http://schemas.microsoft.com/office/drawing/2014/main" id="{00000000-0008-0000-0100-000032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1105"/>
    <xdr:sp macro="" textlink="">
      <xdr:nvSpPr>
        <xdr:cNvPr id="307" name="Besedilo 26">
          <a:extLst>
            <a:ext uri="{FF2B5EF4-FFF2-40B4-BE49-F238E27FC236}">
              <a16:creationId xmlns:a16="http://schemas.microsoft.com/office/drawing/2014/main" id="{00000000-0008-0000-0100-000033010000}"/>
            </a:ext>
          </a:extLst>
        </xdr:cNvPr>
        <xdr:cNvSpPr txBox="1">
          <a:spLocks noChangeArrowheads="1"/>
        </xdr:cNvSpPr>
      </xdr:nvSpPr>
      <xdr:spPr bwMode="auto">
        <a:xfrm>
          <a:off x="428625" y="117157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21736"/>
    <xdr:sp macro="" textlink="">
      <xdr:nvSpPr>
        <xdr:cNvPr id="308" name="Besedilo 26">
          <a:extLst>
            <a:ext uri="{FF2B5EF4-FFF2-40B4-BE49-F238E27FC236}">
              <a16:creationId xmlns:a16="http://schemas.microsoft.com/office/drawing/2014/main" id="{00000000-0008-0000-0100-000034010000}"/>
            </a:ext>
          </a:extLst>
        </xdr:cNvPr>
        <xdr:cNvSpPr txBox="1">
          <a:spLocks noChangeArrowheads="1"/>
        </xdr:cNvSpPr>
      </xdr:nvSpPr>
      <xdr:spPr bwMode="auto">
        <a:xfrm>
          <a:off x="428625" y="117157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580"/>
    <xdr:sp macro="" textlink="">
      <xdr:nvSpPr>
        <xdr:cNvPr id="309" name="Besedilo 26">
          <a:extLst>
            <a:ext uri="{FF2B5EF4-FFF2-40B4-BE49-F238E27FC236}">
              <a16:creationId xmlns:a16="http://schemas.microsoft.com/office/drawing/2014/main" id="{00000000-0008-0000-0100-000035010000}"/>
            </a:ext>
          </a:extLst>
        </xdr:cNvPr>
        <xdr:cNvSpPr txBox="1">
          <a:spLocks noChangeArrowheads="1"/>
        </xdr:cNvSpPr>
      </xdr:nvSpPr>
      <xdr:spPr bwMode="auto">
        <a:xfrm>
          <a:off x="428625" y="11715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580"/>
    <xdr:sp macro="" textlink="">
      <xdr:nvSpPr>
        <xdr:cNvPr id="310" name="Besedilo 26">
          <a:extLst>
            <a:ext uri="{FF2B5EF4-FFF2-40B4-BE49-F238E27FC236}">
              <a16:creationId xmlns:a16="http://schemas.microsoft.com/office/drawing/2014/main" id="{00000000-0008-0000-0100-000036010000}"/>
            </a:ext>
          </a:extLst>
        </xdr:cNvPr>
        <xdr:cNvSpPr txBox="1">
          <a:spLocks noChangeArrowheads="1"/>
        </xdr:cNvSpPr>
      </xdr:nvSpPr>
      <xdr:spPr bwMode="auto">
        <a:xfrm>
          <a:off x="428625" y="11715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3320"/>
    <xdr:sp macro="" textlink="">
      <xdr:nvSpPr>
        <xdr:cNvPr id="311" name="Besedilo 26">
          <a:extLst>
            <a:ext uri="{FF2B5EF4-FFF2-40B4-BE49-F238E27FC236}">
              <a16:creationId xmlns:a16="http://schemas.microsoft.com/office/drawing/2014/main" id="{00000000-0008-0000-0100-000037010000}"/>
            </a:ext>
          </a:extLst>
        </xdr:cNvPr>
        <xdr:cNvSpPr txBox="1">
          <a:spLocks noChangeArrowheads="1"/>
        </xdr:cNvSpPr>
      </xdr:nvSpPr>
      <xdr:spPr bwMode="auto">
        <a:xfrm>
          <a:off x="428625" y="11715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3320"/>
    <xdr:sp macro="" textlink="">
      <xdr:nvSpPr>
        <xdr:cNvPr id="312" name="Besedilo 26">
          <a:extLst>
            <a:ext uri="{FF2B5EF4-FFF2-40B4-BE49-F238E27FC236}">
              <a16:creationId xmlns:a16="http://schemas.microsoft.com/office/drawing/2014/main" id="{00000000-0008-0000-0100-000038010000}"/>
            </a:ext>
          </a:extLst>
        </xdr:cNvPr>
        <xdr:cNvSpPr txBox="1">
          <a:spLocks noChangeArrowheads="1"/>
        </xdr:cNvSpPr>
      </xdr:nvSpPr>
      <xdr:spPr bwMode="auto">
        <a:xfrm>
          <a:off x="428625" y="11715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580"/>
    <xdr:sp macro="" textlink="">
      <xdr:nvSpPr>
        <xdr:cNvPr id="313" name="Besedilo 26">
          <a:extLst>
            <a:ext uri="{FF2B5EF4-FFF2-40B4-BE49-F238E27FC236}">
              <a16:creationId xmlns:a16="http://schemas.microsoft.com/office/drawing/2014/main" id="{00000000-0008-0000-0100-000039010000}"/>
            </a:ext>
          </a:extLst>
        </xdr:cNvPr>
        <xdr:cNvSpPr txBox="1">
          <a:spLocks noChangeArrowheads="1"/>
        </xdr:cNvSpPr>
      </xdr:nvSpPr>
      <xdr:spPr bwMode="auto">
        <a:xfrm>
          <a:off x="428625" y="11715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3793"/>
    <xdr:sp macro="" textlink="">
      <xdr:nvSpPr>
        <xdr:cNvPr id="314" name="Besedilo 26">
          <a:extLst>
            <a:ext uri="{FF2B5EF4-FFF2-40B4-BE49-F238E27FC236}">
              <a16:creationId xmlns:a16="http://schemas.microsoft.com/office/drawing/2014/main" id="{00000000-0008-0000-0100-00003A010000}"/>
            </a:ext>
          </a:extLst>
        </xdr:cNvPr>
        <xdr:cNvSpPr txBox="1">
          <a:spLocks noChangeArrowheads="1"/>
        </xdr:cNvSpPr>
      </xdr:nvSpPr>
      <xdr:spPr bwMode="auto">
        <a:xfrm>
          <a:off x="428625" y="11715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1512"/>
    <xdr:sp macro="" textlink="">
      <xdr:nvSpPr>
        <xdr:cNvPr id="315" name="Besedilo 26">
          <a:extLst>
            <a:ext uri="{FF2B5EF4-FFF2-40B4-BE49-F238E27FC236}">
              <a16:creationId xmlns:a16="http://schemas.microsoft.com/office/drawing/2014/main" id="{00000000-0008-0000-0100-00003B010000}"/>
            </a:ext>
          </a:extLst>
        </xdr:cNvPr>
        <xdr:cNvSpPr txBox="1">
          <a:spLocks noChangeArrowheads="1"/>
        </xdr:cNvSpPr>
      </xdr:nvSpPr>
      <xdr:spPr bwMode="auto">
        <a:xfrm>
          <a:off x="428625" y="117157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3793"/>
    <xdr:sp macro="" textlink="">
      <xdr:nvSpPr>
        <xdr:cNvPr id="316" name="Besedilo 26">
          <a:extLst>
            <a:ext uri="{FF2B5EF4-FFF2-40B4-BE49-F238E27FC236}">
              <a16:creationId xmlns:a16="http://schemas.microsoft.com/office/drawing/2014/main" id="{00000000-0008-0000-0100-00003C010000}"/>
            </a:ext>
          </a:extLst>
        </xdr:cNvPr>
        <xdr:cNvSpPr txBox="1">
          <a:spLocks noChangeArrowheads="1"/>
        </xdr:cNvSpPr>
      </xdr:nvSpPr>
      <xdr:spPr bwMode="auto">
        <a:xfrm>
          <a:off x="428625" y="11715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30580"/>
    <xdr:sp macro="" textlink="">
      <xdr:nvSpPr>
        <xdr:cNvPr id="317" name="Besedilo 26">
          <a:extLst>
            <a:ext uri="{FF2B5EF4-FFF2-40B4-BE49-F238E27FC236}">
              <a16:creationId xmlns:a16="http://schemas.microsoft.com/office/drawing/2014/main" id="{00000000-0008-0000-0100-00003D010000}"/>
            </a:ext>
          </a:extLst>
        </xdr:cNvPr>
        <xdr:cNvSpPr txBox="1">
          <a:spLocks noChangeArrowheads="1"/>
        </xdr:cNvSpPr>
      </xdr:nvSpPr>
      <xdr:spPr bwMode="auto">
        <a:xfrm>
          <a:off x="428625" y="11715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18" name="Besedilo 26">
          <a:extLst>
            <a:ext uri="{FF2B5EF4-FFF2-40B4-BE49-F238E27FC236}">
              <a16:creationId xmlns:a16="http://schemas.microsoft.com/office/drawing/2014/main" id="{00000000-0008-0000-0100-00003E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319" name="Besedilo 26">
          <a:extLst>
            <a:ext uri="{FF2B5EF4-FFF2-40B4-BE49-F238E27FC236}">
              <a16:creationId xmlns:a16="http://schemas.microsoft.com/office/drawing/2014/main" id="{00000000-0008-0000-0100-00003F010000}"/>
            </a:ext>
          </a:extLst>
        </xdr:cNvPr>
        <xdr:cNvSpPr txBox="1">
          <a:spLocks noChangeArrowheads="1"/>
        </xdr:cNvSpPr>
      </xdr:nvSpPr>
      <xdr:spPr bwMode="auto">
        <a:xfrm>
          <a:off x="428625" y="11715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20" name="Besedilo 26">
          <a:extLst>
            <a:ext uri="{FF2B5EF4-FFF2-40B4-BE49-F238E27FC236}">
              <a16:creationId xmlns:a16="http://schemas.microsoft.com/office/drawing/2014/main" id="{00000000-0008-0000-0100-000040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21" name="Besedilo 26">
          <a:extLst>
            <a:ext uri="{FF2B5EF4-FFF2-40B4-BE49-F238E27FC236}">
              <a16:creationId xmlns:a16="http://schemas.microsoft.com/office/drawing/2014/main" id="{00000000-0008-0000-0100-000041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322" name="Besedilo 26">
          <a:extLst>
            <a:ext uri="{FF2B5EF4-FFF2-40B4-BE49-F238E27FC236}">
              <a16:creationId xmlns:a16="http://schemas.microsoft.com/office/drawing/2014/main" id="{00000000-0008-0000-0100-000042010000}"/>
            </a:ext>
          </a:extLst>
        </xdr:cNvPr>
        <xdr:cNvSpPr txBox="1">
          <a:spLocks noChangeArrowheads="1"/>
        </xdr:cNvSpPr>
      </xdr:nvSpPr>
      <xdr:spPr bwMode="auto">
        <a:xfrm>
          <a:off x="428625" y="1171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323" name="Besedilo 26">
          <a:extLst>
            <a:ext uri="{FF2B5EF4-FFF2-40B4-BE49-F238E27FC236}">
              <a16:creationId xmlns:a16="http://schemas.microsoft.com/office/drawing/2014/main" id="{00000000-0008-0000-0100-000043010000}"/>
            </a:ext>
          </a:extLst>
        </xdr:cNvPr>
        <xdr:cNvSpPr txBox="1">
          <a:spLocks noChangeArrowheads="1"/>
        </xdr:cNvSpPr>
      </xdr:nvSpPr>
      <xdr:spPr bwMode="auto">
        <a:xfrm>
          <a:off x="428625" y="1171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24" name="Besedilo 26">
          <a:extLst>
            <a:ext uri="{FF2B5EF4-FFF2-40B4-BE49-F238E27FC236}">
              <a16:creationId xmlns:a16="http://schemas.microsoft.com/office/drawing/2014/main" id="{00000000-0008-0000-0100-000044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25" name="Besedilo 26">
          <a:extLst>
            <a:ext uri="{FF2B5EF4-FFF2-40B4-BE49-F238E27FC236}">
              <a16:creationId xmlns:a16="http://schemas.microsoft.com/office/drawing/2014/main" id="{00000000-0008-0000-0100-000045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51"/>
    <xdr:sp macro="" textlink="">
      <xdr:nvSpPr>
        <xdr:cNvPr id="326" name="Besedilo 26">
          <a:extLst>
            <a:ext uri="{FF2B5EF4-FFF2-40B4-BE49-F238E27FC236}">
              <a16:creationId xmlns:a16="http://schemas.microsoft.com/office/drawing/2014/main" id="{00000000-0008-0000-0100-000046010000}"/>
            </a:ext>
          </a:extLst>
        </xdr:cNvPr>
        <xdr:cNvSpPr txBox="1">
          <a:spLocks noChangeArrowheads="1"/>
        </xdr:cNvSpPr>
      </xdr:nvSpPr>
      <xdr:spPr bwMode="auto">
        <a:xfrm>
          <a:off x="428625" y="11715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27" name="Besedilo 26">
          <a:extLst>
            <a:ext uri="{FF2B5EF4-FFF2-40B4-BE49-F238E27FC236}">
              <a16:creationId xmlns:a16="http://schemas.microsoft.com/office/drawing/2014/main" id="{00000000-0008-0000-0100-000047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28" name="Besedilo 26">
          <a:extLst>
            <a:ext uri="{FF2B5EF4-FFF2-40B4-BE49-F238E27FC236}">
              <a16:creationId xmlns:a16="http://schemas.microsoft.com/office/drawing/2014/main" id="{00000000-0008-0000-0100-000048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01"/>
    <xdr:sp macro="" textlink="">
      <xdr:nvSpPr>
        <xdr:cNvPr id="329" name="Besedilo 26">
          <a:extLst>
            <a:ext uri="{FF2B5EF4-FFF2-40B4-BE49-F238E27FC236}">
              <a16:creationId xmlns:a16="http://schemas.microsoft.com/office/drawing/2014/main" id="{00000000-0008-0000-0100-000049010000}"/>
            </a:ext>
          </a:extLst>
        </xdr:cNvPr>
        <xdr:cNvSpPr txBox="1">
          <a:spLocks noChangeArrowheads="1"/>
        </xdr:cNvSpPr>
      </xdr:nvSpPr>
      <xdr:spPr bwMode="auto">
        <a:xfrm>
          <a:off x="428625" y="11715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5018"/>
    <xdr:sp macro="" textlink="">
      <xdr:nvSpPr>
        <xdr:cNvPr id="330" name="Besedilo 26">
          <a:extLst>
            <a:ext uri="{FF2B5EF4-FFF2-40B4-BE49-F238E27FC236}">
              <a16:creationId xmlns:a16="http://schemas.microsoft.com/office/drawing/2014/main" id="{00000000-0008-0000-0100-00004A010000}"/>
            </a:ext>
          </a:extLst>
        </xdr:cNvPr>
        <xdr:cNvSpPr txBox="1">
          <a:spLocks noChangeArrowheads="1"/>
        </xdr:cNvSpPr>
      </xdr:nvSpPr>
      <xdr:spPr bwMode="auto">
        <a:xfrm>
          <a:off x="428625" y="117157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31" name="Besedilo 26">
          <a:extLst>
            <a:ext uri="{FF2B5EF4-FFF2-40B4-BE49-F238E27FC236}">
              <a16:creationId xmlns:a16="http://schemas.microsoft.com/office/drawing/2014/main" id="{00000000-0008-0000-0100-00004B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32" name="Besedilo 26">
          <a:extLst>
            <a:ext uri="{FF2B5EF4-FFF2-40B4-BE49-F238E27FC236}">
              <a16:creationId xmlns:a16="http://schemas.microsoft.com/office/drawing/2014/main" id="{00000000-0008-0000-0100-00004C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529"/>
    <xdr:sp macro="" textlink="">
      <xdr:nvSpPr>
        <xdr:cNvPr id="333" name="Besedilo 26">
          <a:extLst>
            <a:ext uri="{FF2B5EF4-FFF2-40B4-BE49-F238E27FC236}">
              <a16:creationId xmlns:a16="http://schemas.microsoft.com/office/drawing/2014/main" id="{00000000-0008-0000-0100-00004D010000}"/>
            </a:ext>
          </a:extLst>
        </xdr:cNvPr>
        <xdr:cNvSpPr txBox="1">
          <a:spLocks noChangeArrowheads="1"/>
        </xdr:cNvSpPr>
      </xdr:nvSpPr>
      <xdr:spPr bwMode="auto">
        <a:xfrm>
          <a:off x="428625" y="11715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529"/>
    <xdr:sp macro="" textlink="">
      <xdr:nvSpPr>
        <xdr:cNvPr id="334" name="Besedilo 26">
          <a:extLst>
            <a:ext uri="{FF2B5EF4-FFF2-40B4-BE49-F238E27FC236}">
              <a16:creationId xmlns:a16="http://schemas.microsoft.com/office/drawing/2014/main" id="{00000000-0008-0000-0100-00004E010000}"/>
            </a:ext>
          </a:extLst>
        </xdr:cNvPr>
        <xdr:cNvSpPr txBox="1">
          <a:spLocks noChangeArrowheads="1"/>
        </xdr:cNvSpPr>
      </xdr:nvSpPr>
      <xdr:spPr bwMode="auto">
        <a:xfrm>
          <a:off x="428625" y="11715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35" name="Besedilo 26">
          <a:extLst>
            <a:ext uri="{FF2B5EF4-FFF2-40B4-BE49-F238E27FC236}">
              <a16:creationId xmlns:a16="http://schemas.microsoft.com/office/drawing/2014/main" id="{00000000-0008-0000-0100-00004F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01"/>
    <xdr:sp macro="" textlink="">
      <xdr:nvSpPr>
        <xdr:cNvPr id="336" name="Besedilo 26">
          <a:extLst>
            <a:ext uri="{FF2B5EF4-FFF2-40B4-BE49-F238E27FC236}">
              <a16:creationId xmlns:a16="http://schemas.microsoft.com/office/drawing/2014/main" id="{00000000-0008-0000-0100-000050010000}"/>
            </a:ext>
          </a:extLst>
        </xdr:cNvPr>
        <xdr:cNvSpPr txBox="1">
          <a:spLocks noChangeArrowheads="1"/>
        </xdr:cNvSpPr>
      </xdr:nvSpPr>
      <xdr:spPr bwMode="auto">
        <a:xfrm>
          <a:off x="428625" y="11715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5193"/>
    <xdr:sp macro="" textlink="">
      <xdr:nvSpPr>
        <xdr:cNvPr id="337" name="Besedilo 26">
          <a:extLst>
            <a:ext uri="{FF2B5EF4-FFF2-40B4-BE49-F238E27FC236}">
              <a16:creationId xmlns:a16="http://schemas.microsoft.com/office/drawing/2014/main" id="{00000000-0008-0000-0100-000051010000}"/>
            </a:ext>
          </a:extLst>
        </xdr:cNvPr>
        <xdr:cNvSpPr txBox="1">
          <a:spLocks noChangeArrowheads="1"/>
        </xdr:cNvSpPr>
      </xdr:nvSpPr>
      <xdr:spPr bwMode="auto">
        <a:xfrm>
          <a:off x="428625" y="117157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01"/>
    <xdr:sp macro="" textlink="">
      <xdr:nvSpPr>
        <xdr:cNvPr id="338" name="Besedilo 26">
          <a:extLst>
            <a:ext uri="{FF2B5EF4-FFF2-40B4-BE49-F238E27FC236}">
              <a16:creationId xmlns:a16="http://schemas.microsoft.com/office/drawing/2014/main" id="{00000000-0008-0000-0100-000052010000}"/>
            </a:ext>
          </a:extLst>
        </xdr:cNvPr>
        <xdr:cNvSpPr txBox="1">
          <a:spLocks noChangeArrowheads="1"/>
        </xdr:cNvSpPr>
      </xdr:nvSpPr>
      <xdr:spPr bwMode="auto">
        <a:xfrm>
          <a:off x="428625" y="11715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39" name="Besedilo 26">
          <a:extLst>
            <a:ext uri="{FF2B5EF4-FFF2-40B4-BE49-F238E27FC236}">
              <a16:creationId xmlns:a16="http://schemas.microsoft.com/office/drawing/2014/main" id="{00000000-0008-0000-0100-000053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40" name="Besedilo 26">
          <a:extLst>
            <a:ext uri="{FF2B5EF4-FFF2-40B4-BE49-F238E27FC236}">
              <a16:creationId xmlns:a16="http://schemas.microsoft.com/office/drawing/2014/main" id="{00000000-0008-0000-0100-000054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341" name="Besedilo 26">
          <a:extLst>
            <a:ext uri="{FF2B5EF4-FFF2-40B4-BE49-F238E27FC236}">
              <a16:creationId xmlns:a16="http://schemas.microsoft.com/office/drawing/2014/main" id="{00000000-0008-0000-0100-000055010000}"/>
            </a:ext>
          </a:extLst>
        </xdr:cNvPr>
        <xdr:cNvSpPr txBox="1">
          <a:spLocks noChangeArrowheads="1"/>
        </xdr:cNvSpPr>
      </xdr:nvSpPr>
      <xdr:spPr bwMode="auto">
        <a:xfrm>
          <a:off x="428625" y="11715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42" name="Besedilo 26">
          <a:extLst>
            <a:ext uri="{FF2B5EF4-FFF2-40B4-BE49-F238E27FC236}">
              <a16:creationId xmlns:a16="http://schemas.microsoft.com/office/drawing/2014/main" id="{00000000-0008-0000-0100-000056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43" name="Besedilo 26">
          <a:extLst>
            <a:ext uri="{FF2B5EF4-FFF2-40B4-BE49-F238E27FC236}">
              <a16:creationId xmlns:a16="http://schemas.microsoft.com/office/drawing/2014/main" id="{00000000-0008-0000-0100-000057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344" name="Besedilo 26">
          <a:extLst>
            <a:ext uri="{FF2B5EF4-FFF2-40B4-BE49-F238E27FC236}">
              <a16:creationId xmlns:a16="http://schemas.microsoft.com/office/drawing/2014/main" id="{00000000-0008-0000-0100-000058010000}"/>
            </a:ext>
          </a:extLst>
        </xdr:cNvPr>
        <xdr:cNvSpPr txBox="1">
          <a:spLocks noChangeArrowheads="1"/>
        </xdr:cNvSpPr>
      </xdr:nvSpPr>
      <xdr:spPr bwMode="auto">
        <a:xfrm>
          <a:off x="428625" y="1171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345" name="Besedilo 26">
          <a:extLst>
            <a:ext uri="{FF2B5EF4-FFF2-40B4-BE49-F238E27FC236}">
              <a16:creationId xmlns:a16="http://schemas.microsoft.com/office/drawing/2014/main" id="{00000000-0008-0000-0100-000059010000}"/>
            </a:ext>
          </a:extLst>
        </xdr:cNvPr>
        <xdr:cNvSpPr txBox="1">
          <a:spLocks noChangeArrowheads="1"/>
        </xdr:cNvSpPr>
      </xdr:nvSpPr>
      <xdr:spPr bwMode="auto">
        <a:xfrm>
          <a:off x="428625" y="1171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46" name="Besedilo 26">
          <a:extLst>
            <a:ext uri="{FF2B5EF4-FFF2-40B4-BE49-F238E27FC236}">
              <a16:creationId xmlns:a16="http://schemas.microsoft.com/office/drawing/2014/main" id="{00000000-0008-0000-0100-00005A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47" name="Besedilo 26">
          <a:extLst>
            <a:ext uri="{FF2B5EF4-FFF2-40B4-BE49-F238E27FC236}">
              <a16:creationId xmlns:a16="http://schemas.microsoft.com/office/drawing/2014/main" id="{00000000-0008-0000-0100-00005B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51"/>
    <xdr:sp macro="" textlink="">
      <xdr:nvSpPr>
        <xdr:cNvPr id="348" name="Besedilo 26">
          <a:extLst>
            <a:ext uri="{FF2B5EF4-FFF2-40B4-BE49-F238E27FC236}">
              <a16:creationId xmlns:a16="http://schemas.microsoft.com/office/drawing/2014/main" id="{00000000-0008-0000-0100-00005C010000}"/>
            </a:ext>
          </a:extLst>
        </xdr:cNvPr>
        <xdr:cNvSpPr txBox="1">
          <a:spLocks noChangeArrowheads="1"/>
        </xdr:cNvSpPr>
      </xdr:nvSpPr>
      <xdr:spPr bwMode="auto">
        <a:xfrm>
          <a:off x="428625" y="11715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49" name="Besedilo 26">
          <a:extLst>
            <a:ext uri="{FF2B5EF4-FFF2-40B4-BE49-F238E27FC236}">
              <a16:creationId xmlns:a16="http://schemas.microsoft.com/office/drawing/2014/main" id="{00000000-0008-0000-0100-00005D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50" name="Besedilo 26">
          <a:extLst>
            <a:ext uri="{FF2B5EF4-FFF2-40B4-BE49-F238E27FC236}">
              <a16:creationId xmlns:a16="http://schemas.microsoft.com/office/drawing/2014/main" id="{00000000-0008-0000-0100-00005E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51" name="Besedilo 26">
          <a:extLst>
            <a:ext uri="{FF2B5EF4-FFF2-40B4-BE49-F238E27FC236}">
              <a16:creationId xmlns:a16="http://schemas.microsoft.com/office/drawing/2014/main" id="{00000000-0008-0000-0100-00005F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699"/>
    <xdr:sp macro="" textlink="">
      <xdr:nvSpPr>
        <xdr:cNvPr id="352" name="Besedilo 26">
          <a:extLst>
            <a:ext uri="{FF2B5EF4-FFF2-40B4-BE49-F238E27FC236}">
              <a16:creationId xmlns:a16="http://schemas.microsoft.com/office/drawing/2014/main" id="{00000000-0008-0000-0100-000060010000}"/>
            </a:ext>
          </a:extLst>
        </xdr:cNvPr>
        <xdr:cNvSpPr txBox="1">
          <a:spLocks noChangeArrowheads="1"/>
        </xdr:cNvSpPr>
      </xdr:nvSpPr>
      <xdr:spPr bwMode="auto">
        <a:xfrm>
          <a:off x="428625" y="11715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53" name="Besedilo 26">
          <a:extLst>
            <a:ext uri="{FF2B5EF4-FFF2-40B4-BE49-F238E27FC236}">
              <a16:creationId xmlns:a16="http://schemas.microsoft.com/office/drawing/2014/main" id="{00000000-0008-0000-0100-000061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480"/>
    <xdr:sp macro="" textlink="">
      <xdr:nvSpPr>
        <xdr:cNvPr id="354" name="Besedilo 26">
          <a:extLst>
            <a:ext uri="{FF2B5EF4-FFF2-40B4-BE49-F238E27FC236}">
              <a16:creationId xmlns:a16="http://schemas.microsoft.com/office/drawing/2014/main" id="{00000000-0008-0000-0100-000062010000}"/>
            </a:ext>
          </a:extLst>
        </xdr:cNvPr>
        <xdr:cNvSpPr txBox="1">
          <a:spLocks noChangeArrowheads="1"/>
        </xdr:cNvSpPr>
      </xdr:nvSpPr>
      <xdr:spPr bwMode="auto">
        <a:xfrm>
          <a:off x="428625" y="1171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355" name="Besedilo 26">
          <a:extLst>
            <a:ext uri="{FF2B5EF4-FFF2-40B4-BE49-F238E27FC236}">
              <a16:creationId xmlns:a16="http://schemas.microsoft.com/office/drawing/2014/main" id="{00000000-0008-0000-0100-000063010000}"/>
            </a:ext>
          </a:extLst>
        </xdr:cNvPr>
        <xdr:cNvSpPr txBox="1">
          <a:spLocks noChangeArrowheads="1"/>
        </xdr:cNvSpPr>
      </xdr:nvSpPr>
      <xdr:spPr bwMode="auto">
        <a:xfrm>
          <a:off x="428625" y="1171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798"/>
    <xdr:sp macro="" textlink="">
      <xdr:nvSpPr>
        <xdr:cNvPr id="356" name="Besedilo 26">
          <a:extLst>
            <a:ext uri="{FF2B5EF4-FFF2-40B4-BE49-F238E27FC236}">
              <a16:creationId xmlns:a16="http://schemas.microsoft.com/office/drawing/2014/main" id="{00000000-0008-0000-0100-000064010000}"/>
            </a:ext>
          </a:extLst>
        </xdr:cNvPr>
        <xdr:cNvSpPr txBox="1">
          <a:spLocks noChangeArrowheads="1"/>
        </xdr:cNvSpPr>
      </xdr:nvSpPr>
      <xdr:spPr bwMode="auto">
        <a:xfrm>
          <a:off x="428625" y="1171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18"/>
    <xdr:sp macro="" textlink="">
      <xdr:nvSpPr>
        <xdr:cNvPr id="357" name="Besedilo 26">
          <a:extLst>
            <a:ext uri="{FF2B5EF4-FFF2-40B4-BE49-F238E27FC236}">
              <a16:creationId xmlns:a16="http://schemas.microsoft.com/office/drawing/2014/main" id="{00000000-0008-0000-0100-000065010000}"/>
            </a:ext>
          </a:extLst>
        </xdr:cNvPr>
        <xdr:cNvSpPr txBox="1">
          <a:spLocks noChangeArrowheads="1"/>
        </xdr:cNvSpPr>
      </xdr:nvSpPr>
      <xdr:spPr bwMode="auto">
        <a:xfrm>
          <a:off x="428625" y="11715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58" name="Besedilo 26">
          <a:extLst>
            <a:ext uri="{FF2B5EF4-FFF2-40B4-BE49-F238E27FC236}">
              <a16:creationId xmlns:a16="http://schemas.microsoft.com/office/drawing/2014/main" id="{00000000-0008-0000-0100-000066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5132"/>
    <xdr:sp macro="" textlink="">
      <xdr:nvSpPr>
        <xdr:cNvPr id="359" name="Besedilo 26">
          <a:extLst>
            <a:ext uri="{FF2B5EF4-FFF2-40B4-BE49-F238E27FC236}">
              <a16:creationId xmlns:a16="http://schemas.microsoft.com/office/drawing/2014/main" id="{00000000-0008-0000-0100-000067010000}"/>
            </a:ext>
          </a:extLst>
        </xdr:cNvPr>
        <xdr:cNvSpPr txBox="1">
          <a:spLocks noChangeArrowheads="1"/>
        </xdr:cNvSpPr>
      </xdr:nvSpPr>
      <xdr:spPr bwMode="auto">
        <a:xfrm>
          <a:off x="428625" y="11715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4891"/>
    <xdr:sp macro="" textlink="">
      <xdr:nvSpPr>
        <xdr:cNvPr id="360" name="Besedilo 26">
          <a:extLst>
            <a:ext uri="{FF2B5EF4-FFF2-40B4-BE49-F238E27FC236}">
              <a16:creationId xmlns:a16="http://schemas.microsoft.com/office/drawing/2014/main" id="{00000000-0008-0000-0100-000068010000}"/>
            </a:ext>
          </a:extLst>
        </xdr:cNvPr>
        <xdr:cNvSpPr txBox="1">
          <a:spLocks noChangeArrowheads="1"/>
        </xdr:cNvSpPr>
      </xdr:nvSpPr>
      <xdr:spPr bwMode="auto">
        <a:xfrm>
          <a:off x="428625" y="1171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411918"/>
    <xdr:sp macro="" textlink="">
      <xdr:nvSpPr>
        <xdr:cNvPr id="361" name="Besedilo 26">
          <a:extLst>
            <a:ext uri="{FF2B5EF4-FFF2-40B4-BE49-F238E27FC236}">
              <a16:creationId xmlns:a16="http://schemas.microsoft.com/office/drawing/2014/main" id="{00000000-0008-0000-0100-000069010000}"/>
            </a:ext>
          </a:extLst>
        </xdr:cNvPr>
        <xdr:cNvSpPr txBox="1">
          <a:spLocks noChangeArrowheads="1"/>
        </xdr:cNvSpPr>
      </xdr:nvSpPr>
      <xdr:spPr bwMode="auto">
        <a:xfrm>
          <a:off x="428625" y="11715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928"/>
    <xdr:sp macro="" textlink="">
      <xdr:nvSpPr>
        <xdr:cNvPr id="362" name="Besedilo 26">
          <a:extLst>
            <a:ext uri="{FF2B5EF4-FFF2-40B4-BE49-F238E27FC236}">
              <a16:creationId xmlns:a16="http://schemas.microsoft.com/office/drawing/2014/main" id="{00000000-0008-0000-0100-00006A010000}"/>
            </a:ext>
          </a:extLst>
        </xdr:cNvPr>
        <xdr:cNvSpPr txBox="1">
          <a:spLocks noChangeArrowheads="1"/>
        </xdr:cNvSpPr>
      </xdr:nvSpPr>
      <xdr:spPr bwMode="auto">
        <a:xfrm>
          <a:off x="428625" y="11715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8205"/>
    <xdr:sp macro="" textlink="">
      <xdr:nvSpPr>
        <xdr:cNvPr id="363" name="Besedilo 26">
          <a:extLst>
            <a:ext uri="{FF2B5EF4-FFF2-40B4-BE49-F238E27FC236}">
              <a16:creationId xmlns:a16="http://schemas.microsoft.com/office/drawing/2014/main" id="{00000000-0008-0000-0100-00006B010000}"/>
            </a:ext>
          </a:extLst>
        </xdr:cNvPr>
        <xdr:cNvSpPr txBox="1">
          <a:spLocks noChangeArrowheads="1"/>
        </xdr:cNvSpPr>
      </xdr:nvSpPr>
      <xdr:spPr bwMode="auto">
        <a:xfrm>
          <a:off x="428625" y="117157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576"/>
    <xdr:sp macro="" textlink="">
      <xdr:nvSpPr>
        <xdr:cNvPr id="364" name="Besedilo 26">
          <a:extLst>
            <a:ext uri="{FF2B5EF4-FFF2-40B4-BE49-F238E27FC236}">
              <a16:creationId xmlns:a16="http://schemas.microsoft.com/office/drawing/2014/main" id="{00000000-0008-0000-0100-00006C010000}"/>
            </a:ext>
          </a:extLst>
        </xdr:cNvPr>
        <xdr:cNvSpPr txBox="1">
          <a:spLocks noChangeArrowheads="1"/>
        </xdr:cNvSpPr>
      </xdr:nvSpPr>
      <xdr:spPr bwMode="auto">
        <a:xfrm>
          <a:off x="428625" y="11715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486"/>
    <xdr:sp macro="" textlink="">
      <xdr:nvSpPr>
        <xdr:cNvPr id="365" name="Besedilo 26">
          <a:extLst>
            <a:ext uri="{FF2B5EF4-FFF2-40B4-BE49-F238E27FC236}">
              <a16:creationId xmlns:a16="http://schemas.microsoft.com/office/drawing/2014/main" id="{00000000-0008-0000-0100-00006D010000}"/>
            </a:ext>
          </a:extLst>
        </xdr:cNvPr>
        <xdr:cNvSpPr txBox="1">
          <a:spLocks noChangeArrowheads="1"/>
        </xdr:cNvSpPr>
      </xdr:nvSpPr>
      <xdr:spPr bwMode="auto">
        <a:xfrm>
          <a:off x="428625" y="11715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577"/>
    <xdr:sp macro="" textlink="">
      <xdr:nvSpPr>
        <xdr:cNvPr id="366" name="Besedilo 26">
          <a:extLst>
            <a:ext uri="{FF2B5EF4-FFF2-40B4-BE49-F238E27FC236}">
              <a16:creationId xmlns:a16="http://schemas.microsoft.com/office/drawing/2014/main" id="{00000000-0008-0000-0100-00006E010000}"/>
            </a:ext>
          </a:extLst>
        </xdr:cNvPr>
        <xdr:cNvSpPr txBox="1">
          <a:spLocks noChangeArrowheads="1"/>
        </xdr:cNvSpPr>
      </xdr:nvSpPr>
      <xdr:spPr bwMode="auto">
        <a:xfrm>
          <a:off x="428625" y="117157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576"/>
    <xdr:sp macro="" textlink="">
      <xdr:nvSpPr>
        <xdr:cNvPr id="367" name="Besedilo 26">
          <a:extLst>
            <a:ext uri="{FF2B5EF4-FFF2-40B4-BE49-F238E27FC236}">
              <a16:creationId xmlns:a16="http://schemas.microsoft.com/office/drawing/2014/main" id="{00000000-0008-0000-0100-00006F010000}"/>
            </a:ext>
          </a:extLst>
        </xdr:cNvPr>
        <xdr:cNvSpPr txBox="1">
          <a:spLocks noChangeArrowheads="1"/>
        </xdr:cNvSpPr>
      </xdr:nvSpPr>
      <xdr:spPr bwMode="auto">
        <a:xfrm>
          <a:off x="428625" y="11715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486"/>
    <xdr:sp macro="" textlink="">
      <xdr:nvSpPr>
        <xdr:cNvPr id="368" name="Besedilo 26">
          <a:extLst>
            <a:ext uri="{FF2B5EF4-FFF2-40B4-BE49-F238E27FC236}">
              <a16:creationId xmlns:a16="http://schemas.microsoft.com/office/drawing/2014/main" id="{00000000-0008-0000-0100-000070010000}"/>
            </a:ext>
          </a:extLst>
        </xdr:cNvPr>
        <xdr:cNvSpPr txBox="1">
          <a:spLocks noChangeArrowheads="1"/>
        </xdr:cNvSpPr>
      </xdr:nvSpPr>
      <xdr:spPr bwMode="auto">
        <a:xfrm>
          <a:off x="428625" y="11715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928"/>
    <xdr:sp macro="" textlink="">
      <xdr:nvSpPr>
        <xdr:cNvPr id="369" name="Besedilo 26">
          <a:extLst>
            <a:ext uri="{FF2B5EF4-FFF2-40B4-BE49-F238E27FC236}">
              <a16:creationId xmlns:a16="http://schemas.microsoft.com/office/drawing/2014/main" id="{00000000-0008-0000-0100-000071010000}"/>
            </a:ext>
          </a:extLst>
        </xdr:cNvPr>
        <xdr:cNvSpPr txBox="1">
          <a:spLocks noChangeArrowheads="1"/>
        </xdr:cNvSpPr>
      </xdr:nvSpPr>
      <xdr:spPr bwMode="auto">
        <a:xfrm>
          <a:off x="428625" y="11715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8206"/>
    <xdr:sp macro="" textlink="">
      <xdr:nvSpPr>
        <xdr:cNvPr id="370" name="Besedilo 26">
          <a:extLst>
            <a:ext uri="{FF2B5EF4-FFF2-40B4-BE49-F238E27FC236}">
              <a16:creationId xmlns:a16="http://schemas.microsoft.com/office/drawing/2014/main" id="{00000000-0008-0000-0100-000072010000}"/>
            </a:ext>
          </a:extLst>
        </xdr:cNvPr>
        <xdr:cNvSpPr txBox="1">
          <a:spLocks noChangeArrowheads="1"/>
        </xdr:cNvSpPr>
      </xdr:nvSpPr>
      <xdr:spPr bwMode="auto">
        <a:xfrm>
          <a:off x="428625" y="117157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7959"/>
    <xdr:sp macro="" textlink="">
      <xdr:nvSpPr>
        <xdr:cNvPr id="371" name="Besedilo 26">
          <a:extLst>
            <a:ext uri="{FF2B5EF4-FFF2-40B4-BE49-F238E27FC236}">
              <a16:creationId xmlns:a16="http://schemas.microsoft.com/office/drawing/2014/main" id="{00000000-0008-0000-0100-000073010000}"/>
            </a:ext>
          </a:extLst>
        </xdr:cNvPr>
        <xdr:cNvSpPr txBox="1">
          <a:spLocks noChangeArrowheads="1"/>
        </xdr:cNvSpPr>
      </xdr:nvSpPr>
      <xdr:spPr bwMode="auto">
        <a:xfrm>
          <a:off x="428625" y="117157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861486"/>
    <xdr:sp macro="" textlink="">
      <xdr:nvSpPr>
        <xdr:cNvPr id="372" name="Besedilo 26">
          <a:extLst>
            <a:ext uri="{FF2B5EF4-FFF2-40B4-BE49-F238E27FC236}">
              <a16:creationId xmlns:a16="http://schemas.microsoft.com/office/drawing/2014/main" id="{00000000-0008-0000-0100-000074010000}"/>
            </a:ext>
          </a:extLst>
        </xdr:cNvPr>
        <xdr:cNvSpPr txBox="1">
          <a:spLocks noChangeArrowheads="1"/>
        </xdr:cNvSpPr>
      </xdr:nvSpPr>
      <xdr:spPr bwMode="auto">
        <a:xfrm>
          <a:off x="428625" y="11715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84631"/>
    <xdr:sp macro="" textlink="">
      <xdr:nvSpPr>
        <xdr:cNvPr id="373" name="Besedilo 26">
          <a:extLst>
            <a:ext uri="{FF2B5EF4-FFF2-40B4-BE49-F238E27FC236}">
              <a16:creationId xmlns:a16="http://schemas.microsoft.com/office/drawing/2014/main" id="{00000000-0008-0000-0100-000075010000}"/>
            </a:ext>
          </a:extLst>
        </xdr:cNvPr>
        <xdr:cNvSpPr txBox="1">
          <a:spLocks noChangeArrowheads="1"/>
        </xdr:cNvSpPr>
      </xdr:nvSpPr>
      <xdr:spPr bwMode="auto">
        <a:xfrm>
          <a:off x="428625" y="11715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84631"/>
    <xdr:sp macro="" textlink="">
      <xdr:nvSpPr>
        <xdr:cNvPr id="374" name="Besedilo 26">
          <a:extLst>
            <a:ext uri="{FF2B5EF4-FFF2-40B4-BE49-F238E27FC236}">
              <a16:creationId xmlns:a16="http://schemas.microsoft.com/office/drawing/2014/main" id="{00000000-0008-0000-0100-000076010000}"/>
            </a:ext>
          </a:extLst>
        </xdr:cNvPr>
        <xdr:cNvSpPr txBox="1">
          <a:spLocks noChangeArrowheads="1"/>
        </xdr:cNvSpPr>
      </xdr:nvSpPr>
      <xdr:spPr bwMode="auto">
        <a:xfrm>
          <a:off x="428625" y="11715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92488"/>
    <xdr:sp macro="" textlink="">
      <xdr:nvSpPr>
        <xdr:cNvPr id="375" name="Besedilo 26">
          <a:extLst>
            <a:ext uri="{FF2B5EF4-FFF2-40B4-BE49-F238E27FC236}">
              <a16:creationId xmlns:a16="http://schemas.microsoft.com/office/drawing/2014/main" id="{00000000-0008-0000-0100-000077010000}"/>
            </a:ext>
          </a:extLst>
        </xdr:cNvPr>
        <xdr:cNvSpPr txBox="1">
          <a:spLocks noChangeArrowheads="1"/>
        </xdr:cNvSpPr>
      </xdr:nvSpPr>
      <xdr:spPr bwMode="auto">
        <a:xfrm>
          <a:off x="428625" y="11715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84631"/>
    <xdr:sp macro="" textlink="">
      <xdr:nvSpPr>
        <xdr:cNvPr id="376" name="Besedilo 26">
          <a:extLst>
            <a:ext uri="{FF2B5EF4-FFF2-40B4-BE49-F238E27FC236}">
              <a16:creationId xmlns:a16="http://schemas.microsoft.com/office/drawing/2014/main" id="{00000000-0008-0000-0100-000078010000}"/>
            </a:ext>
          </a:extLst>
        </xdr:cNvPr>
        <xdr:cNvSpPr txBox="1">
          <a:spLocks noChangeArrowheads="1"/>
        </xdr:cNvSpPr>
      </xdr:nvSpPr>
      <xdr:spPr bwMode="auto">
        <a:xfrm>
          <a:off x="428625" y="11715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377" name="Besedilo 26">
          <a:extLst>
            <a:ext uri="{FF2B5EF4-FFF2-40B4-BE49-F238E27FC236}">
              <a16:creationId xmlns:a16="http://schemas.microsoft.com/office/drawing/2014/main" id="{00000000-0008-0000-0100-000079010000}"/>
            </a:ext>
          </a:extLst>
        </xdr:cNvPr>
        <xdr:cNvSpPr txBox="1">
          <a:spLocks noChangeArrowheads="1"/>
        </xdr:cNvSpPr>
      </xdr:nvSpPr>
      <xdr:spPr bwMode="auto">
        <a:xfrm>
          <a:off x="428625" y="1171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792488"/>
    <xdr:sp macro="" textlink="">
      <xdr:nvSpPr>
        <xdr:cNvPr id="378" name="Besedilo 26">
          <a:extLst>
            <a:ext uri="{FF2B5EF4-FFF2-40B4-BE49-F238E27FC236}">
              <a16:creationId xmlns:a16="http://schemas.microsoft.com/office/drawing/2014/main" id="{00000000-0008-0000-0100-00007A010000}"/>
            </a:ext>
          </a:extLst>
        </xdr:cNvPr>
        <xdr:cNvSpPr txBox="1">
          <a:spLocks noChangeArrowheads="1"/>
        </xdr:cNvSpPr>
      </xdr:nvSpPr>
      <xdr:spPr bwMode="auto">
        <a:xfrm>
          <a:off x="428625" y="11715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379" name="Besedilo 26">
          <a:extLst>
            <a:ext uri="{FF2B5EF4-FFF2-40B4-BE49-F238E27FC236}">
              <a16:creationId xmlns:a16="http://schemas.microsoft.com/office/drawing/2014/main" id="{00000000-0008-0000-0100-00007B010000}"/>
            </a:ext>
          </a:extLst>
        </xdr:cNvPr>
        <xdr:cNvSpPr txBox="1">
          <a:spLocks noChangeArrowheads="1"/>
        </xdr:cNvSpPr>
      </xdr:nvSpPr>
      <xdr:spPr bwMode="auto">
        <a:xfrm>
          <a:off x="428625" y="1171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608281"/>
    <xdr:sp macro="" textlink="">
      <xdr:nvSpPr>
        <xdr:cNvPr id="380" name="Besedilo 26">
          <a:extLst>
            <a:ext uri="{FF2B5EF4-FFF2-40B4-BE49-F238E27FC236}">
              <a16:creationId xmlns:a16="http://schemas.microsoft.com/office/drawing/2014/main" id="{00000000-0008-0000-0100-00007C010000}"/>
            </a:ext>
          </a:extLst>
        </xdr:cNvPr>
        <xdr:cNvSpPr txBox="1">
          <a:spLocks noChangeArrowheads="1"/>
        </xdr:cNvSpPr>
      </xdr:nvSpPr>
      <xdr:spPr bwMode="auto">
        <a:xfrm>
          <a:off x="428625" y="117157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381" name="Besedilo 26">
          <a:extLst>
            <a:ext uri="{FF2B5EF4-FFF2-40B4-BE49-F238E27FC236}">
              <a16:creationId xmlns:a16="http://schemas.microsoft.com/office/drawing/2014/main" id="{00000000-0008-0000-0100-00007D010000}"/>
            </a:ext>
          </a:extLst>
        </xdr:cNvPr>
        <xdr:cNvSpPr txBox="1">
          <a:spLocks noChangeArrowheads="1"/>
        </xdr:cNvSpPr>
      </xdr:nvSpPr>
      <xdr:spPr bwMode="auto">
        <a:xfrm>
          <a:off x="428625" y="1171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382" name="Besedilo 26">
          <a:extLst>
            <a:ext uri="{FF2B5EF4-FFF2-40B4-BE49-F238E27FC236}">
              <a16:creationId xmlns:a16="http://schemas.microsoft.com/office/drawing/2014/main" id="{00000000-0008-0000-0100-00007E010000}"/>
            </a:ext>
          </a:extLst>
        </xdr:cNvPr>
        <xdr:cNvSpPr txBox="1">
          <a:spLocks noChangeArrowheads="1"/>
        </xdr:cNvSpPr>
      </xdr:nvSpPr>
      <xdr:spPr bwMode="auto">
        <a:xfrm>
          <a:off x="428625" y="1171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383" name="Besedilo 26">
          <a:extLst>
            <a:ext uri="{FF2B5EF4-FFF2-40B4-BE49-F238E27FC236}">
              <a16:creationId xmlns:a16="http://schemas.microsoft.com/office/drawing/2014/main" id="{00000000-0008-0000-0100-00007F010000}"/>
            </a:ext>
          </a:extLst>
        </xdr:cNvPr>
        <xdr:cNvSpPr txBox="1">
          <a:spLocks noChangeArrowheads="1"/>
        </xdr:cNvSpPr>
      </xdr:nvSpPr>
      <xdr:spPr bwMode="auto">
        <a:xfrm>
          <a:off x="428625" y="1171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384" name="Besedilo 26">
          <a:extLst>
            <a:ext uri="{FF2B5EF4-FFF2-40B4-BE49-F238E27FC236}">
              <a16:creationId xmlns:a16="http://schemas.microsoft.com/office/drawing/2014/main" id="{00000000-0008-0000-0100-000080010000}"/>
            </a:ext>
          </a:extLst>
        </xdr:cNvPr>
        <xdr:cNvSpPr txBox="1">
          <a:spLocks noChangeArrowheads="1"/>
        </xdr:cNvSpPr>
      </xdr:nvSpPr>
      <xdr:spPr bwMode="auto">
        <a:xfrm>
          <a:off x="428625" y="1171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385" name="Besedilo 26">
          <a:extLst>
            <a:ext uri="{FF2B5EF4-FFF2-40B4-BE49-F238E27FC236}">
              <a16:creationId xmlns:a16="http://schemas.microsoft.com/office/drawing/2014/main" id="{00000000-0008-0000-0100-000081010000}"/>
            </a:ext>
          </a:extLst>
        </xdr:cNvPr>
        <xdr:cNvSpPr txBox="1">
          <a:spLocks noChangeArrowheads="1"/>
        </xdr:cNvSpPr>
      </xdr:nvSpPr>
      <xdr:spPr bwMode="auto">
        <a:xfrm>
          <a:off x="428625" y="1171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386" name="Besedilo 26">
          <a:extLst>
            <a:ext uri="{FF2B5EF4-FFF2-40B4-BE49-F238E27FC236}">
              <a16:creationId xmlns:a16="http://schemas.microsoft.com/office/drawing/2014/main" id="{00000000-0008-0000-0100-000082010000}"/>
            </a:ext>
          </a:extLst>
        </xdr:cNvPr>
        <xdr:cNvSpPr txBox="1">
          <a:spLocks noChangeArrowheads="1"/>
        </xdr:cNvSpPr>
      </xdr:nvSpPr>
      <xdr:spPr bwMode="auto">
        <a:xfrm>
          <a:off x="428625" y="1171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73405"/>
    <xdr:sp macro="" textlink="">
      <xdr:nvSpPr>
        <xdr:cNvPr id="387" name="Besedilo 26">
          <a:extLst>
            <a:ext uri="{FF2B5EF4-FFF2-40B4-BE49-F238E27FC236}">
              <a16:creationId xmlns:a16="http://schemas.microsoft.com/office/drawing/2014/main" id="{00000000-0008-0000-0100-000083010000}"/>
            </a:ext>
          </a:extLst>
        </xdr:cNvPr>
        <xdr:cNvSpPr txBox="1">
          <a:spLocks noChangeArrowheads="1"/>
        </xdr:cNvSpPr>
      </xdr:nvSpPr>
      <xdr:spPr bwMode="auto">
        <a:xfrm>
          <a:off x="428625" y="117157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388" name="Besedilo 26">
          <a:extLst>
            <a:ext uri="{FF2B5EF4-FFF2-40B4-BE49-F238E27FC236}">
              <a16:creationId xmlns:a16="http://schemas.microsoft.com/office/drawing/2014/main" id="{00000000-0008-0000-0100-000084010000}"/>
            </a:ext>
          </a:extLst>
        </xdr:cNvPr>
        <xdr:cNvSpPr txBox="1">
          <a:spLocks noChangeArrowheads="1"/>
        </xdr:cNvSpPr>
      </xdr:nvSpPr>
      <xdr:spPr bwMode="auto">
        <a:xfrm>
          <a:off x="428625" y="1171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583383"/>
    <xdr:sp macro="" textlink="">
      <xdr:nvSpPr>
        <xdr:cNvPr id="389" name="Besedilo 26">
          <a:extLst>
            <a:ext uri="{FF2B5EF4-FFF2-40B4-BE49-F238E27FC236}">
              <a16:creationId xmlns:a16="http://schemas.microsoft.com/office/drawing/2014/main" id="{00000000-0008-0000-0100-000085010000}"/>
            </a:ext>
          </a:extLst>
        </xdr:cNvPr>
        <xdr:cNvSpPr txBox="1">
          <a:spLocks noChangeArrowheads="1"/>
        </xdr:cNvSpPr>
      </xdr:nvSpPr>
      <xdr:spPr bwMode="auto">
        <a:xfrm>
          <a:off x="428625" y="1171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390" name="Besedilo 26">
          <a:extLst>
            <a:ext uri="{FF2B5EF4-FFF2-40B4-BE49-F238E27FC236}">
              <a16:creationId xmlns:a16="http://schemas.microsoft.com/office/drawing/2014/main" id="{00000000-0008-0000-0100-000086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391" name="Besedilo 26">
          <a:extLst>
            <a:ext uri="{FF2B5EF4-FFF2-40B4-BE49-F238E27FC236}">
              <a16:creationId xmlns:a16="http://schemas.microsoft.com/office/drawing/2014/main" id="{00000000-0008-0000-0100-000087010000}"/>
            </a:ext>
          </a:extLst>
        </xdr:cNvPr>
        <xdr:cNvSpPr txBox="1">
          <a:spLocks noChangeArrowheads="1"/>
        </xdr:cNvSpPr>
      </xdr:nvSpPr>
      <xdr:spPr bwMode="auto">
        <a:xfrm>
          <a:off x="428625" y="11715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205"/>
    <xdr:sp macro="" textlink="">
      <xdr:nvSpPr>
        <xdr:cNvPr id="392" name="Besedilo 26">
          <a:extLst>
            <a:ext uri="{FF2B5EF4-FFF2-40B4-BE49-F238E27FC236}">
              <a16:creationId xmlns:a16="http://schemas.microsoft.com/office/drawing/2014/main" id="{00000000-0008-0000-0100-000088010000}"/>
            </a:ext>
          </a:extLst>
        </xdr:cNvPr>
        <xdr:cNvSpPr txBox="1">
          <a:spLocks noChangeArrowheads="1"/>
        </xdr:cNvSpPr>
      </xdr:nvSpPr>
      <xdr:spPr bwMode="auto">
        <a:xfrm>
          <a:off x="428625" y="11715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205"/>
    <xdr:sp macro="" textlink="">
      <xdr:nvSpPr>
        <xdr:cNvPr id="393" name="Besedilo 26">
          <a:extLst>
            <a:ext uri="{FF2B5EF4-FFF2-40B4-BE49-F238E27FC236}">
              <a16:creationId xmlns:a16="http://schemas.microsoft.com/office/drawing/2014/main" id="{00000000-0008-0000-0100-000089010000}"/>
            </a:ext>
          </a:extLst>
        </xdr:cNvPr>
        <xdr:cNvSpPr txBox="1">
          <a:spLocks noChangeArrowheads="1"/>
        </xdr:cNvSpPr>
      </xdr:nvSpPr>
      <xdr:spPr bwMode="auto">
        <a:xfrm>
          <a:off x="428625" y="11715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394" name="Besedilo 26">
          <a:extLst>
            <a:ext uri="{FF2B5EF4-FFF2-40B4-BE49-F238E27FC236}">
              <a16:creationId xmlns:a16="http://schemas.microsoft.com/office/drawing/2014/main" id="{00000000-0008-0000-0100-00008A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395" name="Besedilo 26">
          <a:extLst>
            <a:ext uri="{FF2B5EF4-FFF2-40B4-BE49-F238E27FC236}">
              <a16:creationId xmlns:a16="http://schemas.microsoft.com/office/drawing/2014/main" id="{00000000-0008-0000-0100-00008B010000}"/>
            </a:ext>
          </a:extLst>
        </xdr:cNvPr>
        <xdr:cNvSpPr txBox="1">
          <a:spLocks noChangeArrowheads="1"/>
        </xdr:cNvSpPr>
      </xdr:nvSpPr>
      <xdr:spPr bwMode="auto">
        <a:xfrm>
          <a:off x="428625" y="11715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396" name="Besedilo 26">
          <a:extLst>
            <a:ext uri="{FF2B5EF4-FFF2-40B4-BE49-F238E27FC236}">
              <a16:creationId xmlns:a16="http://schemas.microsoft.com/office/drawing/2014/main" id="{00000000-0008-0000-0100-00008C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397" name="Besedilo 26">
          <a:extLst>
            <a:ext uri="{FF2B5EF4-FFF2-40B4-BE49-F238E27FC236}">
              <a16:creationId xmlns:a16="http://schemas.microsoft.com/office/drawing/2014/main" id="{00000000-0008-0000-0100-00008D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398" name="Besedilo 26">
          <a:extLst>
            <a:ext uri="{FF2B5EF4-FFF2-40B4-BE49-F238E27FC236}">
              <a16:creationId xmlns:a16="http://schemas.microsoft.com/office/drawing/2014/main" id="{00000000-0008-0000-0100-00008E010000}"/>
            </a:ext>
          </a:extLst>
        </xdr:cNvPr>
        <xdr:cNvSpPr txBox="1">
          <a:spLocks noChangeArrowheads="1"/>
        </xdr:cNvSpPr>
      </xdr:nvSpPr>
      <xdr:spPr bwMode="auto">
        <a:xfrm>
          <a:off x="428625" y="1171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399" name="Besedilo 26">
          <a:extLst>
            <a:ext uri="{FF2B5EF4-FFF2-40B4-BE49-F238E27FC236}">
              <a16:creationId xmlns:a16="http://schemas.microsoft.com/office/drawing/2014/main" id="{00000000-0008-0000-0100-00008F010000}"/>
            </a:ext>
          </a:extLst>
        </xdr:cNvPr>
        <xdr:cNvSpPr txBox="1">
          <a:spLocks noChangeArrowheads="1"/>
        </xdr:cNvSpPr>
      </xdr:nvSpPr>
      <xdr:spPr bwMode="auto">
        <a:xfrm>
          <a:off x="428625" y="1171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00" name="Besedilo 26">
          <a:extLst>
            <a:ext uri="{FF2B5EF4-FFF2-40B4-BE49-F238E27FC236}">
              <a16:creationId xmlns:a16="http://schemas.microsoft.com/office/drawing/2014/main" id="{00000000-0008-0000-0100-000090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01" name="Besedilo 26">
          <a:extLst>
            <a:ext uri="{FF2B5EF4-FFF2-40B4-BE49-F238E27FC236}">
              <a16:creationId xmlns:a16="http://schemas.microsoft.com/office/drawing/2014/main" id="{00000000-0008-0000-0100-000091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492"/>
    <xdr:sp macro="" textlink="">
      <xdr:nvSpPr>
        <xdr:cNvPr id="402" name="Besedilo 26">
          <a:extLst>
            <a:ext uri="{FF2B5EF4-FFF2-40B4-BE49-F238E27FC236}">
              <a16:creationId xmlns:a16="http://schemas.microsoft.com/office/drawing/2014/main" id="{00000000-0008-0000-0100-000092010000}"/>
            </a:ext>
          </a:extLst>
        </xdr:cNvPr>
        <xdr:cNvSpPr txBox="1">
          <a:spLocks noChangeArrowheads="1"/>
        </xdr:cNvSpPr>
      </xdr:nvSpPr>
      <xdr:spPr bwMode="auto">
        <a:xfrm>
          <a:off x="428625" y="11715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03" name="Besedilo 26">
          <a:extLst>
            <a:ext uri="{FF2B5EF4-FFF2-40B4-BE49-F238E27FC236}">
              <a16:creationId xmlns:a16="http://schemas.microsoft.com/office/drawing/2014/main" id="{00000000-0008-0000-0100-000093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04" name="Besedilo 26">
          <a:extLst>
            <a:ext uri="{FF2B5EF4-FFF2-40B4-BE49-F238E27FC236}">
              <a16:creationId xmlns:a16="http://schemas.microsoft.com/office/drawing/2014/main" id="{00000000-0008-0000-0100-000094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05" name="Besedilo 26">
          <a:extLst>
            <a:ext uri="{FF2B5EF4-FFF2-40B4-BE49-F238E27FC236}">
              <a16:creationId xmlns:a16="http://schemas.microsoft.com/office/drawing/2014/main" id="{00000000-0008-0000-0100-000095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406" name="Besedilo 26">
          <a:extLst>
            <a:ext uri="{FF2B5EF4-FFF2-40B4-BE49-F238E27FC236}">
              <a16:creationId xmlns:a16="http://schemas.microsoft.com/office/drawing/2014/main" id="{00000000-0008-0000-0100-000096010000}"/>
            </a:ext>
          </a:extLst>
        </xdr:cNvPr>
        <xdr:cNvSpPr txBox="1">
          <a:spLocks noChangeArrowheads="1"/>
        </xdr:cNvSpPr>
      </xdr:nvSpPr>
      <xdr:spPr bwMode="auto">
        <a:xfrm>
          <a:off x="428625" y="11715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07" name="Besedilo 26">
          <a:extLst>
            <a:ext uri="{FF2B5EF4-FFF2-40B4-BE49-F238E27FC236}">
              <a16:creationId xmlns:a16="http://schemas.microsoft.com/office/drawing/2014/main" id="{00000000-0008-0000-0100-000097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08" name="Besedilo 26">
          <a:extLst>
            <a:ext uri="{FF2B5EF4-FFF2-40B4-BE49-F238E27FC236}">
              <a16:creationId xmlns:a16="http://schemas.microsoft.com/office/drawing/2014/main" id="{00000000-0008-0000-0100-000098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409" name="Besedilo 26">
          <a:extLst>
            <a:ext uri="{FF2B5EF4-FFF2-40B4-BE49-F238E27FC236}">
              <a16:creationId xmlns:a16="http://schemas.microsoft.com/office/drawing/2014/main" id="{00000000-0008-0000-0100-000099010000}"/>
            </a:ext>
          </a:extLst>
        </xdr:cNvPr>
        <xdr:cNvSpPr txBox="1">
          <a:spLocks noChangeArrowheads="1"/>
        </xdr:cNvSpPr>
      </xdr:nvSpPr>
      <xdr:spPr bwMode="auto">
        <a:xfrm>
          <a:off x="428625" y="1171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410" name="Besedilo 26">
          <a:extLst>
            <a:ext uri="{FF2B5EF4-FFF2-40B4-BE49-F238E27FC236}">
              <a16:creationId xmlns:a16="http://schemas.microsoft.com/office/drawing/2014/main" id="{00000000-0008-0000-0100-00009A010000}"/>
            </a:ext>
          </a:extLst>
        </xdr:cNvPr>
        <xdr:cNvSpPr txBox="1">
          <a:spLocks noChangeArrowheads="1"/>
        </xdr:cNvSpPr>
      </xdr:nvSpPr>
      <xdr:spPr bwMode="auto">
        <a:xfrm>
          <a:off x="428625" y="1171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11" name="Besedilo 26">
          <a:extLst>
            <a:ext uri="{FF2B5EF4-FFF2-40B4-BE49-F238E27FC236}">
              <a16:creationId xmlns:a16="http://schemas.microsoft.com/office/drawing/2014/main" id="{00000000-0008-0000-0100-00009B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12" name="Besedilo 26">
          <a:extLst>
            <a:ext uri="{FF2B5EF4-FFF2-40B4-BE49-F238E27FC236}">
              <a16:creationId xmlns:a16="http://schemas.microsoft.com/office/drawing/2014/main" id="{00000000-0008-0000-0100-00009C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311"/>
    <xdr:sp macro="" textlink="">
      <xdr:nvSpPr>
        <xdr:cNvPr id="413" name="Besedilo 26">
          <a:extLst>
            <a:ext uri="{FF2B5EF4-FFF2-40B4-BE49-F238E27FC236}">
              <a16:creationId xmlns:a16="http://schemas.microsoft.com/office/drawing/2014/main" id="{00000000-0008-0000-0100-00009D010000}"/>
            </a:ext>
          </a:extLst>
        </xdr:cNvPr>
        <xdr:cNvSpPr txBox="1">
          <a:spLocks noChangeArrowheads="1"/>
        </xdr:cNvSpPr>
      </xdr:nvSpPr>
      <xdr:spPr bwMode="auto">
        <a:xfrm>
          <a:off x="428625" y="11715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14" name="Besedilo 26">
          <a:extLst>
            <a:ext uri="{FF2B5EF4-FFF2-40B4-BE49-F238E27FC236}">
              <a16:creationId xmlns:a16="http://schemas.microsoft.com/office/drawing/2014/main" id="{00000000-0008-0000-0100-00009E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15" name="Besedilo 26">
          <a:extLst>
            <a:ext uri="{FF2B5EF4-FFF2-40B4-BE49-F238E27FC236}">
              <a16:creationId xmlns:a16="http://schemas.microsoft.com/office/drawing/2014/main" id="{00000000-0008-0000-0100-00009F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16" name="Besedilo 26">
          <a:extLst>
            <a:ext uri="{FF2B5EF4-FFF2-40B4-BE49-F238E27FC236}">
              <a16:creationId xmlns:a16="http://schemas.microsoft.com/office/drawing/2014/main" id="{00000000-0008-0000-0100-0000A0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417" name="Besedilo 26">
          <a:extLst>
            <a:ext uri="{FF2B5EF4-FFF2-40B4-BE49-F238E27FC236}">
              <a16:creationId xmlns:a16="http://schemas.microsoft.com/office/drawing/2014/main" id="{00000000-0008-0000-0100-0000A1010000}"/>
            </a:ext>
          </a:extLst>
        </xdr:cNvPr>
        <xdr:cNvSpPr txBox="1">
          <a:spLocks noChangeArrowheads="1"/>
        </xdr:cNvSpPr>
      </xdr:nvSpPr>
      <xdr:spPr bwMode="auto">
        <a:xfrm>
          <a:off x="428625" y="11715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18" name="Besedilo 26">
          <a:extLst>
            <a:ext uri="{FF2B5EF4-FFF2-40B4-BE49-F238E27FC236}">
              <a16:creationId xmlns:a16="http://schemas.microsoft.com/office/drawing/2014/main" id="{00000000-0008-0000-0100-0000A2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19" name="Besedilo 26">
          <a:extLst>
            <a:ext uri="{FF2B5EF4-FFF2-40B4-BE49-F238E27FC236}">
              <a16:creationId xmlns:a16="http://schemas.microsoft.com/office/drawing/2014/main" id="{00000000-0008-0000-0100-0000A3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420" name="Besedilo 26">
          <a:extLst>
            <a:ext uri="{FF2B5EF4-FFF2-40B4-BE49-F238E27FC236}">
              <a16:creationId xmlns:a16="http://schemas.microsoft.com/office/drawing/2014/main" id="{00000000-0008-0000-0100-0000A4010000}"/>
            </a:ext>
          </a:extLst>
        </xdr:cNvPr>
        <xdr:cNvSpPr txBox="1">
          <a:spLocks noChangeArrowheads="1"/>
        </xdr:cNvSpPr>
      </xdr:nvSpPr>
      <xdr:spPr bwMode="auto">
        <a:xfrm>
          <a:off x="428625" y="1171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421" name="Besedilo 26">
          <a:extLst>
            <a:ext uri="{FF2B5EF4-FFF2-40B4-BE49-F238E27FC236}">
              <a16:creationId xmlns:a16="http://schemas.microsoft.com/office/drawing/2014/main" id="{00000000-0008-0000-0100-0000A5010000}"/>
            </a:ext>
          </a:extLst>
        </xdr:cNvPr>
        <xdr:cNvSpPr txBox="1">
          <a:spLocks noChangeArrowheads="1"/>
        </xdr:cNvSpPr>
      </xdr:nvSpPr>
      <xdr:spPr bwMode="auto">
        <a:xfrm>
          <a:off x="428625" y="1171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22" name="Besedilo 26">
          <a:extLst>
            <a:ext uri="{FF2B5EF4-FFF2-40B4-BE49-F238E27FC236}">
              <a16:creationId xmlns:a16="http://schemas.microsoft.com/office/drawing/2014/main" id="{00000000-0008-0000-0100-0000A6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23" name="Besedilo 26">
          <a:extLst>
            <a:ext uri="{FF2B5EF4-FFF2-40B4-BE49-F238E27FC236}">
              <a16:creationId xmlns:a16="http://schemas.microsoft.com/office/drawing/2014/main" id="{00000000-0008-0000-0100-0000A7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311"/>
    <xdr:sp macro="" textlink="">
      <xdr:nvSpPr>
        <xdr:cNvPr id="424" name="Besedilo 26">
          <a:extLst>
            <a:ext uri="{FF2B5EF4-FFF2-40B4-BE49-F238E27FC236}">
              <a16:creationId xmlns:a16="http://schemas.microsoft.com/office/drawing/2014/main" id="{00000000-0008-0000-0100-0000A8010000}"/>
            </a:ext>
          </a:extLst>
        </xdr:cNvPr>
        <xdr:cNvSpPr txBox="1">
          <a:spLocks noChangeArrowheads="1"/>
        </xdr:cNvSpPr>
      </xdr:nvSpPr>
      <xdr:spPr bwMode="auto">
        <a:xfrm>
          <a:off x="428625" y="11715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25" name="Besedilo 26">
          <a:extLst>
            <a:ext uri="{FF2B5EF4-FFF2-40B4-BE49-F238E27FC236}">
              <a16:creationId xmlns:a16="http://schemas.microsoft.com/office/drawing/2014/main" id="{00000000-0008-0000-0100-0000A9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26" name="Besedilo 26">
          <a:extLst>
            <a:ext uri="{FF2B5EF4-FFF2-40B4-BE49-F238E27FC236}">
              <a16:creationId xmlns:a16="http://schemas.microsoft.com/office/drawing/2014/main" id="{00000000-0008-0000-0100-0000AA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961"/>
    <xdr:sp macro="" textlink="">
      <xdr:nvSpPr>
        <xdr:cNvPr id="427" name="Besedilo 26">
          <a:extLst>
            <a:ext uri="{FF2B5EF4-FFF2-40B4-BE49-F238E27FC236}">
              <a16:creationId xmlns:a16="http://schemas.microsoft.com/office/drawing/2014/main" id="{00000000-0008-0000-0100-0000AB010000}"/>
            </a:ext>
          </a:extLst>
        </xdr:cNvPr>
        <xdr:cNvSpPr txBox="1">
          <a:spLocks noChangeArrowheads="1"/>
        </xdr:cNvSpPr>
      </xdr:nvSpPr>
      <xdr:spPr bwMode="auto">
        <a:xfrm>
          <a:off x="428625" y="11715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378"/>
    <xdr:sp macro="" textlink="">
      <xdr:nvSpPr>
        <xdr:cNvPr id="428" name="Besedilo 26">
          <a:extLst>
            <a:ext uri="{FF2B5EF4-FFF2-40B4-BE49-F238E27FC236}">
              <a16:creationId xmlns:a16="http://schemas.microsoft.com/office/drawing/2014/main" id="{00000000-0008-0000-0100-0000AC010000}"/>
            </a:ext>
          </a:extLst>
        </xdr:cNvPr>
        <xdr:cNvSpPr txBox="1">
          <a:spLocks noChangeArrowheads="1"/>
        </xdr:cNvSpPr>
      </xdr:nvSpPr>
      <xdr:spPr bwMode="auto">
        <a:xfrm>
          <a:off x="428625" y="117157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29" name="Besedilo 26">
          <a:extLst>
            <a:ext uri="{FF2B5EF4-FFF2-40B4-BE49-F238E27FC236}">
              <a16:creationId xmlns:a16="http://schemas.microsoft.com/office/drawing/2014/main" id="{00000000-0008-0000-0100-0000AD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30" name="Besedilo 26">
          <a:extLst>
            <a:ext uri="{FF2B5EF4-FFF2-40B4-BE49-F238E27FC236}">
              <a16:creationId xmlns:a16="http://schemas.microsoft.com/office/drawing/2014/main" id="{00000000-0008-0000-0100-0000AE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89"/>
    <xdr:sp macro="" textlink="">
      <xdr:nvSpPr>
        <xdr:cNvPr id="431" name="Besedilo 26">
          <a:extLst>
            <a:ext uri="{FF2B5EF4-FFF2-40B4-BE49-F238E27FC236}">
              <a16:creationId xmlns:a16="http://schemas.microsoft.com/office/drawing/2014/main" id="{00000000-0008-0000-0100-0000AF010000}"/>
            </a:ext>
          </a:extLst>
        </xdr:cNvPr>
        <xdr:cNvSpPr txBox="1">
          <a:spLocks noChangeArrowheads="1"/>
        </xdr:cNvSpPr>
      </xdr:nvSpPr>
      <xdr:spPr bwMode="auto">
        <a:xfrm>
          <a:off x="428625" y="11715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89"/>
    <xdr:sp macro="" textlink="">
      <xdr:nvSpPr>
        <xdr:cNvPr id="432" name="Besedilo 26">
          <a:extLst>
            <a:ext uri="{FF2B5EF4-FFF2-40B4-BE49-F238E27FC236}">
              <a16:creationId xmlns:a16="http://schemas.microsoft.com/office/drawing/2014/main" id="{00000000-0008-0000-0100-0000B0010000}"/>
            </a:ext>
          </a:extLst>
        </xdr:cNvPr>
        <xdr:cNvSpPr txBox="1">
          <a:spLocks noChangeArrowheads="1"/>
        </xdr:cNvSpPr>
      </xdr:nvSpPr>
      <xdr:spPr bwMode="auto">
        <a:xfrm>
          <a:off x="428625" y="11715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33" name="Besedilo 26">
          <a:extLst>
            <a:ext uri="{FF2B5EF4-FFF2-40B4-BE49-F238E27FC236}">
              <a16:creationId xmlns:a16="http://schemas.microsoft.com/office/drawing/2014/main" id="{00000000-0008-0000-0100-0000B1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961"/>
    <xdr:sp macro="" textlink="">
      <xdr:nvSpPr>
        <xdr:cNvPr id="434" name="Besedilo 26">
          <a:extLst>
            <a:ext uri="{FF2B5EF4-FFF2-40B4-BE49-F238E27FC236}">
              <a16:creationId xmlns:a16="http://schemas.microsoft.com/office/drawing/2014/main" id="{00000000-0008-0000-0100-0000B2010000}"/>
            </a:ext>
          </a:extLst>
        </xdr:cNvPr>
        <xdr:cNvSpPr txBox="1">
          <a:spLocks noChangeArrowheads="1"/>
        </xdr:cNvSpPr>
      </xdr:nvSpPr>
      <xdr:spPr bwMode="auto">
        <a:xfrm>
          <a:off x="428625" y="11715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553"/>
    <xdr:sp macro="" textlink="">
      <xdr:nvSpPr>
        <xdr:cNvPr id="435" name="Besedilo 26">
          <a:extLst>
            <a:ext uri="{FF2B5EF4-FFF2-40B4-BE49-F238E27FC236}">
              <a16:creationId xmlns:a16="http://schemas.microsoft.com/office/drawing/2014/main" id="{00000000-0008-0000-0100-0000B3010000}"/>
            </a:ext>
          </a:extLst>
        </xdr:cNvPr>
        <xdr:cNvSpPr txBox="1">
          <a:spLocks noChangeArrowheads="1"/>
        </xdr:cNvSpPr>
      </xdr:nvSpPr>
      <xdr:spPr bwMode="auto">
        <a:xfrm>
          <a:off x="428625" y="117157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961"/>
    <xdr:sp macro="" textlink="">
      <xdr:nvSpPr>
        <xdr:cNvPr id="436" name="Besedilo 26">
          <a:extLst>
            <a:ext uri="{FF2B5EF4-FFF2-40B4-BE49-F238E27FC236}">
              <a16:creationId xmlns:a16="http://schemas.microsoft.com/office/drawing/2014/main" id="{00000000-0008-0000-0100-0000B4010000}"/>
            </a:ext>
          </a:extLst>
        </xdr:cNvPr>
        <xdr:cNvSpPr txBox="1">
          <a:spLocks noChangeArrowheads="1"/>
        </xdr:cNvSpPr>
      </xdr:nvSpPr>
      <xdr:spPr bwMode="auto">
        <a:xfrm>
          <a:off x="428625" y="11715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37" name="Besedilo 26">
          <a:extLst>
            <a:ext uri="{FF2B5EF4-FFF2-40B4-BE49-F238E27FC236}">
              <a16:creationId xmlns:a16="http://schemas.microsoft.com/office/drawing/2014/main" id="{00000000-0008-0000-0100-0000B5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38" name="Besedilo 26">
          <a:extLst>
            <a:ext uri="{FF2B5EF4-FFF2-40B4-BE49-F238E27FC236}">
              <a16:creationId xmlns:a16="http://schemas.microsoft.com/office/drawing/2014/main" id="{00000000-0008-0000-0100-0000B6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439" name="Besedilo 26">
          <a:extLst>
            <a:ext uri="{FF2B5EF4-FFF2-40B4-BE49-F238E27FC236}">
              <a16:creationId xmlns:a16="http://schemas.microsoft.com/office/drawing/2014/main" id="{00000000-0008-0000-0100-0000B7010000}"/>
            </a:ext>
          </a:extLst>
        </xdr:cNvPr>
        <xdr:cNvSpPr txBox="1">
          <a:spLocks noChangeArrowheads="1"/>
        </xdr:cNvSpPr>
      </xdr:nvSpPr>
      <xdr:spPr bwMode="auto">
        <a:xfrm>
          <a:off x="428625" y="11715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40" name="Besedilo 26">
          <a:extLst>
            <a:ext uri="{FF2B5EF4-FFF2-40B4-BE49-F238E27FC236}">
              <a16:creationId xmlns:a16="http://schemas.microsoft.com/office/drawing/2014/main" id="{00000000-0008-0000-0100-0000B8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41" name="Besedilo 26">
          <a:extLst>
            <a:ext uri="{FF2B5EF4-FFF2-40B4-BE49-F238E27FC236}">
              <a16:creationId xmlns:a16="http://schemas.microsoft.com/office/drawing/2014/main" id="{00000000-0008-0000-0100-0000B9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442" name="Besedilo 26">
          <a:extLst>
            <a:ext uri="{FF2B5EF4-FFF2-40B4-BE49-F238E27FC236}">
              <a16:creationId xmlns:a16="http://schemas.microsoft.com/office/drawing/2014/main" id="{00000000-0008-0000-0100-0000BA010000}"/>
            </a:ext>
          </a:extLst>
        </xdr:cNvPr>
        <xdr:cNvSpPr txBox="1">
          <a:spLocks noChangeArrowheads="1"/>
        </xdr:cNvSpPr>
      </xdr:nvSpPr>
      <xdr:spPr bwMode="auto">
        <a:xfrm>
          <a:off x="428625" y="1171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443" name="Besedilo 26">
          <a:extLst>
            <a:ext uri="{FF2B5EF4-FFF2-40B4-BE49-F238E27FC236}">
              <a16:creationId xmlns:a16="http://schemas.microsoft.com/office/drawing/2014/main" id="{00000000-0008-0000-0100-0000BB010000}"/>
            </a:ext>
          </a:extLst>
        </xdr:cNvPr>
        <xdr:cNvSpPr txBox="1">
          <a:spLocks noChangeArrowheads="1"/>
        </xdr:cNvSpPr>
      </xdr:nvSpPr>
      <xdr:spPr bwMode="auto">
        <a:xfrm>
          <a:off x="428625" y="1171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44" name="Besedilo 26">
          <a:extLst>
            <a:ext uri="{FF2B5EF4-FFF2-40B4-BE49-F238E27FC236}">
              <a16:creationId xmlns:a16="http://schemas.microsoft.com/office/drawing/2014/main" id="{00000000-0008-0000-0100-0000BC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45" name="Besedilo 26">
          <a:extLst>
            <a:ext uri="{FF2B5EF4-FFF2-40B4-BE49-F238E27FC236}">
              <a16:creationId xmlns:a16="http://schemas.microsoft.com/office/drawing/2014/main" id="{00000000-0008-0000-0100-0000BD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311"/>
    <xdr:sp macro="" textlink="">
      <xdr:nvSpPr>
        <xdr:cNvPr id="446" name="Besedilo 26">
          <a:extLst>
            <a:ext uri="{FF2B5EF4-FFF2-40B4-BE49-F238E27FC236}">
              <a16:creationId xmlns:a16="http://schemas.microsoft.com/office/drawing/2014/main" id="{00000000-0008-0000-0100-0000BE010000}"/>
            </a:ext>
          </a:extLst>
        </xdr:cNvPr>
        <xdr:cNvSpPr txBox="1">
          <a:spLocks noChangeArrowheads="1"/>
        </xdr:cNvSpPr>
      </xdr:nvSpPr>
      <xdr:spPr bwMode="auto">
        <a:xfrm>
          <a:off x="428625" y="11715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47" name="Besedilo 26">
          <a:extLst>
            <a:ext uri="{FF2B5EF4-FFF2-40B4-BE49-F238E27FC236}">
              <a16:creationId xmlns:a16="http://schemas.microsoft.com/office/drawing/2014/main" id="{00000000-0008-0000-0100-0000BF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48" name="Besedilo 26">
          <a:extLst>
            <a:ext uri="{FF2B5EF4-FFF2-40B4-BE49-F238E27FC236}">
              <a16:creationId xmlns:a16="http://schemas.microsoft.com/office/drawing/2014/main" id="{00000000-0008-0000-0100-0000C0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49" name="Besedilo 26">
          <a:extLst>
            <a:ext uri="{FF2B5EF4-FFF2-40B4-BE49-F238E27FC236}">
              <a16:creationId xmlns:a16="http://schemas.microsoft.com/office/drawing/2014/main" id="{00000000-0008-0000-0100-0000C1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059"/>
    <xdr:sp macro="" textlink="">
      <xdr:nvSpPr>
        <xdr:cNvPr id="450" name="Besedilo 26">
          <a:extLst>
            <a:ext uri="{FF2B5EF4-FFF2-40B4-BE49-F238E27FC236}">
              <a16:creationId xmlns:a16="http://schemas.microsoft.com/office/drawing/2014/main" id="{00000000-0008-0000-0100-0000C2010000}"/>
            </a:ext>
          </a:extLst>
        </xdr:cNvPr>
        <xdr:cNvSpPr txBox="1">
          <a:spLocks noChangeArrowheads="1"/>
        </xdr:cNvSpPr>
      </xdr:nvSpPr>
      <xdr:spPr bwMode="auto">
        <a:xfrm>
          <a:off x="428625" y="11715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51" name="Besedilo 26">
          <a:extLst>
            <a:ext uri="{FF2B5EF4-FFF2-40B4-BE49-F238E27FC236}">
              <a16:creationId xmlns:a16="http://schemas.microsoft.com/office/drawing/2014/main" id="{00000000-0008-0000-0100-0000C3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3840"/>
    <xdr:sp macro="" textlink="">
      <xdr:nvSpPr>
        <xdr:cNvPr id="452" name="Besedilo 26">
          <a:extLst>
            <a:ext uri="{FF2B5EF4-FFF2-40B4-BE49-F238E27FC236}">
              <a16:creationId xmlns:a16="http://schemas.microsoft.com/office/drawing/2014/main" id="{00000000-0008-0000-0100-0000C4010000}"/>
            </a:ext>
          </a:extLst>
        </xdr:cNvPr>
        <xdr:cNvSpPr txBox="1">
          <a:spLocks noChangeArrowheads="1"/>
        </xdr:cNvSpPr>
      </xdr:nvSpPr>
      <xdr:spPr bwMode="auto">
        <a:xfrm>
          <a:off x="428625" y="1171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453" name="Besedilo 26">
          <a:extLst>
            <a:ext uri="{FF2B5EF4-FFF2-40B4-BE49-F238E27FC236}">
              <a16:creationId xmlns:a16="http://schemas.microsoft.com/office/drawing/2014/main" id="{00000000-0008-0000-0100-0000C5010000}"/>
            </a:ext>
          </a:extLst>
        </xdr:cNvPr>
        <xdr:cNvSpPr txBox="1">
          <a:spLocks noChangeArrowheads="1"/>
        </xdr:cNvSpPr>
      </xdr:nvSpPr>
      <xdr:spPr bwMode="auto">
        <a:xfrm>
          <a:off x="428625" y="1171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158"/>
    <xdr:sp macro="" textlink="">
      <xdr:nvSpPr>
        <xdr:cNvPr id="454" name="Besedilo 26">
          <a:extLst>
            <a:ext uri="{FF2B5EF4-FFF2-40B4-BE49-F238E27FC236}">
              <a16:creationId xmlns:a16="http://schemas.microsoft.com/office/drawing/2014/main" id="{00000000-0008-0000-0100-0000C6010000}"/>
            </a:ext>
          </a:extLst>
        </xdr:cNvPr>
        <xdr:cNvSpPr txBox="1">
          <a:spLocks noChangeArrowheads="1"/>
        </xdr:cNvSpPr>
      </xdr:nvSpPr>
      <xdr:spPr bwMode="auto">
        <a:xfrm>
          <a:off x="428625" y="1171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278"/>
    <xdr:sp macro="" textlink="">
      <xdr:nvSpPr>
        <xdr:cNvPr id="455" name="Besedilo 26">
          <a:extLst>
            <a:ext uri="{FF2B5EF4-FFF2-40B4-BE49-F238E27FC236}">
              <a16:creationId xmlns:a16="http://schemas.microsoft.com/office/drawing/2014/main" id="{00000000-0008-0000-0100-0000C7010000}"/>
            </a:ext>
          </a:extLst>
        </xdr:cNvPr>
        <xdr:cNvSpPr txBox="1">
          <a:spLocks noChangeArrowheads="1"/>
        </xdr:cNvSpPr>
      </xdr:nvSpPr>
      <xdr:spPr bwMode="auto">
        <a:xfrm>
          <a:off x="428625" y="11715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56" name="Besedilo 26">
          <a:extLst>
            <a:ext uri="{FF2B5EF4-FFF2-40B4-BE49-F238E27FC236}">
              <a16:creationId xmlns:a16="http://schemas.microsoft.com/office/drawing/2014/main" id="{00000000-0008-0000-0100-0000C8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492"/>
    <xdr:sp macro="" textlink="">
      <xdr:nvSpPr>
        <xdr:cNvPr id="457" name="Besedilo 26">
          <a:extLst>
            <a:ext uri="{FF2B5EF4-FFF2-40B4-BE49-F238E27FC236}">
              <a16:creationId xmlns:a16="http://schemas.microsoft.com/office/drawing/2014/main" id="{00000000-0008-0000-0100-0000C9010000}"/>
            </a:ext>
          </a:extLst>
        </xdr:cNvPr>
        <xdr:cNvSpPr txBox="1">
          <a:spLocks noChangeArrowheads="1"/>
        </xdr:cNvSpPr>
      </xdr:nvSpPr>
      <xdr:spPr bwMode="auto">
        <a:xfrm>
          <a:off x="428625" y="11715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7251"/>
    <xdr:sp macro="" textlink="">
      <xdr:nvSpPr>
        <xdr:cNvPr id="458" name="Besedilo 26">
          <a:extLst>
            <a:ext uri="{FF2B5EF4-FFF2-40B4-BE49-F238E27FC236}">
              <a16:creationId xmlns:a16="http://schemas.microsoft.com/office/drawing/2014/main" id="{00000000-0008-0000-0100-0000CA010000}"/>
            </a:ext>
          </a:extLst>
        </xdr:cNvPr>
        <xdr:cNvSpPr txBox="1">
          <a:spLocks noChangeArrowheads="1"/>
        </xdr:cNvSpPr>
      </xdr:nvSpPr>
      <xdr:spPr bwMode="auto">
        <a:xfrm>
          <a:off x="428625" y="1171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244278"/>
    <xdr:sp macro="" textlink="">
      <xdr:nvSpPr>
        <xdr:cNvPr id="459" name="Besedilo 26">
          <a:extLst>
            <a:ext uri="{FF2B5EF4-FFF2-40B4-BE49-F238E27FC236}">
              <a16:creationId xmlns:a16="http://schemas.microsoft.com/office/drawing/2014/main" id="{00000000-0008-0000-0100-0000CB010000}"/>
            </a:ext>
          </a:extLst>
        </xdr:cNvPr>
        <xdr:cNvSpPr txBox="1">
          <a:spLocks noChangeArrowheads="1"/>
        </xdr:cNvSpPr>
      </xdr:nvSpPr>
      <xdr:spPr bwMode="auto">
        <a:xfrm>
          <a:off x="428625" y="11715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460" name="Besedilo 26">
          <a:extLst>
            <a:ext uri="{FF2B5EF4-FFF2-40B4-BE49-F238E27FC236}">
              <a16:creationId xmlns:a16="http://schemas.microsoft.com/office/drawing/2014/main" id="{00000000-0008-0000-0100-0000CC01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461" name="Besedilo 26">
          <a:extLst>
            <a:ext uri="{FF2B5EF4-FFF2-40B4-BE49-F238E27FC236}">
              <a16:creationId xmlns:a16="http://schemas.microsoft.com/office/drawing/2014/main" id="{00000000-0008-0000-0100-0000CD010000}"/>
            </a:ext>
          </a:extLst>
        </xdr:cNvPr>
        <xdr:cNvSpPr txBox="1">
          <a:spLocks noChangeArrowheads="1"/>
        </xdr:cNvSpPr>
      </xdr:nvSpPr>
      <xdr:spPr bwMode="auto">
        <a:xfrm>
          <a:off x="428625" y="11715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190"/>
    <xdr:sp macro="" textlink="">
      <xdr:nvSpPr>
        <xdr:cNvPr id="462" name="Besedilo 26">
          <a:extLst>
            <a:ext uri="{FF2B5EF4-FFF2-40B4-BE49-F238E27FC236}">
              <a16:creationId xmlns:a16="http://schemas.microsoft.com/office/drawing/2014/main" id="{00000000-0008-0000-0100-0000CE010000}"/>
            </a:ext>
          </a:extLst>
        </xdr:cNvPr>
        <xdr:cNvSpPr txBox="1">
          <a:spLocks noChangeArrowheads="1"/>
        </xdr:cNvSpPr>
      </xdr:nvSpPr>
      <xdr:spPr bwMode="auto">
        <a:xfrm>
          <a:off x="428625" y="11715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190"/>
    <xdr:sp macro="" textlink="">
      <xdr:nvSpPr>
        <xdr:cNvPr id="463" name="Besedilo 26">
          <a:extLst>
            <a:ext uri="{FF2B5EF4-FFF2-40B4-BE49-F238E27FC236}">
              <a16:creationId xmlns:a16="http://schemas.microsoft.com/office/drawing/2014/main" id="{00000000-0008-0000-0100-0000CF010000}"/>
            </a:ext>
          </a:extLst>
        </xdr:cNvPr>
        <xdr:cNvSpPr txBox="1">
          <a:spLocks noChangeArrowheads="1"/>
        </xdr:cNvSpPr>
      </xdr:nvSpPr>
      <xdr:spPr bwMode="auto">
        <a:xfrm>
          <a:off x="428625" y="11715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464" name="Besedilo 26">
          <a:extLst>
            <a:ext uri="{FF2B5EF4-FFF2-40B4-BE49-F238E27FC236}">
              <a16:creationId xmlns:a16="http://schemas.microsoft.com/office/drawing/2014/main" id="{00000000-0008-0000-0100-0000D001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465" name="Besedilo 26">
          <a:extLst>
            <a:ext uri="{FF2B5EF4-FFF2-40B4-BE49-F238E27FC236}">
              <a16:creationId xmlns:a16="http://schemas.microsoft.com/office/drawing/2014/main" id="{00000000-0008-0000-0100-0000D1010000}"/>
            </a:ext>
          </a:extLst>
        </xdr:cNvPr>
        <xdr:cNvSpPr txBox="1">
          <a:spLocks noChangeArrowheads="1"/>
        </xdr:cNvSpPr>
      </xdr:nvSpPr>
      <xdr:spPr bwMode="auto">
        <a:xfrm>
          <a:off x="428625" y="11715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466" name="Besedilo 26">
          <a:extLst>
            <a:ext uri="{FF2B5EF4-FFF2-40B4-BE49-F238E27FC236}">
              <a16:creationId xmlns:a16="http://schemas.microsoft.com/office/drawing/2014/main" id="{00000000-0008-0000-0100-0000D2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467" name="Besedilo 26">
          <a:extLst>
            <a:ext uri="{FF2B5EF4-FFF2-40B4-BE49-F238E27FC236}">
              <a16:creationId xmlns:a16="http://schemas.microsoft.com/office/drawing/2014/main" id="{00000000-0008-0000-0100-0000D3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468" name="Besedilo 26">
          <a:extLst>
            <a:ext uri="{FF2B5EF4-FFF2-40B4-BE49-F238E27FC236}">
              <a16:creationId xmlns:a16="http://schemas.microsoft.com/office/drawing/2014/main" id="{00000000-0008-0000-0100-0000D4010000}"/>
            </a:ext>
          </a:extLst>
        </xdr:cNvPr>
        <xdr:cNvSpPr txBox="1">
          <a:spLocks noChangeArrowheads="1"/>
        </xdr:cNvSpPr>
      </xdr:nvSpPr>
      <xdr:spPr bwMode="auto">
        <a:xfrm>
          <a:off x="428625" y="1171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469" name="Besedilo 26">
          <a:extLst>
            <a:ext uri="{FF2B5EF4-FFF2-40B4-BE49-F238E27FC236}">
              <a16:creationId xmlns:a16="http://schemas.microsoft.com/office/drawing/2014/main" id="{00000000-0008-0000-0100-0000D5010000}"/>
            </a:ext>
          </a:extLst>
        </xdr:cNvPr>
        <xdr:cNvSpPr txBox="1">
          <a:spLocks noChangeArrowheads="1"/>
        </xdr:cNvSpPr>
      </xdr:nvSpPr>
      <xdr:spPr bwMode="auto">
        <a:xfrm>
          <a:off x="428625" y="1171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470" name="Besedilo 26">
          <a:extLst>
            <a:ext uri="{FF2B5EF4-FFF2-40B4-BE49-F238E27FC236}">
              <a16:creationId xmlns:a16="http://schemas.microsoft.com/office/drawing/2014/main" id="{00000000-0008-0000-0100-0000D6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471" name="Besedilo 26">
          <a:extLst>
            <a:ext uri="{FF2B5EF4-FFF2-40B4-BE49-F238E27FC236}">
              <a16:creationId xmlns:a16="http://schemas.microsoft.com/office/drawing/2014/main" id="{00000000-0008-0000-0100-0000D701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477"/>
    <xdr:sp macro="" textlink="">
      <xdr:nvSpPr>
        <xdr:cNvPr id="472" name="Besedilo 26">
          <a:extLst>
            <a:ext uri="{FF2B5EF4-FFF2-40B4-BE49-F238E27FC236}">
              <a16:creationId xmlns:a16="http://schemas.microsoft.com/office/drawing/2014/main" id="{00000000-0008-0000-0100-0000D8010000}"/>
            </a:ext>
          </a:extLst>
        </xdr:cNvPr>
        <xdr:cNvSpPr txBox="1">
          <a:spLocks noChangeArrowheads="1"/>
        </xdr:cNvSpPr>
      </xdr:nvSpPr>
      <xdr:spPr bwMode="auto">
        <a:xfrm>
          <a:off x="428625" y="11715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473" name="Besedilo 26">
          <a:extLst>
            <a:ext uri="{FF2B5EF4-FFF2-40B4-BE49-F238E27FC236}">
              <a16:creationId xmlns:a16="http://schemas.microsoft.com/office/drawing/2014/main" id="{00000000-0008-0000-0100-0000D901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474" name="Besedilo 26">
          <a:extLst>
            <a:ext uri="{FF2B5EF4-FFF2-40B4-BE49-F238E27FC236}">
              <a16:creationId xmlns:a16="http://schemas.microsoft.com/office/drawing/2014/main" id="{00000000-0008-0000-0100-0000DA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475" name="Besedilo 26">
          <a:extLst>
            <a:ext uri="{FF2B5EF4-FFF2-40B4-BE49-F238E27FC236}">
              <a16:creationId xmlns:a16="http://schemas.microsoft.com/office/drawing/2014/main" id="{00000000-0008-0000-0100-0000DB01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476" name="Besedilo 26">
          <a:extLst>
            <a:ext uri="{FF2B5EF4-FFF2-40B4-BE49-F238E27FC236}">
              <a16:creationId xmlns:a16="http://schemas.microsoft.com/office/drawing/2014/main" id="{00000000-0008-0000-0100-0000DC010000}"/>
            </a:ext>
          </a:extLst>
        </xdr:cNvPr>
        <xdr:cNvSpPr txBox="1">
          <a:spLocks noChangeArrowheads="1"/>
        </xdr:cNvSpPr>
      </xdr:nvSpPr>
      <xdr:spPr bwMode="auto">
        <a:xfrm>
          <a:off x="428625" y="11715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477" name="Besedilo 26">
          <a:extLst>
            <a:ext uri="{FF2B5EF4-FFF2-40B4-BE49-F238E27FC236}">
              <a16:creationId xmlns:a16="http://schemas.microsoft.com/office/drawing/2014/main" id="{00000000-0008-0000-0100-0000DD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478" name="Besedilo 26">
          <a:extLst>
            <a:ext uri="{FF2B5EF4-FFF2-40B4-BE49-F238E27FC236}">
              <a16:creationId xmlns:a16="http://schemas.microsoft.com/office/drawing/2014/main" id="{00000000-0008-0000-0100-0000DE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479" name="Besedilo 26">
          <a:extLst>
            <a:ext uri="{FF2B5EF4-FFF2-40B4-BE49-F238E27FC236}">
              <a16:creationId xmlns:a16="http://schemas.microsoft.com/office/drawing/2014/main" id="{00000000-0008-0000-0100-0000DF010000}"/>
            </a:ext>
          </a:extLst>
        </xdr:cNvPr>
        <xdr:cNvSpPr txBox="1">
          <a:spLocks noChangeArrowheads="1"/>
        </xdr:cNvSpPr>
      </xdr:nvSpPr>
      <xdr:spPr bwMode="auto">
        <a:xfrm>
          <a:off x="428625" y="1171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480" name="Besedilo 26">
          <a:extLst>
            <a:ext uri="{FF2B5EF4-FFF2-40B4-BE49-F238E27FC236}">
              <a16:creationId xmlns:a16="http://schemas.microsoft.com/office/drawing/2014/main" id="{00000000-0008-0000-0100-0000E0010000}"/>
            </a:ext>
          </a:extLst>
        </xdr:cNvPr>
        <xdr:cNvSpPr txBox="1">
          <a:spLocks noChangeArrowheads="1"/>
        </xdr:cNvSpPr>
      </xdr:nvSpPr>
      <xdr:spPr bwMode="auto">
        <a:xfrm>
          <a:off x="428625" y="1171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481" name="Besedilo 26">
          <a:extLst>
            <a:ext uri="{FF2B5EF4-FFF2-40B4-BE49-F238E27FC236}">
              <a16:creationId xmlns:a16="http://schemas.microsoft.com/office/drawing/2014/main" id="{00000000-0008-0000-0100-0000E1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482" name="Besedilo 26">
          <a:extLst>
            <a:ext uri="{FF2B5EF4-FFF2-40B4-BE49-F238E27FC236}">
              <a16:creationId xmlns:a16="http://schemas.microsoft.com/office/drawing/2014/main" id="{00000000-0008-0000-0100-0000E201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96"/>
    <xdr:sp macro="" textlink="">
      <xdr:nvSpPr>
        <xdr:cNvPr id="483" name="Besedilo 26">
          <a:extLst>
            <a:ext uri="{FF2B5EF4-FFF2-40B4-BE49-F238E27FC236}">
              <a16:creationId xmlns:a16="http://schemas.microsoft.com/office/drawing/2014/main" id="{00000000-0008-0000-0100-0000E3010000}"/>
            </a:ext>
          </a:extLst>
        </xdr:cNvPr>
        <xdr:cNvSpPr txBox="1">
          <a:spLocks noChangeArrowheads="1"/>
        </xdr:cNvSpPr>
      </xdr:nvSpPr>
      <xdr:spPr bwMode="auto">
        <a:xfrm>
          <a:off x="428625" y="11715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484" name="Besedilo 26">
          <a:extLst>
            <a:ext uri="{FF2B5EF4-FFF2-40B4-BE49-F238E27FC236}">
              <a16:creationId xmlns:a16="http://schemas.microsoft.com/office/drawing/2014/main" id="{00000000-0008-0000-0100-0000E401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485" name="Besedilo 26">
          <a:extLst>
            <a:ext uri="{FF2B5EF4-FFF2-40B4-BE49-F238E27FC236}">
              <a16:creationId xmlns:a16="http://schemas.microsoft.com/office/drawing/2014/main" id="{00000000-0008-0000-0100-0000E5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486" name="Besedilo 26">
          <a:extLst>
            <a:ext uri="{FF2B5EF4-FFF2-40B4-BE49-F238E27FC236}">
              <a16:creationId xmlns:a16="http://schemas.microsoft.com/office/drawing/2014/main" id="{00000000-0008-0000-0100-0000E601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487" name="Besedilo 26">
          <a:extLst>
            <a:ext uri="{FF2B5EF4-FFF2-40B4-BE49-F238E27FC236}">
              <a16:creationId xmlns:a16="http://schemas.microsoft.com/office/drawing/2014/main" id="{00000000-0008-0000-0100-0000E7010000}"/>
            </a:ext>
          </a:extLst>
        </xdr:cNvPr>
        <xdr:cNvSpPr txBox="1">
          <a:spLocks noChangeArrowheads="1"/>
        </xdr:cNvSpPr>
      </xdr:nvSpPr>
      <xdr:spPr bwMode="auto">
        <a:xfrm>
          <a:off x="428625" y="11715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488" name="Besedilo 26">
          <a:extLst>
            <a:ext uri="{FF2B5EF4-FFF2-40B4-BE49-F238E27FC236}">
              <a16:creationId xmlns:a16="http://schemas.microsoft.com/office/drawing/2014/main" id="{00000000-0008-0000-0100-0000E8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489" name="Besedilo 26">
          <a:extLst>
            <a:ext uri="{FF2B5EF4-FFF2-40B4-BE49-F238E27FC236}">
              <a16:creationId xmlns:a16="http://schemas.microsoft.com/office/drawing/2014/main" id="{00000000-0008-0000-0100-0000E9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490" name="Besedilo 26">
          <a:extLst>
            <a:ext uri="{FF2B5EF4-FFF2-40B4-BE49-F238E27FC236}">
              <a16:creationId xmlns:a16="http://schemas.microsoft.com/office/drawing/2014/main" id="{00000000-0008-0000-0100-0000EA010000}"/>
            </a:ext>
          </a:extLst>
        </xdr:cNvPr>
        <xdr:cNvSpPr txBox="1">
          <a:spLocks noChangeArrowheads="1"/>
        </xdr:cNvSpPr>
      </xdr:nvSpPr>
      <xdr:spPr bwMode="auto">
        <a:xfrm>
          <a:off x="428625" y="1171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491" name="Besedilo 26">
          <a:extLst>
            <a:ext uri="{FF2B5EF4-FFF2-40B4-BE49-F238E27FC236}">
              <a16:creationId xmlns:a16="http://schemas.microsoft.com/office/drawing/2014/main" id="{00000000-0008-0000-0100-0000EB010000}"/>
            </a:ext>
          </a:extLst>
        </xdr:cNvPr>
        <xdr:cNvSpPr txBox="1">
          <a:spLocks noChangeArrowheads="1"/>
        </xdr:cNvSpPr>
      </xdr:nvSpPr>
      <xdr:spPr bwMode="auto">
        <a:xfrm>
          <a:off x="428625" y="1171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492" name="Besedilo 26">
          <a:extLst>
            <a:ext uri="{FF2B5EF4-FFF2-40B4-BE49-F238E27FC236}">
              <a16:creationId xmlns:a16="http://schemas.microsoft.com/office/drawing/2014/main" id="{00000000-0008-0000-0100-0000EC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493" name="Besedilo 26">
          <a:extLst>
            <a:ext uri="{FF2B5EF4-FFF2-40B4-BE49-F238E27FC236}">
              <a16:creationId xmlns:a16="http://schemas.microsoft.com/office/drawing/2014/main" id="{00000000-0008-0000-0100-0000ED01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96"/>
    <xdr:sp macro="" textlink="">
      <xdr:nvSpPr>
        <xdr:cNvPr id="494" name="Besedilo 26">
          <a:extLst>
            <a:ext uri="{FF2B5EF4-FFF2-40B4-BE49-F238E27FC236}">
              <a16:creationId xmlns:a16="http://schemas.microsoft.com/office/drawing/2014/main" id="{00000000-0008-0000-0100-0000EE010000}"/>
            </a:ext>
          </a:extLst>
        </xdr:cNvPr>
        <xdr:cNvSpPr txBox="1">
          <a:spLocks noChangeArrowheads="1"/>
        </xdr:cNvSpPr>
      </xdr:nvSpPr>
      <xdr:spPr bwMode="auto">
        <a:xfrm>
          <a:off x="428625" y="11715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495" name="Besedilo 26">
          <a:extLst>
            <a:ext uri="{FF2B5EF4-FFF2-40B4-BE49-F238E27FC236}">
              <a16:creationId xmlns:a16="http://schemas.microsoft.com/office/drawing/2014/main" id="{00000000-0008-0000-0100-0000EF01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496" name="Besedilo 26">
          <a:extLst>
            <a:ext uri="{FF2B5EF4-FFF2-40B4-BE49-F238E27FC236}">
              <a16:creationId xmlns:a16="http://schemas.microsoft.com/office/drawing/2014/main" id="{00000000-0008-0000-0100-0000F0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946"/>
    <xdr:sp macro="" textlink="">
      <xdr:nvSpPr>
        <xdr:cNvPr id="497" name="Besedilo 26">
          <a:extLst>
            <a:ext uri="{FF2B5EF4-FFF2-40B4-BE49-F238E27FC236}">
              <a16:creationId xmlns:a16="http://schemas.microsoft.com/office/drawing/2014/main" id="{00000000-0008-0000-0100-0000F1010000}"/>
            </a:ext>
          </a:extLst>
        </xdr:cNvPr>
        <xdr:cNvSpPr txBox="1">
          <a:spLocks noChangeArrowheads="1"/>
        </xdr:cNvSpPr>
      </xdr:nvSpPr>
      <xdr:spPr bwMode="auto">
        <a:xfrm>
          <a:off x="428625" y="11715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363"/>
    <xdr:sp macro="" textlink="">
      <xdr:nvSpPr>
        <xdr:cNvPr id="498" name="Besedilo 26">
          <a:extLst>
            <a:ext uri="{FF2B5EF4-FFF2-40B4-BE49-F238E27FC236}">
              <a16:creationId xmlns:a16="http://schemas.microsoft.com/office/drawing/2014/main" id="{00000000-0008-0000-0100-0000F2010000}"/>
            </a:ext>
          </a:extLst>
        </xdr:cNvPr>
        <xdr:cNvSpPr txBox="1">
          <a:spLocks noChangeArrowheads="1"/>
        </xdr:cNvSpPr>
      </xdr:nvSpPr>
      <xdr:spPr bwMode="auto">
        <a:xfrm>
          <a:off x="428625" y="117157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499" name="Besedilo 26">
          <a:extLst>
            <a:ext uri="{FF2B5EF4-FFF2-40B4-BE49-F238E27FC236}">
              <a16:creationId xmlns:a16="http://schemas.microsoft.com/office/drawing/2014/main" id="{00000000-0008-0000-0100-0000F3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500" name="Besedilo 26">
          <a:extLst>
            <a:ext uri="{FF2B5EF4-FFF2-40B4-BE49-F238E27FC236}">
              <a16:creationId xmlns:a16="http://schemas.microsoft.com/office/drawing/2014/main" id="{00000000-0008-0000-0100-0000F4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74"/>
    <xdr:sp macro="" textlink="">
      <xdr:nvSpPr>
        <xdr:cNvPr id="501" name="Besedilo 26">
          <a:extLst>
            <a:ext uri="{FF2B5EF4-FFF2-40B4-BE49-F238E27FC236}">
              <a16:creationId xmlns:a16="http://schemas.microsoft.com/office/drawing/2014/main" id="{00000000-0008-0000-0100-0000F5010000}"/>
            </a:ext>
          </a:extLst>
        </xdr:cNvPr>
        <xdr:cNvSpPr txBox="1">
          <a:spLocks noChangeArrowheads="1"/>
        </xdr:cNvSpPr>
      </xdr:nvSpPr>
      <xdr:spPr bwMode="auto">
        <a:xfrm>
          <a:off x="428625" y="11715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74"/>
    <xdr:sp macro="" textlink="">
      <xdr:nvSpPr>
        <xdr:cNvPr id="502" name="Besedilo 26">
          <a:extLst>
            <a:ext uri="{FF2B5EF4-FFF2-40B4-BE49-F238E27FC236}">
              <a16:creationId xmlns:a16="http://schemas.microsoft.com/office/drawing/2014/main" id="{00000000-0008-0000-0100-0000F6010000}"/>
            </a:ext>
          </a:extLst>
        </xdr:cNvPr>
        <xdr:cNvSpPr txBox="1">
          <a:spLocks noChangeArrowheads="1"/>
        </xdr:cNvSpPr>
      </xdr:nvSpPr>
      <xdr:spPr bwMode="auto">
        <a:xfrm>
          <a:off x="428625" y="11715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503" name="Besedilo 26">
          <a:extLst>
            <a:ext uri="{FF2B5EF4-FFF2-40B4-BE49-F238E27FC236}">
              <a16:creationId xmlns:a16="http://schemas.microsoft.com/office/drawing/2014/main" id="{00000000-0008-0000-0100-0000F7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946"/>
    <xdr:sp macro="" textlink="">
      <xdr:nvSpPr>
        <xdr:cNvPr id="504" name="Besedilo 26">
          <a:extLst>
            <a:ext uri="{FF2B5EF4-FFF2-40B4-BE49-F238E27FC236}">
              <a16:creationId xmlns:a16="http://schemas.microsoft.com/office/drawing/2014/main" id="{00000000-0008-0000-0100-0000F8010000}"/>
            </a:ext>
          </a:extLst>
        </xdr:cNvPr>
        <xdr:cNvSpPr txBox="1">
          <a:spLocks noChangeArrowheads="1"/>
        </xdr:cNvSpPr>
      </xdr:nvSpPr>
      <xdr:spPr bwMode="auto">
        <a:xfrm>
          <a:off x="428625" y="11715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538"/>
    <xdr:sp macro="" textlink="">
      <xdr:nvSpPr>
        <xdr:cNvPr id="505" name="Besedilo 26">
          <a:extLst>
            <a:ext uri="{FF2B5EF4-FFF2-40B4-BE49-F238E27FC236}">
              <a16:creationId xmlns:a16="http://schemas.microsoft.com/office/drawing/2014/main" id="{00000000-0008-0000-0100-0000F9010000}"/>
            </a:ext>
          </a:extLst>
        </xdr:cNvPr>
        <xdr:cNvSpPr txBox="1">
          <a:spLocks noChangeArrowheads="1"/>
        </xdr:cNvSpPr>
      </xdr:nvSpPr>
      <xdr:spPr bwMode="auto">
        <a:xfrm>
          <a:off x="428625" y="117157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946"/>
    <xdr:sp macro="" textlink="">
      <xdr:nvSpPr>
        <xdr:cNvPr id="506" name="Besedilo 26">
          <a:extLst>
            <a:ext uri="{FF2B5EF4-FFF2-40B4-BE49-F238E27FC236}">
              <a16:creationId xmlns:a16="http://schemas.microsoft.com/office/drawing/2014/main" id="{00000000-0008-0000-0100-0000FA010000}"/>
            </a:ext>
          </a:extLst>
        </xdr:cNvPr>
        <xdr:cNvSpPr txBox="1">
          <a:spLocks noChangeArrowheads="1"/>
        </xdr:cNvSpPr>
      </xdr:nvSpPr>
      <xdr:spPr bwMode="auto">
        <a:xfrm>
          <a:off x="428625" y="11715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507" name="Besedilo 26">
          <a:extLst>
            <a:ext uri="{FF2B5EF4-FFF2-40B4-BE49-F238E27FC236}">
              <a16:creationId xmlns:a16="http://schemas.microsoft.com/office/drawing/2014/main" id="{00000000-0008-0000-0100-0000FB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508" name="Besedilo 26">
          <a:extLst>
            <a:ext uri="{FF2B5EF4-FFF2-40B4-BE49-F238E27FC236}">
              <a16:creationId xmlns:a16="http://schemas.microsoft.com/office/drawing/2014/main" id="{00000000-0008-0000-0100-0000FC01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509" name="Besedilo 26">
          <a:extLst>
            <a:ext uri="{FF2B5EF4-FFF2-40B4-BE49-F238E27FC236}">
              <a16:creationId xmlns:a16="http://schemas.microsoft.com/office/drawing/2014/main" id="{00000000-0008-0000-0100-0000FD010000}"/>
            </a:ext>
          </a:extLst>
        </xdr:cNvPr>
        <xdr:cNvSpPr txBox="1">
          <a:spLocks noChangeArrowheads="1"/>
        </xdr:cNvSpPr>
      </xdr:nvSpPr>
      <xdr:spPr bwMode="auto">
        <a:xfrm>
          <a:off x="428625" y="11715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510" name="Besedilo 26">
          <a:extLst>
            <a:ext uri="{FF2B5EF4-FFF2-40B4-BE49-F238E27FC236}">
              <a16:creationId xmlns:a16="http://schemas.microsoft.com/office/drawing/2014/main" id="{00000000-0008-0000-0100-0000FE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511" name="Besedilo 26">
          <a:extLst>
            <a:ext uri="{FF2B5EF4-FFF2-40B4-BE49-F238E27FC236}">
              <a16:creationId xmlns:a16="http://schemas.microsoft.com/office/drawing/2014/main" id="{00000000-0008-0000-0100-0000FF01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512" name="Besedilo 26">
          <a:extLst>
            <a:ext uri="{FF2B5EF4-FFF2-40B4-BE49-F238E27FC236}">
              <a16:creationId xmlns:a16="http://schemas.microsoft.com/office/drawing/2014/main" id="{00000000-0008-0000-0100-000000020000}"/>
            </a:ext>
          </a:extLst>
        </xdr:cNvPr>
        <xdr:cNvSpPr txBox="1">
          <a:spLocks noChangeArrowheads="1"/>
        </xdr:cNvSpPr>
      </xdr:nvSpPr>
      <xdr:spPr bwMode="auto">
        <a:xfrm>
          <a:off x="428625" y="1171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513" name="Besedilo 26">
          <a:extLst>
            <a:ext uri="{FF2B5EF4-FFF2-40B4-BE49-F238E27FC236}">
              <a16:creationId xmlns:a16="http://schemas.microsoft.com/office/drawing/2014/main" id="{00000000-0008-0000-0100-000001020000}"/>
            </a:ext>
          </a:extLst>
        </xdr:cNvPr>
        <xdr:cNvSpPr txBox="1">
          <a:spLocks noChangeArrowheads="1"/>
        </xdr:cNvSpPr>
      </xdr:nvSpPr>
      <xdr:spPr bwMode="auto">
        <a:xfrm>
          <a:off x="428625" y="1171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514" name="Besedilo 26">
          <a:extLst>
            <a:ext uri="{FF2B5EF4-FFF2-40B4-BE49-F238E27FC236}">
              <a16:creationId xmlns:a16="http://schemas.microsoft.com/office/drawing/2014/main" id="{00000000-0008-0000-0100-00000202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515" name="Besedilo 26">
          <a:extLst>
            <a:ext uri="{FF2B5EF4-FFF2-40B4-BE49-F238E27FC236}">
              <a16:creationId xmlns:a16="http://schemas.microsoft.com/office/drawing/2014/main" id="{00000000-0008-0000-0100-00000302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96"/>
    <xdr:sp macro="" textlink="">
      <xdr:nvSpPr>
        <xdr:cNvPr id="516" name="Besedilo 26">
          <a:extLst>
            <a:ext uri="{FF2B5EF4-FFF2-40B4-BE49-F238E27FC236}">
              <a16:creationId xmlns:a16="http://schemas.microsoft.com/office/drawing/2014/main" id="{00000000-0008-0000-0100-000004020000}"/>
            </a:ext>
          </a:extLst>
        </xdr:cNvPr>
        <xdr:cNvSpPr txBox="1">
          <a:spLocks noChangeArrowheads="1"/>
        </xdr:cNvSpPr>
      </xdr:nvSpPr>
      <xdr:spPr bwMode="auto">
        <a:xfrm>
          <a:off x="428625" y="11715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517" name="Besedilo 26">
          <a:extLst>
            <a:ext uri="{FF2B5EF4-FFF2-40B4-BE49-F238E27FC236}">
              <a16:creationId xmlns:a16="http://schemas.microsoft.com/office/drawing/2014/main" id="{00000000-0008-0000-0100-00000502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518" name="Besedilo 26">
          <a:extLst>
            <a:ext uri="{FF2B5EF4-FFF2-40B4-BE49-F238E27FC236}">
              <a16:creationId xmlns:a16="http://schemas.microsoft.com/office/drawing/2014/main" id="{00000000-0008-0000-0100-00000602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519" name="Besedilo 26">
          <a:extLst>
            <a:ext uri="{FF2B5EF4-FFF2-40B4-BE49-F238E27FC236}">
              <a16:creationId xmlns:a16="http://schemas.microsoft.com/office/drawing/2014/main" id="{00000000-0008-0000-0100-00000702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044"/>
    <xdr:sp macro="" textlink="">
      <xdr:nvSpPr>
        <xdr:cNvPr id="520" name="Besedilo 26">
          <a:extLst>
            <a:ext uri="{FF2B5EF4-FFF2-40B4-BE49-F238E27FC236}">
              <a16:creationId xmlns:a16="http://schemas.microsoft.com/office/drawing/2014/main" id="{00000000-0008-0000-0100-000008020000}"/>
            </a:ext>
          </a:extLst>
        </xdr:cNvPr>
        <xdr:cNvSpPr txBox="1">
          <a:spLocks noChangeArrowheads="1"/>
        </xdr:cNvSpPr>
      </xdr:nvSpPr>
      <xdr:spPr bwMode="auto">
        <a:xfrm>
          <a:off x="428625" y="11715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521" name="Besedilo 26">
          <a:extLst>
            <a:ext uri="{FF2B5EF4-FFF2-40B4-BE49-F238E27FC236}">
              <a16:creationId xmlns:a16="http://schemas.microsoft.com/office/drawing/2014/main" id="{00000000-0008-0000-0100-00000902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3825"/>
    <xdr:sp macro="" textlink="">
      <xdr:nvSpPr>
        <xdr:cNvPr id="522" name="Besedilo 26">
          <a:extLst>
            <a:ext uri="{FF2B5EF4-FFF2-40B4-BE49-F238E27FC236}">
              <a16:creationId xmlns:a16="http://schemas.microsoft.com/office/drawing/2014/main" id="{00000000-0008-0000-0100-00000A020000}"/>
            </a:ext>
          </a:extLst>
        </xdr:cNvPr>
        <xdr:cNvSpPr txBox="1">
          <a:spLocks noChangeArrowheads="1"/>
        </xdr:cNvSpPr>
      </xdr:nvSpPr>
      <xdr:spPr bwMode="auto">
        <a:xfrm>
          <a:off x="428625" y="1171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523" name="Besedilo 26">
          <a:extLst>
            <a:ext uri="{FF2B5EF4-FFF2-40B4-BE49-F238E27FC236}">
              <a16:creationId xmlns:a16="http://schemas.microsoft.com/office/drawing/2014/main" id="{00000000-0008-0000-0100-00000B020000}"/>
            </a:ext>
          </a:extLst>
        </xdr:cNvPr>
        <xdr:cNvSpPr txBox="1">
          <a:spLocks noChangeArrowheads="1"/>
        </xdr:cNvSpPr>
      </xdr:nvSpPr>
      <xdr:spPr bwMode="auto">
        <a:xfrm>
          <a:off x="428625" y="1171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143"/>
    <xdr:sp macro="" textlink="">
      <xdr:nvSpPr>
        <xdr:cNvPr id="524" name="Besedilo 26">
          <a:extLst>
            <a:ext uri="{FF2B5EF4-FFF2-40B4-BE49-F238E27FC236}">
              <a16:creationId xmlns:a16="http://schemas.microsoft.com/office/drawing/2014/main" id="{00000000-0008-0000-0100-00000C020000}"/>
            </a:ext>
          </a:extLst>
        </xdr:cNvPr>
        <xdr:cNvSpPr txBox="1">
          <a:spLocks noChangeArrowheads="1"/>
        </xdr:cNvSpPr>
      </xdr:nvSpPr>
      <xdr:spPr bwMode="auto">
        <a:xfrm>
          <a:off x="428625" y="1171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63"/>
    <xdr:sp macro="" textlink="">
      <xdr:nvSpPr>
        <xdr:cNvPr id="525" name="Besedilo 26">
          <a:extLst>
            <a:ext uri="{FF2B5EF4-FFF2-40B4-BE49-F238E27FC236}">
              <a16:creationId xmlns:a16="http://schemas.microsoft.com/office/drawing/2014/main" id="{00000000-0008-0000-0100-00000D020000}"/>
            </a:ext>
          </a:extLst>
        </xdr:cNvPr>
        <xdr:cNvSpPr txBox="1">
          <a:spLocks noChangeArrowheads="1"/>
        </xdr:cNvSpPr>
      </xdr:nvSpPr>
      <xdr:spPr bwMode="auto">
        <a:xfrm>
          <a:off x="428625" y="11715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526" name="Besedilo 26">
          <a:extLst>
            <a:ext uri="{FF2B5EF4-FFF2-40B4-BE49-F238E27FC236}">
              <a16:creationId xmlns:a16="http://schemas.microsoft.com/office/drawing/2014/main" id="{00000000-0008-0000-0100-00000E02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477"/>
    <xdr:sp macro="" textlink="">
      <xdr:nvSpPr>
        <xdr:cNvPr id="527" name="Besedilo 26">
          <a:extLst>
            <a:ext uri="{FF2B5EF4-FFF2-40B4-BE49-F238E27FC236}">
              <a16:creationId xmlns:a16="http://schemas.microsoft.com/office/drawing/2014/main" id="{00000000-0008-0000-0100-00000F020000}"/>
            </a:ext>
          </a:extLst>
        </xdr:cNvPr>
        <xdr:cNvSpPr txBox="1">
          <a:spLocks noChangeArrowheads="1"/>
        </xdr:cNvSpPr>
      </xdr:nvSpPr>
      <xdr:spPr bwMode="auto">
        <a:xfrm>
          <a:off x="428625" y="11715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7236"/>
    <xdr:sp macro="" textlink="">
      <xdr:nvSpPr>
        <xdr:cNvPr id="528" name="Besedilo 26">
          <a:extLst>
            <a:ext uri="{FF2B5EF4-FFF2-40B4-BE49-F238E27FC236}">
              <a16:creationId xmlns:a16="http://schemas.microsoft.com/office/drawing/2014/main" id="{00000000-0008-0000-0100-000010020000}"/>
            </a:ext>
          </a:extLst>
        </xdr:cNvPr>
        <xdr:cNvSpPr txBox="1">
          <a:spLocks noChangeArrowheads="1"/>
        </xdr:cNvSpPr>
      </xdr:nvSpPr>
      <xdr:spPr bwMode="auto">
        <a:xfrm>
          <a:off x="428625" y="1171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88</xdr:row>
      <xdr:rowOff>0</xdr:rowOff>
    </xdr:from>
    <xdr:ext cx="0" cy="124263"/>
    <xdr:sp macro="" textlink="">
      <xdr:nvSpPr>
        <xdr:cNvPr id="529" name="Besedilo 26">
          <a:extLst>
            <a:ext uri="{FF2B5EF4-FFF2-40B4-BE49-F238E27FC236}">
              <a16:creationId xmlns:a16="http://schemas.microsoft.com/office/drawing/2014/main" id="{00000000-0008-0000-0100-000011020000}"/>
            </a:ext>
          </a:extLst>
        </xdr:cNvPr>
        <xdr:cNvSpPr txBox="1">
          <a:spLocks noChangeArrowheads="1"/>
        </xdr:cNvSpPr>
      </xdr:nvSpPr>
      <xdr:spPr bwMode="auto">
        <a:xfrm>
          <a:off x="428625" y="11715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243</xdr:row>
      <xdr:rowOff>0</xdr:rowOff>
    </xdr:from>
    <xdr:ext cx="0" cy="979210"/>
    <xdr:sp macro="" textlink="">
      <xdr:nvSpPr>
        <xdr:cNvPr id="2" name="Besedilo 26">
          <a:extLst>
            <a:ext uri="{FF2B5EF4-FFF2-40B4-BE49-F238E27FC236}">
              <a16:creationId xmlns:a16="http://schemas.microsoft.com/office/drawing/2014/main" id="{00000000-0008-0000-0200-000002000000}"/>
            </a:ext>
          </a:extLst>
        </xdr:cNvPr>
        <xdr:cNvSpPr txBox="1">
          <a:spLocks noChangeArrowheads="1"/>
        </xdr:cNvSpPr>
      </xdr:nvSpPr>
      <xdr:spPr bwMode="auto">
        <a:xfrm>
          <a:off x="428625" y="4153852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982783"/>
    <xdr:sp macro="" textlink="">
      <xdr:nvSpPr>
        <xdr:cNvPr id="3" name="Besedilo 26">
          <a:extLst>
            <a:ext uri="{FF2B5EF4-FFF2-40B4-BE49-F238E27FC236}">
              <a16:creationId xmlns:a16="http://schemas.microsoft.com/office/drawing/2014/main" id="{00000000-0008-0000-0200-000003000000}"/>
            </a:ext>
          </a:extLst>
        </xdr:cNvPr>
        <xdr:cNvSpPr txBox="1">
          <a:spLocks noChangeArrowheads="1"/>
        </xdr:cNvSpPr>
      </xdr:nvSpPr>
      <xdr:spPr bwMode="auto">
        <a:xfrm>
          <a:off x="428625" y="41538525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981076"/>
    <xdr:sp macro="" textlink="">
      <xdr:nvSpPr>
        <xdr:cNvPr id="4" name="Besedilo 26">
          <a:extLst>
            <a:ext uri="{FF2B5EF4-FFF2-40B4-BE49-F238E27FC236}">
              <a16:creationId xmlns:a16="http://schemas.microsoft.com/office/drawing/2014/main" id="{00000000-0008-0000-0200-000004000000}"/>
            </a:ext>
          </a:extLst>
        </xdr:cNvPr>
        <xdr:cNvSpPr txBox="1">
          <a:spLocks noChangeArrowheads="1"/>
        </xdr:cNvSpPr>
      </xdr:nvSpPr>
      <xdr:spPr bwMode="auto">
        <a:xfrm>
          <a:off x="428625" y="41538525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977266"/>
    <xdr:sp macro="" textlink="">
      <xdr:nvSpPr>
        <xdr:cNvPr id="5" name="Besedilo 26">
          <a:extLst>
            <a:ext uri="{FF2B5EF4-FFF2-40B4-BE49-F238E27FC236}">
              <a16:creationId xmlns:a16="http://schemas.microsoft.com/office/drawing/2014/main" id="{00000000-0008-0000-0200-000005000000}"/>
            </a:ext>
          </a:extLst>
        </xdr:cNvPr>
        <xdr:cNvSpPr txBox="1">
          <a:spLocks noChangeArrowheads="1"/>
        </xdr:cNvSpPr>
      </xdr:nvSpPr>
      <xdr:spPr bwMode="auto">
        <a:xfrm>
          <a:off x="428625" y="4153852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978648"/>
    <xdr:sp macro="" textlink="">
      <xdr:nvSpPr>
        <xdr:cNvPr id="6" name="Besedilo 26">
          <a:extLst>
            <a:ext uri="{FF2B5EF4-FFF2-40B4-BE49-F238E27FC236}">
              <a16:creationId xmlns:a16="http://schemas.microsoft.com/office/drawing/2014/main" id="{00000000-0008-0000-0200-000006000000}"/>
            </a:ext>
          </a:extLst>
        </xdr:cNvPr>
        <xdr:cNvSpPr txBox="1">
          <a:spLocks noChangeArrowheads="1"/>
        </xdr:cNvSpPr>
      </xdr:nvSpPr>
      <xdr:spPr bwMode="auto">
        <a:xfrm>
          <a:off x="428625" y="41538525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978648"/>
    <xdr:sp macro="" textlink="">
      <xdr:nvSpPr>
        <xdr:cNvPr id="7" name="Besedilo 26">
          <a:extLst>
            <a:ext uri="{FF2B5EF4-FFF2-40B4-BE49-F238E27FC236}">
              <a16:creationId xmlns:a16="http://schemas.microsoft.com/office/drawing/2014/main" id="{00000000-0008-0000-0200-000007000000}"/>
            </a:ext>
          </a:extLst>
        </xdr:cNvPr>
        <xdr:cNvSpPr txBox="1">
          <a:spLocks noChangeArrowheads="1"/>
        </xdr:cNvSpPr>
      </xdr:nvSpPr>
      <xdr:spPr bwMode="auto">
        <a:xfrm>
          <a:off x="428625" y="41538525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977266"/>
    <xdr:sp macro="" textlink="">
      <xdr:nvSpPr>
        <xdr:cNvPr id="8" name="Besedilo 26">
          <a:extLst>
            <a:ext uri="{FF2B5EF4-FFF2-40B4-BE49-F238E27FC236}">
              <a16:creationId xmlns:a16="http://schemas.microsoft.com/office/drawing/2014/main" id="{00000000-0008-0000-0200-000008000000}"/>
            </a:ext>
          </a:extLst>
        </xdr:cNvPr>
        <xdr:cNvSpPr txBox="1">
          <a:spLocks noChangeArrowheads="1"/>
        </xdr:cNvSpPr>
      </xdr:nvSpPr>
      <xdr:spPr bwMode="auto">
        <a:xfrm>
          <a:off x="428625" y="4153852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979210"/>
    <xdr:sp macro="" textlink="">
      <xdr:nvSpPr>
        <xdr:cNvPr id="9" name="Besedilo 26">
          <a:extLst>
            <a:ext uri="{FF2B5EF4-FFF2-40B4-BE49-F238E27FC236}">
              <a16:creationId xmlns:a16="http://schemas.microsoft.com/office/drawing/2014/main" id="{00000000-0008-0000-0200-000009000000}"/>
            </a:ext>
          </a:extLst>
        </xdr:cNvPr>
        <xdr:cNvSpPr txBox="1">
          <a:spLocks noChangeArrowheads="1"/>
        </xdr:cNvSpPr>
      </xdr:nvSpPr>
      <xdr:spPr bwMode="auto">
        <a:xfrm>
          <a:off x="428625" y="4153852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974412"/>
    <xdr:sp macro="" textlink="">
      <xdr:nvSpPr>
        <xdr:cNvPr id="10" name="Besedilo 26">
          <a:extLst>
            <a:ext uri="{FF2B5EF4-FFF2-40B4-BE49-F238E27FC236}">
              <a16:creationId xmlns:a16="http://schemas.microsoft.com/office/drawing/2014/main" id="{00000000-0008-0000-0200-00000A000000}"/>
            </a:ext>
          </a:extLst>
        </xdr:cNvPr>
        <xdr:cNvSpPr txBox="1">
          <a:spLocks noChangeArrowheads="1"/>
        </xdr:cNvSpPr>
      </xdr:nvSpPr>
      <xdr:spPr bwMode="auto">
        <a:xfrm>
          <a:off x="428625" y="41538525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979210"/>
    <xdr:sp macro="" textlink="">
      <xdr:nvSpPr>
        <xdr:cNvPr id="11" name="Besedilo 26">
          <a:extLst>
            <a:ext uri="{FF2B5EF4-FFF2-40B4-BE49-F238E27FC236}">
              <a16:creationId xmlns:a16="http://schemas.microsoft.com/office/drawing/2014/main" id="{00000000-0008-0000-0200-00000B000000}"/>
            </a:ext>
          </a:extLst>
        </xdr:cNvPr>
        <xdr:cNvSpPr txBox="1">
          <a:spLocks noChangeArrowheads="1"/>
        </xdr:cNvSpPr>
      </xdr:nvSpPr>
      <xdr:spPr bwMode="auto">
        <a:xfrm>
          <a:off x="428625" y="4153852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977266"/>
    <xdr:sp macro="" textlink="">
      <xdr:nvSpPr>
        <xdr:cNvPr id="12" name="Besedilo 26">
          <a:extLst>
            <a:ext uri="{FF2B5EF4-FFF2-40B4-BE49-F238E27FC236}">
              <a16:creationId xmlns:a16="http://schemas.microsoft.com/office/drawing/2014/main" id="{00000000-0008-0000-0200-00000C000000}"/>
            </a:ext>
          </a:extLst>
        </xdr:cNvPr>
        <xdr:cNvSpPr txBox="1">
          <a:spLocks noChangeArrowheads="1"/>
        </xdr:cNvSpPr>
      </xdr:nvSpPr>
      <xdr:spPr bwMode="auto">
        <a:xfrm>
          <a:off x="428625" y="4153852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30930"/>
    <xdr:sp macro="" textlink="">
      <xdr:nvSpPr>
        <xdr:cNvPr id="13" name="Besedilo 26">
          <a:extLst>
            <a:ext uri="{FF2B5EF4-FFF2-40B4-BE49-F238E27FC236}">
              <a16:creationId xmlns:a16="http://schemas.microsoft.com/office/drawing/2014/main" id="{00000000-0008-0000-0200-00000D000000}"/>
            </a:ext>
          </a:extLst>
        </xdr:cNvPr>
        <xdr:cNvSpPr txBox="1">
          <a:spLocks noChangeArrowheads="1"/>
        </xdr:cNvSpPr>
      </xdr:nvSpPr>
      <xdr:spPr bwMode="auto">
        <a:xfrm>
          <a:off x="428625" y="41538525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000846"/>
    <xdr:sp macro="" textlink="">
      <xdr:nvSpPr>
        <xdr:cNvPr id="14" name="Besedilo 26">
          <a:extLst>
            <a:ext uri="{FF2B5EF4-FFF2-40B4-BE49-F238E27FC236}">
              <a16:creationId xmlns:a16="http://schemas.microsoft.com/office/drawing/2014/main" id="{00000000-0008-0000-0200-00000E000000}"/>
            </a:ext>
          </a:extLst>
        </xdr:cNvPr>
        <xdr:cNvSpPr txBox="1">
          <a:spLocks noChangeArrowheads="1"/>
        </xdr:cNvSpPr>
      </xdr:nvSpPr>
      <xdr:spPr bwMode="auto">
        <a:xfrm>
          <a:off x="428625" y="41538525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977305"/>
    <xdr:sp macro="" textlink="">
      <xdr:nvSpPr>
        <xdr:cNvPr id="15" name="Besedilo 26">
          <a:extLst>
            <a:ext uri="{FF2B5EF4-FFF2-40B4-BE49-F238E27FC236}">
              <a16:creationId xmlns:a16="http://schemas.microsoft.com/office/drawing/2014/main" id="{00000000-0008-0000-0200-00000F000000}"/>
            </a:ext>
          </a:extLst>
        </xdr:cNvPr>
        <xdr:cNvSpPr txBox="1">
          <a:spLocks noChangeArrowheads="1"/>
        </xdr:cNvSpPr>
      </xdr:nvSpPr>
      <xdr:spPr bwMode="auto">
        <a:xfrm>
          <a:off x="428625" y="41538525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982343"/>
    <xdr:sp macro="" textlink="">
      <xdr:nvSpPr>
        <xdr:cNvPr id="16" name="Besedilo 26">
          <a:extLst>
            <a:ext uri="{FF2B5EF4-FFF2-40B4-BE49-F238E27FC236}">
              <a16:creationId xmlns:a16="http://schemas.microsoft.com/office/drawing/2014/main" id="{00000000-0008-0000-0200-000010000000}"/>
            </a:ext>
          </a:extLst>
        </xdr:cNvPr>
        <xdr:cNvSpPr txBox="1">
          <a:spLocks noChangeArrowheads="1"/>
        </xdr:cNvSpPr>
      </xdr:nvSpPr>
      <xdr:spPr bwMode="auto">
        <a:xfrm>
          <a:off x="428625" y="41538525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17" name="Besedilo 26">
          <a:extLst>
            <a:ext uri="{FF2B5EF4-FFF2-40B4-BE49-F238E27FC236}">
              <a16:creationId xmlns:a16="http://schemas.microsoft.com/office/drawing/2014/main" id="{00000000-0008-0000-0200-000011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699"/>
    <xdr:sp macro="" textlink="">
      <xdr:nvSpPr>
        <xdr:cNvPr id="18" name="Besedilo 26">
          <a:extLst>
            <a:ext uri="{FF2B5EF4-FFF2-40B4-BE49-F238E27FC236}">
              <a16:creationId xmlns:a16="http://schemas.microsoft.com/office/drawing/2014/main" id="{00000000-0008-0000-0200-000012000000}"/>
            </a:ext>
          </a:extLst>
        </xdr:cNvPr>
        <xdr:cNvSpPr txBox="1">
          <a:spLocks noChangeArrowheads="1"/>
        </xdr:cNvSpPr>
      </xdr:nvSpPr>
      <xdr:spPr bwMode="auto">
        <a:xfrm>
          <a:off x="428625" y="4153852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845"/>
    <xdr:sp macro="" textlink="">
      <xdr:nvSpPr>
        <xdr:cNvPr id="19" name="Besedilo 26">
          <a:extLst>
            <a:ext uri="{FF2B5EF4-FFF2-40B4-BE49-F238E27FC236}">
              <a16:creationId xmlns:a16="http://schemas.microsoft.com/office/drawing/2014/main" id="{00000000-0008-0000-0200-000013000000}"/>
            </a:ext>
          </a:extLst>
        </xdr:cNvPr>
        <xdr:cNvSpPr txBox="1">
          <a:spLocks noChangeArrowheads="1"/>
        </xdr:cNvSpPr>
      </xdr:nvSpPr>
      <xdr:spPr bwMode="auto">
        <a:xfrm>
          <a:off x="428625" y="41538525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845"/>
    <xdr:sp macro="" textlink="">
      <xdr:nvSpPr>
        <xdr:cNvPr id="20" name="Besedilo 26">
          <a:extLst>
            <a:ext uri="{FF2B5EF4-FFF2-40B4-BE49-F238E27FC236}">
              <a16:creationId xmlns:a16="http://schemas.microsoft.com/office/drawing/2014/main" id="{00000000-0008-0000-0200-000014000000}"/>
            </a:ext>
          </a:extLst>
        </xdr:cNvPr>
        <xdr:cNvSpPr txBox="1">
          <a:spLocks noChangeArrowheads="1"/>
        </xdr:cNvSpPr>
      </xdr:nvSpPr>
      <xdr:spPr bwMode="auto">
        <a:xfrm>
          <a:off x="428625" y="41538525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21" name="Besedilo 26">
          <a:extLst>
            <a:ext uri="{FF2B5EF4-FFF2-40B4-BE49-F238E27FC236}">
              <a16:creationId xmlns:a16="http://schemas.microsoft.com/office/drawing/2014/main" id="{00000000-0008-0000-0200-000015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699"/>
    <xdr:sp macro="" textlink="">
      <xdr:nvSpPr>
        <xdr:cNvPr id="22" name="Besedilo 26">
          <a:extLst>
            <a:ext uri="{FF2B5EF4-FFF2-40B4-BE49-F238E27FC236}">
              <a16:creationId xmlns:a16="http://schemas.microsoft.com/office/drawing/2014/main" id="{00000000-0008-0000-0200-000016000000}"/>
            </a:ext>
          </a:extLst>
        </xdr:cNvPr>
        <xdr:cNvSpPr txBox="1">
          <a:spLocks noChangeArrowheads="1"/>
        </xdr:cNvSpPr>
      </xdr:nvSpPr>
      <xdr:spPr bwMode="auto">
        <a:xfrm>
          <a:off x="428625" y="4153852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23" name="Besedilo 26">
          <a:extLst>
            <a:ext uri="{FF2B5EF4-FFF2-40B4-BE49-F238E27FC236}">
              <a16:creationId xmlns:a16="http://schemas.microsoft.com/office/drawing/2014/main" id="{00000000-0008-0000-0200-000017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24" name="Besedilo 26">
          <a:extLst>
            <a:ext uri="{FF2B5EF4-FFF2-40B4-BE49-F238E27FC236}">
              <a16:creationId xmlns:a16="http://schemas.microsoft.com/office/drawing/2014/main" id="{00000000-0008-0000-0200-000018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798"/>
    <xdr:sp macro="" textlink="">
      <xdr:nvSpPr>
        <xdr:cNvPr id="25" name="Besedilo 26">
          <a:extLst>
            <a:ext uri="{FF2B5EF4-FFF2-40B4-BE49-F238E27FC236}">
              <a16:creationId xmlns:a16="http://schemas.microsoft.com/office/drawing/2014/main" id="{00000000-0008-0000-0200-000019000000}"/>
            </a:ext>
          </a:extLst>
        </xdr:cNvPr>
        <xdr:cNvSpPr txBox="1">
          <a:spLocks noChangeArrowheads="1"/>
        </xdr:cNvSpPr>
      </xdr:nvSpPr>
      <xdr:spPr bwMode="auto">
        <a:xfrm>
          <a:off x="428625" y="4153852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798"/>
    <xdr:sp macro="" textlink="">
      <xdr:nvSpPr>
        <xdr:cNvPr id="26" name="Besedilo 26">
          <a:extLst>
            <a:ext uri="{FF2B5EF4-FFF2-40B4-BE49-F238E27FC236}">
              <a16:creationId xmlns:a16="http://schemas.microsoft.com/office/drawing/2014/main" id="{00000000-0008-0000-0200-00001A000000}"/>
            </a:ext>
          </a:extLst>
        </xdr:cNvPr>
        <xdr:cNvSpPr txBox="1">
          <a:spLocks noChangeArrowheads="1"/>
        </xdr:cNvSpPr>
      </xdr:nvSpPr>
      <xdr:spPr bwMode="auto">
        <a:xfrm>
          <a:off x="428625" y="4153852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27" name="Besedilo 26">
          <a:extLst>
            <a:ext uri="{FF2B5EF4-FFF2-40B4-BE49-F238E27FC236}">
              <a16:creationId xmlns:a16="http://schemas.microsoft.com/office/drawing/2014/main" id="{00000000-0008-0000-0200-00001B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28" name="Besedilo 26">
          <a:extLst>
            <a:ext uri="{FF2B5EF4-FFF2-40B4-BE49-F238E27FC236}">
              <a16:creationId xmlns:a16="http://schemas.microsoft.com/office/drawing/2014/main" id="{00000000-0008-0000-0200-00001C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5132"/>
    <xdr:sp macro="" textlink="">
      <xdr:nvSpPr>
        <xdr:cNvPr id="29" name="Besedilo 26">
          <a:extLst>
            <a:ext uri="{FF2B5EF4-FFF2-40B4-BE49-F238E27FC236}">
              <a16:creationId xmlns:a16="http://schemas.microsoft.com/office/drawing/2014/main" id="{00000000-0008-0000-0200-00001D000000}"/>
            </a:ext>
          </a:extLst>
        </xdr:cNvPr>
        <xdr:cNvSpPr txBox="1">
          <a:spLocks noChangeArrowheads="1"/>
        </xdr:cNvSpPr>
      </xdr:nvSpPr>
      <xdr:spPr bwMode="auto">
        <a:xfrm>
          <a:off x="428625" y="41538525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30" name="Besedilo 26">
          <a:extLst>
            <a:ext uri="{FF2B5EF4-FFF2-40B4-BE49-F238E27FC236}">
              <a16:creationId xmlns:a16="http://schemas.microsoft.com/office/drawing/2014/main" id="{00000000-0008-0000-0200-00001E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31" name="Besedilo 26">
          <a:extLst>
            <a:ext uri="{FF2B5EF4-FFF2-40B4-BE49-F238E27FC236}">
              <a16:creationId xmlns:a16="http://schemas.microsoft.com/office/drawing/2014/main" id="{00000000-0008-0000-0200-00001F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32" name="Besedilo 26">
          <a:extLst>
            <a:ext uri="{FF2B5EF4-FFF2-40B4-BE49-F238E27FC236}">
              <a16:creationId xmlns:a16="http://schemas.microsoft.com/office/drawing/2014/main" id="{00000000-0008-0000-0200-000020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699"/>
    <xdr:sp macro="" textlink="">
      <xdr:nvSpPr>
        <xdr:cNvPr id="33" name="Besedilo 26">
          <a:extLst>
            <a:ext uri="{FF2B5EF4-FFF2-40B4-BE49-F238E27FC236}">
              <a16:creationId xmlns:a16="http://schemas.microsoft.com/office/drawing/2014/main" id="{00000000-0008-0000-0200-000021000000}"/>
            </a:ext>
          </a:extLst>
        </xdr:cNvPr>
        <xdr:cNvSpPr txBox="1">
          <a:spLocks noChangeArrowheads="1"/>
        </xdr:cNvSpPr>
      </xdr:nvSpPr>
      <xdr:spPr bwMode="auto">
        <a:xfrm>
          <a:off x="428625" y="4153852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34" name="Besedilo 26">
          <a:extLst>
            <a:ext uri="{FF2B5EF4-FFF2-40B4-BE49-F238E27FC236}">
              <a16:creationId xmlns:a16="http://schemas.microsoft.com/office/drawing/2014/main" id="{00000000-0008-0000-0200-000022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35" name="Besedilo 26">
          <a:extLst>
            <a:ext uri="{FF2B5EF4-FFF2-40B4-BE49-F238E27FC236}">
              <a16:creationId xmlns:a16="http://schemas.microsoft.com/office/drawing/2014/main" id="{00000000-0008-0000-0200-000023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798"/>
    <xdr:sp macro="" textlink="">
      <xdr:nvSpPr>
        <xdr:cNvPr id="36" name="Besedilo 26">
          <a:extLst>
            <a:ext uri="{FF2B5EF4-FFF2-40B4-BE49-F238E27FC236}">
              <a16:creationId xmlns:a16="http://schemas.microsoft.com/office/drawing/2014/main" id="{00000000-0008-0000-0200-000024000000}"/>
            </a:ext>
          </a:extLst>
        </xdr:cNvPr>
        <xdr:cNvSpPr txBox="1">
          <a:spLocks noChangeArrowheads="1"/>
        </xdr:cNvSpPr>
      </xdr:nvSpPr>
      <xdr:spPr bwMode="auto">
        <a:xfrm>
          <a:off x="428625" y="4153852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798"/>
    <xdr:sp macro="" textlink="">
      <xdr:nvSpPr>
        <xdr:cNvPr id="37" name="Besedilo 26">
          <a:extLst>
            <a:ext uri="{FF2B5EF4-FFF2-40B4-BE49-F238E27FC236}">
              <a16:creationId xmlns:a16="http://schemas.microsoft.com/office/drawing/2014/main" id="{00000000-0008-0000-0200-000025000000}"/>
            </a:ext>
          </a:extLst>
        </xdr:cNvPr>
        <xdr:cNvSpPr txBox="1">
          <a:spLocks noChangeArrowheads="1"/>
        </xdr:cNvSpPr>
      </xdr:nvSpPr>
      <xdr:spPr bwMode="auto">
        <a:xfrm>
          <a:off x="428625" y="4153852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38" name="Besedilo 26">
          <a:extLst>
            <a:ext uri="{FF2B5EF4-FFF2-40B4-BE49-F238E27FC236}">
              <a16:creationId xmlns:a16="http://schemas.microsoft.com/office/drawing/2014/main" id="{00000000-0008-0000-0200-000026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39" name="Besedilo 26">
          <a:extLst>
            <a:ext uri="{FF2B5EF4-FFF2-40B4-BE49-F238E27FC236}">
              <a16:creationId xmlns:a16="http://schemas.microsoft.com/office/drawing/2014/main" id="{00000000-0008-0000-0200-000027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951"/>
    <xdr:sp macro="" textlink="">
      <xdr:nvSpPr>
        <xdr:cNvPr id="40" name="Besedilo 26">
          <a:extLst>
            <a:ext uri="{FF2B5EF4-FFF2-40B4-BE49-F238E27FC236}">
              <a16:creationId xmlns:a16="http://schemas.microsoft.com/office/drawing/2014/main" id="{00000000-0008-0000-0200-000028000000}"/>
            </a:ext>
          </a:extLst>
        </xdr:cNvPr>
        <xdr:cNvSpPr txBox="1">
          <a:spLocks noChangeArrowheads="1"/>
        </xdr:cNvSpPr>
      </xdr:nvSpPr>
      <xdr:spPr bwMode="auto">
        <a:xfrm>
          <a:off x="428625" y="4153852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41" name="Besedilo 26">
          <a:extLst>
            <a:ext uri="{FF2B5EF4-FFF2-40B4-BE49-F238E27FC236}">
              <a16:creationId xmlns:a16="http://schemas.microsoft.com/office/drawing/2014/main" id="{00000000-0008-0000-0200-000029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42" name="Besedilo 26">
          <a:extLst>
            <a:ext uri="{FF2B5EF4-FFF2-40B4-BE49-F238E27FC236}">
              <a16:creationId xmlns:a16="http://schemas.microsoft.com/office/drawing/2014/main" id="{00000000-0008-0000-0200-00002A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31105"/>
    <xdr:sp macro="" textlink="">
      <xdr:nvSpPr>
        <xdr:cNvPr id="43" name="Besedilo 26">
          <a:extLst>
            <a:ext uri="{FF2B5EF4-FFF2-40B4-BE49-F238E27FC236}">
              <a16:creationId xmlns:a16="http://schemas.microsoft.com/office/drawing/2014/main" id="{00000000-0008-0000-0200-00002B000000}"/>
            </a:ext>
          </a:extLst>
        </xdr:cNvPr>
        <xdr:cNvSpPr txBox="1">
          <a:spLocks noChangeArrowheads="1"/>
        </xdr:cNvSpPr>
      </xdr:nvSpPr>
      <xdr:spPr bwMode="auto">
        <a:xfrm>
          <a:off x="428625" y="41538525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21736"/>
    <xdr:sp macro="" textlink="">
      <xdr:nvSpPr>
        <xdr:cNvPr id="44" name="Besedilo 26">
          <a:extLst>
            <a:ext uri="{FF2B5EF4-FFF2-40B4-BE49-F238E27FC236}">
              <a16:creationId xmlns:a16="http://schemas.microsoft.com/office/drawing/2014/main" id="{00000000-0008-0000-0200-00002C000000}"/>
            </a:ext>
          </a:extLst>
        </xdr:cNvPr>
        <xdr:cNvSpPr txBox="1">
          <a:spLocks noChangeArrowheads="1"/>
        </xdr:cNvSpPr>
      </xdr:nvSpPr>
      <xdr:spPr bwMode="auto">
        <a:xfrm>
          <a:off x="428625" y="41538525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30580"/>
    <xdr:sp macro="" textlink="">
      <xdr:nvSpPr>
        <xdr:cNvPr id="45" name="Besedilo 26">
          <a:extLst>
            <a:ext uri="{FF2B5EF4-FFF2-40B4-BE49-F238E27FC236}">
              <a16:creationId xmlns:a16="http://schemas.microsoft.com/office/drawing/2014/main" id="{00000000-0008-0000-0200-00002D000000}"/>
            </a:ext>
          </a:extLst>
        </xdr:cNvPr>
        <xdr:cNvSpPr txBox="1">
          <a:spLocks noChangeArrowheads="1"/>
        </xdr:cNvSpPr>
      </xdr:nvSpPr>
      <xdr:spPr bwMode="auto">
        <a:xfrm>
          <a:off x="428625" y="4153852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30580"/>
    <xdr:sp macro="" textlink="">
      <xdr:nvSpPr>
        <xdr:cNvPr id="46" name="Besedilo 26">
          <a:extLst>
            <a:ext uri="{FF2B5EF4-FFF2-40B4-BE49-F238E27FC236}">
              <a16:creationId xmlns:a16="http://schemas.microsoft.com/office/drawing/2014/main" id="{00000000-0008-0000-0200-00002E000000}"/>
            </a:ext>
          </a:extLst>
        </xdr:cNvPr>
        <xdr:cNvSpPr txBox="1">
          <a:spLocks noChangeArrowheads="1"/>
        </xdr:cNvSpPr>
      </xdr:nvSpPr>
      <xdr:spPr bwMode="auto">
        <a:xfrm>
          <a:off x="428625" y="4153852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33320"/>
    <xdr:sp macro="" textlink="">
      <xdr:nvSpPr>
        <xdr:cNvPr id="47" name="Besedilo 26">
          <a:extLst>
            <a:ext uri="{FF2B5EF4-FFF2-40B4-BE49-F238E27FC236}">
              <a16:creationId xmlns:a16="http://schemas.microsoft.com/office/drawing/2014/main" id="{00000000-0008-0000-0200-00002F000000}"/>
            </a:ext>
          </a:extLst>
        </xdr:cNvPr>
        <xdr:cNvSpPr txBox="1">
          <a:spLocks noChangeArrowheads="1"/>
        </xdr:cNvSpPr>
      </xdr:nvSpPr>
      <xdr:spPr bwMode="auto">
        <a:xfrm>
          <a:off x="428625" y="41538525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33320"/>
    <xdr:sp macro="" textlink="">
      <xdr:nvSpPr>
        <xdr:cNvPr id="48" name="Besedilo 26">
          <a:extLst>
            <a:ext uri="{FF2B5EF4-FFF2-40B4-BE49-F238E27FC236}">
              <a16:creationId xmlns:a16="http://schemas.microsoft.com/office/drawing/2014/main" id="{00000000-0008-0000-0200-000030000000}"/>
            </a:ext>
          </a:extLst>
        </xdr:cNvPr>
        <xdr:cNvSpPr txBox="1">
          <a:spLocks noChangeArrowheads="1"/>
        </xdr:cNvSpPr>
      </xdr:nvSpPr>
      <xdr:spPr bwMode="auto">
        <a:xfrm>
          <a:off x="428625" y="41538525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30580"/>
    <xdr:sp macro="" textlink="">
      <xdr:nvSpPr>
        <xdr:cNvPr id="49" name="Besedilo 26">
          <a:extLst>
            <a:ext uri="{FF2B5EF4-FFF2-40B4-BE49-F238E27FC236}">
              <a16:creationId xmlns:a16="http://schemas.microsoft.com/office/drawing/2014/main" id="{00000000-0008-0000-0200-000031000000}"/>
            </a:ext>
          </a:extLst>
        </xdr:cNvPr>
        <xdr:cNvSpPr txBox="1">
          <a:spLocks noChangeArrowheads="1"/>
        </xdr:cNvSpPr>
      </xdr:nvSpPr>
      <xdr:spPr bwMode="auto">
        <a:xfrm>
          <a:off x="428625" y="4153852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33793"/>
    <xdr:sp macro="" textlink="">
      <xdr:nvSpPr>
        <xdr:cNvPr id="50" name="Besedilo 26">
          <a:extLst>
            <a:ext uri="{FF2B5EF4-FFF2-40B4-BE49-F238E27FC236}">
              <a16:creationId xmlns:a16="http://schemas.microsoft.com/office/drawing/2014/main" id="{00000000-0008-0000-0200-000032000000}"/>
            </a:ext>
          </a:extLst>
        </xdr:cNvPr>
        <xdr:cNvSpPr txBox="1">
          <a:spLocks noChangeArrowheads="1"/>
        </xdr:cNvSpPr>
      </xdr:nvSpPr>
      <xdr:spPr bwMode="auto">
        <a:xfrm>
          <a:off x="428625" y="41538525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31512"/>
    <xdr:sp macro="" textlink="">
      <xdr:nvSpPr>
        <xdr:cNvPr id="51" name="Besedilo 26">
          <a:extLst>
            <a:ext uri="{FF2B5EF4-FFF2-40B4-BE49-F238E27FC236}">
              <a16:creationId xmlns:a16="http://schemas.microsoft.com/office/drawing/2014/main" id="{00000000-0008-0000-0200-000033000000}"/>
            </a:ext>
          </a:extLst>
        </xdr:cNvPr>
        <xdr:cNvSpPr txBox="1">
          <a:spLocks noChangeArrowheads="1"/>
        </xdr:cNvSpPr>
      </xdr:nvSpPr>
      <xdr:spPr bwMode="auto">
        <a:xfrm>
          <a:off x="428625" y="41538525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33793"/>
    <xdr:sp macro="" textlink="">
      <xdr:nvSpPr>
        <xdr:cNvPr id="52" name="Besedilo 26">
          <a:extLst>
            <a:ext uri="{FF2B5EF4-FFF2-40B4-BE49-F238E27FC236}">
              <a16:creationId xmlns:a16="http://schemas.microsoft.com/office/drawing/2014/main" id="{00000000-0008-0000-0200-000034000000}"/>
            </a:ext>
          </a:extLst>
        </xdr:cNvPr>
        <xdr:cNvSpPr txBox="1">
          <a:spLocks noChangeArrowheads="1"/>
        </xdr:cNvSpPr>
      </xdr:nvSpPr>
      <xdr:spPr bwMode="auto">
        <a:xfrm>
          <a:off x="428625" y="41538525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30580"/>
    <xdr:sp macro="" textlink="">
      <xdr:nvSpPr>
        <xdr:cNvPr id="53" name="Besedilo 26">
          <a:extLst>
            <a:ext uri="{FF2B5EF4-FFF2-40B4-BE49-F238E27FC236}">
              <a16:creationId xmlns:a16="http://schemas.microsoft.com/office/drawing/2014/main" id="{00000000-0008-0000-0200-000035000000}"/>
            </a:ext>
          </a:extLst>
        </xdr:cNvPr>
        <xdr:cNvSpPr txBox="1">
          <a:spLocks noChangeArrowheads="1"/>
        </xdr:cNvSpPr>
      </xdr:nvSpPr>
      <xdr:spPr bwMode="auto">
        <a:xfrm>
          <a:off x="428625" y="4153852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54" name="Besedilo 26">
          <a:extLst>
            <a:ext uri="{FF2B5EF4-FFF2-40B4-BE49-F238E27FC236}">
              <a16:creationId xmlns:a16="http://schemas.microsoft.com/office/drawing/2014/main" id="{00000000-0008-0000-0200-000036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699"/>
    <xdr:sp macro="" textlink="">
      <xdr:nvSpPr>
        <xdr:cNvPr id="55" name="Besedilo 26">
          <a:extLst>
            <a:ext uri="{FF2B5EF4-FFF2-40B4-BE49-F238E27FC236}">
              <a16:creationId xmlns:a16="http://schemas.microsoft.com/office/drawing/2014/main" id="{00000000-0008-0000-0200-000037000000}"/>
            </a:ext>
          </a:extLst>
        </xdr:cNvPr>
        <xdr:cNvSpPr txBox="1">
          <a:spLocks noChangeArrowheads="1"/>
        </xdr:cNvSpPr>
      </xdr:nvSpPr>
      <xdr:spPr bwMode="auto">
        <a:xfrm>
          <a:off x="428625" y="4153852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56" name="Besedilo 26">
          <a:extLst>
            <a:ext uri="{FF2B5EF4-FFF2-40B4-BE49-F238E27FC236}">
              <a16:creationId xmlns:a16="http://schemas.microsoft.com/office/drawing/2014/main" id="{00000000-0008-0000-0200-000038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57" name="Besedilo 26">
          <a:extLst>
            <a:ext uri="{FF2B5EF4-FFF2-40B4-BE49-F238E27FC236}">
              <a16:creationId xmlns:a16="http://schemas.microsoft.com/office/drawing/2014/main" id="{00000000-0008-0000-0200-000039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798"/>
    <xdr:sp macro="" textlink="">
      <xdr:nvSpPr>
        <xdr:cNvPr id="58" name="Besedilo 26">
          <a:extLst>
            <a:ext uri="{FF2B5EF4-FFF2-40B4-BE49-F238E27FC236}">
              <a16:creationId xmlns:a16="http://schemas.microsoft.com/office/drawing/2014/main" id="{00000000-0008-0000-0200-00003A000000}"/>
            </a:ext>
          </a:extLst>
        </xdr:cNvPr>
        <xdr:cNvSpPr txBox="1">
          <a:spLocks noChangeArrowheads="1"/>
        </xdr:cNvSpPr>
      </xdr:nvSpPr>
      <xdr:spPr bwMode="auto">
        <a:xfrm>
          <a:off x="428625" y="4153852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798"/>
    <xdr:sp macro="" textlink="">
      <xdr:nvSpPr>
        <xdr:cNvPr id="59" name="Besedilo 26">
          <a:extLst>
            <a:ext uri="{FF2B5EF4-FFF2-40B4-BE49-F238E27FC236}">
              <a16:creationId xmlns:a16="http://schemas.microsoft.com/office/drawing/2014/main" id="{00000000-0008-0000-0200-00003B000000}"/>
            </a:ext>
          </a:extLst>
        </xdr:cNvPr>
        <xdr:cNvSpPr txBox="1">
          <a:spLocks noChangeArrowheads="1"/>
        </xdr:cNvSpPr>
      </xdr:nvSpPr>
      <xdr:spPr bwMode="auto">
        <a:xfrm>
          <a:off x="428625" y="4153852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60" name="Besedilo 26">
          <a:extLst>
            <a:ext uri="{FF2B5EF4-FFF2-40B4-BE49-F238E27FC236}">
              <a16:creationId xmlns:a16="http://schemas.microsoft.com/office/drawing/2014/main" id="{00000000-0008-0000-0200-00003C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61" name="Besedilo 26">
          <a:extLst>
            <a:ext uri="{FF2B5EF4-FFF2-40B4-BE49-F238E27FC236}">
              <a16:creationId xmlns:a16="http://schemas.microsoft.com/office/drawing/2014/main" id="{00000000-0008-0000-0200-00003D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951"/>
    <xdr:sp macro="" textlink="">
      <xdr:nvSpPr>
        <xdr:cNvPr id="62" name="Besedilo 26">
          <a:extLst>
            <a:ext uri="{FF2B5EF4-FFF2-40B4-BE49-F238E27FC236}">
              <a16:creationId xmlns:a16="http://schemas.microsoft.com/office/drawing/2014/main" id="{00000000-0008-0000-0200-00003E000000}"/>
            </a:ext>
          </a:extLst>
        </xdr:cNvPr>
        <xdr:cNvSpPr txBox="1">
          <a:spLocks noChangeArrowheads="1"/>
        </xdr:cNvSpPr>
      </xdr:nvSpPr>
      <xdr:spPr bwMode="auto">
        <a:xfrm>
          <a:off x="428625" y="4153852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63" name="Besedilo 26">
          <a:extLst>
            <a:ext uri="{FF2B5EF4-FFF2-40B4-BE49-F238E27FC236}">
              <a16:creationId xmlns:a16="http://schemas.microsoft.com/office/drawing/2014/main" id="{00000000-0008-0000-0200-00003F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64" name="Besedilo 26">
          <a:extLst>
            <a:ext uri="{FF2B5EF4-FFF2-40B4-BE49-F238E27FC236}">
              <a16:creationId xmlns:a16="http://schemas.microsoft.com/office/drawing/2014/main" id="{00000000-0008-0000-0200-000040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601"/>
    <xdr:sp macro="" textlink="">
      <xdr:nvSpPr>
        <xdr:cNvPr id="65" name="Besedilo 26">
          <a:extLst>
            <a:ext uri="{FF2B5EF4-FFF2-40B4-BE49-F238E27FC236}">
              <a16:creationId xmlns:a16="http://schemas.microsoft.com/office/drawing/2014/main" id="{00000000-0008-0000-0200-000041000000}"/>
            </a:ext>
          </a:extLst>
        </xdr:cNvPr>
        <xdr:cNvSpPr txBox="1">
          <a:spLocks noChangeArrowheads="1"/>
        </xdr:cNvSpPr>
      </xdr:nvSpPr>
      <xdr:spPr bwMode="auto">
        <a:xfrm>
          <a:off x="428625" y="4153852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5018"/>
    <xdr:sp macro="" textlink="">
      <xdr:nvSpPr>
        <xdr:cNvPr id="66" name="Besedilo 26">
          <a:extLst>
            <a:ext uri="{FF2B5EF4-FFF2-40B4-BE49-F238E27FC236}">
              <a16:creationId xmlns:a16="http://schemas.microsoft.com/office/drawing/2014/main" id="{00000000-0008-0000-0200-000042000000}"/>
            </a:ext>
          </a:extLst>
        </xdr:cNvPr>
        <xdr:cNvSpPr txBox="1">
          <a:spLocks noChangeArrowheads="1"/>
        </xdr:cNvSpPr>
      </xdr:nvSpPr>
      <xdr:spPr bwMode="auto">
        <a:xfrm>
          <a:off x="428625" y="41538525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67" name="Besedilo 26">
          <a:extLst>
            <a:ext uri="{FF2B5EF4-FFF2-40B4-BE49-F238E27FC236}">
              <a16:creationId xmlns:a16="http://schemas.microsoft.com/office/drawing/2014/main" id="{00000000-0008-0000-0200-000043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68" name="Besedilo 26">
          <a:extLst>
            <a:ext uri="{FF2B5EF4-FFF2-40B4-BE49-F238E27FC236}">
              <a16:creationId xmlns:a16="http://schemas.microsoft.com/office/drawing/2014/main" id="{00000000-0008-0000-0200-000044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529"/>
    <xdr:sp macro="" textlink="">
      <xdr:nvSpPr>
        <xdr:cNvPr id="69" name="Besedilo 26">
          <a:extLst>
            <a:ext uri="{FF2B5EF4-FFF2-40B4-BE49-F238E27FC236}">
              <a16:creationId xmlns:a16="http://schemas.microsoft.com/office/drawing/2014/main" id="{00000000-0008-0000-0200-000045000000}"/>
            </a:ext>
          </a:extLst>
        </xdr:cNvPr>
        <xdr:cNvSpPr txBox="1">
          <a:spLocks noChangeArrowheads="1"/>
        </xdr:cNvSpPr>
      </xdr:nvSpPr>
      <xdr:spPr bwMode="auto">
        <a:xfrm>
          <a:off x="428625" y="41538525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529"/>
    <xdr:sp macro="" textlink="">
      <xdr:nvSpPr>
        <xdr:cNvPr id="70" name="Besedilo 26">
          <a:extLst>
            <a:ext uri="{FF2B5EF4-FFF2-40B4-BE49-F238E27FC236}">
              <a16:creationId xmlns:a16="http://schemas.microsoft.com/office/drawing/2014/main" id="{00000000-0008-0000-0200-000046000000}"/>
            </a:ext>
          </a:extLst>
        </xdr:cNvPr>
        <xdr:cNvSpPr txBox="1">
          <a:spLocks noChangeArrowheads="1"/>
        </xdr:cNvSpPr>
      </xdr:nvSpPr>
      <xdr:spPr bwMode="auto">
        <a:xfrm>
          <a:off x="428625" y="41538525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71" name="Besedilo 26">
          <a:extLst>
            <a:ext uri="{FF2B5EF4-FFF2-40B4-BE49-F238E27FC236}">
              <a16:creationId xmlns:a16="http://schemas.microsoft.com/office/drawing/2014/main" id="{00000000-0008-0000-0200-000047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601"/>
    <xdr:sp macro="" textlink="">
      <xdr:nvSpPr>
        <xdr:cNvPr id="72" name="Besedilo 26">
          <a:extLst>
            <a:ext uri="{FF2B5EF4-FFF2-40B4-BE49-F238E27FC236}">
              <a16:creationId xmlns:a16="http://schemas.microsoft.com/office/drawing/2014/main" id="{00000000-0008-0000-0200-000048000000}"/>
            </a:ext>
          </a:extLst>
        </xdr:cNvPr>
        <xdr:cNvSpPr txBox="1">
          <a:spLocks noChangeArrowheads="1"/>
        </xdr:cNvSpPr>
      </xdr:nvSpPr>
      <xdr:spPr bwMode="auto">
        <a:xfrm>
          <a:off x="428625" y="4153852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5193"/>
    <xdr:sp macro="" textlink="">
      <xdr:nvSpPr>
        <xdr:cNvPr id="73" name="Besedilo 26">
          <a:extLst>
            <a:ext uri="{FF2B5EF4-FFF2-40B4-BE49-F238E27FC236}">
              <a16:creationId xmlns:a16="http://schemas.microsoft.com/office/drawing/2014/main" id="{00000000-0008-0000-0200-000049000000}"/>
            </a:ext>
          </a:extLst>
        </xdr:cNvPr>
        <xdr:cNvSpPr txBox="1">
          <a:spLocks noChangeArrowheads="1"/>
        </xdr:cNvSpPr>
      </xdr:nvSpPr>
      <xdr:spPr bwMode="auto">
        <a:xfrm>
          <a:off x="428625" y="41538525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601"/>
    <xdr:sp macro="" textlink="">
      <xdr:nvSpPr>
        <xdr:cNvPr id="74" name="Besedilo 26">
          <a:extLst>
            <a:ext uri="{FF2B5EF4-FFF2-40B4-BE49-F238E27FC236}">
              <a16:creationId xmlns:a16="http://schemas.microsoft.com/office/drawing/2014/main" id="{00000000-0008-0000-0200-00004A000000}"/>
            </a:ext>
          </a:extLst>
        </xdr:cNvPr>
        <xdr:cNvSpPr txBox="1">
          <a:spLocks noChangeArrowheads="1"/>
        </xdr:cNvSpPr>
      </xdr:nvSpPr>
      <xdr:spPr bwMode="auto">
        <a:xfrm>
          <a:off x="428625" y="4153852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75" name="Besedilo 26">
          <a:extLst>
            <a:ext uri="{FF2B5EF4-FFF2-40B4-BE49-F238E27FC236}">
              <a16:creationId xmlns:a16="http://schemas.microsoft.com/office/drawing/2014/main" id="{00000000-0008-0000-0200-00004B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76" name="Besedilo 26">
          <a:extLst>
            <a:ext uri="{FF2B5EF4-FFF2-40B4-BE49-F238E27FC236}">
              <a16:creationId xmlns:a16="http://schemas.microsoft.com/office/drawing/2014/main" id="{00000000-0008-0000-0200-00004C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699"/>
    <xdr:sp macro="" textlink="">
      <xdr:nvSpPr>
        <xdr:cNvPr id="77" name="Besedilo 26">
          <a:extLst>
            <a:ext uri="{FF2B5EF4-FFF2-40B4-BE49-F238E27FC236}">
              <a16:creationId xmlns:a16="http://schemas.microsoft.com/office/drawing/2014/main" id="{00000000-0008-0000-0200-00004D000000}"/>
            </a:ext>
          </a:extLst>
        </xdr:cNvPr>
        <xdr:cNvSpPr txBox="1">
          <a:spLocks noChangeArrowheads="1"/>
        </xdr:cNvSpPr>
      </xdr:nvSpPr>
      <xdr:spPr bwMode="auto">
        <a:xfrm>
          <a:off x="428625" y="4153852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78" name="Besedilo 26">
          <a:extLst>
            <a:ext uri="{FF2B5EF4-FFF2-40B4-BE49-F238E27FC236}">
              <a16:creationId xmlns:a16="http://schemas.microsoft.com/office/drawing/2014/main" id="{00000000-0008-0000-0200-00004E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79" name="Besedilo 26">
          <a:extLst>
            <a:ext uri="{FF2B5EF4-FFF2-40B4-BE49-F238E27FC236}">
              <a16:creationId xmlns:a16="http://schemas.microsoft.com/office/drawing/2014/main" id="{00000000-0008-0000-0200-00004F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798"/>
    <xdr:sp macro="" textlink="">
      <xdr:nvSpPr>
        <xdr:cNvPr id="80" name="Besedilo 26">
          <a:extLst>
            <a:ext uri="{FF2B5EF4-FFF2-40B4-BE49-F238E27FC236}">
              <a16:creationId xmlns:a16="http://schemas.microsoft.com/office/drawing/2014/main" id="{00000000-0008-0000-0200-000050000000}"/>
            </a:ext>
          </a:extLst>
        </xdr:cNvPr>
        <xdr:cNvSpPr txBox="1">
          <a:spLocks noChangeArrowheads="1"/>
        </xdr:cNvSpPr>
      </xdr:nvSpPr>
      <xdr:spPr bwMode="auto">
        <a:xfrm>
          <a:off x="428625" y="4153852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798"/>
    <xdr:sp macro="" textlink="">
      <xdr:nvSpPr>
        <xdr:cNvPr id="81" name="Besedilo 26">
          <a:extLst>
            <a:ext uri="{FF2B5EF4-FFF2-40B4-BE49-F238E27FC236}">
              <a16:creationId xmlns:a16="http://schemas.microsoft.com/office/drawing/2014/main" id="{00000000-0008-0000-0200-000051000000}"/>
            </a:ext>
          </a:extLst>
        </xdr:cNvPr>
        <xdr:cNvSpPr txBox="1">
          <a:spLocks noChangeArrowheads="1"/>
        </xdr:cNvSpPr>
      </xdr:nvSpPr>
      <xdr:spPr bwMode="auto">
        <a:xfrm>
          <a:off x="428625" y="4153852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82" name="Besedilo 26">
          <a:extLst>
            <a:ext uri="{FF2B5EF4-FFF2-40B4-BE49-F238E27FC236}">
              <a16:creationId xmlns:a16="http://schemas.microsoft.com/office/drawing/2014/main" id="{00000000-0008-0000-0200-000052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83" name="Besedilo 26">
          <a:extLst>
            <a:ext uri="{FF2B5EF4-FFF2-40B4-BE49-F238E27FC236}">
              <a16:creationId xmlns:a16="http://schemas.microsoft.com/office/drawing/2014/main" id="{00000000-0008-0000-0200-000053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951"/>
    <xdr:sp macro="" textlink="">
      <xdr:nvSpPr>
        <xdr:cNvPr id="84" name="Besedilo 26">
          <a:extLst>
            <a:ext uri="{FF2B5EF4-FFF2-40B4-BE49-F238E27FC236}">
              <a16:creationId xmlns:a16="http://schemas.microsoft.com/office/drawing/2014/main" id="{00000000-0008-0000-0200-000054000000}"/>
            </a:ext>
          </a:extLst>
        </xdr:cNvPr>
        <xdr:cNvSpPr txBox="1">
          <a:spLocks noChangeArrowheads="1"/>
        </xdr:cNvSpPr>
      </xdr:nvSpPr>
      <xdr:spPr bwMode="auto">
        <a:xfrm>
          <a:off x="428625" y="4153852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85" name="Besedilo 26">
          <a:extLst>
            <a:ext uri="{FF2B5EF4-FFF2-40B4-BE49-F238E27FC236}">
              <a16:creationId xmlns:a16="http://schemas.microsoft.com/office/drawing/2014/main" id="{00000000-0008-0000-0200-000055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86" name="Besedilo 26">
          <a:extLst>
            <a:ext uri="{FF2B5EF4-FFF2-40B4-BE49-F238E27FC236}">
              <a16:creationId xmlns:a16="http://schemas.microsoft.com/office/drawing/2014/main" id="{00000000-0008-0000-0200-000056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87" name="Besedilo 26">
          <a:extLst>
            <a:ext uri="{FF2B5EF4-FFF2-40B4-BE49-F238E27FC236}">
              <a16:creationId xmlns:a16="http://schemas.microsoft.com/office/drawing/2014/main" id="{00000000-0008-0000-0200-000057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699"/>
    <xdr:sp macro="" textlink="">
      <xdr:nvSpPr>
        <xdr:cNvPr id="88" name="Besedilo 26">
          <a:extLst>
            <a:ext uri="{FF2B5EF4-FFF2-40B4-BE49-F238E27FC236}">
              <a16:creationId xmlns:a16="http://schemas.microsoft.com/office/drawing/2014/main" id="{00000000-0008-0000-0200-000058000000}"/>
            </a:ext>
          </a:extLst>
        </xdr:cNvPr>
        <xdr:cNvSpPr txBox="1">
          <a:spLocks noChangeArrowheads="1"/>
        </xdr:cNvSpPr>
      </xdr:nvSpPr>
      <xdr:spPr bwMode="auto">
        <a:xfrm>
          <a:off x="428625" y="4153852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89" name="Besedilo 26">
          <a:extLst>
            <a:ext uri="{FF2B5EF4-FFF2-40B4-BE49-F238E27FC236}">
              <a16:creationId xmlns:a16="http://schemas.microsoft.com/office/drawing/2014/main" id="{00000000-0008-0000-0200-000059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480"/>
    <xdr:sp macro="" textlink="">
      <xdr:nvSpPr>
        <xdr:cNvPr id="90" name="Besedilo 26">
          <a:extLst>
            <a:ext uri="{FF2B5EF4-FFF2-40B4-BE49-F238E27FC236}">
              <a16:creationId xmlns:a16="http://schemas.microsoft.com/office/drawing/2014/main" id="{00000000-0008-0000-0200-00005A000000}"/>
            </a:ext>
          </a:extLst>
        </xdr:cNvPr>
        <xdr:cNvSpPr txBox="1">
          <a:spLocks noChangeArrowheads="1"/>
        </xdr:cNvSpPr>
      </xdr:nvSpPr>
      <xdr:spPr bwMode="auto">
        <a:xfrm>
          <a:off x="428625" y="4153852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798"/>
    <xdr:sp macro="" textlink="">
      <xdr:nvSpPr>
        <xdr:cNvPr id="91" name="Besedilo 26">
          <a:extLst>
            <a:ext uri="{FF2B5EF4-FFF2-40B4-BE49-F238E27FC236}">
              <a16:creationId xmlns:a16="http://schemas.microsoft.com/office/drawing/2014/main" id="{00000000-0008-0000-0200-00005B000000}"/>
            </a:ext>
          </a:extLst>
        </xdr:cNvPr>
        <xdr:cNvSpPr txBox="1">
          <a:spLocks noChangeArrowheads="1"/>
        </xdr:cNvSpPr>
      </xdr:nvSpPr>
      <xdr:spPr bwMode="auto">
        <a:xfrm>
          <a:off x="428625" y="4153852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798"/>
    <xdr:sp macro="" textlink="">
      <xdr:nvSpPr>
        <xdr:cNvPr id="92" name="Besedilo 26">
          <a:extLst>
            <a:ext uri="{FF2B5EF4-FFF2-40B4-BE49-F238E27FC236}">
              <a16:creationId xmlns:a16="http://schemas.microsoft.com/office/drawing/2014/main" id="{00000000-0008-0000-0200-00005C000000}"/>
            </a:ext>
          </a:extLst>
        </xdr:cNvPr>
        <xdr:cNvSpPr txBox="1">
          <a:spLocks noChangeArrowheads="1"/>
        </xdr:cNvSpPr>
      </xdr:nvSpPr>
      <xdr:spPr bwMode="auto">
        <a:xfrm>
          <a:off x="428625" y="4153852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918"/>
    <xdr:sp macro="" textlink="">
      <xdr:nvSpPr>
        <xdr:cNvPr id="93" name="Besedilo 26">
          <a:extLst>
            <a:ext uri="{FF2B5EF4-FFF2-40B4-BE49-F238E27FC236}">
              <a16:creationId xmlns:a16="http://schemas.microsoft.com/office/drawing/2014/main" id="{00000000-0008-0000-0200-00005D000000}"/>
            </a:ext>
          </a:extLst>
        </xdr:cNvPr>
        <xdr:cNvSpPr txBox="1">
          <a:spLocks noChangeArrowheads="1"/>
        </xdr:cNvSpPr>
      </xdr:nvSpPr>
      <xdr:spPr bwMode="auto">
        <a:xfrm>
          <a:off x="428625" y="41538525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94" name="Besedilo 26">
          <a:extLst>
            <a:ext uri="{FF2B5EF4-FFF2-40B4-BE49-F238E27FC236}">
              <a16:creationId xmlns:a16="http://schemas.microsoft.com/office/drawing/2014/main" id="{00000000-0008-0000-0200-00005E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5132"/>
    <xdr:sp macro="" textlink="">
      <xdr:nvSpPr>
        <xdr:cNvPr id="95" name="Besedilo 26">
          <a:extLst>
            <a:ext uri="{FF2B5EF4-FFF2-40B4-BE49-F238E27FC236}">
              <a16:creationId xmlns:a16="http://schemas.microsoft.com/office/drawing/2014/main" id="{00000000-0008-0000-0200-00005F000000}"/>
            </a:ext>
          </a:extLst>
        </xdr:cNvPr>
        <xdr:cNvSpPr txBox="1">
          <a:spLocks noChangeArrowheads="1"/>
        </xdr:cNvSpPr>
      </xdr:nvSpPr>
      <xdr:spPr bwMode="auto">
        <a:xfrm>
          <a:off x="428625" y="41538525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4891"/>
    <xdr:sp macro="" textlink="">
      <xdr:nvSpPr>
        <xdr:cNvPr id="96" name="Besedilo 26">
          <a:extLst>
            <a:ext uri="{FF2B5EF4-FFF2-40B4-BE49-F238E27FC236}">
              <a16:creationId xmlns:a16="http://schemas.microsoft.com/office/drawing/2014/main" id="{00000000-0008-0000-0200-000060000000}"/>
            </a:ext>
          </a:extLst>
        </xdr:cNvPr>
        <xdr:cNvSpPr txBox="1">
          <a:spLocks noChangeArrowheads="1"/>
        </xdr:cNvSpPr>
      </xdr:nvSpPr>
      <xdr:spPr bwMode="auto">
        <a:xfrm>
          <a:off x="428625" y="4153852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411918"/>
    <xdr:sp macro="" textlink="">
      <xdr:nvSpPr>
        <xdr:cNvPr id="97" name="Besedilo 26">
          <a:extLst>
            <a:ext uri="{FF2B5EF4-FFF2-40B4-BE49-F238E27FC236}">
              <a16:creationId xmlns:a16="http://schemas.microsoft.com/office/drawing/2014/main" id="{00000000-0008-0000-0200-000061000000}"/>
            </a:ext>
          </a:extLst>
        </xdr:cNvPr>
        <xdr:cNvSpPr txBox="1">
          <a:spLocks noChangeArrowheads="1"/>
        </xdr:cNvSpPr>
      </xdr:nvSpPr>
      <xdr:spPr bwMode="auto">
        <a:xfrm>
          <a:off x="428625" y="41538525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61928"/>
    <xdr:sp macro="" textlink="">
      <xdr:nvSpPr>
        <xdr:cNvPr id="98" name="Besedilo 26">
          <a:extLst>
            <a:ext uri="{FF2B5EF4-FFF2-40B4-BE49-F238E27FC236}">
              <a16:creationId xmlns:a16="http://schemas.microsoft.com/office/drawing/2014/main" id="{00000000-0008-0000-0200-000062000000}"/>
            </a:ext>
          </a:extLst>
        </xdr:cNvPr>
        <xdr:cNvSpPr txBox="1">
          <a:spLocks noChangeArrowheads="1"/>
        </xdr:cNvSpPr>
      </xdr:nvSpPr>
      <xdr:spPr bwMode="auto">
        <a:xfrm>
          <a:off x="428625" y="41538525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68205"/>
    <xdr:sp macro="" textlink="">
      <xdr:nvSpPr>
        <xdr:cNvPr id="99" name="Besedilo 26">
          <a:extLst>
            <a:ext uri="{FF2B5EF4-FFF2-40B4-BE49-F238E27FC236}">
              <a16:creationId xmlns:a16="http://schemas.microsoft.com/office/drawing/2014/main" id="{00000000-0008-0000-0200-000063000000}"/>
            </a:ext>
          </a:extLst>
        </xdr:cNvPr>
        <xdr:cNvSpPr txBox="1">
          <a:spLocks noChangeArrowheads="1"/>
        </xdr:cNvSpPr>
      </xdr:nvSpPr>
      <xdr:spPr bwMode="auto">
        <a:xfrm>
          <a:off x="428625" y="41538525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61576"/>
    <xdr:sp macro="" textlink="">
      <xdr:nvSpPr>
        <xdr:cNvPr id="100" name="Besedilo 26">
          <a:extLst>
            <a:ext uri="{FF2B5EF4-FFF2-40B4-BE49-F238E27FC236}">
              <a16:creationId xmlns:a16="http://schemas.microsoft.com/office/drawing/2014/main" id="{00000000-0008-0000-0200-000064000000}"/>
            </a:ext>
          </a:extLst>
        </xdr:cNvPr>
        <xdr:cNvSpPr txBox="1">
          <a:spLocks noChangeArrowheads="1"/>
        </xdr:cNvSpPr>
      </xdr:nvSpPr>
      <xdr:spPr bwMode="auto">
        <a:xfrm>
          <a:off x="428625" y="41538525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61486"/>
    <xdr:sp macro="" textlink="">
      <xdr:nvSpPr>
        <xdr:cNvPr id="101" name="Besedilo 26">
          <a:extLst>
            <a:ext uri="{FF2B5EF4-FFF2-40B4-BE49-F238E27FC236}">
              <a16:creationId xmlns:a16="http://schemas.microsoft.com/office/drawing/2014/main" id="{00000000-0008-0000-0200-000065000000}"/>
            </a:ext>
          </a:extLst>
        </xdr:cNvPr>
        <xdr:cNvSpPr txBox="1">
          <a:spLocks noChangeArrowheads="1"/>
        </xdr:cNvSpPr>
      </xdr:nvSpPr>
      <xdr:spPr bwMode="auto">
        <a:xfrm>
          <a:off x="428625" y="4153852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61577"/>
    <xdr:sp macro="" textlink="">
      <xdr:nvSpPr>
        <xdr:cNvPr id="102" name="Besedilo 26">
          <a:extLst>
            <a:ext uri="{FF2B5EF4-FFF2-40B4-BE49-F238E27FC236}">
              <a16:creationId xmlns:a16="http://schemas.microsoft.com/office/drawing/2014/main" id="{00000000-0008-0000-0200-000066000000}"/>
            </a:ext>
          </a:extLst>
        </xdr:cNvPr>
        <xdr:cNvSpPr txBox="1">
          <a:spLocks noChangeArrowheads="1"/>
        </xdr:cNvSpPr>
      </xdr:nvSpPr>
      <xdr:spPr bwMode="auto">
        <a:xfrm>
          <a:off x="428625" y="41538525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61576"/>
    <xdr:sp macro="" textlink="">
      <xdr:nvSpPr>
        <xdr:cNvPr id="103" name="Besedilo 26">
          <a:extLst>
            <a:ext uri="{FF2B5EF4-FFF2-40B4-BE49-F238E27FC236}">
              <a16:creationId xmlns:a16="http://schemas.microsoft.com/office/drawing/2014/main" id="{00000000-0008-0000-0200-000067000000}"/>
            </a:ext>
          </a:extLst>
        </xdr:cNvPr>
        <xdr:cNvSpPr txBox="1">
          <a:spLocks noChangeArrowheads="1"/>
        </xdr:cNvSpPr>
      </xdr:nvSpPr>
      <xdr:spPr bwMode="auto">
        <a:xfrm>
          <a:off x="428625" y="41538525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61486"/>
    <xdr:sp macro="" textlink="">
      <xdr:nvSpPr>
        <xdr:cNvPr id="104" name="Besedilo 26">
          <a:extLst>
            <a:ext uri="{FF2B5EF4-FFF2-40B4-BE49-F238E27FC236}">
              <a16:creationId xmlns:a16="http://schemas.microsoft.com/office/drawing/2014/main" id="{00000000-0008-0000-0200-000068000000}"/>
            </a:ext>
          </a:extLst>
        </xdr:cNvPr>
        <xdr:cNvSpPr txBox="1">
          <a:spLocks noChangeArrowheads="1"/>
        </xdr:cNvSpPr>
      </xdr:nvSpPr>
      <xdr:spPr bwMode="auto">
        <a:xfrm>
          <a:off x="428625" y="4153852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61928"/>
    <xdr:sp macro="" textlink="">
      <xdr:nvSpPr>
        <xdr:cNvPr id="105" name="Besedilo 26">
          <a:extLst>
            <a:ext uri="{FF2B5EF4-FFF2-40B4-BE49-F238E27FC236}">
              <a16:creationId xmlns:a16="http://schemas.microsoft.com/office/drawing/2014/main" id="{00000000-0008-0000-0200-000069000000}"/>
            </a:ext>
          </a:extLst>
        </xdr:cNvPr>
        <xdr:cNvSpPr txBox="1">
          <a:spLocks noChangeArrowheads="1"/>
        </xdr:cNvSpPr>
      </xdr:nvSpPr>
      <xdr:spPr bwMode="auto">
        <a:xfrm>
          <a:off x="428625" y="41538525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68206"/>
    <xdr:sp macro="" textlink="">
      <xdr:nvSpPr>
        <xdr:cNvPr id="106" name="Besedilo 26">
          <a:extLst>
            <a:ext uri="{FF2B5EF4-FFF2-40B4-BE49-F238E27FC236}">
              <a16:creationId xmlns:a16="http://schemas.microsoft.com/office/drawing/2014/main" id="{00000000-0008-0000-0200-00006A000000}"/>
            </a:ext>
          </a:extLst>
        </xdr:cNvPr>
        <xdr:cNvSpPr txBox="1">
          <a:spLocks noChangeArrowheads="1"/>
        </xdr:cNvSpPr>
      </xdr:nvSpPr>
      <xdr:spPr bwMode="auto">
        <a:xfrm>
          <a:off x="428625" y="41538525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67959"/>
    <xdr:sp macro="" textlink="">
      <xdr:nvSpPr>
        <xdr:cNvPr id="107" name="Besedilo 26">
          <a:extLst>
            <a:ext uri="{FF2B5EF4-FFF2-40B4-BE49-F238E27FC236}">
              <a16:creationId xmlns:a16="http://schemas.microsoft.com/office/drawing/2014/main" id="{00000000-0008-0000-0200-00006B000000}"/>
            </a:ext>
          </a:extLst>
        </xdr:cNvPr>
        <xdr:cNvSpPr txBox="1">
          <a:spLocks noChangeArrowheads="1"/>
        </xdr:cNvSpPr>
      </xdr:nvSpPr>
      <xdr:spPr bwMode="auto">
        <a:xfrm>
          <a:off x="428625" y="41538525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861486"/>
    <xdr:sp macro="" textlink="">
      <xdr:nvSpPr>
        <xdr:cNvPr id="108" name="Besedilo 26">
          <a:extLst>
            <a:ext uri="{FF2B5EF4-FFF2-40B4-BE49-F238E27FC236}">
              <a16:creationId xmlns:a16="http://schemas.microsoft.com/office/drawing/2014/main" id="{00000000-0008-0000-0200-00006C000000}"/>
            </a:ext>
          </a:extLst>
        </xdr:cNvPr>
        <xdr:cNvSpPr txBox="1">
          <a:spLocks noChangeArrowheads="1"/>
        </xdr:cNvSpPr>
      </xdr:nvSpPr>
      <xdr:spPr bwMode="auto">
        <a:xfrm>
          <a:off x="428625" y="4153852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784631"/>
    <xdr:sp macro="" textlink="">
      <xdr:nvSpPr>
        <xdr:cNvPr id="109" name="Besedilo 26">
          <a:extLst>
            <a:ext uri="{FF2B5EF4-FFF2-40B4-BE49-F238E27FC236}">
              <a16:creationId xmlns:a16="http://schemas.microsoft.com/office/drawing/2014/main" id="{00000000-0008-0000-0200-00006D000000}"/>
            </a:ext>
          </a:extLst>
        </xdr:cNvPr>
        <xdr:cNvSpPr txBox="1">
          <a:spLocks noChangeArrowheads="1"/>
        </xdr:cNvSpPr>
      </xdr:nvSpPr>
      <xdr:spPr bwMode="auto">
        <a:xfrm>
          <a:off x="428625" y="4153852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784631"/>
    <xdr:sp macro="" textlink="">
      <xdr:nvSpPr>
        <xdr:cNvPr id="110" name="Besedilo 26">
          <a:extLst>
            <a:ext uri="{FF2B5EF4-FFF2-40B4-BE49-F238E27FC236}">
              <a16:creationId xmlns:a16="http://schemas.microsoft.com/office/drawing/2014/main" id="{00000000-0008-0000-0200-00006E000000}"/>
            </a:ext>
          </a:extLst>
        </xdr:cNvPr>
        <xdr:cNvSpPr txBox="1">
          <a:spLocks noChangeArrowheads="1"/>
        </xdr:cNvSpPr>
      </xdr:nvSpPr>
      <xdr:spPr bwMode="auto">
        <a:xfrm>
          <a:off x="428625" y="4153852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792488"/>
    <xdr:sp macro="" textlink="">
      <xdr:nvSpPr>
        <xdr:cNvPr id="111" name="Besedilo 26">
          <a:extLst>
            <a:ext uri="{FF2B5EF4-FFF2-40B4-BE49-F238E27FC236}">
              <a16:creationId xmlns:a16="http://schemas.microsoft.com/office/drawing/2014/main" id="{00000000-0008-0000-0200-00006F000000}"/>
            </a:ext>
          </a:extLst>
        </xdr:cNvPr>
        <xdr:cNvSpPr txBox="1">
          <a:spLocks noChangeArrowheads="1"/>
        </xdr:cNvSpPr>
      </xdr:nvSpPr>
      <xdr:spPr bwMode="auto">
        <a:xfrm>
          <a:off x="428625" y="41538525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784631"/>
    <xdr:sp macro="" textlink="">
      <xdr:nvSpPr>
        <xdr:cNvPr id="112" name="Besedilo 26">
          <a:extLst>
            <a:ext uri="{FF2B5EF4-FFF2-40B4-BE49-F238E27FC236}">
              <a16:creationId xmlns:a16="http://schemas.microsoft.com/office/drawing/2014/main" id="{00000000-0008-0000-0200-000070000000}"/>
            </a:ext>
          </a:extLst>
        </xdr:cNvPr>
        <xdr:cNvSpPr txBox="1">
          <a:spLocks noChangeArrowheads="1"/>
        </xdr:cNvSpPr>
      </xdr:nvSpPr>
      <xdr:spPr bwMode="auto">
        <a:xfrm>
          <a:off x="428625" y="4153852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583383"/>
    <xdr:sp macro="" textlink="">
      <xdr:nvSpPr>
        <xdr:cNvPr id="113" name="Besedilo 26">
          <a:extLst>
            <a:ext uri="{FF2B5EF4-FFF2-40B4-BE49-F238E27FC236}">
              <a16:creationId xmlns:a16="http://schemas.microsoft.com/office/drawing/2014/main" id="{00000000-0008-0000-0200-000071000000}"/>
            </a:ext>
          </a:extLst>
        </xdr:cNvPr>
        <xdr:cNvSpPr txBox="1">
          <a:spLocks noChangeArrowheads="1"/>
        </xdr:cNvSpPr>
      </xdr:nvSpPr>
      <xdr:spPr bwMode="auto">
        <a:xfrm>
          <a:off x="428625" y="4153852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792488"/>
    <xdr:sp macro="" textlink="">
      <xdr:nvSpPr>
        <xdr:cNvPr id="114" name="Besedilo 26">
          <a:extLst>
            <a:ext uri="{FF2B5EF4-FFF2-40B4-BE49-F238E27FC236}">
              <a16:creationId xmlns:a16="http://schemas.microsoft.com/office/drawing/2014/main" id="{00000000-0008-0000-0200-000072000000}"/>
            </a:ext>
          </a:extLst>
        </xdr:cNvPr>
        <xdr:cNvSpPr txBox="1">
          <a:spLocks noChangeArrowheads="1"/>
        </xdr:cNvSpPr>
      </xdr:nvSpPr>
      <xdr:spPr bwMode="auto">
        <a:xfrm>
          <a:off x="428625" y="41538525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583383"/>
    <xdr:sp macro="" textlink="">
      <xdr:nvSpPr>
        <xdr:cNvPr id="115" name="Besedilo 26">
          <a:extLst>
            <a:ext uri="{FF2B5EF4-FFF2-40B4-BE49-F238E27FC236}">
              <a16:creationId xmlns:a16="http://schemas.microsoft.com/office/drawing/2014/main" id="{00000000-0008-0000-0200-000073000000}"/>
            </a:ext>
          </a:extLst>
        </xdr:cNvPr>
        <xdr:cNvSpPr txBox="1">
          <a:spLocks noChangeArrowheads="1"/>
        </xdr:cNvSpPr>
      </xdr:nvSpPr>
      <xdr:spPr bwMode="auto">
        <a:xfrm>
          <a:off x="428625" y="4153852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608281"/>
    <xdr:sp macro="" textlink="">
      <xdr:nvSpPr>
        <xdr:cNvPr id="116" name="Besedilo 26">
          <a:extLst>
            <a:ext uri="{FF2B5EF4-FFF2-40B4-BE49-F238E27FC236}">
              <a16:creationId xmlns:a16="http://schemas.microsoft.com/office/drawing/2014/main" id="{00000000-0008-0000-0200-000074000000}"/>
            </a:ext>
          </a:extLst>
        </xdr:cNvPr>
        <xdr:cNvSpPr txBox="1">
          <a:spLocks noChangeArrowheads="1"/>
        </xdr:cNvSpPr>
      </xdr:nvSpPr>
      <xdr:spPr bwMode="auto">
        <a:xfrm>
          <a:off x="428625" y="41538525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583383"/>
    <xdr:sp macro="" textlink="">
      <xdr:nvSpPr>
        <xdr:cNvPr id="117" name="Besedilo 26">
          <a:extLst>
            <a:ext uri="{FF2B5EF4-FFF2-40B4-BE49-F238E27FC236}">
              <a16:creationId xmlns:a16="http://schemas.microsoft.com/office/drawing/2014/main" id="{00000000-0008-0000-0200-000075000000}"/>
            </a:ext>
          </a:extLst>
        </xdr:cNvPr>
        <xdr:cNvSpPr txBox="1">
          <a:spLocks noChangeArrowheads="1"/>
        </xdr:cNvSpPr>
      </xdr:nvSpPr>
      <xdr:spPr bwMode="auto">
        <a:xfrm>
          <a:off x="428625" y="4153852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583383"/>
    <xdr:sp macro="" textlink="">
      <xdr:nvSpPr>
        <xdr:cNvPr id="118" name="Besedilo 26">
          <a:extLst>
            <a:ext uri="{FF2B5EF4-FFF2-40B4-BE49-F238E27FC236}">
              <a16:creationId xmlns:a16="http://schemas.microsoft.com/office/drawing/2014/main" id="{00000000-0008-0000-0200-000076000000}"/>
            </a:ext>
          </a:extLst>
        </xdr:cNvPr>
        <xdr:cNvSpPr txBox="1">
          <a:spLocks noChangeArrowheads="1"/>
        </xdr:cNvSpPr>
      </xdr:nvSpPr>
      <xdr:spPr bwMode="auto">
        <a:xfrm>
          <a:off x="428625" y="4153852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583383"/>
    <xdr:sp macro="" textlink="">
      <xdr:nvSpPr>
        <xdr:cNvPr id="119" name="Besedilo 26">
          <a:extLst>
            <a:ext uri="{FF2B5EF4-FFF2-40B4-BE49-F238E27FC236}">
              <a16:creationId xmlns:a16="http://schemas.microsoft.com/office/drawing/2014/main" id="{00000000-0008-0000-0200-000077000000}"/>
            </a:ext>
          </a:extLst>
        </xdr:cNvPr>
        <xdr:cNvSpPr txBox="1">
          <a:spLocks noChangeArrowheads="1"/>
        </xdr:cNvSpPr>
      </xdr:nvSpPr>
      <xdr:spPr bwMode="auto">
        <a:xfrm>
          <a:off x="428625" y="4153852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583383"/>
    <xdr:sp macro="" textlink="">
      <xdr:nvSpPr>
        <xdr:cNvPr id="120" name="Besedilo 26">
          <a:extLst>
            <a:ext uri="{FF2B5EF4-FFF2-40B4-BE49-F238E27FC236}">
              <a16:creationId xmlns:a16="http://schemas.microsoft.com/office/drawing/2014/main" id="{00000000-0008-0000-0200-000078000000}"/>
            </a:ext>
          </a:extLst>
        </xdr:cNvPr>
        <xdr:cNvSpPr txBox="1">
          <a:spLocks noChangeArrowheads="1"/>
        </xdr:cNvSpPr>
      </xdr:nvSpPr>
      <xdr:spPr bwMode="auto">
        <a:xfrm>
          <a:off x="428625" y="4153852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583383"/>
    <xdr:sp macro="" textlink="">
      <xdr:nvSpPr>
        <xdr:cNvPr id="121" name="Besedilo 26">
          <a:extLst>
            <a:ext uri="{FF2B5EF4-FFF2-40B4-BE49-F238E27FC236}">
              <a16:creationId xmlns:a16="http://schemas.microsoft.com/office/drawing/2014/main" id="{00000000-0008-0000-0200-000079000000}"/>
            </a:ext>
          </a:extLst>
        </xdr:cNvPr>
        <xdr:cNvSpPr txBox="1">
          <a:spLocks noChangeArrowheads="1"/>
        </xdr:cNvSpPr>
      </xdr:nvSpPr>
      <xdr:spPr bwMode="auto">
        <a:xfrm>
          <a:off x="428625" y="4153852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583383"/>
    <xdr:sp macro="" textlink="">
      <xdr:nvSpPr>
        <xdr:cNvPr id="122" name="Besedilo 26">
          <a:extLst>
            <a:ext uri="{FF2B5EF4-FFF2-40B4-BE49-F238E27FC236}">
              <a16:creationId xmlns:a16="http://schemas.microsoft.com/office/drawing/2014/main" id="{00000000-0008-0000-0200-00007A000000}"/>
            </a:ext>
          </a:extLst>
        </xdr:cNvPr>
        <xdr:cNvSpPr txBox="1">
          <a:spLocks noChangeArrowheads="1"/>
        </xdr:cNvSpPr>
      </xdr:nvSpPr>
      <xdr:spPr bwMode="auto">
        <a:xfrm>
          <a:off x="428625" y="4153852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573405"/>
    <xdr:sp macro="" textlink="">
      <xdr:nvSpPr>
        <xdr:cNvPr id="123" name="Besedilo 26">
          <a:extLst>
            <a:ext uri="{FF2B5EF4-FFF2-40B4-BE49-F238E27FC236}">
              <a16:creationId xmlns:a16="http://schemas.microsoft.com/office/drawing/2014/main" id="{00000000-0008-0000-0200-00007B000000}"/>
            </a:ext>
          </a:extLst>
        </xdr:cNvPr>
        <xdr:cNvSpPr txBox="1">
          <a:spLocks noChangeArrowheads="1"/>
        </xdr:cNvSpPr>
      </xdr:nvSpPr>
      <xdr:spPr bwMode="auto">
        <a:xfrm>
          <a:off x="428625" y="41538525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583383"/>
    <xdr:sp macro="" textlink="">
      <xdr:nvSpPr>
        <xdr:cNvPr id="124" name="Besedilo 26">
          <a:extLst>
            <a:ext uri="{FF2B5EF4-FFF2-40B4-BE49-F238E27FC236}">
              <a16:creationId xmlns:a16="http://schemas.microsoft.com/office/drawing/2014/main" id="{00000000-0008-0000-0200-00007C000000}"/>
            </a:ext>
          </a:extLst>
        </xdr:cNvPr>
        <xdr:cNvSpPr txBox="1">
          <a:spLocks noChangeArrowheads="1"/>
        </xdr:cNvSpPr>
      </xdr:nvSpPr>
      <xdr:spPr bwMode="auto">
        <a:xfrm>
          <a:off x="428625" y="4153852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583383"/>
    <xdr:sp macro="" textlink="">
      <xdr:nvSpPr>
        <xdr:cNvPr id="125" name="Besedilo 26">
          <a:extLst>
            <a:ext uri="{FF2B5EF4-FFF2-40B4-BE49-F238E27FC236}">
              <a16:creationId xmlns:a16="http://schemas.microsoft.com/office/drawing/2014/main" id="{00000000-0008-0000-0200-00007D000000}"/>
            </a:ext>
          </a:extLst>
        </xdr:cNvPr>
        <xdr:cNvSpPr txBox="1">
          <a:spLocks noChangeArrowheads="1"/>
        </xdr:cNvSpPr>
      </xdr:nvSpPr>
      <xdr:spPr bwMode="auto">
        <a:xfrm>
          <a:off x="428625" y="4153852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26" name="Besedilo 26">
          <a:extLst>
            <a:ext uri="{FF2B5EF4-FFF2-40B4-BE49-F238E27FC236}">
              <a16:creationId xmlns:a16="http://schemas.microsoft.com/office/drawing/2014/main" id="{00000000-0008-0000-0200-00007E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4059"/>
    <xdr:sp macro="" textlink="">
      <xdr:nvSpPr>
        <xdr:cNvPr id="127" name="Besedilo 26">
          <a:extLst>
            <a:ext uri="{FF2B5EF4-FFF2-40B4-BE49-F238E27FC236}">
              <a16:creationId xmlns:a16="http://schemas.microsoft.com/office/drawing/2014/main" id="{00000000-0008-0000-0200-00007F000000}"/>
            </a:ext>
          </a:extLst>
        </xdr:cNvPr>
        <xdr:cNvSpPr txBox="1">
          <a:spLocks noChangeArrowheads="1"/>
        </xdr:cNvSpPr>
      </xdr:nvSpPr>
      <xdr:spPr bwMode="auto">
        <a:xfrm>
          <a:off x="428625" y="4153852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4205"/>
    <xdr:sp macro="" textlink="">
      <xdr:nvSpPr>
        <xdr:cNvPr id="128" name="Besedilo 26">
          <a:extLst>
            <a:ext uri="{FF2B5EF4-FFF2-40B4-BE49-F238E27FC236}">
              <a16:creationId xmlns:a16="http://schemas.microsoft.com/office/drawing/2014/main" id="{00000000-0008-0000-0200-000080000000}"/>
            </a:ext>
          </a:extLst>
        </xdr:cNvPr>
        <xdr:cNvSpPr txBox="1">
          <a:spLocks noChangeArrowheads="1"/>
        </xdr:cNvSpPr>
      </xdr:nvSpPr>
      <xdr:spPr bwMode="auto">
        <a:xfrm>
          <a:off x="428625" y="41538525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4205"/>
    <xdr:sp macro="" textlink="">
      <xdr:nvSpPr>
        <xdr:cNvPr id="129" name="Besedilo 26">
          <a:extLst>
            <a:ext uri="{FF2B5EF4-FFF2-40B4-BE49-F238E27FC236}">
              <a16:creationId xmlns:a16="http://schemas.microsoft.com/office/drawing/2014/main" id="{00000000-0008-0000-0200-000081000000}"/>
            </a:ext>
          </a:extLst>
        </xdr:cNvPr>
        <xdr:cNvSpPr txBox="1">
          <a:spLocks noChangeArrowheads="1"/>
        </xdr:cNvSpPr>
      </xdr:nvSpPr>
      <xdr:spPr bwMode="auto">
        <a:xfrm>
          <a:off x="428625" y="41538525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30" name="Besedilo 26">
          <a:extLst>
            <a:ext uri="{FF2B5EF4-FFF2-40B4-BE49-F238E27FC236}">
              <a16:creationId xmlns:a16="http://schemas.microsoft.com/office/drawing/2014/main" id="{00000000-0008-0000-0200-000082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4059"/>
    <xdr:sp macro="" textlink="">
      <xdr:nvSpPr>
        <xdr:cNvPr id="131" name="Besedilo 26">
          <a:extLst>
            <a:ext uri="{FF2B5EF4-FFF2-40B4-BE49-F238E27FC236}">
              <a16:creationId xmlns:a16="http://schemas.microsoft.com/office/drawing/2014/main" id="{00000000-0008-0000-0200-000083000000}"/>
            </a:ext>
          </a:extLst>
        </xdr:cNvPr>
        <xdr:cNvSpPr txBox="1">
          <a:spLocks noChangeArrowheads="1"/>
        </xdr:cNvSpPr>
      </xdr:nvSpPr>
      <xdr:spPr bwMode="auto">
        <a:xfrm>
          <a:off x="428625" y="4153852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32" name="Besedilo 26">
          <a:extLst>
            <a:ext uri="{FF2B5EF4-FFF2-40B4-BE49-F238E27FC236}">
              <a16:creationId xmlns:a16="http://schemas.microsoft.com/office/drawing/2014/main" id="{00000000-0008-0000-0200-000084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33" name="Besedilo 26">
          <a:extLst>
            <a:ext uri="{FF2B5EF4-FFF2-40B4-BE49-F238E27FC236}">
              <a16:creationId xmlns:a16="http://schemas.microsoft.com/office/drawing/2014/main" id="{00000000-0008-0000-0200-000085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158"/>
    <xdr:sp macro="" textlink="">
      <xdr:nvSpPr>
        <xdr:cNvPr id="134" name="Besedilo 26">
          <a:extLst>
            <a:ext uri="{FF2B5EF4-FFF2-40B4-BE49-F238E27FC236}">
              <a16:creationId xmlns:a16="http://schemas.microsoft.com/office/drawing/2014/main" id="{00000000-0008-0000-0200-000086000000}"/>
            </a:ext>
          </a:extLst>
        </xdr:cNvPr>
        <xdr:cNvSpPr txBox="1">
          <a:spLocks noChangeArrowheads="1"/>
        </xdr:cNvSpPr>
      </xdr:nvSpPr>
      <xdr:spPr bwMode="auto">
        <a:xfrm>
          <a:off x="428625" y="4153852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158"/>
    <xdr:sp macro="" textlink="">
      <xdr:nvSpPr>
        <xdr:cNvPr id="135" name="Besedilo 26">
          <a:extLst>
            <a:ext uri="{FF2B5EF4-FFF2-40B4-BE49-F238E27FC236}">
              <a16:creationId xmlns:a16="http://schemas.microsoft.com/office/drawing/2014/main" id="{00000000-0008-0000-0200-000087000000}"/>
            </a:ext>
          </a:extLst>
        </xdr:cNvPr>
        <xdr:cNvSpPr txBox="1">
          <a:spLocks noChangeArrowheads="1"/>
        </xdr:cNvSpPr>
      </xdr:nvSpPr>
      <xdr:spPr bwMode="auto">
        <a:xfrm>
          <a:off x="428625" y="4153852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36" name="Besedilo 26">
          <a:extLst>
            <a:ext uri="{FF2B5EF4-FFF2-40B4-BE49-F238E27FC236}">
              <a16:creationId xmlns:a16="http://schemas.microsoft.com/office/drawing/2014/main" id="{00000000-0008-0000-0200-000088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37" name="Besedilo 26">
          <a:extLst>
            <a:ext uri="{FF2B5EF4-FFF2-40B4-BE49-F238E27FC236}">
              <a16:creationId xmlns:a16="http://schemas.microsoft.com/office/drawing/2014/main" id="{00000000-0008-0000-0200-000089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492"/>
    <xdr:sp macro="" textlink="">
      <xdr:nvSpPr>
        <xdr:cNvPr id="138" name="Besedilo 26">
          <a:extLst>
            <a:ext uri="{FF2B5EF4-FFF2-40B4-BE49-F238E27FC236}">
              <a16:creationId xmlns:a16="http://schemas.microsoft.com/office/drawing/2014/main" id="{00000000-0008-0000-0200-00008A000000}"/>
            </a:ext>
          </a:extLst>
        </xdr:cNvPr>
        <xdr:cNvSpPr txBox="1">
          <a:spLocks noChangeArrowheads="1"/>
        </xdr:cNvSpPr>
      </xdr:nvSpPr>
      <xdr:spPr bwMode="auto">
        <a:xfrm>
          <a:off x="428625" y="41538525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39" name="Besedilo 26">
          <a:extLst>
            <a:ext uri="{FF2B5EF4-FFF2-40B4-BE49-F238E27FC236}">
              <a16:creationId xmlns:a16="http://schemas.microsoft.com/office/drawing/2014/main" id="{00000000-0008-0000-0200-00008B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40" name="Besedilo 26">
          <a:extLst>
            <a:ext uri="{FF2B5EF4-FFF2-40B4-BE49-F238E27FC236}">
              <a16:creationId xmlns:a16="http://schemas.microsoft.com/office/drawing/2014/main" id="{00000000-0008-0000-0200-00008C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41" name="Besedilo 26">
          <a:extLst>
            <a:ext uri="{FF2B5EF4-FFF2-40B4-BE49-F238E27FC236}">
              <a16:creationId xmlns:a16="http://schemas.microsoft.com/office/drawing/2014/main" id="{00000000-0008-0000-0200-00008D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4059"/>
    <xdr:sp macro="" textlink="">
      <xdr:nvSpPr>
        <xdr:cNvPr id="142" name="Besedilo 26">
          <a:extLst>
            <a:ext uri="{FF2B5EF4-FFF2-40B4-BE49-F238E27FC236}">
              <a16:creationId xmlns:a16="http://schemas.microsoft.com/office/drawing/2014/main" id="{00000000-0008-0000-0200-00008E000000}"/>
            </a:ext>
          </a:extLst>
        </xdr:cNvPr>
        <xdr:cNvSpPr txBox="1">
          <a:spLocks noChangeArrowheads="1"/>
        </xdr:cNvSpPr>
      </xdr:nvSpPr>
      <xdr:spPr bwMode="auto">
        <a:xfrm>
          <a:off x="428625" y="4153852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43" name="Besedilo 26">
          <a:extLst>
            <a:ext uri="{FF2B5EF4-FFF2-40B4-BE49-F238E27FC236}">
              <a16:creationId xmlns:a16="http://schemas.microsoft.com/office/drawing/2014/main" id="{00000000-0008-0000-0200-00008F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44" name="Besedilo 26">
          <a:extLst>
            <a:ext uri="{FF2B5EF4-FFF2-40B4-BE49-F238E27FC236}">
              <a16:creationId xmlns:a16="http://schemas.microsoft.com/office/drawing/2014/main" id="{00000000-0008-0000-0200-000090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158"/>
    <xdr:sp macro="" textlink="">
      <xdr:nvSpPr>
        <xdr:cNvPr id="145" name="Besedilo 26">
          <a:extLst>
            <a:ext uri="{FF2B5EF4-FFF2-40B4-BE49-F238E27FC236}">
              <a16:creationId xmlns:a16="http://schemas.microsoft.com/office/drawing/2014/main" id="{00000000-0008-0000-0200-000091000000}"/>
            </a:ext>
          </a:extLst>
        </xdr:cNvPr>
        <xdr:cNvSpPr txBox="1">
          <a:spLocks noChangeArrowheads="1"/>
        </xdr:cNvSpPr>
      </xdr:nvSpPr>
      <xdr:spPr bwMode="auto">
        <a:xfrm>
          <a:off x="428625" y="4153852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158"/>
    <xdr:sp macro="" textlink="">
      <xdr:nvSpPr>
        <xdr:cNvPr id="146" name="Besedilo 26">
          <a:extLst>
            <a:ext uri="{FF2B5EF4-FFF2-40B4-BE49-F238E27FC236}">
              <a16:creationId xmlns:a16="http://schemas.microsoft.com/office/drawing/2014/main" id="{00000000-0008-0000-0200-000092000000}"/>
            </a:ext>
          </a:extLst>
        </xdr:cNvPr>
        <xdr:cNvSpPr txBox="1">
          <a:spLocks noChangeArrowheads="1"/>
        </xdr:cNvSpPr>
      </xdr:nvSpPr>
      <xdr:spPr bwMode="auto">
        <a:xfrm>
          <a:off x="428625" y="4153852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47" name="Besedilo 26">
          <a:extLst>
            <a:ext uri="{FF2B5EF4-FFF2-40B4-BE49-F238E27FC236}">
              <a16:creationId xmlns:a16="http://schemas.microsoft.com/office/drawing/2014/main" id="{00000000-0008-0000-0200-000093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48" name="Besedilo 26">
          <a:extLst>
            <a:ext uri="{FF2B5EF4-FFF2-40B4-BE49-F238E27FC236}">
              <a16:creationId xmlns:a16="http://schemas.microsoft.com/office/drawing/2014/main" id="{00000000-0008-0000-0200-000094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4311"/>
    <xdr:sp macro="" textlink="">
      <xdr:nvSpPr>
        <xdr:cNvPr id="149" name="Besedilo 26">
          <a:extLst>
            <a:ext uri="{FF2B5EF4-FFF2-40B4-BE49-F238E27FC236}">
              <a16:creationId xmlns:a16="http://schemas.microsoft.com/office/drawing/2014/main" id="{00000000-0008-0000-0200-000095000000}"/>
            </a:ext>
          </a:extLst>
        </xdr:cNvPr>
        <xdr:cNvSpPr txBox="1">
          <a:spLocks noChangeArrowheads="1"/>
        </xdr:cNvSpPr>
      </xdr:nvSpPr>
      <xdr:spPr bwMode="auto">
        <a:xfrm>
          <a:off x="428625" y="4153852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50" name="Besedilo 26">
          <a:extLst>
            <a:ext uri="{FF2B5EF4-FFF2-40B4-BE49-F238E27FC236}">
              <a16:creationId xmlns:a16="http://schemas.microsoft.com/office/drawing/2014/main" id="{00000000-0008-0000-0200-000096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51" name="Besedilo 26">
          <a:extLst>
            <a:ext uri="{FF2B5EF4-FFF2-40B4-BE49-F238E27FC236}">
              <a16:creationId xmlns:a16="http://schemas.microsoft.com/office/drawing/2014/main" id="{00000000-0008-0000-0200-000097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52" name="Besedilo 26">
          <a:extLst>
            <a:ext uri="{FF2B5EF4-FFF2-40B4-BE49-F238E27FC236}">
              <a16:creationId xmlns:a16="http://schemas.microsoft.com/office/drawing/2014/main" id="{00000000-0008-0000-0200-000098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4059"/>
    <xdr:sp macro="" textlink="">
      <xdr:nvSpPr>
        <xdr:cNvPr id="153" name="Besedilo 26">
          <a:extLst>
            <a:ext uri="{FF2B5EF4-FFF2-40B4-BE49-F238E27FC236}">
              <a16:creationId xmlns:a16="http://schemas.microsoft.com/office/drawing/2014/main" id="{00000000-0008-0000-0200-000099000000}"/>
            </a:ext>
          </a:extLst>
        </xdr:cNvPr>
        <xdr:cNvSpPr txBox="1">
          <a:spLocks noChangeArrowheads="1"/>
        </xdr:cNvSpPr>
      </xdr:nvSpPr>
      <xdr:spPr bwMode="auto">
        <a:xfrm>
          <a:off x="428625" y="4153852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54" name="Besedilo 26">
          <a:extLst>
            <a:ext uri="{FF2B5EF4-FFF2-40B4-BE49-F238E27FC236}">
              <a16:creationId xmlns:a16="http://schemas.microsoft.com/office/drawing/2014/main" id="{00000000-0008-0000-0200-00009A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55" name="Besedilo 26">
          <a:extLst>
            <a:ext uri="{FF2B5EF4-FFF2-40B4-BE49-F238E27FC236}">
              <a16:creationId xmlns:a16="http://schemas.microsoft.com/office/drawing/2014/main" id="{00000000-0008-0000-0200-00009B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158"/>
    <xdr:sp macro="" textlink="">
      <xdr:nvSpPr>
        <xdr:cNvPr id="156" name="Besedilo 26">
          <a:extLst>
            <a:ext uri="{FF2B5EF4-FFF2-40B4-BE49-F238E27FC236}">
              <a16:creationId xmlns:a16="http://schemas.microsoft.com/office/drawing/2014/main" id="{00000000-0008-0000-0200-00009C000000}"/>
            </a:ext>
          </a:extLst>
        </xdr:cNvPr>
        <xdr:cNvSpPr txBox="1">
          <a:spLocks noChangeArrowheads="1"/>
        </xdr:cNvSpPr>
      </xdr:nvSpPr>
      <xdr:spPr bwMode="auto">
        <a:xfrm>
          <a:off x="428625" y="4153852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158"/>
    <xdr:sp macro="" textlink="">
      <xdr:nvSpPr>
        <xdr:cNvPr id="157" name="Besedilo 26">
          <a:extLst>
            <a:ext uri="{FF2B5EF4-FFF2-40B4-BE49-F238E27FC236}">
              <a16:creationId xmlns:a16="http://schemas.microsoft.com/office/drawing/2014/main" id="{00000000-0008-0000-0200-00009D000000}"/>
            </a:ext>
          </a:extLst>
        </xdr:cNvPr>
        <xdr:cNvSpPr txBox="1">
          <a:spLocks noChangeArrowheads="1"/>
        </xdr:cNvSpPr>
      </xdr:nvSpPr>
      <xdr:spPr bwMode="auto">
        <a:xfrm>
          <a:off x="428625" y="4153852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58" name="Besedilo 26">
          <a:extLst>
            <a:ext uri="{FF2B5EF4-FFF2-40B4-BE49-F238E27FC236}">
              <a16:creationId xmlns:a16="http://schemas.microsoft.com/office/drawing/2014/main" id="{00000000-0008-0000-0200-00009E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59" name="Besedilo 26">
          <a:extLst>
            <a:ext uri="{FF2B5EF4-FFF2-40B4-BE49-F238E27FC236}">
              <a16:creationId xmlns:a16="http://schemas.microsoft.com/office/drawing/2014/main" id="{00000000-0008-0000-0200-00009F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4311"/>
    <xdr:sp macro="" textlink="">
      <xdr:nvSpPr>
        <xdr:cNvPr id="160" name="Besedilo 26">
          <a:extLst>
            <a:ext uri="{FF2B5EF4-FFF2-40B4-BE49-F238E27FC236}">
              <a16:creationId xmlns:a16="http://schemas.microsoft.com/office/drawing/2014/main" id="{00000000-0008-0000-0200-0000A0000000}"/>
            </a:ext>
          </a:extLst>
        </xdr:cNvPr>
        <xdr:cNvSpPr txBox="1">
          <a:spLocks noChangeArrowheads="1"/>
        </xdr:cNvSpPr>
      </xdr:nvSpPr>
      <xdr:spPr bwMode="auto">
        <a:xfrm>
          <a:off x="428625" y="4153852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61" name="Besedilo 26">
          <a:extLst>
            <a:ext uri="{FF2B5EF4-FFF2-40B4-BE49-F238E27FC236}">
              <a16:creationId xmlns:a16="http://schemas.microsoft.com/office/drawing/2014/main" id="{00000000-0008-0000-0200-0000A1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62" name="Besedilo 26">
          <a:extLst>
            <a:ext uri="{FF2B5EF4-FFF2-40B4-BE49-F238E27FC236}">
              <a16:creationId xmlns:a16="http://schemas.microsoft.com/office/drawing/2014/main" id="{00000000-0008-0000-0200-0000A2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961"/>
    <xdr:sp macro="" textlink="">
      <xdr:nvSpPr>
        <xdr:cNvPr id="163" name="Besedilo 26">
          <a:extLst>
            <a:ext uri="{FF2B5EF4-FFF2-40B4-BE49-F238E27FC236}">
              <a16:creationId xmlns:a16="http://schemas.microsoft.com/office/drawing/2014/main" id="{00000000-0008-0000-0200-0000A3000000}"/>
            </a:ext>
          </a:extLst>
        </xdr:cNvPr>
        <xdr:cNvSpPr txBox="1">
          <a:spLocks noChangeArrowheads="1"/>
        </xdr:cNvSpPr>
      </xdr:nvSpPr>
      <xdr:spPr bwMode="auto">
        <a:xfrm>
          <a:off x="428625" y="4153852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378"/>
    <xdr:sp macro="" textlink="">
      <xdr:nvSpPr>
        <xdr:cNvPr id="164" name="Besedilo 26">
          <a:extLst>
            <a:ext uri="{FF2B5EF4-FFF2-40B4-BE49-F238E27FC236}">
              <a16:creationId xmlns:a16="http://schemas.microsoft.com/office/drawing/2014/main" id="{00000000-0008-0000-0200-0000A4000000}"/>
            </a:ext>
          </a:extLst>
        </xdr:cNvPr>
        <xdr:cNvSpPr txBox="1">
          <a:spLocks noChangeArrowheads="1"/>
        </xdr:cNvSpPr>
      </xdr:nvSpPr>
      <xdr:spPr bwMode="auto">
        <a:xfrm>
          <a:off x="428625" y="41538525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65" name="Besedilo 26">
          <a:extLst>
            <a:ext uri="{FF2B5EF4-FFF2-40B4-BE49-F238E27FC236}">
              <a16:creationId xmlns:a16="http://schemas.microsoft.com/office/drawing/2014/main" id="{00000000-0008-0000-0200-0000A5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66" name="Besedilo 26">
          <a:extLst>
            <a:ext uri="{FF2B5EF4-FFF2-40B4-BE49-F238E27FC236}">
              <a16:creationId xmlns:a16="http://schemas.microsoft.com/office/drawing/2014/main" id="{00000000-0008-0000-0200-0000A6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89"/>
    <xdr:sp macro="" textlink="">
      <xdr:nvSpPr>
        <xdr:cNvPr id="167" name="Besedilo 26">
          <a:extLst>
            <a:ext uri="{FF2B5EF4-FFF2-40B4-BE49-F238E27FC236}">
              <a16:creationId xmlns:a16="http://schemas.microsoft.com/office/drawing/2014/main" id="{00000000-0008-0000-0200-0000A7000000}"/>
            </a:ext>
          </a:extLst>
        </xdr:cNvPr>
        <xdr:cNvSpPr txBox="1">
          <a:spLocks noChangeArrowheads="1"/>
        </xdr:cNvSpPr>
      </xdr:nvSpPr>
      <xdr:spPr bwMode="auto">
        <a:xfrm>
          <a:off x="428625" y="41538525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89"/>
    <xdr:sp macro="" textlink="">
      <xdr:nvSpPr>
        <xdr:cNvPr id="168" name="Besedilo 26">
          <a:extLst>
            <a:ext uri="{FF2B5EF4-FFF2-40B4-BE49-F238E27FC236}">
              <a16:creationId xmlns:a16="http://schemas.microsoft.com/office/drawing/2014/main" id="{00000000-0008-0000-0200-0000A8000000}"/>
            </a:ext>
          </a:extLst>
        </xdr:cNvPr>
        <xdr:cNvSpPr txBox="1">
          <a:spLocks noChangeArrowheads="1"/>
        </xdr:cNvSpPr>
      </xdr:nvSpPr>
      <xdr:spPr bwMode="auto">
        <a:xfrm>
          <a:off x="428625" y="41538525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69" name="Besedilo 26">
          <a:extLst>
            <a:ext uri="{FF2B5EF4-FFF2-40B4-BE49-F238E27FC236}">
              <a16:creationId xmlns:a16="http://schemas.microsoft.com/office/drawing/2014/main" id="{00000000-0008-0000-0200-0000A9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961"/>
    <xdr:sp macro="" textlink="">
      <xdr:nvSpPr>
        <xdr:cNvPr id="170" name="Besedilo 26">
          <a:extLst>
            <a:ext uri="{FF2B5EF4-FFF2-40B4-BE49-F238E27FC236}">
              <a16:creationId xmlns:a16="http://schemas.microsoft.com/office/drawing/2014/main" id="{00000000-0008-0000-0200-0000AA000000}"/>
            </a:ext>
          </a:extLst>
        </xdr:cNvPr>
        <xdr:cNvSpPr txBox="1">
          <a:spLocks noChangeArrowheads="1"/>
        </xdr:cNvSpPr>
      </xdr:nvSpPr>
      <xdr:spPr bwMode="auto">
        <a:xfrm>
          <a:off x="428625" y="4153852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553"/>
    <xdr:sp macro="" textlink="">
      <xdr:nvSpPr>
        <xdr:cNvPr id="171" name="Besedilo 26">
          <a:extLst>
            <a:ext uri="{FF2B5EF4-FFF2-40B4-BE49-F238E27FC236}">
              <a16:creationId xmlns:a16="http://schemas.microsoft.com/office/drawing/2014/main" id="{00000000-0008-0000-0200-0000AB000000}"/>
            </a:ext>
          </a:extLst>
        </xdr:cNvPr>
        <xdr:cNvSpPr txBox="1">
          <a:spLocks noChangeArrowheads="1"/>
        </xdr:cNvSpPr>
      </xdr:nvSpPr>
      <xdr:spPr bwMode="auto">
        <a:xfrm>
          <a:off x="428625" y="41538525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961"/>
    <xdr:sp macro="" textlink="">
      <xdr:nvSpPr>
        <xdr:cNvPr id="172" name="Besedilo 26">
          <a:extLst>
            <a:ext uri="{FF2B5EF4-FFF2-40B4-BE49-F238E27FC236}">
              <a16:creationId xmlns:a16="http://schemas.microsoft.com/office/drawing/2014/main" id="{00000000-0008-0000-0200-0000AC000000}"/>
            </a:ext>
          </a:extLst>
        </xdr:cNvPr>
        <xdr:cNvSpPr txBox="1">
          <a:spLocks noChangeArrowheads="1"/>
        </xdr:cNvSpPr>
      </xdr:nvSpPr>
      <xdr:spPr bwMode="auto">
        <a:xfrm>
          <a:off x="428625" y="4153852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73" name="Besedilo 26">
          <a:extLst>
            <a:ext uri="{FF2B5EF4-FFF2-40B4-BE49-F238E27FC236}">
              <a16:creationId xmlns:a16="http://schemas.microsoft.com/office/drawing/2014/main" id="{00000000-0008-0000-0200-0000AD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74" name="Besedilo 26">
          <a:extLst>
            <a:ext uri="{FF2B5EF4-FFF2-40B4-BE49-F238E27FC236}">
              <a16:creationId xmlns:a16="http://schemas.microsoft.com/office/drawing/2014/main" id="{00000000-0008-0000-0200-0000AE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4059"/>
    <xdr:sp macro="" textlink="">
      <xdr:nvSpPr>
        <xdr:cNvPr id="175" name="Besedilo 26">
          <a:extLst>
            <a:ext uri="{FF2B5EF4-FFF2-40B4-BE49-F238E27FC236}">
              <a16:creationId xmlns:a16="http://schemas.microsoft.com/office/drawing/2014/main" id="{00000000-0008-0000-0200-0000AF000000}"/>
            </a:ext>
          </a:extLst>
        </xdr:cNvPr>
        <xdr:cNvSpPr txBox="1">
          <a:spLocks noChangeArrowheads="1"/>
        </xdr:cNvSpPr>
      </xdr:nvSpPr>
      <xdr:spPr bwMode="auto">
        <a:xfrm>
          <a:off x="428625" y="4153852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76" name="Besedilo 26">
          <a:extLst>
            <a:ext uri="{FF2B5EF4-FFF2-40B4-BE49-F238E27FC236}">
              <a16:creationId xmlns:a16="http://schemas.microsoft.com/office/drawing/2014/main" id="{00000000-0008-0000-0200-0000B0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77" name="Besedilo 26">
          <a:extLst>
            <a:ext uri="{FF2B5EF4-FFF2-40B4-BE49-F238E27FC236}">
              <a16:creationId xmlns:a16="http://schemas.microsoft.com/office/drawing/2014/main" id="{00000000-0008-0000-0200-0000B1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158"/>
    <xdr:sp macro="" textlink="">
      <xdr:nvSpPr>
        <xdr:cNvPr id="178" name="Besedilo 26">
          <a:extLst>
            <a:ext uri="{FF2B5EF4-FFF2-40B4-BE49-F238E27FC236}">
              <a16:creationId xmlns:a16="http://schemas.microsoft.com/office/drawing/2014/main" id="{00000000-0008-0000-0200-0000B2000000}"/>
            </a:ext>
          </a:extLst>
        </xdr:cNvPr>
        <xdr:cNvSpPr txBox="1">
          <a:spLocks noChangeArrowheads="1"/>
        </xdr:cNvSpPr>
      </xdr:nvSpPr>
      <xdr:spPr bwMode="auto">
        <a:xfrm>
          <a:off x="428625" y="4153852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158"/>
    <xdr:sp macro="" textlink="">
      <xdr:nvSpPr>
        <xdr:cNvPr id="179" name="Besedilo 26">
          <a:extLst>
            <a:ext uri="{FF2B5EF4-FFF2-40B4-BE49-F238E27FC236}">
              <a16:creationId xmlns:a16="http://schemas.microsoft.com/office/drawing/2014/main" id="{00000000-0008-0000-0200-0000B3000000}"/>
            </a:ext>
          </a:extLst>
        </xdr:cNvPr>
        <xdr:cNvSpPr txBox="1">
          <a:spLocks noChangeArrowheads="1"/>
        </xdr:cNvSpPr>
      </xdr:nvSpPr>
      <xdr:spPr bwMode="auto">
        <a:xfrm>
          <a:off x="428625" y="4153852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80" name="Besedilo 26">
          <a:extLst>
            <a:ext uri="{FF2B5EF4-FFF2-40B4-BE49-F238E27FC236}">
              <a16:creationId xmlns:a16="http://schemas.microsoft.com/office/drawing/2014/main" id="{00000000-0008-0000-0200-0000B4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81" name="Besedilo 26">
          <a:extLst>
            <a:ext uri="{FF2B5EF4-FFF2-40B4-BE49-F238E27FC236}">
              <a16:creationId xmlns:a16="http://schemas.microsoft.com/office/drawing/2014/main" id="{00000000-0008-0000-0200-0000B5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4311"/>
    <xdr:sp macro="" textlink="">
      <xdr:nvSpPr>
        <xdr:cNvPr id="182" name="Besedilo 26">
          <a:extLst>
            <a:ext uri="{FF2B5EF4-FFF2-40B4-BE49-F238E27FC236}">
              <a16:creationId xmlns:a16="http://schemas.microsoft.com/office/drawing/2014/main" id="{00000000-0008-0000-0200-0000B6000000}"/>
            </a:ext>
          </a:extLst>
        </xdr:cNvPr>
        <xdr:cNvSpPr txBox="1">
          <a:spLocks noChangeArrowheads="1"/>
        </xdr:cNvSpPr>
      </xdr:nvSpPr>
      <xdr:spPr bwMode="auto">
        <a:xfrm>
          <a:off x="428625" y="4153852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83" name="Besedilo 26">
          <a:extLst>
            <a:ext uri="{FF2B5EF4-FFF2-40B4-BE49-F238E27FC236}">
              <a16:creationId xmlns:a16="http://schemas.microsoft.com/office/drawing/2014/main" id="{00000000-0008-0000-0200-0000B7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84" name="Besedilo 26">
          <a:extLst>
            <a:ext uri="{FF2B5EF4-FFF2-40B4-BE49-F238E27FC236}">
              <a16:creationId xmlns:a16="http://schemas.microsoft.com/office/drawing/2014/main" id="{00000000-0008-0000-0200-0000B8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85" name="Besedilo 26">
          <a:extLst>
            <a:ext uri="{FF2B5EF4-FFF2-40B4-BE49-F238E27FC236}">
              <a16:creationId xmlns:a16="http://schemas.microsoft.com/office/drawing/2014/main" id="{00000000-0008-0000-0200-0000B9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4059"/>
    <xdr:sp macro="" textlink="">
      <xdr:nvSpPr>
        <xdr:cNvPr id="186" name="Besedilo 26">
          <a:extLst>
            <a:ext uri="{FF2B5EF4-FFF2-40B4-BE49-F238E27FC236}">
              <a16:creationId xmlns:a16="http://schemas.microsoft.com/office/drawing/2014/main" id="{00000000-0008-0000-0200-0000BA000000}"/>
            </a:ext>
          </a:extLst>
        </xdr:cNvPr>
        <xdr:cNvSpPr txBox="1">
          <a:spLocks noChangeArrowheads="1"/>
        </xdr:cNvSpPr>
      </xdr:nvSpPr>
      <xdr:spPr bwMode="auto">
        <a:xfrm>
          <a:off x="428625" y="4153852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87" name="Besedilo 26">
          <a:extLst>
            <a:ext uri="{FF2B5EF4-FFF2-40B4-BE49-F238E27FC236}">
              <a16:creationId xmlns:a16="http://schemas.microsoft.com/office/drawing/2014/main" id="{00000000-0008-0000-0200-0000BB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3840"/>
    <xdr:sp macro="" textlink="">
      <xdr:nvSpPr>
        <xdr:cNvPr id="188" name="Besedilo 26">
          <a:extLst>
            <a:ext uri="{FF2B5EF4-FFF2-40B4-BE49-F238E27FC236}">
              <a16:creationId xmlns:a16="http://schemas.microsoft.com/office/drawing/2014/main" id="{00000000-0008-0000-0200-0000BC000000}"/>
            </a:ext>
          </a:extLst>
        </xdr:cNvPr>
        <xdr:cNvSpPr txBox="1">
          <a:spLocks noChangeArrowheads="1"/>
        </xdr:cNvSpPr>
      </xdr:nvSpPr>
      <xdr:spPr bwMode="auto">
        <a:xfrm>
          <a:off x="428625" y="4153852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158"/>
    <xdr:sp macro="" textlink="">
      <xdr:nvSpPr>
        <xdr:cNvPr id="189" name="Besedilo 26">
          <a:extLst>
            <a:ext uri="{FF2B5EF4-FFF2-40B4-BE49-F238E27FC236}">
              <a16:creationId xmlns:a16="http://schemas.microsoft.com/office/drawing/2014/main" id="{00000000-0008-0000-0200-0000BD000000}"/>
            </a:ext>
          </a:extLst>
        </xdr:cNvPr>
        <xdr:cNvSpPr txBox="1">
          <a:spLocks noChangeArrowheads="1"/>
        </xdr:cNvSpPr>
      </xdr:nvSpPr>
      <xdr:spPr bwMode="auto">
        <a:xfrm>
          <a:off x="428625" y="4153852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158"/>
    <xdr:sp macro="" textlink="">
      <xdr:nvSpPr>
        <xdr:cNvPr id="190" name="Besedilo 26">
          <a:extLst>
            <a:ext uri="{FF2B5EF4-FFF2-40B4-BE49-F238E27FC236}">
              <a16:creationId xmlns:a16="http://schemas.microsoft.com/office/drawing/2014/main" id="{00000000-0008-0000-0200-0000BE000000}"/>
            </a:ext>
          </a:extLst>
        </xdr:cNvPr>
        <xdr:cNvSpPr txBox="1">
          <a:spLocks noChangeArrowheads="1"/>
        </xdr:cNvSpPr>
      </xdr:nvSpPr>
      <xdr:spPr bwMode="auto">
        <a:xfrm>
          <a:off x="428625" y="4153852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4278"/>
    <xdr:sp macro="" textlink="">
      <xdr:nvSpPr>
        <xdr:cNvPr id="191" name="Besedilo 26">
          <a:extLst>
            <a:ext uri="{FF2B5EF4-FFF2-40B4-BE49-F238E27FC236}">
              <a16:creationId xmlns:a16="http://schemas.microsoft.com/office/drawing/2014/main" id="{00000000-0008-0000-0200-0000BF000000}"/>
            </a:ext>
          </a:extLst>
        </xdr:cNvPr>
        <xdr:cNvSpPr txBox="1">
          <a:spLocks noChangeArrowheads="1"/>
        </xdr:cNvSpPr>
      </xdr:nvSpPr>
      <xdr:spPr bwMode="auto">
        <a:xfrm>
          <a:off x="428625" y="41538525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92" name="Besedilo 26">
          <a:extLst>
            <a:ext uri="{FF2B5EF4-FFF2-40B4-BE49-F238E27FC236}">
              <a16:creationId xmlns:a16="http://schemas.microsoft.com/office/drawing/2014/main" id="{00000000-0008-0000-0200-0000C0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492"/>
    <xdr:sp macro="" textlink="">
      <xdr:nvSpPr>
        <xdr:cNvPr id="193" name="Besedilo 26">
          <a:extLst>
            <a:ext uri="{FF2B5EF4-FFF2-40B4-BE49-F238E27FC236}">
              <a16:creationId xmlns:a16="http://schemas.microsoft.com/office/drawing/2014/main" id="{00000000-0008-0000-0200-0000C1000000}"/>
            </a:ext>
          </a:extLst>
        </xdr:cNvPr>
        <xdr:cNvSpPr txBox="1">
          <a:spLocks noChangeArrowheads="1"/>
        </xdr:cNvSpPr>
      </xdr:nvSpPr>
      <xdr:spPr bwMode="auto">
        <a:xfrm>
          <a:off x="428625" y="41538525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7251"/>
    <xdr:sp macro="" textlink="">
      <xdr:nvSpPr>
        <xdr:cNvPr id="194" name="Besedilo 26">
          <a:extLst>
            <a:ext uri="{FF2B5EF4-FFF2-40B4-BE49-F238E27FC236}">
              <a16:creationId xmlns:a16="http://schemas.microsoft.com/office/drawing/2014/main" id="{00000000-0008-0000-0200-0000C2000000}"/>
            </a:ext>
          </a:extLst>
        </xdr:cNvPr>
        <xdr:cNvSpPr txBox="1">
          <a:spLocks noChangeArrowheads="1"/>
        </xdr:cNvSpPr>
      </xdr:nvSpPr>
      <xdr:spPr bwMode="auto">
        <a:xfrm>
          <a:off x="428625" y="4153852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244278"/>
    <xdr:sp macro="" textlink="">
      <xdr:nvSpPr>
        <xdr:cNvPr id="195" name="Besedilo 26">
          <a:extLst>
            <a:ext uri="{FF2B5EF4-FFF2-40B4-BE49-F238E27FC236}">
              <a16:creationId xmlns:a16="http://schemas.microsoft.com/office/drawing/2014/main" id="{00000000-0008-0000-0200-0000C3000000}"/>
            </a:ext>
          </a:extLst>
        </xdr:cNvPr>
        <xdr:cNvSpPr txBox="1">
          <a:spLocks noChangeArrowheads="1"/>
        </xdr:cNvSpPr>
      </xdr:nvSpPr>
      <xdr:spPr bwMode="auto">
        <a:xfrm>
          <a:off x="428625" y="41538525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196" name="Besedilo 26">
          <a:extLst>
            <a:ext uri="{FF2B5EF4-FFF2-40B4-BE49-F238E27FC236}">
              <a16:creationId xmlns:a16="http://schemas.microsoft.com/office/drawing/2014/main" id="{00000000-0008-0000-0200-0000C4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4044"/>
    <xdr:sp macro="" textlink="">
      <xdr:nvSpPr>
        <xdr:cNvPr id="197" name="Besedilo 26">
          <a:extLst>
            <a:ext uri="{FF2B5EF4-FFF2-40B4-BE49-F238E27FC236}">
              <a16:creationId xmlns:a16="http://schemas.microsoft.com/office/drawing/2014/main" id="{00000000-0008-0000-0200-0000C5000000}"/>
            </a:ext>
          </a:extLst>
        </xdr:cNvPr>
        <xdr:cNvSpPr txBox="1">
          <a:spLocks noChangeArrowheads="1"/>
        </xdr:cNvSpPr>
      </xdr:nvSpPr>
      <xdr:spPr bwMode="auto">
        <a:xfrm>
          <a:off x="428625" y="4153852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4190"/>
    <xdr:sp macro="" textlink="">
      <xdr:nvSpPr>
        <xdr:cNvPr id="198" name="Besedilo 26">
          <a:extLst>
            <a:ext uri="{FF2B5EF4-FFF2-40B4-BE49-F238E27FC236}">
              <a16:creationId xmlns:a16="http://schemas.microsoft.com/office/drawing/2014/main" id="{00000000-0008-0000-0200-0000C6000000}"/>
            </a:ext>
          </a:extLst>
        </xdr:cNvPr>
        <xdr:cNvSpPr txBox="1">
          <a:spLocks noChangeArrowheads="1"/>
        </xdr:cNvSpPr>
      </xdr:nvSpPr>
      <xdr:spPr bwMode="auto">
        <a:xfrm>
          <a:off x="428625" y="41538525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4190"/>
    <xdr:sp macro="" textlink="">
      <xdr:nvSpPr>
        <xdr:cNvPr id="199" name="Besedilo 26">
          <a:extLst>
            <a:ext uri="{FF2B5EF4-FFF2-40B4-BE49-F238E27FC236}">
              <a16:creationId xmlns:a16="http://schemas.microsoft.com/office/drawing/2014/main" id="{00000000-0008-0000-0200-0000C7000000}"/>
            </a:ext>
          </a:extLst>
        </xdr:cNvPr>
        <xdr:cNvSpPr txBox="1">
          <a:spLocks noChangeArrowheads="1"/>
        </xdr:cNvSpPr>
      </xdr:nvSpPr>
      <xdr:spPr bwMode="auto">
        <a:xfrm>
          <a:off x="428625" y="41538525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00" name="Besedilo 26">
          <a:extLst>
            <a:ext uri="{FF2B5EF4-FFF2-40B4-BE49-F238E27FC236}">
              <a16:creationId xmlns:a16="http://schemas.microsoft.com/office/drawing/2014/main" id="{00000000-0008-0000-0200-0000C8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4044"/>
    <xdr:sp macro="" textlink="">
      <xdr:nvSpPr>
        <xdr:cNvPr id="201" name="Besedilo 26">
          <a:extLst>
            <a:ext uri="{FF2B5EF4-FFF2-40B4-BE49-F238E27FC236}">
              <a16:creationId xmlns:a16="http://schemas.microsoft.com/office/drawing/2014/main" id="{00000000-0008-0000-0200-0000C9000000}"/>
            </a:ext>
          </a:extLst>
        </xdr:cNvPr>
        <xdr:cNvSpPr txBox="1">
          <a:spLocks noChangeArrowheads="1"/>
        </xdr:cNvSpPr>
      </xdr:nvSpPr>
      <xdr:spPr bwMode="auto">
        <a:xfrm>
          <a:off x="428625" y="4153852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02" name="Besedilo 26">
          <a:extLst>
            <a:ext uri="{FF2B5EF4-FFF2-40B4-BE49-F238E27FC236}">
              <a16:creationId xmlns:a16="http://schemas.microsoft.com/office/drawing/2014/main" id="{00000000-0008-0000-0200-0000CA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03" name="Besedilo 26">
          <a:extLst>
            <a:ext uri="{FF2B5EF4-FFF2-40B4-BE49-F238E27FC236}">
              <a16:creationId xmlns:a16="http://schemas.microsoft.com/office/drawing/2014/main" id="{00000000-0008-0000-0200-0000CB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143"/>
    <xdr:sp macro="" textlink="">
      <xdr:nvSpPr>
        <xdr:cNvPr id="204" name="Besedilo 26">
          <a:extLst>
            <a:ext uri="{FF2B5EF4-FFF2-40B4-BE49-F238E27FC236}">
              <a16:creationId xmlns:a16="http://schemas.microsoft.com/office/drawing/2014/main" id="{00000000-0008-0000-0200-0000CC000000}"/>
            </a:ext>
          </a:extLst>
        </xdr:cNvPr>
        <xdr:cNvSpPr txBox="1">
          <a:spLocks noChangeArrowheads="1"/>
        </xdr:cNvSpPr>
      </xdr:nvSpPr>
      <xdr:spPr bwMode="auto">
        <a:xfrm>
          <a:off x="428625" y="4153852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143"/>
    <xdr:sp macro="" textlink="">
      <xdr:nvSpPr>
        <xdr:cNvPr id="205" name="Besedilo 26">
          <a:extLst>
            <a:ext uri="{FF2B5EF4-FFF2-40B4-BE49-F238E27FC236}">
              <a16:creationId xmlns:a16="http://schemas.microsoft.com/office/drawing/2014/main" id="{00000000-0008-0000-0200-0000CD000000}"/>
            </a:ext>
          </a:extLst>
        </xdr:cNvPr>
        <xdr:cNvSpPr txBox="1">
          <a:spLocks noChangeArrowheads="1"/>
        </xdr:cNvSpPr>
      </xdr:nvSpPr>
      <xdr:spPr bwMode="auto">
        <a:xfrm>
          <a:off x="428625" y="4153852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06" name="Besedilo 26">
          <a:extLst>
            <a:ext uri="{FF2B5EF4-FFF2-40B4-BE49-F238E27FC236}">
              <a16:creationId xmlns:a16="http://schemas.microsoft.com/office/drawing/2014/main" id="{00000000-0008-0000-0200-0000CE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07" name="Besedilo 26">
          <a:extLst>
            <a:ext uri="{FF2B5EF4-FFF2-40B4-BE49-F238E27FC236}">
              <a16:creationId xmlns:a16="http://schemas.microsoft.com/office/drawing/2014/main" id="{00000000-0008-0000-0200-0000CF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477"/>
    <xdr:sp macro="" textlink="">
      <xdr:nvSpPr>
        <xdr:cNvPr id="208" name="Besedilo 26">
          <a:extLst>
            <a:ext uri="{FF2B5EF4-FFF2-40B4-BE49-F238E27FC236}">
              <a16:creationId xmlns:a16="http://schemas.microsoft.com/office/drawing/2014/main" id="{00000000-0008-0000-0200-0000D0000000}"/>
            </a:ext>
          </a:extLst>
        </xdr:cNvPr>
        <xdr:cNvSpPr txBox="1">
          <a:spLocks noChangeArrowheads="1"/>
        </xdr:cNvSpPr>
      </xdr:nvSpPr>
      <xdr:spPr bwMode="auto">
        <a:xfrm>
          <a:off x="428625" y="41538525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09" name="Besedilo 26">
          <a:extLst>
            <a:ext uri="{FF2B5EF4-FFF2-40B4-BE49-F238E27FC236}">
              <a16:creationId xmlns:a16="http://schemas.microsoft.com/office/drawing/2014/main" id="{00000000-0008-0000-0200-0000D1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10" name="Besedilo 26">
          <a:extLst>
            <a:ext uri="{FF2B5EF4-FFF2-40B4-BE49-F238E27FC236}">
              <a16:creationId xmlns:a16="http://schemas.microsoft.com/office/drawing/2014/main" id="{00000000-0008-0000-0200-0000D2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11" name="Besedilo 26">
          <a:extLst>
            <a:ext uri="{FF2B5EF4-FFF2-40B4-BE49-F238E27FC236}">
              <a16:creationId xmlns:a16="http://schemas.microsoft.com/office/drawing/2014/main" id="{00000000-0008-0000-0200-0000D3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4044"/>
    <xdr:sp macro="" textlink="">
      <xdr:nvSpPr>
        <xdr:cNvPr id="212" name="Besedilo 26">
          <a:extLst>
            <a:ext uri="{FF2B5EF4-FFF2-40B4-BE49-F238E27FC236}">
              <a16:creationId xmlns:a16="http://schemas.microsoft.com/office/drawing/2014/main" id="{00000000-0008-0000-0200-0000D4000000}"/>
            </a:ext>
          </a:extLst>
        </xdr:cNvPr>
        <xdr:cNvSpPr txBox="1">
          <a:spLocks noChangeArrowheads="1"/>
        </xdr:cNvSpPr>
      </xdr:nvSpPr>
      <xdr:spPr bwMode="auto">
        <a:xfrm>
          <a:off x="428625" y="4153852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13" name="Besedilo 26">
          <a:extLst>
            <a:ext uri="{FF2B5EF4-FFF2-40B4-BE49-F238E27FC236}">
              <a16:creationId xmlns:a16="http://schemas.microsoft.com/office/drawing/2014/main" id="{00000000-0008-0000-0200-0000D5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14" name="Besedilo 26">
          <a:extLst>
            <a:ext uri="{FF2B5EF4-FFF2-40B4-BE49-F238E27FC236}">
              <a16:creationId xmlns:a16="http://schemas.microsoft.com/office/drawing/2014/main" id="{00000000-0008-0000-0200-0000D6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143"/>
    <xdr:sp macro="" textlink="">
      <xdr:nvSpPr>
        <xdr:cNvPr id="215" name="Besedilo 26">
          <a:extLst>
            <a:ext uri="{FF2B5EF4-FFF2-40B4-BE49-F238E27FC236}">
              <a16:creationId xmlns:a16="http://schemas.microsoft.com/office/drawing/2014/main" id="{00000000-0008-0000-0200-0000D7000000}"/>
            </a:ext>
          </a:extLst>
        </xdr:cNvPr>
        <xdr:cNvSpPr txBox="1">
          <a:spLocks noChangeArrowheads="1"/>
        </xdr:cNvSpPr>
      </xdr:nvSpPr>
      <xdr:spPr bwMode="auto">
        <a:xfrm>
          <a:off x="428625" y="4153852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143"/>
    <xdr:sp macro="" textlink="">
      <xdr:nvSpPr>
        <xdr:cNvPr id="216" name="Besedilo 26">
          <a:extLst>
            <a:ext uri="{FF2B5EF4-FFF2-40B4-BE49-F238E27FC236}">
              <a16:creationId xmlns:a16="http://schemas.microsoft.com/office/drawing/2014/main" id="{00000000-0008-0000-0200-0000D8000000}"/>
            </a:ext>
          </a:extLst>
        </xdr:cNvPr>
        <xdr:cNvSpPr txBox="1">
          <a:spLocks noChangeArrowheads="1"/>
        </xdr:cNvSpPr>
      </xdr:nvSpPr>
      <xdr:spPr bwMode="auto">
        <a:xfrm>
          <a:off x="428625" y="4153852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17" name="Besedilo 26">
          <a:extLst>
            <a:ext uri="{FF2B5EF4-FFF2-40B4-BE49-F238E27FC236}">
              <a16:creationId xmlns:a16="http://schemas.microsoft.com/office/drawing/2014/main" id="{00000000-0008-0000-0200-0000D9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18" name="Besedilo 26">
          <a:extLst>
            <a:ext uri="{FF2B5EF4-FFF2-40B4-BE49-F238E27FC236}">
              <a16:creationId xmlns:a16="http://schemas.microsoft.com/office/drawing/2014/main" id="{00000000-0008-0000-0200-0000DA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4296"/>
    <xdr:sp macro="" textlink="">
      <xdr:nvSpPr>
        <xdr:cNvPr id="219" name="Besedilo 26">
          <a:extLst>
            <a:ext uri="{FF2B5EF4-FFF2-40B4-BE49-F238E27FC236}">
              <a16:creationId xmlns:a16="http://schemas.microsoft.com/office/drawing/2014/main" id="{00000000-0008-0000-0200-0000DB000000}"/>
            </a:ext>
          </a:extLst>
        </xdr:cNvPr>
        <xdr:cNvSpPr txBox="1">
          <a:spLocks noChangeArrowheads="1"/>
        </xdr:cNvSpPr>
      </xdr:nvSpPr>
      <xdr:spPr bwMode="auto">
        <a:xfrm>
          <a:off x="428625" y="4153852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20" name="Besedilo 26">
          <a:extLst>
            <a:ext uri="{FF2B5EF4-FFF2-40B4-BE49-F238E27FC236}">
              <a16:creationId xmlns:a16="http://schemas.microsoft.com/office/drawing/2014/main" id="{00000000-0008-0000-0200-0000DC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21" name="Besedilo 26">
          <a:extLst>
            <a:ext uri="{FF2B5EF4-FFF2-40B4-BE49-F238E27FC236}">
              <a16:creationId xmlns:a16="http://schemas.microsoft.com/office/drawing/2014/main" id="{00000000-0008-0000-0200-0000DD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22" name="Besedilo 26">
          <a:extLst>
            <a:ext uri="{FF2B5EF4-FFF2-40B4-BE49-F238E27FC236}">
              <a16:creationId xmlns:a16="http://schemas.microsoft.com/office/drawing/2014/main" id="{00000000-0008-0000-0200-0000DE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4044"/>
    <xdr:sp macro="" textlink="">
      <xdr:nvSpPr>
        <xdr:cNvPr id="223" name="Besedilo 26">
          <a:extLst>
            <a:ext uri="{FF2B5EF4-FFF2-40B4-BE49-F238E27FC236}">
              <a16:creationId xmlns:a16="http://schemas.microsoft.com/office/drawing/2014/main" id="{00000000-0008-0000-0200-0000DF000000}"/>
            </a:ext>
          </a:extLst>
        </xdr:cNvPr>
        <xdr:cNvSpPr txBox="1">
          <a:spLocks noChangeArrowheads="1"/>
        </xdr:cNvSpPr>
      </xdr:nvSpPr>
      <xdr:spPr bwMode="auto">
        <a:xfrm>
          <a:off x="428625" y="4153852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24" name="Besedilo 26">
          <a:extLst>
            <a:ext uri="{FF2B5EF4-FFF2-40B4-BE49-F238E27FC236}">
              <a16:creationId xmlns:a16="http://schemas.microsoft.com/office/drawing/2014/main" id="{00000000-0008-0000-0200-0000E0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25" name="Besedilo 26">
          <a:extLst>
            <a:ext uri="{FF2B5EF4-FFF2-40B4-BE49-F238E27FC236}">
              <a16:creationId xmlns:a16="http://schemas.microsoft.com/office/drawing/2014/main" id="{00000000-0008-0000-0200-0000E1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143"/>
    <xdr:sp macro="" textlink="">
      <xdr:nvSpPr>
        <xdr:cNvPr id="226" name="Besedilo 26">
          <a:extLst>
            <a:ext uri="{FF2B5EF4-FFF2-40B4-BE49-F238E27FC236}">
              <a16:creationId xmlns:a16="http://schemas.microsoft.com/office/drawing/2014/main" id="{00000000-0008-0000-0200-0000E2000000}"/>
            </a:ext>
          </a:extLst>
        </xdr:cNvPr>
        <xdr:cNvSpPr txBox="1">
          <a:spLocks noChangeArrowheads="1"/>
        </xdr:cNvSpPr>
      </xdr:nvSpPr>
      <xdr:spPr bwMode="auto">
        <a:xfrm>
          <a:off x="428625" y="4153852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143"/>
    <xdr:sp macro="" textlink="">
      <xdr:nvSpPr>
        <xdr:cNvPr id="227" name="Besedilo 26">
          <a:extLst>
            <a:ext uri="{FF2B5EF4-FFF2-40B4-BE49-F238E27FC236}">
              <a16:creationId xmlns:a16="http://schemas.microsoft.com/office/drawing/2014/main" id="{00000000-0008-0000-0200-0000E3000000}"/>
            </a:ext>
          </a:extLst>
        </xdr:cNvPr>
        <xdr:cNvSpPr txBox="1">
          <a:spLocks noChangeArrowheads="1"/>
        </xdr:cNvSpPr>
      </xdr:nvSpPr>
      <xdr:spPr bwMode="auto">
        <a:xfrm>
          <a:off x="428625" y="4153852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28" name="Besedilo 26">
          <a:extLst>
            <a:ext uri="{FF2B5EF4-FFF2-40B4-BE49-F238E27FC236}">
              <a16:creationId xmlns:a16="http://schemas.microsoft.com/office/drawing/2014/main" id="{00000000-0008-0000-0200-0000E4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29" name="Besedilo 26">
          <a:extLst>
            <a:ext uri="{FF2B5EF4-FFF2-40B4-BE49-F238E27FC236}">
              <a16:creationId xmlns:a16="http://schemas.microsoft.com/office/drawing/2014/main" id="{00000000-0008-0000-0200-0000E5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4296"/>
    <xdr:sp macro="" textlink="">
      <xdr:nvSpPr>
        <xdr:cNvPr id="230" name="Besedilo 26">
          <a:extLst>
            <a:ext uri="{FF2B5EF4-FFF2-40B4-BE49-F238E27FC236}">
              <a16:creationId xmlns:a16="http://schemas.microsoft.com/office/drawing/2014/main" id="{00000000-0008-0000-0200-0000E6000000}"/>
            </a:ext>
          </a:extLst>
        </xdr:cNvPr>
        <xdr:cNvSpPr txBox="1">
          <a:spLocks noChangeArrowheads="1"/>
        </xdr:cNvSpPr>
      </xdr:nvSpPr>
      <xdr:spPr bwMode="auto">
        <a:xfrm>
          <a:off x="428625" y="4153852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31" name="Besedilo 26">
          <a:extLst>
            <a:ext uri="{FF2B5EF4-FFF2-40B4-BE49-F238E27FC236}">
              <a16:creationId xmlns:a16="http://schemas.microsoft.com/office/drawing/2014/main" id="{00000000-0008-0000-0200-0000E7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32" name="Besedilo 26">
          <a:extLst>
            <a:ext uri="{FF2B5EF4-FFF2-40B4-BE49-F238E27FC236}">
              <a16:creationId xmlns:a16="http://schemas.microsoft.com/office/drawing/2014/main" id="{00000000-0008-0000-0200-0000E8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946"/>
    <xdr:sp macro="" textlink="">
      <xdr:nvSpPr>
        <xdr:cNvPr id="233" name="Besedilo 26">
          <a:extLst>
            <a:ext uri="{FF2B5EF4-FFF2-40B4-BE49-F238E27FC236}">
              <a16:creationId xmlns:a16="http://schemas.microsoft.com/office/drawing/2014/main" id="{00000000-0008-0000-0200-0000E9000000}"/>
            </a:ext>
          </a:extLst>
        </xdr:cNvPr>
        <xdr:cNvSpPr txBox="1">
          <a:spLocks noChangeArrowheads="1"/>
        </xdr:cNvSpPr>
      </xdr:nvSpPr>
      <xdr:spPr bwMode="auto">
        <a:xfrm>
          <a:off x="428625" y="4153852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363"/>
    <xdr:sp macro="" textlink="">
      <xdr:nvSpPr>
        <xdr:cNvPr id="234" name="Besedilo 26">
          <a:extLst>
            <a:ext uri="{FF2B5EF4-FFF2-40B4-BE49-F238E27FC236}">
              <a16:creationId xmlns:a16="http://schemas.microsoft.com/office/drawing/2014/main" id="{00000000-0008-0000-0200-0000EA000000}"/>
            </a:ext>
          </a:extLst>
        </xdr:cNvPr>
        <xdr:cNvSpPr txBox="1">
          <a:spLocks noChangeArrowheads="1"/>
        </xdr:cNvSpPr>
      </xdr:nvSpPr>
      <xdr:spPr bwMode="auto">
        <a:xfrm>
          <a:off x="428625" y="41538525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35" name="Besedilo 26">
          <a:extLst>
            <a:ext uri="{FF2B5EF4-FFF2-40B4-BE49-F238E27FC236}">
              <a16:creationId xmlns:a16="http://schemas.microsoft.com/office/drawing/2014/main" id="{00000000-0008-0000-0200-0000EB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36" name="Besedilo 26">
          <a:extLst>
            <a:ext uri="{FF2B5EF4-FFF2-40B4-BE49-F238E27FC236}">
              <a16:creationId xmlns:a16="http://schemas.microsoft.com/office/drawing/2014/main" id="{00000000-0008-0000-0200-0000EC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74"/>
    <xdr:sp macro="" textlink="">
      <xdr:nvSpPr>
        <xdr:cNvPr id="237" name="Besedilo 26">
          <a:extLst>
            <a:ext uri="{FF2B5EF4-FFF2-40B4-BE49-F238E27FC236}">
              <a16:creationId xmlns:a16="http://schemas.microsoft.com/office/drawing/2014/main" id="{00000000-0008-0000-0200-0000ED000000}"/>
            </a:ext>
          </a:extLst>
        </xdr:cNvPr>
        <xdr:cNvSpPr txBox="1">
          <a:spLocks noChangeArrowheads="1"/>
        </xdr:cNvSpPr>
      </xdr:nvSpPr>
      <xdr:spPr bwMode="auto">
        <a:xfrm>
          <a:off x="428625" y="41538525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74"/>
    <xdr:sp macro="" textlink="">
      <xdr:nvSpPr>
        <xdr:cNvPr id="238" name="Besedilo 26">
          <a:extLst>
            <a:ext uri="{FF2B5EF4-FFF2-40B4-BE49-F238E27FC236}">
              <a16:creationId xmlns:a16="http://schemas.microsoft.com/office/drawing/2014/main" id="{00000000-0008-0000-0200-0000EE000000}"/>
            </a:ext>
          </a:extLst>
        </xdr:cNvPr>
        <xdr:cNvSpPr txBox="1">
          <a:spLocks noChangeArrowheads="1"/>
        </xdr:cNvSpPr>
      </xdr:nvSpPr>
      <xdr:spPr bwMode="auto">
        <a:xfrm>
          <a:off x="428625" y="41538525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39" name="Besedilo 26">
          <a:extLst>
            <a:ext uri="{FF2B5EF4-FFF2-40B4-BE49-F238E27FC236}">
              <a16:creationId xmlns:a16="http://schemas.microsoft.com/office/drawing/2014/main" id="{00000000-0008-0000-0200-0000EF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946"/>
    <xdr:sp macro="" textlink="">
      <xdr:nvSpPr>
        <xdr:cNvPr id="240" name="Besedilo 26">
          <a:extLst>
            <a:ext uri="{FF2B5EF4-FFF2-40B4-BE49-F238E27FC236}">
              <a16:creationId xmlns:a16="http://schemas.microsoft.com/office/drawing/2014/main" id="{00000000-0008-0000-0200-0000F0000000}"/>
            </a:ext>
          </a:extLst>
        </xdr:cNvPr>
        <xdr:cNvSpPr txBox="1">
          <a:spLocks noChangeArrowheads="1"/>
        </xdr:cNvSpPr>
      </xdr:nvSpPr>
      <xdr:spPr bwMode="auto">
        <a:xfrm>
          <a:off x="428625" y="4153852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538"/>
    <xdr:sp macro="" textlink="">
      <xdr:nvSpPr>
        <xdr:cNvPr id="241" name="Besedilo 26">
          <a:extLst>
            <a:ext uri="{FF2B5EF4-FFF2-40B4-BE49-F238E27FC236}">
              <a16:creationId xmlns:a16="http://schemas.microsoft.com/office/drawing/2014/main" id="{00000000-0008-0000-0200-0000F1000000}"/>
            </a:ext>
          </a:extLst>
        </xdr:cNvPr>
        <xdr:cNvSpPr txBox="1">
          <a:spLocks noChangeArrowheads="1"/>
        </xdr:cNvSpPr>
      </xdr:nvSpPr>
      <xdr:spPr bwMode="auto">
        <a:xfrm>
          <a:off x="428625" y="41538525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946"/>
    <xdr:sp macro="" textlink="">
      <xdr:nvSpPr>
        <xdr:cNvPr id="242" name="Besedilo 26">
          <a:extLst>
            <a:ext uri="{FF2B5EF4-FFF2-40B4-BE49-F238E27FC236}">
              <a16:creationId xmlns:a16="http://schemas.microsoft.com/office/drawing/2014/main" id="{00000000-0008-0000-0200-0000F2000000}"/>
            </a:ext>
          </a:extLst>
        </xdr:cNvPr>
        <xdr:cNvSpPr txBox="1">
          <a:spLocks noChangeArrowheads="1"/>
        </xdr:cNvSpPr>
      </xdr:nvSpPr>
      <xdr:spPr bwMode="auto">
        <a:xfrm>
          <a:off x="428625" y="4153852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43" name="Besedilo 26">
          <a:extLst>
            <a:ext uri="{FF2B5EF4-FFF2-40B4-BE49-F238E27FC236}">
              <a16:creationId xmlns:a16="http://schemas.microsoft.com/office/drawing/2014/main" id="{00000000-0008-0000-0200-0000F3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44" name="Besedilo 26">
          <a:extLst>
            <a:ext uri="{FF2B5EF4-FFF2-40B4-BE49-F238E27FC236}">
              <a16:creationId xmlns:a16="http://schemas.microsoft.com/office/drawing/2014/main" id="{00000000-0008-0000-0200-0000F4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4044"/>
    <xdr:sp macro="" textlink="">
      <xdr:nvSpPr>
        <xdr:cNvPr id="245" name="Besedilo 26">
          <a:extLst>
            <a:ext uri="{FF2B5EF4-FFF2-40B4-BE49-F238E27FC236}">
              <a16:creationId xmlns:a16="http://schemas.microsoft.com/office/drawing/2014/main" id="{00000000-0008-0000-0200-0000F5000000}"/>
            </a:ext>
          </a:extLst>
        </xdr:cNvPr>
        <xdr:cNvSpPr txBox="1">
          <a:spLocks noChangeArrowheads="1"/>
        </xdr:cNvSpPr>
      </xdr:nvSpPr>
      <xdr:spPr bwMode="auto">
        <a:xfrm>
          <a:off x="428625" y="4153852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46" name="Besedilo 26">
          <a:extLst>
            <a:ext uri="{FF2B5EF4-FFF2-40B4-BE49-F238E27FC236}">
              <a16:creationId xmlns:a16="http://schemas.microsoft.com/office/drawing/2014/main" id="{00000000-0008-0000-0200-0000F6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47" name="Besedilo 26">
          <a:extLst>
            <a:ext uri="{FF2B5EF4-FFF2-40B4-BE49-F238E27FC236}">
              <a16:creationId xmlns:a16="http://schemas.microsoft.com/office/drawing/2014/main" id="{00000000-0008-0000-0200-0000F7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143"/>
    <xdr:sp macro="" textlink="">
      <xdr:nvSpPr>
        <xdr:cNvPr id="248" name="Besedilo 26">
          <a:extLst>
            <a:ext uri="{FF2B5EF4-FFF2-40B4-BE49-F238E27FC236}">
              <a16:creationId xmlns:a16="http://schemas.microsoft.com/office/drawing/2014/main" id="{00000000-0008-0000-0200-0000F8000000}"/>
            </a:ext>
          </a:extLst>
        </xdr:cNvPr>
        <xdr:cNvSpPr txBox="1">
          <a:spLocks noChangeArrowheads="1"/>
        </xdr:cNvSpPr>
      </xdr:nvSpPr>
      <xdr:spPr bwMode="auto">
        <a:xfrm>
          <a:off x="428625" y="4153852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143"/>
    <xdr:sp macro="" textlink="">
      <xdr:nvSpPr>
        <xdr:cNvPr id="249" name="Besedilo 26">
          <a:extLst>
            <a:ext uri="{FF2B5EF4-FFF2-40B4-BE49-F238E27FC236}">
              <a16:creationId xmlns:a16="http://schemas.microsoft.com/office/drawing/2014/main" id="{00000000-0008-0000-0200-0000F9000000}"/>
            </a:ext>
          </a:extLst>
        </xdr:cNvPr>
        <xdr:cNvSpPr txBox="1">
          <a:spLocks noChangeArrowheads="1"/>
        </xdr:cNvSpPr>
      </xdr:nvSpPr>
      <xdr:spPr bwMode="auto">
        <a:xfrm>
          <a:off x="428625" y="4153852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50" name="Besedilo 26">
          <a:extLst>
            <a:ext uri="{FF2B5EF4-FFF2-40B4-BE49-F238E27FC236}">
              <a16:creationId xmlns:a16="http://schemas.microsoft.com/office/drawing/2014/main" id="{00000000-0008-0000-0200-0000FA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51" name="Besedilo 26">
          <a:extLst>
            <a:ext uri="{FF2B5EF4-FFF2-40B4-BE49-F238E27FC236}">
              <a16:creationId xmlns:a16="http://schemas.microsoft.com/office/drawing/2014/main" id="{00000000-0008-0000-0200-0000FB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4296"/>
    <xdr:sp macro="" textlink="">
      <xdr:nvSpPr>
        <xdr:cNvPr id="252" name="Besedilo 26">
          <a:extLst>
            <a:ext uri="{FF2B5EF4-FFF2-40B4-BE49-F238E27FC236}">
              <a16:creationId xmlns:a16="http://schemas.microsoft.com/office/drawing/2014/main" id="{00000000-0008-0000-0200-0000FC000000}"/>
            </a:ext>
          </a:extLst>
        </xdr:cNvPr>
        <xdr:cNvSpPr txBox="1">
          <a:spLocks noChangeArrowheads="1"/>
        </xdr:cNvSpPr>
      </xdr:nvSpPr>
      <xdr:spPr bwMode="auto">
        <a:xfrm>
          <a:off x="428625" y="4153852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53" name="Besedilo 26">
          <a:extLst>
            <a:ext uri="{FF2B5EF4-FFF2-40B4-BE49-F238E27FC236}">
              <a16:creationId xmlns:a16="http://schemas.microsoft.com/office/drawing/2014/main" id="{00000000-0008-0000-0200-0000FD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54" name="Besedilo 26">
          <a:extLst>
            <a:ext uri="{FF2B5EF4-FFF2-40B4-BE49-F238E27FC236}">
              <a16:creationId xmlns:a16="http://schemas.microsoft.com/office/drawing/2014/main" id="{00000000-0008-0000-0200-0000FE00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55" name="Besedilo 26">
          <a:extLst>
            <a:ext uri="{FF2B5EF4-FFF2-40B4-BE49-F238E27FC236}">
              <a16:creationId xmlns:a16="http://schemas.microsoft.com/office/drawing/2014/main" id="{00000000-0008-0000-0200-0000FF00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4044"/>
    <xdr:sp macro="" textlink="">
      <xdr:nvSpPr>
        <xdr:cNvPr id="256" name="Besedilo 26">
          <a:extLst>
            <a:ext uri="{FF2B5EF4-FFF2-40B4-BE49-F238E27FC236}">
              <a16:creationId xmlns:a16="http://schemas.microsoft.com/office/drawing/2014/main" id="{00000000-0008-0000-0200-000000010000}"/>
            </a:ext>
          </a:extLst>
        </xdr:cNvPr>
        <xdr:cNvSpPr txBox="1">
          <a:spLocks noChangeArrowheads="1"/>
        </xdr:cNvSpPr>
      </xdr:nvSpPr>
      <xdr:spPr bwMode="auto">
        <a:xfrm>
          <a:off x="428625" y="4153852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57" name="Besedilo 26">
          <a:extLst>
            <a:ext uri="{FF2B5EF4-FFF2-40B4-BE49-F238E27FC236}">
              <a16:creationId xmlns:a16="http://schemas.microsoft.com/office/drawing/2014/main" id="{00000000-0008-0000-0200-00000101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3825"/>
    <xdr:sp macro="" textlink="">
      <xdr:nvSpPr>
        <xdr:cNvPr id="258" name="Besedilo 26">
          <a:extLst>
            <a:ext uri="{FF2B5EF4-FFF2-40B4-BE49-F238E27FC236}">
              <a16:creationId xmlns:a16="http://schemas.microsoft.com/office/drawing/2014/main" id="{00000000-0008-0000-0200-000002010000}"/>
            </a:ext>
          </a:extLst>
        </xdr:cNvPr>
        <xdr:cNvSpPr txBox="1">
          <a:spLocks noChangeArrowheads="1"/>
        </xdr:cNvSpPr>
      </xdr:nvSpPr>
      <xdr:spPr bwMode="auto">
        <a:xfrm>
          <a:off x="428625" y="4153852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143"/>
    <xdr:sp macro="" textlink="">
      <xdr:nvSpPr>
        <xdr:cNvPr id="259" name="Besedilo 26">
          <a:extLst>
            <a:ext uri="{FF2B5EF4-FFF2-40B4-BE49-F238E27FC236}">
              <a16:creationId xmlns:a16="http://schemas.microsoft.com/office/drawing/2014/main" id="{00000000-0008-0000-0200-000003010000}"/>
            </a:ext>
          </a:extLst>
        </xdr:cNvPr>
        <xdr:cNvSpPr txBox="1">
          <a:spLocks noChangeArrowheads="1"/>
        </xdr:cNvSpPr>
      </xdr:nvSpPr>
      <xdr:spPr bwMode="auto">
        <a:xfrm>
          <a:off x="428625" y="4153852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143"/>
    <xdr:sp macro="" textlink="">
      <xdr:nvSpPr>
        <xdr:cNvPr id="260" name="Besedilo 26">
          <a:extLst>
            <a:ext uri="{FF2B5EF4-FFF2-40B4-BE49-F238E27FC236}">
              <a16:creationId xmlns:a16="http://schemas.microsoft.com/office/drawing/2014/main" id="{00000000-0008-0000-0200-000004010000}"/>
            </a:ext>
          </a:extLst>
        </xdr:cNvPr>
        <xdr:cNvSpPr txBox="1">
          <a:spLocks noChangeArrowheads="1"/>
        </xdr:cNvSpPr>
      </xdr:nvSpPr>
      <xdr:spPr bwMode="auto">
        <a:xfrm>
          <a:off x="428625" y="4153852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4263"/>
    <xdr:sp macro="" textlink="">
      <xdr:nvSpPr>
        <xdr:cNvPr id="261" name="Besedilo 26">
          <a:extLst>
            <a:ext uri="{FF2B5EF4-FFF2-40B4-BE49-F238E27FC236}">
              <a16:creationId xmlns:a16="http://schemas.microsoft.com/office/drawing/2014/main" id="{00000000-0008-0000-0200-000005010000}"/>
            </a:ext>
          </a:extLst>
        </xdr:cNvPr>
        <xdr:cNvSpPr txBox="1">
          <a:spLocks noChangeArrowheads="1"/>
        </xdr:cNvSpPr>
      </xdr:nvSpPr>
      <xdr:spPr bwMode="auto">
        <a:xfrm>
          <a:off x="428625" y="41538525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62" name="Besedilo 26">
          <a:extLst>
            <a:ext uri="{FF2B5EF4-FFF2-40B4-BE49-F238E27FC236}">
              <a16:creationId xmlns:a16="http://schemas.microsoft.com/office/drawing/2014/main" id="{00000000-0008-0000-0200-00000601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477"/>
    <xdr:sp macro="" textlink="">
      <xdr:nvSpPr>
        <xdr:cNvPr id="263" name="Besedilo 26">
          <a:extLst>
            <a:ext uri="{FF2B5EF4-FFF2-40B4-BE49-F238E27FC236}">
              <a16:creationId xmlns:a16="http://schemas.microsoft.com/office/drawing/2014/main" id="{00000000-0008-0000-0200-000007010000}"/>
            </a:ext>
          </a:extLst>
        </xdr:cNvPr>
        <xdr:cNvSpPr txBox="1">
          <a:spLocks noChangeArrowheads="1"/>
        </xdr:cNvSpPr>
      </xdr:nvSpPr>
      <xdr:spPr bwMode="auto">
        <a:xfrm>
          <a:off x="428625" y="41538525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7236"/>
    <xdr:sp macro="" textlink="">
      <xdr:nvSpPr>
        <xdr:cNvPr id="264" name="Besedilo 26">
          <a:extLst>
            <a:ext uri="{FF2B5EF4-FFF2-40B4-BE49-F238E27FC236}">
              <a16:creationId xmlns:a16="http://schemas.microsoft.com/office/drawing/2014/main" id="{00000000-0008-0000-0200-000008010000}"/>
            </a:ext>
          </a:extLst>
        </xdr:cNvPr>
        <xdr:cNvSpPr txBox="1">
          <a:spLocks noChangeArrowheads="1"/>
        </xdr:cNvSpPr>
      </xdr:nvSpPr>
      <xdr:spPr bwMode="auto">
        <a:xfrm>
          <a:off x="428625" y="4153852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243</xdr:row>
      <xdr:rowOff>0</xdr:rowOff>
    </xdr:from>
    <xdr:ext cx="0" cy="124263"/>
    <xdr:sp macro="" textlink="">
      <xdr:nvSpPr>
        <xdr:cNvPr id="265" name="Besedilo 26">
          <a:extLst>
            <a:ext uri="{FF2B5EF4-FFF2-40B4-BE49-F238E27FC236}">
              <a16:creationId xmlns:a16="http://schemas.microsoft.com/office/drawing/2014/main" id="{00000000-0008-0000-0200-000009010000}"/>
            </a:ext>
          </a:extLst>
        </xdr:cNvPr>
        <xdr:cNvSpPr txBox="1">
          <a:spLocks noChangeArrowheads="1"/>
        </xdr:cNvSpPr>
      </xdr:nvSpPr>
      <xdr:spPr bwMode="auto">
        <a:xfrm>
          <a:off x="428625" y="41538525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200-00000A010000}"/>
            </a:ext>
          </a:extLst>
        </xdr:cNvPr>
        <xdr:cNvSpPr txBox="1">
          <a:spLocks noChangeArrowheads="1"/>
        </xdr:cNvSpPr>
      </xdr:nvSpPr>
      <xdr:spPr bwMode="auto">
        <a:xfrm>
          <a:off x="428625" y="283940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200-00000B010000}"/>
            </a:ext>
          </a:extLst>
        </xdr:cNvPr>
        <xdr:cNvSpPr txBox="1">
          <a:spLocks noChangeArrowheads="1"/>
        </xdr:cNvSpPr>
      </xdr:nvSpPr>
      <xdr:spPr bwMode="auto">
        <a:xfrm>
          <a:off x="428625" y="2839402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200-00000C010000}"/>
            </a:ext>
          </a:extLst>
        </xdr:cNvPr>
        <xdr:cNvSpPr txBox="1">
          <a:spLocks noChangeArrowheads="1"/>
        </xdr:cNvSpPr>
      </xdr:nvSpPr>
      <xdr:spPr bwMode="auto">
        <a:xfrm>
          <a:off x="428625" y="2839402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200-00000D010000}"/>
            </a:ext>
          </a:extLst>
        </xdr:cNvPr>
        <xdr:cNvSpPr txBox="1">
          <a:spLocks noChangeArrowheads="1"/>
        </xdr:cNvSpPr>
      </xdr:nvSpPr>
      <xdr:spPr bwMode="auto">
        <a:xfrm>
          <a:off x="428625" y="283940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200-00000E010000}"/>
            </a:ext>
          </a:extLst>
        </xdr:cNvPr>
        <xdr:cNvSpPr txBox="1">
          <a:spLocks noChangeArrowheads="1"/>
        </xdr:cNvSpPr>
      </xdr:nvSpPr>
      <xdr:spPr bwMode="auto">
        <a:xfrm>
          <a:off x="428625" y="283940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200-00000F010000}"/>
            </a:ext>
          </a:extLst>
        </xdr:cNvPr>
        <xdr:cNvSpPr txBox="1">
          <a:spLocks noChangeArrowheads="1"/>
        </xdr:cNvSpPr>
      </xdr:nvSpPr>
      <xdr:spPr bwMode="auto">
        <a:xfrm>
          <a:off x="428625" y="283940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200-000010010000}"/>
            </a:ext>
          </a:extLst>
        </xdr:cNvPr>
        <xdr:cNvSpPr txBox="1">
          <a:spLocks noChangeArrowheads="1"/>
        </xdr:cNvSpPr>
      </xdr:nvSpPr>
      <xdr:spPr bwMode="auto">
        <a:xfrm>
          <a:off x="428625" y="283940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200-000011010000}"/>
            </a:ext>
          </a:extLst>
        </xdr:cNvPr>
        <xdr:cNvSpPr txBox="1">
          <a:spLocks noChangeArrowheads="1"/>
        </xdr:cNvSpPr>
      </xdr:nvSpPr>
      <xdr:spPr bwMode="auto">
        <a:xfrm>
          <a:off x="428625" y="283940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200-000012010000}"/>
            </a:ext>
          </a:extLst>
        </xdr:cNvPr>
        <xdr:cNvSpPr txBox="1">
          <a:spLocks noChangeArrowheads="1"/>
        </xdr:cNvSpPr>
      </xdr:nvSpPr>
      <xdr:spPr bwMode="auto">
        <a:xfrm>
          <a:off x="428625" y="2839402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200-000013010000}"/>
            </a:ext>
          </a:extLst>
        </xdr:cNvPr>
        <xdr:cNvSpPr txBox="1">
          <a:spLocks noChangeArrowheads="1"/>
        </xdr:cNvSpPr>
      </xdr:nvSpPr>
      <xdr:spPr bwMode="auto">
        <a:xfrm>
          <a:off x="428625" y="283940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200-000014010000}"/>
            </a:ext>
          </a:extLst>
        </xdr:cNvPr>
        <xdr:cNvSpPr txBox="1">
          <a:spLocks noChangeArrowheads="1"/>
        </xdr:cNvSpPr>
      </xdr:nvSpPr>
      <xdr:spPr bwMode="auto">
        <a:xfrm>
          <a:off x="428625" y="283940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200-000015010000}"/>
            </a:ext>
          </a:extLst>
        </xdr:cNvPr>
        <xdr:cNvSpPr txBox="1">
          <a:spLocks noChangeArrowheads="1"/>
        </xdr:cNvSpPr>
      </xdr:nvSpPr>
      <xdr:spPr bwMode="auto">
        <a:xfrm>
          <a:off x="428625" y="2839402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200-000016010000}"/>
            </a:ext>
          </a:extLst>
        </xdr:cNvPr>
        <xdr:cNvSpPr txBox="1">
          <a:spLocks noChangeArrowheads="1"/>
        </xdr:cNvSpPr>
      </xdr:nvSpPr>
      <xdr:spPr bwMode="auto">
        <a:xfrm>
          <a:off x="428625" y="2839402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200-000017010000}"/>
            </a:ext>
          </a:extLst>
        </xdr:cNvPr>
        <xdr:cNvSpPr txBox="1">
          <a:spLocks noChangeArrowheads="1"/>
        </xdr:cNvSpPr>
      </xdr:nvSpPr>
      <xdr:spPr bwMode="auto">
        <a:xfrm>
          <a:off x="428625" y="2839402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200-000018010000}"/>
            </a:ext>
          </a:extLst>
        </xdr:cNvPr>
        <xdr:cNvSpPr txBox="1">
          <a:spLocks noChangeArrowheads="1"/>
        </xdr:cNvSpPr>
      </xdr:nvSpPr>
      <xdr:spPr bwMode="auto">
        <a:xfrm>
          <a:off x="428625" y="2839402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200-000019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200-00001A01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200-00001B010000}"/>
            </a:ext>
          </a:extLst>
        </xdr:cNvPr>
        <xdr:cNvSpPr txBox="1">
          <a:spLocks noChangeArrowheads="1"/>
        </xdr:cNvSpPr>
      </xdr:nvSpPr>
      <xdr:spPr bwMode="auto">
        <a:xfrm>
          <a:off x="428625" y="283940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200-00001C010000}"/>
            </a:ext>
          </a:extLst>
        </xdr:cNvPr>
        <xdr:cNvSpPr txBox="1">
          <a:spLocks noChangeArrowheads="1"/>
        </xdr:cNvSpPr>
      </xdr:nvSpPr>
      <xdr:spPr bwMode="auto">
        <a:xfrm>
          <a:off x="428625" y="283940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200-00001D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200-00001E01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200-00001F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200-000020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200-00002101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200-00002201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200-000023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200-000024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200-000025010000}"/>
            </a:ext>
          </a:extLst>
        </xdr:cNvPr>
        <xdr:cNvSpPr txBox="1">
          <a:spLocks noChangeArrowheads="1"/>
        </xdr:cNvSpPr>
      </xdr:nvSpPr>
      <xdr:spPr bwMode="auto">
        <a:xfrm>
          <a:off x="428625" y="283940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200-000026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200-000027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200-000028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200-00002901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200-00002A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200-00002B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200-00002C01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200-00002D01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200-00002E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200-00002F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200-000030010000}"/>
            </a:ext>
          </a:extLst>
        </xdr:cNvPr>
        <xdr:cNvSpPr txBox="1">
          <a:spLocks noChangeArrowheads="1"/>
        </xdr:cNvSpPr>
      </xdr:nvSpPr>
      <xdr:spPr bwMode="auto">
        <a:xfrm>
          <a:off x="428625" y="283940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200-000031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200-000032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200-000033010000}"/>
            </a:ext>
          </a:extLst>
        </xdr:cNvPr>
        <xdr:cNvSpPr txBox="1">
          <a:spLocks noChangeArrowheads="1"/>
        </xdr:cNvSpPr>
      </xdr:nvSpPr>
      <xdr:spPr bwMode="auto">
        <a:xfrm>
          <a:off x="428625" y="2839402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200-000034010000}"/>
            </a:ext>
          </a:extLst>
        </xdr:cNvPr>
        <xdr:cNvSpPr txBox="1">
          <a:spLocks noChangeArrowheads="1"/>
        </xdr:cNvSpPr>
      </xdr:nvSpPr>
      <xdr:spPr bwMode="auto">
        <a:xfrm>
          <a:off x="428625" y="2839402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200-000035010000}"/>
            </a:ext>
          </a:extLst>
        </xdr:cNvPr>
        <xdr:cNvSpPr txBox="1">
          <a:spLocks noChangeArrowheads="1"/>
        </xdr:cNvSpPr>
      </xdr:nvSpPr>
      <xdr:spPr bwMode="auto">
        <a:xfrm>
          <a:off x="428625" y="283940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200-000036010000}"/>
            </a:ext>
          </a:extLst>
        </xdr:cNvPr>
        <xdr:cNvSpPr txBox="1">
          <a:spLocks noChangeArrowheads="1"/>
        </xdr:cNvSpPr>
      </xdr:nvSpPr>
      <xdr:spPr bwMode="auto">
        <a:xfrm>
          <a:off x="428625" y="283940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200-000037010000}"/>
            </a:ext>
          </a:extLst>
        </xdr:cNvPr>
        <xdr:cNvSpPr txBox="1">
          <a:spLocks noChangeArrowheads="1"/>
        </xdr:cNvSpPr>
      </xdr:nvSpPr>
      <xdr:spPr bwMode="auto">
        <a:xfrm>
          <a:off x="428625" y="283940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200-000038010000}"/>
            </a:ext>
          </a:extLst>
        </xdr:cNvPr>
        <xdr:cNvSpPr txBox="1">
          <a:spLocks noChangeArrowheads="1"/>
        </xdr:cNvSpPr>
      </xdr:nvSpPr>
      <xdr:spPr bwMode="auto">
        <a:xfrm>
          <a:off x="428625" y="283940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200-000039010000}"/>
            </a:ext>
          </a:extLst>
        </xdr:cNvPr>
        <xdr:cNvSpPr txBox="1">
          <a:spLocks noChangeArrowheads="1"/>
        </xdr:cNvSpPr>
      </xdr:nvSpPr>
      <xdr:spPr bwMode="auto">
        <a:xfrm>
          <a:off x="428625" y="283940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200-00003A010000}"/>
            </a:ext>
          </a:extLst>
        </xdr:cNvPr>
        <xdr:cNvSpPr txBox="1">
          <a:spLocks noChangeArrowheads="1"/>
        </xdr:cNvSpPr>
      </xdr:nvSpPr>
      <xdr:spPr bwMode="auto">
        <a:xfrm>
          <a:off x="428625" y="283940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200-00003B010000}"/>
            </a:ext>
          </a:extLst>
        </xdr:cNvPr>
        <xdr:cNvSpPr txBox="1">
          <a:spLocks noChangeArrowheads="1"/>
        </xdr:cNvSpPr>
      </xdr:nvSpPr>
      <xdr:spPr bwMode="auto">
        <a:xfrm>
          <a:off x="428625" y="2839402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200-00003C010000}"/>
            </a:ext>
          </a:extLst>
        </xdr:cNvPr>
        <xdr:cNvSpPr txBox="1">
          <a:spLocks noChangeArrowheads="1"/>
        </xdr:cNvSpPr>
      </xdr:nvSpPr>
      <xdr:spPr bwMode="auto">
        <a:xfrm>
          <a:off x="428625" y="283940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200-00003D010000}"/>
            </a:ext>
          </a:extLst>
        </xdr:cNvPr>
        <xdr:cNvSpPr txBox="1">
          <a:spLocks noChangeArrowheads="1"/>
        </xdr:cNvSpPr>
      </xdr:nvSpPr>
      <xdr:spPr bwMode="auto">
        <a:xfrm>
          <a:off x="428625" y="283940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200-00003E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200-00003F01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200-000040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200-000041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200-00004201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200-00004301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200-000044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200-000045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200-000046010000}"/>
            </a:ext>
          </a:extLst>
        </xdr:cNvPr>
        <xdr:cNvSpPr txBox="1">
          <a:spLocks noChangeArrowheads="1"/>
        </xdr:cNvSpPr>
      </xdr:nvSpPr>
      <xdr:spPr bwMode="auto">
        <a:xfrm>
          <a:off x="428625" y="283940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200-000047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200-000048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200-000049010000}"/>
            </a:ext>
          </a:extLst>
        </xdr:cNvPr>
        <xdr:cNvSpPr txBox="1">
          <a:spLocks noChangeArrowheads="1"/>
        </xdr:cNvSpPr>
      </xdr:nvSpPr>
      <xdr:spPr bwMode="auto">
        <a:xfrm>
          <a:off x="428625" y="283940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200-00004A010000}"/>
            </a:ext>
          </a:extLst>
        </xdr:cNvPr>
        <xdr:cNvSpPr txBox="1">
          <a:spLocks noChangeArrowheads="1"/>
        </xdr:cNvSpPr>
      </xdr:nvSpPr>
      <xdr:spPr bwMode="auto">
        <a:xfrm>
          <a:off x="428625" y="2839402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200-00004B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200-00004C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200-00004D010000}"/>
            </a:ext>
          </a:extLst>
        </xdr:cNvPr>
        <xdr:cNvSpPr txBox="1">
          <a:spLocks noChangeArrowheads="1"/>
        </xdr:cNvSpPr>
      </xdr:nvSpPr>
      <xdr:spPr bwMode="auto">
        <a:xfrm>
          <a:off x="428625" y="283940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200-00004E010000}"/>
            </a:ext>
          </a:extLst>
        </xdr:cNvPr>
        <xdr:cNvSpPr txBox="1">
          <a:spLocks noChangeArrowheads="1"/>
        </xdr:cNvSpPr>
      </xdr:nvSpPr>
      <xdr:spPr bwMode="auto">
        <a:xfrm>
          <a:off x="428625" y="283940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200-00004F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200-000050010000}"/>
            </a:ext>
          </a:extLst>
        </xdr:cNvPr>
        <xdr:cNvSpPr txBox="1">
          <a:spLocks noChangeArrowheads="1"/>
        </xdr:cNvSpPr>
      </xdr:nvSpPr>
      <xdr:spPr bwMode="auto">
        <a:xfrm>
          <a:off x="428625" y="283940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200-000051010000}"/>
            </a:ext>
          </a:extLst>
        </xdr:cNvPr>
        <xdr:cNvSpPr txBox="1">
          <a:spLocks noChangeArrowheads="1"/>
        </xdr:cNvSpPr>
      </xdr:nvSpPr>
      <xdr:spPr bwMode="auto">
        <a:xfrm>
          <a:off x="428625" y="2839402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200-000052010000}"/>
            </a:ext>
          </a:extLst>
        </xdr:cNvPr>
        <xdr:cNvSpPr txBox="1">
          <a:spLocks noChangeArrowheads="1"/>
        </xdr:cNvSpPr>
      </xdr:nvSpPr>
      <xdr:spPr bwMode="auto">
        <a:xfrm>
          <a:off x="428625" y="283940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200-000053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200-000054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200-00005501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200-000056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200-000057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200-00005801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200-00005901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200-00005A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200-00005B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200-00005C010000}"/>
            </a:ext>
          </a:extLst>
        </xdr:cNvPr>
        <xdr:cNvSpPr txBox="1">
          <a:spLocks noChangeArrowheads="1"/>
        </xdr:cNvSpPr>
      </xdr:nvSpPr>
      <xdr:spPr bwMode="auto">
        <a:xfrm>
          <a:off x="428625" y="283940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200-00005D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200-00005E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200-00005F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200-00006001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200-000061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200-00006201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200-00006301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200-00006401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200-000065010000}"/>
            </a:ext>
          </a:extLst>
        </xdr:cNvPr>
        <xdr:cNvSpPr txBox="1">
          <a:spLocks noChangeArrowheads="1"/>
        </xdr:cNvSpPr>
      </xdr:nvSpPr>
      <xdr:spPr bwMode="auto">
        <a:xfrm>
          <a:off x="428625" y="283940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200-000066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200-000067010000}"/>
            </a:ext>
          </a:extLst>
        </xdr:cNvPr>
        <xdr:cNvSpPr txBox="1">
          <a:spLocks noChangeArrowheads="1"/>
        </xdr:cNvSpPr>
      </xdr:nvSpPr>
      <xdr:spPr bwMode="auto">
        <a:xfrm>
          <a:off x="428625" y="283940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200-00006801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200-000069010000}"/>
            </a:ext>
          </a:extLst>
        </xdr:cNvPr>
        <xdr:cNvSpPr txBox="1">
          <a:spLocks noChangeArrowheads="1"/>
        </xdr:cNvSpPr>
      </xdr:nvSpPr>
      <xdr:spPr bwMode="auto">
        <a:xfrm>
          <a:off x="428625" y="283940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200-00006A010000}"/>
            </a:ext>
          </a:extLst>
        </xdr:cNvPr>
        <xdr:cNvSpPr txBox="1">
          <a:spLocks noChangeArrowheads="1"/>
        </xdr:cNvSpPr>
      </xdr:nvSpPr>
      <xdr:spPr bwMode="auto">
        <a:xfrm>
          <a:off x="428625" y="283940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200-00006B010000}"/>
            </a:ext>
          </a:extLst>
        </xdr:cNvPr>
        <xdr:cNvSpPr txBox="1">
          <a:spLocks noChangeArrowheads="1"/>
        </xdr:cNvSpPr>
      </xdr:nvSpPr>
      <xdr:spPr bwMode="auto">
        <a:xfrm>
          <a:off x="428625" y="2839402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200-00006C010000}"/>
            </a:ext>
          </a:extLst>
        </xdr:cNvPr>
        <xdr:cNvSpPr txBox="1">
          <a:spLocks noChangeArrowheads="1"/>
        </xdr:cNvSpPr>
      </xdr:nvSpPr>
      <xdr:spPr bwMode="auto">
        <a:xfrm>
          <a:off x="428625" y="283940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200-00006D010000}"/>
            </a:ext>
          </a:extLst>
        </xdr:cNvPr>
        <xdr:cNvSpPr txBox="1">
          <a:spLocks noChangeArrowheads="1"/>
        </xdr:cNvSpPr>
      </xdr:nvSpPr>
      <xdr:spPr bwMode="auto">
        <a:xfrm>
          <a:off x="428625" y="283940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200-00006E010000}"/>
            </a:ext>
          </a:extLst>
        </xdr:cNvPr>
        <xdr:cNvSpPr txBox="1">
          <a:spLocks noChangeArrowheads="1"/>
        </xdr:cNvSpPr>
      </xdr:nvSpPr>
      <xdr:spPr bwMode="auto">
        <a:xfrm>
          <a:off x="428625" y="2839402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200-00006F010000}"/>
            </a:ext>
          </a:extLst>
        </xdr:cNvPr>
        <xdr:cNvSpPr txBox="1">
          <a:spLocks noChangeArrowheads="1"/>
        </xdr:cNvSpPr>
      </xdr:nvSpPr>
      <xdr:spPr bwMode="auto">
        <a:xfrm>
          <a:off x="428625" y="283940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200-000070010000}"/>
            </a:ext>
          </a:extLst>
        </xdr:cNvPr>
        <xdr:cNvSpPr txBox="1">
          <a:spLocks noChangeArrowheads="1"/>
        </xdr:cNvSpPr>
      </xdr:nvSpPr>
      <xdr:spPr bwMode="auto">
        <a:xfrm>
          <a:off x="428625" y="283940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200-000071010000}"/>
            </a:ext>
          </a:extLst>
        </xdr:cNvPr>
        <xdr:cNvSpPr txBox="1">
          <a:spLocks noChangeArrowheads="1"/>
        </xdr:cNvSpPr>
      </xdr:nvSpPr>
      <xdr:spPr bwMode="auto">
        <a:xfrm>
          <a:off x="428625" y="283940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200-000072010000}"/>
            </a:ext>
          </a:extLst>
        </xdr:cNvPr>
        <xdr:cNvSpPr txBox="1">
          <a:spLocks noChangeArrowheads="1"/>
        </xdr:cNvSpPr>
      </xdr:nvSpPr>
      <xdr:spPr bwMode="auto">
        <a:xfrm>
          <a:off x="428625" y="2839402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200-000073010000}"/>
            </a:ext>
          </a:extLst>
        </xdr:cNvPr>
        <xdr:cNvSpPr txBox="1">
          <a:spLocks noChangeArrowheads="1"/>
        </xdr:cNvSpPr>
      </xdr:nvSpPr>
      <xdr:spPr bwMode="auto">
        <a:xfrm>
          <a:off x="428625" y="2839402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200-000074010000}"/>
            </a:ext>
          </a:extLst>
        </xdr:cNvPr>
        <xdr:cNvSpPr txBox="1">
          <a:spLocks noChangeArrowheads="1"/>
        </xdr:cNvSpPr>
      </xdr:nvSpPr>
      <xdr:spPr bwMode="auto">
        <a:xfrm>
          <a:off x="428625" y="283940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200-000075010000}"/>
            </a:ext>
          </a:extLst>
        </xdr:cNvPr>
        <xdr:cNvSpPr txBox="1">
          <a:spLocks noChangeArrowheads="1"/>
        </xdr:cNvSpPr>
      </xdr:nvSpPr>
      <xdr:spPr bwMode="auto">
        <a:xfrm>
          <a:off x="428625" y="283940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200-000076010000}"/>
            </a:ext>
          </a:extLst>
        </xdr:cNvPr>
        <xdr:cNvSpPr txBox="1">
          <a:spLocks noChangeArrowheads="1"/>
        </xdr:cNvSpPr>
      </xdr:nvSpPr>
      <xdr:spPr bwMode="auto">
        <a:xfrm>
          <a:off x="428625" y="283940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200-000077010000}"/>
            </a:ext>
          </a:extLst>
        </xdr:cNvPr>
        <xdr:cNvSpPr txBox="1">
          <a:spLocks noChangeArrowheads="1"/>
        </xdr:cNvSpPr>
      </xdr:nvSpPr>
      <xdr:spPr bwMode="auto">
        <a:xfrm>
          <a:off x="428625" y="283940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200-000078010000}"/>
            </a:ext>
          </a:extLst>
        </xdr:cNvPr>
        <xdr:cNvSpPr txBox="1">
          <a:spLocks noChangeArrowheads="1"/>
        </xdr:cNvSpPr>
      </xdr:nvSpPr>
      <xdr:spPr bwMode="auto">
        <a:xfrm>
          <a:off x="428625" y="283940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200-00007901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200-00007A010000}"/>
            </a:ext>
          </a:extLst>
        </xdr:cNvPr>
        <xdr:cNvSpPr txBox="1">
          <a:spLocks noChangeArrowheads="1"/>
        </xdr:cNvSpPr>
      </xdr:nvSpPr>
      <xdr:spPr bwMode="auto">
        <a:xfrm>
          <a:off x="428625" y="283940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200-00007B01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200-00007C010000}"/>
            </a:ext>
          </a:extLst>
        </xdr:cNvPr>
        <xdr:cNvSpPr txBox="1">
          <a:spLocks noChangeArrowheads="1"/>
        </xdr:cNvSpPr>
      </xdr:nvSpPr>
      <xdr:spPr bwMode="auto">
        <a:xfrm>
          <a:off x="428625" y="2839402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200-00007D01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200-00007E01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200-00007F01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200-00008001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200-00008101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200-00008201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200-000083010000}"/>
            </a:ext>
          </a:extLst>
        </xdr:cNvPr>
        <xdr:cNvSpPr txBox="1">
          <a:spLocks noChangeArrowheads="1"/>
        </xdr:cNvSpPr>
      </xdr:nvSpPr>
      <xdr:spPr bwMode="auto">
        <a:xfrm>
          <a:off x="428625" y="2839402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200-00008401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200-00008501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200-000086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200-00008701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200-000088010000}"/>
            </a:ext>
          </a:extLst>
        </xdr:cNvPr>
        <xdr:cNvSpPr txBox="1">
          <a:spLocks noChangeArrowheads="1"/>
        </xdr:cNvSpPr>
      </xdr:nvSpPr>
      <xdr:spPr bwMode="auto">
        <a:xfrm>
          <a:off x="428625" y="283940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200-000089010000}"/>
            </a:ext>
          </a:extLst>
        </xdr:cNvPr>
        <xdr:cNvSpPr txBox="1">
          <a:spLocks noChangeArrowheads="1"/>
        </xdr:cNvSpPr>
      </xdr:nvSpPr>
      <xdr:spPr bwMode="auto">
        <a:xfrm>
          <a:off x="428625" y="283940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200-00008A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200-00008B01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200-00008C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200-00008D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200-00008E01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200-00008F01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200-000090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200-000091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200-000092010000}"/>
            </a:ext>
          </a:extLst>
        </xdr:cNvPr>
        <xdr:cNvSpPr txBox="1">
          <a:spLocks noChangeArrowheads="1"/>
        </xdr:cNvSpPr>
      </xdr:nvSpPr>
      <xdr:spPr bwMode="auto">
        <a:xfrm>
          <a:off x="428625" y="283940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200-000093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200-000094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200-000095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200-00009601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200-000097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200-000098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200-00009901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200-00009A01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200-00009B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200-00009C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200-00009D010000}"/>
            </a:ext>
          </a:extLst>
        </xdr:cNvPr>
        <xdr:cNvSpPr txBox="1">
          <a:spLocks noChangeArrowheads="1"/>
        </xdr:cNvSpPr>
      </xdr:nvSpPr>
      <xdr:spPr bwMode="auto">
        <a:xfrm>
          <a:off x="428625" y="283940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200-00009E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200-00009F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200-0000A0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200-0000A101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200-0000A2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200-0000A3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200-0000A401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200-0000A501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200-0000A6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200-0000A7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200-0000A8010000}"/>
            </a:ext>
          </a:extLst>
        </xdr:cNvPr>
        <xdr:cNvSpPr txBox="1">
          <a:spLocks noChangeArrowheads="1"/>
        </xdr:cNvSpPr>
      </xdr:nvSpPr>
      <xdr:spPr bwMode="auto">
        <a:xfrm>
          <a:off x="428625" y="283940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200-0000A9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200-0000AA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200-0000AB010000}"/>
            </a:ext>
          </a:extLst>
        </xdr:cNvPr>
        <xdr:cNvSpPr txBox="1">
          <a:spLocks noChangeArrowheads="1"/>
        </xdr:cNvSpPr>
      </xdr:nvSpPr>
      <xdr:spPr bwMode="auto">
        <a:xfrm>
          <a:off x="428625" y="283940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200-0000AC010000}"/>
            </a:ext>
          </a:extLst>
        </xdr:cNvPr>
        <xdr:cNvSpPr txBox="1">
          <a:spLocks noChangeArrowheads="1"/>
        </xdr:cNvSpPr>
      </xdr:nvSpPr>
      <xdr:spPr bwMode="auto">
        <a:xfrm>
          <a:off x="428625" y="2839402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200-0000AD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200-0000AE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200-0000AF010000}"/>
            </a:ext>
          </a:extLst>
        </xdr:cNvPr>
        <xdr:cNvSpPr txBox="1">
          <a:spLocks noChangeArrowheads="1"/>
        </xdr:cNvSpPr>
      </xdr:nvSpPr>
      <xdr:spPr bwMode="auto">
        <a:xfrm>
          <a:off x="428625" y="283940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200-0000B0010000}"/>
            </a:ext>
          </a:extLst>
        </xdr:cNvPr>
        <xdr:cNvSpPr txBox="1">
          <a:spLocks noChangeArrowheads="1"/>
        </xdr:cNvSpPr>
      </xdr:nvSpPr>
      <xdr:spPr bwMode="auto">
        <a:xfrm>
          <a:off x="428625" y="283940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200-0000B1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200-0000B2010000}"/>
            </a:ext>
          </a:extLst>
        </xdr:cNvPr>
        <xdr:cNvSpPr txBox="1">
          <a:spLocks noChangeArrowheads="1"/>
        </xdr:cNvSpPr>
      </xdr:nvSpPr>
      <xdr:spPr bwMode="auto">
        <a:xfrm>
          <a:off x="428625" y="283940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200-0000B3010000}"/>
            </a:ext>
          </a:extLst>
        </xdr:cNvPr>
        <xdr:cNvSpPr txBox="1">
          <a:spLocks noChangeArrowheads="1"/>
        </xdr:cNvSpPr>
      </xdr:nvSpPr>
      <xdr:spPr bwMode="auto">
        <a:xfrm>
          <a:off x="428625" y="2839402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200-0000B4010000}"/>
            </a:ext>
          </a:extLst>
        </xdr:cNvPr>
        <xdr:cNvSpPr txBox="1">
          <a:spLocks noChangeArrowheads="1"/>
        </xdr:cNvSpPr>
      </xdr:nvSpPr>
      <xdr:spPr bwMode="auto">
        <a:xfrm>
          <a:off x="428625" y="283940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200-0000B5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200-0000B6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200-0000B701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200-0000B8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200-0000B9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200-0000BA01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200-0000BB01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200-0000BC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200-0000BD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200-0000BE010000}"/>
            </a:ext>
          </a:extLst>
        </xdr:cNvPr>
        <xdr:cNvSpPr txBox="1">
          <a:spLocks noChangeArrowheads="1"/>
        </xdr:cNvSpPr>
      </xdr:nvSpPr>
      <xdr:spPr bwMode="auto">
        <a:xfrm>
          <a:off x="428625" y="283940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200-0000BF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200-0000C0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200-0000C1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200-0000C201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200-0000C3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200-0000C401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200-0000C501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200-0000C601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200-0000C7010000}"/>
            </a:ext>
          </a:extLst>
        </xdr:cNvPr>
        <xdr:cNvSpPr txBox="1">
          <a:spLocks noChangeArrowheads="1"/>
        </xdr:cNvSpPr>
      </xdr:nvSpPr>
      <xdr:spPr bwMode="auto">
        <a:xfrm>
          <a:off x="428625" y="283940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200-0000C8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200-0000C9010000}"/>
            </a:ext>
          </a:extLst>
        </xdr:cNvPr>
        <xdr:cNvSpPr txBox="1">
          <a:spLocks noChangeArrowheads="1"/>
        </xdr:cNvSpPr>
      </xdr:nvSpPr>
      <xdr:spPr bwMode="auto">
        <a:xfrm>
          <a:off x="428625" y="283940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200-0000CA01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200-0000CB010000}"/>
            </a:ext>
          </a:extLst>
        </xdr:cNvPr>
        <xdr:cNvSpPr txBox="1">
          <a:spLocks noChangeArrowheads="1"/>
        </xdr:cNvSpPr>
      </xdr:nvSpPr>
      <xdr:spPr bwMode="auto">
        <a:xfrm>
          <a:off x="428625" y="283940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200-0000CC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200-0000CD01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200-0000CE010000}"/>
            </a:ext>
          </a:extLst>
        </xdr:cNvPr>
        <xdr:cNvSpPr txBox="1">
          <a:spLocks noChangeArrowheads="1"/>
        </xdr:cNvSpPr>
      </xdr:nvSpPr>
      <xdr:spPr bwMode="auto">
        <a:xfrm>
          <a:off x="428625" y="283940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200-0000CF010000}"/>
            </a:ext>
          </a:extLst>
        </xdr:cNvPr>
        <xdr:cNvSpPr txBox="1">
          <a:spLocks noChangeArrowheads="1"/>
        </xdr:cNvSpPr>
      </xdr:nvSpPr>
      <xdr:spPr bwMode="auto">
        <a:xfrm>
          <a:off x="428625" y="283940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200-0000D0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200-0000D101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200-0000D2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200-0000D3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200-0000D401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200-0000D501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200-0000D6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200-0000D7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200-0000D8010000}"/>
            </a:ext>
          </a:extLst>
        </xdr:cNvPr>
        <xdr:cNvSpPr txBox="1">
          <a:spLocks noChangeArrowheads="1"/>
        </xdr:cNvSpPr>
      </xdr:nvSpPr>
      <xdr:spPr bwMode="auto">
        <a:xfrm>
          <a:off x="428625" y="283940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200-0000D9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200-0000DA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200-0000DB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200-0000DC01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200-0000DD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200-0000DE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200-0000DF01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200-0000E001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200-0000E1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200-0000E2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200-0000E3010000}"/>
            </a:ext>
          </a:extLst>
        </xdr:cNvPr>
        <xdr:cNvSpPr txBox="1">
          <a:spLocks noChangeArrowheads="1"/>
        </xdr:cNvSpPr>
      </xdr:nvSpPr>
      <xdr:spPr bwMode="auto">
        <a:xfrm>
          <a:off x="428625" y="283940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200-0000E4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200-0000E5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200-0000E6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200-0000E701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200-0000E8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200-0000E9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200-0000EA01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200-0000EB01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200-0000EC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200-0000ED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200-0000EE010000}"/>
            </a:ext>
          </a:extLst>
        </xdr:cNvPr>
        <xdr:cNvSpPr txBox="1">
          <a:spLocks noChangeArrowheads="1"/>
        </xdr:cNvSpPr>
      </xdr:nvSpPr>
      <xdr:spPr bwMode="auto">
        <a:xfrm>
          <a:off x="428625" y="283940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200-0000EF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200-0000F0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200-0000F1010000}"/>
            </a:ext>
          </a:extLst>
        </xdr:cNvPr>
        <xdr:cNvSpPr txBox="1">
          <a:spLocks noChangeArrowheads="1"/>
        </xdr:cNvSpPr>
      </xdr:nvSpPr>
      <xdr:spPr bwMode="auto">
        <a:xfrm>
          <a:off x="428625" y="283940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200-0000F2010000}"/>
            </a:ext>
          </a:extLst>
        </xdr:cNvPr>
        <xdr:cNvSpPr txBox="1">
          <a:spLocks noChangeArrowheads="1"/>
        </xdr:cNvSpPr>
      </xdr:nvSpPr>
      <xdr:spPr bwMode="auto">
        <a:xfrm>
          <a:off x="428625" y="2839402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200-0000F3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200-0000F4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200-0000F5010000}"/>
            </a:ext>
          </a:extLst>
        </xdr:cNvPr>
        <xdr:cNvSpPr txBox="1">
          <a:spLocks noChangeArrowheads="1"/>
        </xdr:cNvSpPr>
      </xdr:nvSpPr>
      <xdr:spPr bwMode="auto">
        <a:xfrm>
          <a:off x="428625" y="283940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200-0000F6010000}"/>
            </a:ext>
          </a:extLst>
        </xdr:cNvPr>
        <xdr:cNvSpPr txBox="1">
          <a:spLocks noChangeArrowheads="1"/>
        </xdr:cNvSpPr>
      </xdr:nvSpPr>
      <xdr:spPr bwMode="auto">
        <a:xfrm>
          <a:off x="428625" y="283940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200-0000F7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200-0000F8010000}"/>
            </a:ext>
          </a:extLst>
        </xdr:cNvPr>
        <xdr:cNvSpPr txBox="1">
          <a:spLocks noChangeArrowheads="1"/>
        </xdr:cNvSpPr>
      </xdr:nvSpPr>
      <xdr:spPr bwMode="auto">
        <a:xfrm>
          <a:off x="428625" y="283940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200-0000F9010000}"/>
            </a:ext>
          </a:extLst>
        </xdr:cNvPr>
        <xdr:cNvSpPr txBox="1">
          <a:spLocks noChangeArrowheads="1"/>
        </xdr:cNvSpPr>
      </xdr:nvSpPr>
      <xdr:spPr bwMode="auto">
        <a:xfrm>
          <a:off x="428625" y="2839402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200-0000FA010000}"/>
            </a:ext>
          </a:extLst>
        </xdr:cNvPr>
        <xdr:cNvSpPr txBox="1">
          <a:spLocks noChangeArrowheads="1"/>
        </xdr:cNvSpPr>
      </xdr:nvSpPr>
      <xdr:spPr bwMode="auto">
        <a:xfrm>
          <a:off x="428625" y="283940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200-0000FB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200-0000FC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200-0000FD01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200-0000FE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200-0000FF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200-00000002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200-00000102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200-00000202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200-00000302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200-000004020000}"/>
            </a:ext>
          </a:extLst>
        </xdr:cNvPr>
        <xdr:cNvSpPr txBox="1">
          <a:spLocks noChangeArrowheads="1"/>
        </xdr:cNvSpPr>
      </xdr:nvSpPr>
      <xdr:spPr bwMode="auto">
        <a:xfrm>
          <a:off x="428625" y="283940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200-00000502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200-00000602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200-00000702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200-00000802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200-00000902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200-00000A02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200-00000B02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200-00000C02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200-00000D020000}"/>
            </a:ext>
          </a:extLst>
        </xdr:cNvPr>
        <xdr:cNvSpPr txBox="1">
          <a:spLocks noChangeArrowheads="1"/>
        </xdr:cNvSpPr>
      </xdr:nvSpPr>
      <xdr:spPr bwMode="auto">
        <a:xfrm>
          <a:off x="428625" y="283940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200-00000E02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200-00000F020000}"/>
            </a:ext>
          </a:extLst>
        </xdr:cNvPr>
        <xdr:cNvSpPr txBox="1">
          <a:spLocks noChangeArrowheads="1"/>
        </xdr:cNvSpPr>
      </xdr:nvSpPr>
      <xdr:spPr bwMode="auto">
        <a:xfrm>
          <a:off x="428625" y="283940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200-00001002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200-000011020000}"/>
            </a:ext>
          </a:extLst>
        </xdr:cNvPr>
        <xdr:cNvSpPr txBox="1">
          <a:spLocks noChangeArrowheads="1"/>
        </xdr:cNvSpPr>
      </xdr:nvSpPr>
      <xdr:spPr bwMode="auto">
        <a:xfrm>
          <a:off x="428625" y="283940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134</xdr:row>
      <xdr:rowOff>0</xdr:rowOff>
    </xdr:from>
    <xdr:ext cx="0" cy="979210"/>
    <xdr:sp macro="" textlink="">
      <xdr:nvSpPr>
        <xdr:cNvPr id="2" name="Besedilo 26">
          <a:extLst>
            <a:ext uri="{FF2B5EF4-FFF2-40B4-BE49-F238E27FC236}">
              <a16:creationId xmlns:a16="http://schemas.microsoft.com/office/drawing/2014/main" id="{00000000-0008-0000-0300-000002000000}"/>
            </a:ext>
          </a:extLst>
        </xdr:cNvPr>
        <xdr:cNvSpPr txBox="1">
          <a:spLocks noChangeArrowheads="1"/>
        </xdr:cNvSpPr>
      </xdr:nvSpPr>
      <xdr:spPr bwMode="auto">
        <a:xfrm>
          <a:off x="428625" y="3912298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982783"/>
    <xdr:sp macro="" textlink="">
      <xdr:nvSpPr>
        <xdr:cNvPr id="3" name="Besedilo 26">
          <a:extLst>
            <a:ext uri="{FF2B5EF4-FFF2-40B4-BE49-F238E27FC236}">
              <a16:creationId xmlns:a16="http://schemas.microsoft.com/office/drawing/2014/main" id="{00000000-0008-0000-0300-000003000000}"/>
            </a:ext>
          </a:extLst>
        </xdr:cNvPr>
        <xdr:cNvSpPr txBox="1">
          <a:spLocks noChangeArrowheads="1"/>
        </xdr:cNvSpPr>
      </xdr:nvSpPr>
      <xdr:spPr bwMode="auto">
        <a:xfrm>
          <a:off x="428625" y="39122985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981076"/>
    <xdr:sp macro="" textlink="">
      <xdr:nvSpPr>
        <xdr:cNvPr id="4" name="Besedilo 26">
          <a:extLst>
            <a:ext uri="{FF2B5EF4-FFF2-40B4-BE49-F238E27FC236}">
              <a16:creationId xmlns:a16="http://schemas.microsoft.com/office/drawing/2014/main" id="{00000000-0008-0000-0300-000004000000}"/>
            </a:ext>
          </a:extLst>
        </xdr:cNvPr>
        <xdr:cNvSpPr txBox="1">
          <a:spLocks noChangeArrowheads="1"/>
        </xdr:cNvSpPr>
      </xdr:nvSpPr>
      <xdr:spPr bwMode="auto">
        <a:xfrm>
          <a:off x="428625" y="39122985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977266"/>
    <xdr:sp macro="" textlink="">
      <xdr:nvSpPr>
        <xdr:cNvPr id="5" name="Besedilo 26">
          <a:extLst>
            <a:ext uri="{FF2B5EF4-FFF2-40B4-BE49-F238E27FC236}">
              <a16:creationId xmlns:a16="http://schemas.microsoft.com/office/drawing/2014/main" id="{00000000-0008-0000-0300-000005000000}"/>
            </a:ext>
          </a:extLst>
        </xdr:cNvPr>
        <xdr:cNvSpPr txBox="1">
          <a:spLocks noChangeArrowheads="1"/>
        </xdr:cNvSpPr>
      </xdr:nvSpPr>
      <xdr:spPr bwMode="auto">
        <a:xfrm>
          <a:off x="428625" y="3912298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978648"/>
    <xdr:sp macro="" textlink="">
      <xdr:nvSpPr>
        <xdr:cNvPr id="6" name="Besedilo 26">
          <a:extLst>
            <a:ext uri="{FF2B5EF4-FFF2-40B4-BE49-F238E27FC236}">
              <a16:creationId xmlns:a16="http://schemas.microsoft.com/office/drawing/2014/main" id="{00000000-0008-0000-0300-000006000000}"/>
            </a:ext>
          </a:extLst>
        </xdr:cNvPr>
        <xdr:cNvSpPr txBox="1">
          <a:spLocks noChangeArrowheads="1"/>
        </xdr:cNvSpPr>
      </xdr:nvSpPr>
      <xdr:spPr bwMode="auto">
        <a:xfrm>
          <a:off x="428625" y="39122985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978648"/>
    <xdr:sp macro="" textlink="">
      <xdr:nvSpPr>
        <xdr:cNvPr id="7" name="Besedilo 26">
          <a:extLst>
            <a:ext uri="{FF2B5EF4-FFF2-40B4-BE49-F238E27FC236}">
              <a16:creationId xmlns:a16="http://schemas.microsoft.com/office/drawing/2014/main" id="{00000000-0008-0000-0300-000007000000}"/>
            </a:ext>
          </a:extLst>
        </xdr:cNvPr>
        <xdr:cNvSpPr txBox="1">
          <a:spLocks noChangeArrowheads="1"/>
        </xdr:cNvSpPr>
      </xdr:nvSpPr>
      <xdr:spPr bwMode="auto">
        <a:xfrm>
          <a:off x="428625" y="39122985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977266"/>
    <xdr:sp macro="" textlink="">
      <xdr:nvSpPr>
        <xdr:cNvPr id="8" name="Besedilo 26">
          <a:extLst>
            <a:ext uri="{FF2B5EF4-FFF2-40B4-BE49-F238E27FC236}">
              <a16:creationId xmlns:a16="http://schemas.microsoft.com/office/drawing/2014/main" id="{00000000-0008-0000-0300-000008000000}"/>
            </a:ext>
          </a:extLst>
        </xdr:cNvPr>
        <xdr:cNvSpPr txBox="1">
          <a:spLocks noChangeArrowheads="1"/>
        </xdr:cNvSpPr>
      </xdr:nvSpPr>
      <xdr:spPr bwMode="auto">
        <a:xfrm>
          <a:off x="428625" y="3912298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979210"/>
    <xdr:sp macro="" textlink="">
      <xdr:nvSpPr>
        <xdr:cNvPr id="9" name="Besedilo 26">
          <a:extLst>
            <a:ext uri="{FF2B5EF4-FFF2-40B4-BE49-F238E27FC236}">
              <a16:creationId xmlns:a16="http://schemas.microsoft.com/office/drawing/2014/main" id="{00000000-0008-0000-0300-000009000000}"/>
            </a:ext>
          </a:extLst>
        </xdr:cNvPr>
        <xdr:cNvSpPr txBox="1">
          <a:spLocks noChangeArrowheads="1"/>
        </xdr:cNvSpPr>
      </xdr:nvSpPr>
      <xdr:spPr bwMode="auto">
        <a:xfrm>
          <a:off x="428625" y="3912298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974412"/>
    <xdr:sp macro="" textlink="">
      <xdr:nvSpPr>
        <xdr:cNvPr id="10" name="Besedilo 26">
          <a:extLst>
            <a:ext uri="{FF2B5EF4-FFF2-40B4-BE49-F238E27FC236}">
              <a16:creationId xmlns:a16="http://schemas.microsoft.com/office/drawing/2014/main" id="{00000000-0008-0000-0300-00000A000000}"/>
            </a:ext>
          </a:extLst>
        </xdr:cNvPr>
        <xdr:cNvSpPr txBox="1">
          <a:spLocks noChangeArrowheads="1"/>
        </xdr:cNvSpPr>
      </xdr:nvSpPr>
      <xdr:spPr bwMode="auto">
        <a:xfrm>
          <a:off x="428625" y="39122985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979210"/>
    <xdr:sp macro="" textlink="">
      <xdr:nvSpPr>
        <xdr:cNvPr id="11" name="Besedilo 26">
          <a:extLst>
            <a:ext uri="{FF2B5EF4-FFF2-40B4-BE49-F238E27FC236}">
              <a16:creationId xmlns:a16="http://schemas.microsoft.com/office/drawing/2014/main" id="{00000000-0008-0000-0300-00000B000000}"/>
            </a:ext>
          </a:extLst>
        </xdr:cNvPr>
        <xdr:cNvSpPr txBox="1">
          <a:spLocks noChangeArrowheads="1"/>
        </xdr:cNvSpPr>
      </xdr:nvSpPr>
      <xdr:spPr bwMode="auto">
        <a:xfrm>
          <a:off x="428625" y="3912298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977266"/>
    <xdr:sp macro="" textlink="">
      <xdr:nvSpPr>
        <xdr:cNvPr id="12" name="Besedilo 26">
          <a:extLst>
            <a:ext uri="{FF2B5EF4-FFF2-40B4-BE49-F238E27FC236}">
              <a16:creationId xmlns:a16="http://schemas.microsoft.com/office/drawing/2014/main" id="{00000000-0008-0000-0300-00000C000000}"/>
            </a:ext>
          </a:extLst>
        </xdr:cNvPr>
        <xdr:cNvSpPr txBox="1">
          <a:spLocks noChangeArrowheads="1"/>
        </xdr:cNvSpPr>
      </xdr:nvSpPr>
      <xdr:spPr bwMode="auto">
        <a:xfrm>
          <a:off x="428625" y="3912298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30930"/>
    <xdr:sp macro="" textlink="">
      <xdr:nvSpPr>
        <xdr:cNvPr id="13" name="Besedilo 26">
          <a:extLst>
            <a:ext uri="{FF2B5EF4-FFF2-40B4-BE49-F238E27FC236}">
              <a16:creationId xmlns:a16="http://schemas.microsoft.com/office/drawing/2014/main" id="{00000000-0008-0000-0300-00000D000000}"/>
            </a:ext>
          </a:extLst>
        </xdr:cNvPr>
        <xdr:cNvSpPr txBox="1">
          <a:spLocks noChangeArrowheads="1"/>
        </xdr:cNvSpPr>
      </xdr:nvSpPr>
      <xdr:spPr bwMode="auto">
        <a:xfrm>
          <a:off x="428625" y="39122985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000846"/>
    <xdr:sp macro="" textlink="">
      <xdr:nvSpPr>
        <xdr:cNvPr id="14" name="Besedilo 26">
          <a:extLst>
            <a:ext uri="{FF2B5EF4-FFF2-40B4-BE49-F238E27FC236}">
              <a16:creationId xmlns:a16="http://schemas.microsoft.com/office/drawing/2014/main" id="{00000000-0008-0000-0300-00000E000000}"/>
            </a:ext>
          </a:extLst>
        </xdr:cNvPr>
        <xdr:cNvSpPr txBox="1">
          <a:spLocks noChangeArrowheads="1"/>
        </xdr:cNvSpPr>
      </xdr:nvSpPr>
      <xdr:spPr bwMode="auto">
        <a:xfrm>
          <a:off x="428625" y="39122985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977305"/>
    <xdr:sp macro="" textlink="">
      <xdr:nvSpPr>
        <xdr:cNvPr id="15" name="Besedilo 26">
          <a:extLst>
            <a:ext uri="{FF2B5EF4-FFF2-40B4-BE49-F238E27FC236}">
              <a16:creationId xmlns:a16="http://schemas.microsoft.com/office/drawing/2014/main" id="{00000000-0008-0000-0300-00000F000000}"/>
            </a:ext>
          </a:extLst>
        </xdr:cNvPr>
        <xdr:cNvSpPr txBox="1">
          <a:spLocks noChangeArrowheads="1"/>
        </xdr:cNvSpPr>
      </xdr:nvSpPr>
      <xdr:spPr bwMode="auto">
        <a:xfrm>
          <a:off x="428625" y="39122985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982343"/>
    <xdr:sp macro="" textlink="">
      <xdr:nvSpPr>
        <xdr:cNvPr id="16" name="Besedilo 26">
          <a:extLst>
            <a:ext uri="{FF2B5EF4-FFF2-40B4-BE49-F238E27FC236}">
              <a16:creationId xmlns:a16="http://schemas.microsoft.com/office/drawing/2014/main" id="{00000000-0008-0000-0300-000010000000}"/>
            </a:ext>
          </a:extLst>
        </xdr:cNvPr>
        <xdr:cNvSpPr txBox="1">
          <a:spLocks noChangeArrowheads="1"/>
        </xdr:cNvSpPr>
      </xdr:nvSpPr>
      <xdr:spPr bwMode="auto">
        <a:xfrm>
          <a:off x="428625" y="39122985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17" name="Besedilo 26">
          <a:extLst>
            <a:ext uri="{FF2B5EF4-FFF2-40B4-BE49-F238E27FC236}">
              <a16:creationId xmlns:a16="http://schemas.microsoft.com/office/drawing/2014/main" id="{00000000-0008-0000-0300-000011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699"/>
    <xdr:sp macro="" textlink="">
      <xdr:nvSpPr>
        <xdr:cNvPr id="18" name="Besedilo 26">
          <a:extLst>
            <a:ext uri="{FF2B5EF4-FFF2-40B4-BE49-F238E27FC236}">
              <a16:creationId xmlns:a16="http://schemas.microsoft.com/office/drawing/2014/main" id="{00000000-0008-0000-0300-000012000000}"/>
            </a:ext>
          </a:extLst>
        </xdr:cNvPr>
        <xdr:cNvSpPr txBox="1">
          <a:spLocks noChangeArrowheads="1"/>
        </xdr:cNvSpPr>
      </xdr:nvSpPr>
      <xdr:spPr bwMode="auto">
        <a:xfrm>
          <a:off x="428625" y="3912298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845"/>
    <xdr:sp macro="" textlink="">
      <xdr:nvSpPr>
        <xdr:cNvPr id="19" name="Besedilo 26">
          <a:extLst>
            <a:ext uri="{FF2B5EF4-FFF2-40B4-BE49-F238E27FC236}">
              <a16:creationId xmlns:a16="http://schemas.microsoft.com/office/drawing/2014/main" id="{00000000-0008-0000-0300-000013000000}"/>
            </a:ext>
          </a:extLst>
        </xdr:cNvPr>
        <xdr:cNvSpPr txBox="1">
          <a:spLocks noChangeArrowheads="1"/>
        </xdr:cNvSpPr>
      </xdr:nvSpPr>
      <xdr:spPr bwMode="auto">
        <a:xfrm>
          <a:off x="428625" y="39122985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845"/>
    <xdr:sp macro="" textlink="">
      <xdr:nvSpPr>
        <xdr:cNvPr id="20" name="Besedilo 26">
          <a:extLst>
            <a:ext uri="{FF2B5EF4-FFF2-40B4-BE49-F238E27FC236}">
              <a16:creationId xmlns:a16="http://schemas.microsoft.com/office/drawing/2014/main" id="{00000000-0008-0000-0300-000014000000}"/>
            </a:ext>
          </a:extLst>
        </xdr:cNvPr>
        <xdr:cNvSpPr txBox="1">
          <a:spLocks noChangeArrowheads="1"/>
        </xdr:cNvSpPr>
      </xdr:nvSpPr>
      <xdr:spPr bwMode="auto">
        <a:xfrm>
          <a:off x="428625" y="39122985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21" name="Besedilo 26">
          <a:extLst>
            <a:ext uri="{FF2B5EF4-FFF2-40B4-BE49-F238E27FC236}">
              <a16:creationId xmlns:a16="http://schemas.microsoft.com/office/drawing/2014/main" id="{00000000-0008-0000-0300-000015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699"/>
    <xdr:sp macro="" textlink="">
      <xdr:nvSpPr>
        <xdr:cNvPr id="22" name="Besedilo 26">
          <a:extLst>
            <a:ext uri="{FF2B5EF4-FFF2-40B4-BE49-F238E27FC236}">
              <a16:creationId xmlns:a16="http://schemas.microsoft.com/office/drawing/2014/main" id="{00000000-0008-0000-0300-000016000000}"/>
            </a:ext>
          </a:extLst>
        </xdr:cNvPr>
        <xdr:cNvSpPr txBox="1">
          <a:spLocks noChangeArrowheads="1"/>
        </xdr:cNvSpPr>
      </xdr:nvSpPr>
      <xdr:spPr bwMode="auto">
        <a:xfrm>
          <a:off x="428625" y="3912298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23" name="Besedilo 26">
          <a:extLst>
            <a:ext uri="{FF2B5EF4-FFF2-40B4-BE49-F238E27FC236}">
              <a16:creationId xmlns:a16="http://schemas.microsoft.com/office/drawing/2014/main" id="{00000000-0008-0000-0300-000017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24" name="Besedilo 26">
          <a:extLst>
            <a:ext uri="{FF2B5EF4-FFF2-40B4-BE49-F238E27FC236}">
              <a16:creationId xmlns:a16="http://schemas.microsoft.com/office/drawing/2014/main" id="{00000000-0008-0000-0300-000018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798"/>
    <xdr:sp macro="" textlink="">
      <xdr:nvSpPr>
        <xdr:cNvPr id="25" name="Besedilo 26">
          <a:extLst>
            <a:ext uri="{FF2B5EF4-FFF2-40B4-BE49-F238E27FC236}">
              <a16:creationId xmlns:a16="http://schemas.microsoft.com/office/drawing/2014/main" id="{00000000-0008-0000-0300-000019000000}"/>
            </a:ext>
          </a:extLst>
        </xdr:cNvPr>
        <xdr:cNvSpPr txBox="1">
          <a:spLocks noChangeArrowheads="1"/>
        </xdr:cNvSpPr>
      </xdr:nvSpPr>
      <xdr:spPr bwMode="auto">
        <a:xfrm>
          <a:off x="428625" y="3912298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798"/>
    <xdr:sp macro="" textlink="">
      <xdr:nvSpPr>
        <xdr:cNvPr id="26" name="Besedilo 26">
          <a:extLst>
            <a:ext uri="{FF2B5EF4-FFF2-40B4-BE49-F238E27FC236}">
              <a16:creationId xmlns:a16="http://schemas.microsoft.com/office/drawing/2014/main" id="{00000000-0008-0000-0300-00001A000000}"/>
            </a:ext>
          </a:extLst>
        </xdr:cNvPr>
        <xdr:cNvSpPr txBox="1">
          <a:spLocks noChangeArrowheads="1"/>
        </xdr:cNvSpPr>
      </xdr:nvSpPr>
      <xdr:spPr bwMode="auto">
        <a:xfrm>
          <a:off x="428625" y="3912298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27" name="Besedilo 26">
          <a:extLst>
            <a:ext uri="{FF2B5EF4-FFF2-40B4-BE49-F238E27FC236}">
              <a16:creationId xmlns:a16="http://schemas.microsoft.com/office/drawing/2014/main" id="{00000000-0008-0000-0300-00001B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28" name="Besedilo 26">
          <a:extLst>
            <a:ext uri="{FF2B5EF4-FFF2-40B4-BE49-F238E27FC236}">
              <a16:creationId xmlns:a16="http://schemas.microsoft.com/office/drawing/2014/main" id="{00000000-0008-0000-0300-00001C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5132"/>
    <xdr:sp macro="" textlink="">
      <xdr:nvSpPr>
        <xdr:cNvPr id="29" name="Besedilo 26">
          <a:extLst>
            <a:ext uri="{FF2B5EF4-FFF2-40B4-BE49-F238E27FC236}">
              <a16:creationId xmlns:a16="http://schemas.microsoft.com/office/drawing/2014/main" id="{00000000-0008-0000-0300-00001D000000}"/>
            </a:ext>
          </a:extLst>
        </xdr:cNvPr>
        <xdr:cNvSpPr txBox="1">
          <a:spLocks noChangeArrowheads="1"/>
        </xdr:cNvSpPr>
      </xdr:nvSpPr>
      <xdr:spPr bwMode="auto">
        <a:xfrm>
          <a:off x="428625" y="39122985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30" name="Besedilo 26">
          <a:extLst>
            <a:ext uri="{FF2B5EF4-FFF2-40B4-BE49-F238E27FC236}">
              <a16:creationId xmlns:a16="http://schemas.microsoft.com/office/drawing/2014/main" id="{00000000-0008-0000-0300-00001E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31" name="Besedilo 26">
          <a:extLst>
            <a:ext uri="{FF2B5EF4-FFF2-40B4-BE49-F238E27FC236}">
              <a16:creationId xmlns:a16="http://schemas.microsoft.com/office/drawing/2014/main" id="{00000000-0008-0000-0300-00001F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32" name="Besedilo 26">
          <a:extLst>
            <a:ext uri="{FF2B5EF4-FFF2-40B4-BE49-F238E27FC236}">
              <a16:creationId xmlns:a16="http://schemas.microsoft.com/office/drawing/2014/main" id="{00000000-0008-0000-0300-000020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699"/>
    <xdr:sp macro="" textlink="">
      <xdr:nvSpPr>
        <xdr:cNvPr id="33" name="Besedilo 26">
          <a:extLst>
            <a:ext uri="{FF2B5EF4-FFF2-40B4-BE49-F238E27FC236}">
              <a16:creationId xmlns:a16="http://schemas.microsoft.com/office/drawing/2014/main" id="{00000000-0008-0000-0300-000021000000}"/>
            </a:ext>
          </a:extLst>
        </xdr:cNvPr>
        <xdr:cNvSpPr txBox="1">
          <a:spLocks noChangeArrowheads="1"/>
        </xdr:cNvSpPr>
      </xdr:nvSpPr>
      <xdr:spPr bwMode="auto">
        <a:xfrm>
          <a:off x="428625" y="3912298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34" name="Besedilo 26">
          <a:extLst>
            <a:ext uri="{FF2B5EF4-FFF2-40B4-BE49-F238E27FC236}">
              <a16:creationId xmlns:a16="http://schemas.microsoft.com/office/drawing/2014/main" id="{00000000-0008-0000-0300-000022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35" name="Besedilo 26">
          <a:extLst>
            <a:ext uri="{FF2B5EF4-FFF2-40B4-BE49-F238E27FC236}">
              <a16:creationId xmlns:a16="http://schemas.microsoft.com/office/drawing/2014/main" id="{00000000-0008-0000-0300-000023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798"/>
    <xdr:sp macro="" textlink="">
      <xdr:nvSpPr>
        <xdr:cNvPr id="36" name="Besedilo 26">
          <a:extLst>
            <a:ext uri="{FF2B5EF4-FFF2-40B4-BE49-F238E27FC236}">
              <a16:creationId xmlns:a16="http://schemas.microsoft.com/office/drawing/2014/main" id="{00000000-0008-0000-0300-000024000000}"/>
            </a:ext>
          </a:extLst>
        </xdr:cNvPr>
        <xdr:cNvSpPr txBox="1">
          <a:spLocks noChangeArrowheads="1"/>
        </xdr:cNvSpPr>
      </xdr:nvSpPr>
      <xdr:spPr bwMode="auto">
        <a:xfrm>
          <a:off x="428625" y="3912298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798"/>
    <xdr:sp macro="" textlink="">
      <xdr:nvSpPr>
        <xdr:cNvPr id="37" name="Besedilo 26">
          <a:extLst>
            <a:ext uri="{FF2B5EF4-FFF2-40B4-BE49-F238E27FC236}">
              <a16:creationId xmlns:a16="http://schemas.microsoft.com/office/drawing/2014/main" id="{00000000-0008-0000-0300-000025000000}"/>
            </a:ext>
          </a:extLst>
        </xdr:cNvPr>
        <xdr:cNvSpPr txBox="1">
          <a:spLocks noChangeArrowheads="1"/>
        </xdr:cNvSpPr>
      </xdr:nvSpPr>
      <xdr:spPr bwMode="auto">
        <a:xfrm>
          <a:off x="428625" y="3912298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38" name="Besedilo 26">
          <a:extLst>
            <a:ext uri="{FF2B5EF4-FFF2-40B4-BE49-F238E27FC236}">
              <a16:creationId xmlns:a16="http://schemas.microsoft.com/office/drawing/2014/main" id="{00000000-0008-0000-0300-000026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39" name="Besedilo 26">
          <a:extLst>
            <a:ext uri="{FF2B5EF4-FFF2-40B4-BE49-F238E27FC236}">
              <a16:creationId xmlns:a16="http://schemas.microsoft.com/office/drawing/2014/main" id="{00000000-0008-0000-0300-000027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951"/>
    <xdr:sp macro="" textlink="">
      <xdr:nvSpPr>
        <xdr:cNvPr id="40" name="Besedilo 26">
          <a:extLst>
            <a:ext uri="{FF2B5EF4-FFF2-40B4-BE49-F238E27FC236}">
              <a16:creationId xmlns:a16="http://schemas.microsoft.com/office/drawing/2014/main" id="{00000000-0008-0000-0300-000028000000}"/>
            </a:ext>
          </a:extLst>
        </xdr:cNvPr>
        <xdr:cNvSpPr txBox="1">
          <a:spLocks noChangeArrowheads="1"/>
        </xdr:cNvSpPr>
      </xdr:nvSpPr>
      <xdr:spPr bwMode="auto">
        <a:xfrm>
          <a:off x="428625" y="3912298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41" name="Besedilo 26">
          <a:extLst>
            <a:ext uri="{FF2B5EF4-FFF2-40B4-BE49-F238E27FC236}">
              <a16:creationId xmlns:a16="http://schemas.microsoft.com/office/drawing/2014/main" id="{00000000-0008-0000-0300-000029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42" name="Besedilo 26">
          <a:extLst>
            <a:ext uri="{FF2B5EF4-FFF2-40B4-BE49-F238E27FC236}">
              <a16:creationId xmlns:a16="http://schemas.microsoft.com/office/drawing/2014/main" id="{00000000-0008-0000-0300-00002A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31105"/>
    <xdr:sp macro="" textlink="">
      <xdr:nvSpPr>
        <xdr:cNvPr id="43" name="Besedilo 26">
          <a:extLst>
            <a:ext uri="{FF2B5EF4-FFF2-40B4-BE49-F238E27FC236}">
              <a16:creationId xmlns:a16="http://schemas.microsoft.com/office/drawing/2014/main" id="{00000000-0008-0000-0300-00002B000000}"/>
            </a:ext>
          </a:extLst>
        </xdr:cNvPr>
        <xdr:cNvSpPr txBox="1">
          <a:spLocks noChangeArrowheads="1"/>
        </xdr:cNvSpPr>
      </xdr:nvSpPr>
      <xdr:spPr bwMode="auto">
        <a:xfrm>
          <a:off x="428625" y="39122985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21736"/>
    <xdr:sp macro="" textlink="">
      <xdr:nvSpPr>
        <xdr:cNvPr id="44" name="Besedilo 26">
          <a:extLst>
            <a:ext uri="{FF2B5EF4-FFF2-40B4-BE49-F238E27FC236}">
              <a16:creationId xmlns:a16="http://schemas.microsoft.com/office/drawing/2014/main" id="{00000000-0008-0000-0300-00002C000000}"/>
            </a:ext>
          </a:extLst>
        </xdr:cNvPr>
        <xdr:cNvSpPr txBox="1">
          <a:spLocks noChangeArrowheads="1"/>
        </xdr:cNvSpPr>
      </xdr:nvSpPr>
      <xdr:spPr bwMode="auto">
        <a:xfrm>
          <a:off x="428625" y="39122985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30580"/>
    <xdr:sp macro="" textlink="">
      <xdr:nvSpPr>
        <xdr:cNvPr id="45" name="Besedilo 26">
          <a:extLst>
            <a:ext uri="{FF2B5EF4-FFF2-40B4-BE49-F238E27FC236}">
              <a16:creationId xmlns:a16="http://schemas.microsoft.com/office/drawing/2014/main" id="{00000000-0008-0000-0300-00002D000000}"/>
            </a:ext>
          </a:extLst>
        </xdr:cNvPr>
        <xdr:cNvSpPr txBox="1">
          <a:spLocks noChangeArrowheads="1"/>
        </xdr:cNvSpPr>
      </xdr:nvSpPr>
      <xdr:spPr bwMode="auto">
        <a:xfrm>
          <a:off x="428625" y="3912298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30580"/>
    <xdr:sp macro="" textlink="">
      <xdr:nvSpPr>
        <xdr:cNvPr id="46" name="Besedilo 26">
          <a:extLst>
            <a:ext uri="{FF2B5EF4-FFF2-40B4-BE49-F238E27FC236}">
              <a16:creationId xmlns:a16="http://schemas.microsoft.com/office/drawing/2014/main" id="{00000000-0008-0000-0300-00002E000000}"/>
            </a:ext>
          </a:extLst>
        </xdr:cNvPr>
        <xdr:cNvSpPr txBox="1">
          <a:spLocks noChangeArrowheads="1"/>
        </xdr:cNvSpPr>
      </xdr:nvSpPr>
      <xdr:spPr bwMode="auto">
        <a:xfrm>
          <a:off x="428625" y="3912298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33320"/>
    <xdr:sp macro="" textlink="">
      <xdr:nvSpPr>
        <xdr:cNvPr id="47" name="Besedilo 26">
          <a:extLst>
            <a:ext uri="{FF2B5EF4-FFF2-40B4-BE49-F238E27FC236}">
              <a16:creationId xmlns:a16="http://schemas.microsoft.com/office/drawing/2014/main" id="{00000000-0008-0000-0300-00002F000000}"/>
            </a:ext>
          </a:extLst>
        </xdr:cNvPr>
        <xdr:cNvSpPr txBox="1">
          <a:spLocks noChangeArrowheads="1"/>
        </xdr:cNvSpPr>
      </xdr:nvSpPr>
      <xdr:spPr bwMode="auto">
        <a:xfrm>
          <a:off x="428625" y="39122985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33320"/>
    <xdr:sp macro="" textlink="">
      <xdr:nvSpPr>
        <xdr:cNvPr id="48" name="Besedilo 26">
          <a:extLst>
            <a:ext uri="{FF2B5EF4-FFF2-40B4-BE49-F238E27FC236}">
              <a16:creationId xmlns:a16="http://schemas.microsoft.com/office/drawing/2014/main" id="{00000000-0008-0000-0300-000030000000}"/>
            </a:ext>
          </a:extLst>
        </xdr:cNvPr>
        <xdr:cNvSpPr txBox="1">
          <a:spLocks noChangeArrowheads="1"/>
        </xdr:cNvSpPr>
      </xdr:nvSpPr>
      <xdr:spPr bwMode="auto">
        <a:xfrm>
          <a:off x="428625" y="39122985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30580"/>
    <xdr:sp macro="" textlink="">
      <xdr:nvSpPr>
        <xdr:cNvPr id="49" name="Besedilo 26">
          <a:extLst>
            <a:ext uri="{FF2B5EF4-FFF2-40B4-BE49-F238E27FC236}">
              <a16:creationId xmlns:a16="http://schemas.microsoft.com/office/drawing/2014/main" id="{00000000-0008-0000-0300-000031000000}"/>
            </a:ext>
          </a:extLst>
        </xdr:cNvPr>
        <xdr:cNvSpPr txBox="1">
          <a:spLocks noChangeArrowheads="1"/>
        </xdr:cNvSpPr>
      </xdr:nvSpPr>
      <xdr:spPr bwMode="auto">
        <a:xfrm>
          <a:off x="428625" y="3912298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33793"/>
    <xdr:sp macro="" textlink="">
      <xdr:nvSpPr>
        <xdr:cNvPr id="50" name="Besedilo 26">
          <a:extLst>
            <a:ext uri="{FF2B5EF4-FFF2-40B4-BE49-F238E27FC236}">
              <a16:creationId xmlns:a16="http://schemas.microsoft.com/office/drawing/2014/main" id="{00000000-0008-0000-0300-000032000000}"/>
            </a:ext>
          </a:extLst>
        </xdr:cNvPr>
        <xdr:cNvSpPr txBox="1">
          <a:spLocks noChangeArrowheads="1"/>
        </xdr:cNvSpPr>
      </xdr:nvSpPr>
      <xdr:spPr bwMode="auto">
        <a:xfrm>
          <a:off x="428625" y="39122985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31512"/>
    <xdr:sp macro="" textlink="">
      <xdr:nvSpPr>
        <xdr:cNvPr id="51" name="Besedilo 26">
          <a:extLst>
            <a:ext uri="{FF2B5EF4-FFF2-40B4-BE49-F238E27FC236}">
              <a16:creationId xmlns:a16="http://schemas.microsoft.com/office/drawing/2014/main" id="{00000000-0008-0000-0300-000033000000}"/>
            </a:ext>
          </a:extLst>
        </xdr:cNvPr>
        <xdr:cNvSpPr txBox="1">
          <a:spLocks noChangeArrowheads="1"/>
        </xdr:cNvSpPr>
      </xdr:nvSpPr>
      <xdr:spPr bwMode="auto">
        <a:xfrm>
          <a:off x="428625" y="39122985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33793"/>
    <xdr:sp macro="" textlink="">
      <xdr:nvSpPr>
        <xdr:cNvPr id="52" name="Besedilo 26">
          <a:extLst>
            <a:ext uri="{FF2B5EF4-FFF2-40B4-BE49-F238E27FC236}">
              <a16:creationId xmlns:a16="http://schemas.microsoft.com/office/drawing/2014/main" id="{00000000-0008-0000-0300-000034000000}"/>
            </a:ext>
          </a:extLst>
        </xdr:cNvPr>
        <xdr:cNvSpPr txBox="1">
          <a:spLocks noChangeArrowheads="1"/>
        </xdr:cNvSpPr>
      </xdr:nvSpPr>
      <xdr:spPr bwMode="auto">
        <a:xfrm>
          <a:off x="428625" y="39122985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30580"/>
    <xdr:sp macro="" textlink="">
      <xdr:nvSpPr>
        <xdr:cNvPr id="53" name="Besedilo 26">
          <a:extLst>
            <a:ext uri="{FF2B5EF4-FFF2-40B4-BE49-F238E27FC236}">
              <a16:creationId xmlns:a16="http://schemas.microsoft.com/office/drawing/2014/main" id="{00000000-0008-0000-0300-000035000000}"/>
            </a:ext>
          </a:extLst>
        </xdr:cNvPr>
        <xdr:cNvSpPr txBox="1">
          <a:spLocks noChangeArrowheads="1"/>
        </xdr:cNvSpPr>
      </xdr:nvSpPr>
      <xdr:spPr bwMode="auto">
        <a:xfrm>
          <a:off x="428625" y="3912298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54" name="Besedilo 26">
          <a:extLst>
            <a:ext uri="{FF2B5EF4-FFF2-40B4-BE49-F238E27FC236}">
              <a16:creationId xmlns:a16="http://schemas.microsoft.com/office/drawing/2014/main" id="{00000000-0008-0000-0300-000036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699"/>
    <xdr:sp macro="" textlink="">
      <xdr:nvSpPr>
        <xdr:cNvPr id="55" name="Besedilo 26">
          <a:extLst>
            <a:ext uri="{FF2B5EF4-FFF2-40B4-BE49-F238E27FC236}">
              <a16:creationId xmlns:a16="http://schemas.microsoft.com/office/drawing/2014/main" id="{00000000-0008-0000-0300-000037000000}"/>
            </a:ext>
          </a:extLst>
        </xdr:cNvPr>
        <xdr:cNvSpPr txBox="1">
          <a:spLocks noChangeArrowheads="1"/>
        </xdr:cNvSpPr>
      </xdr:nvSpPr>
      <xdr:spPr bwMode="auto">
        <a:xfrm>
          <a:off x="428625" y="3912298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56" name="Besedilo 26">
          <a:extLst>
            <a:ext uri="{FF2B5EF4-FFF2-40B4-BE49-F238E27FC236}">
              <a16:creationId xmlns:a16="http://schemas.microsoft.com/office/drawing/2014/main" id="{00000000-0008-0000-0300-000038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57" name="Besedilo 26">
          <a:extLst>
            <a:ext uri="{FF2B5EF4-FFF2-40B4-BE49-F238E27FC236}">
              <a16:creationId xmlns:a16="http://schemas.microsoft.com/office/drawing/2014/main" id="{00000000-0008-0000-0300-000039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798"/>
    <xdr:sp macro="" textlink="">
      <xdr:nvSpPr>
        <xdr:cNvPr id="58" name="Besedilo 26">
          <a:extLst>
            <a:ext uri="{FF2B5EF4-FFF2-40B4-BE49-F238E27FC236}">
              <a16:creationId xmlns:a16="http://schemas.microsoft.com/office/drawing/2014/main" id="{00000000-0008-0000-0300-00003A000000}"/>
            </a:ext>
          </a:extLst>
        </xdr:cNvPr>
        <xdr:cNvSpPr txBox="1">
          <a:spLocks noChangeArrowheads="1"/>
        </xdr:cNvSpPr>
      </xdr:nvSpPr>
      <xdr:spPr bwMode="auto">
        <a:xfrm>
          <a:off x="428625" y="3912298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798"/>
    <xdr:sp macro="" textlink="">
      <xdr:nvSpPr>
        <xdr:cNvPr id="59" name="Besedilo 26">
          <a:extLst>
            <a:ext uri="{FF2B5EF4-FFF2-40B4-BE49-F238E27FC236}">
              <a16:creationId xmlns:a16="http://schemas.microsoft.com/office/drawing/2014/main" id="{00000000-0008-0000-0300-00003B000000}"/>
            </a:ext>
          </a:extLst>
        </xdr:cNvPr>
        <xdr:cNvSpPr txBox="1">
          <a:spLocks noChangeArrowheads="1"/>
        </xdr:cNvSpPr>
      </xdr:nvSpPr>
      <xdr:spPr bwMode="auto">
        <a:xfrm>
          <a:off x="428625" y="3912298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60" name="Besedilo 26">
          <a:extLst>
            <a:ext uri="{FF2B5EF4-FFF2-40B4-BE49-F238E27FC236}">
              <a16:creationId xmlns:a16="http://schemas.microsoft.com/office/drawing/2014/main" id="{00000000-0008-0000-0300-00003C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61" name="Besedilo 26">
          <a:extLst>
            <a:ext uri="{FF2B5EF4-FFF2-40B4-BE49-F238E27FC236}">
              <a16:creationId xmlns:a16="http://schemas.microsoft.com/office/drawing/2014/main" id="{00000000-0008-0000-0300-00003D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951"/>
    <xdr:sp macro="" textlink="">
      <xdr:nvSpPr>
        <xdr:cNvPr id="62" name="Besedilo 26">
          <a:extLst>
            <a:ext uri="{FF2B5EF4-FFF2-40B4-BE49-F238E27FC236}">
              <a16:creationId xmlns:a16="http://schemas.microsoft.com/office/drawing/2014/main" id="{00000000-0008-0000-0300-00003E000000}"/>
            </a:ext>
          </a:extLst>
        </xdr:cNvPr>
        <xdr:cNvSpPr txBox="1">
          <a:spLocks noChangeArrowheads="1"/>
        </xdr:cNvSpPr>
      </xdr:nvSpPr>
      <xdr:spPr bwMode="auto">
        <a:xfrm>
          <a:off x="428625" y="3912298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63" name="Besedilo 26">
          <a:extLst>
            <a:ext uri="{FF2B5EF4-FFF2-40B4-BE49-F238E27FC236}">
              <a16:creationId xmlns:a16="http://schemas.microsoft.com/office/drawing/2014/main" id="{00000000-0008-0000-0300-00003F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64" name="Besedilo 26">
          <a:extLst>
            <a:ext uri="{FF2B5EF4-FFF2-40B4-BE49-F238E27FC236}">
              <a16:creationId xmlns:a16="http://schemas.microsoft.com/office/drawing/2014/main" id="{00000000-0008-0000-0300-000040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601"/>
    <xdr:sp macro="" textlink="">
      <xdr:nvSpPr>
        <xdr:cNvPr id="65" name="Besedilo 26">
          <a:extLst>
            <a:ext uri="{FF2B5EF4-FFF2-40B4-BE49-F238E27FC236}">
              <a16:creationId xmlns:a16="http://schemas.microsoft.com/office/drawing/2014/main" id="{00000000-0008-0000-0300-000041000000}"/>
            </a:ext>
          </a:extLst>
        </xdr:cNvPr>
        <xdr:cNvSpPr txBox="1">
          <a:spLocks noChangeArrowheads="1"/>
        </xdr:cNvSpPr>
      </xdr:nvSpPr>
      <xdr:spPr bwMode="auto">
        <a:xfrm>
          <a:off x="428625" y="3912298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5018"/>
    <xdr:sp macro="" textlink="">
      <xdr:nvSpPr>
        <xdr:cNvPr id="66" name="Besedilo 26">
          <a:extLst>
            <a:ext uri="{FF2B5EF4-FFF2-40B4-BE49-F238E27FC236}">
              <a16:creationId xmlns:a16="http://schemas.microsoft.com/office/drawing/2014/main" id="{00000000-0008-0000-0300-000042000000}"/>
            </a:ext>
          </a:extLst>
        </xdr:cNvPr>
        <xdr:cNvSpPr txBox="1">
          <a:spLocks noChangeArrowheads="1"/>
        </xdr:cNvSpPr>
      </xdr:nvSpPr>
      <xdr:spPr bwMode="auto">
        <a:xfrm>
          <a:off x="428625" y="39122985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67" name="Besedilo 26">
          <a:extLst>
            <a:ext uri="{FF2B5EF4-FFF2-40B4-BE49-F238E27FC236}">
              <a16:creationId xmlns:a16="http://schemas.microsoft.com/office/drawing/2014/main" id="{00000000-0008-0000-0300-000043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68" name="Besedilo 26">
          <a:extLst>
            <a:ext uri="{FF2B5EF4-FFF2-40B4-BE49-F238E27FC236}">
              <a16:creationId xmlns:a16="http://schemas.microsoft.com/office/drawing/2014/main" id="{00000000-0008-0000-0300-000044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529"/>
    <xdr:sp macro="" textlink="">
      <xdr:nvSpPr>
        <xdr:cNvPr id="69" name="Besedilo 26">
          <a:extLst>
            <a:ext uri="{FF2B5EF4-FFF2-40B4-BE49-F238E27FC236}">
              <a16:creationId xmlns:a16="http://schemas.microsoft.com/office/drawing/2014/main" id="{00000000-0008-0000-0300-000045000000}"/>
            </a:ext>
          </a:extLst>
        </xdr:cNvPr>
        <xdr:cNvSpPr txBox="1">
          <a:spLocks noChangeArrowheads="1"/>
        </xdr:cNvSpPr>
      </xdr:nvSpPr>
      <xdr:spPr bwMode="auto">
        <a:xfrm>
          <a:off x="428625" y="39122985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529"/>
    <xdr:sp macro="" textlink="">
      <xdr:nvSpPr>
        <xdr:cNvPr id="70" name="Besedilo 26">
          <a:extLst>
            <a:ext uri="{FF2B5EF4-FFF2-40B4-BE49-F238E27FC236}">
              <a16:creationId xmlns:a16="http://schemas.microsoft.com/office/drawing/2014/main" id="{00000000-0008-0000-0300-000046000000}"/>
            </a:ext>
          </a:extLst>
        </xdr:cNvPr>
        <xdr:cNvSpPr txBox="1">
          <a:spLocks noChangeArrowheads="1"/>
        </xdr:cNvSpPr>
      </xdr:nvSpPr>
      <xdr:spPr bwMode="auto">
        <a:xfrm>
          <a:off x="428625" y="39122985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71" name="Besedilo 26">
          <a:extLst>
            <a:ext uri="{FF2B5EF4-FFF2-40B4-BE49-F238E27FC236}">
              <a16:creationId xmlns:a16="http://schemas.microsoft.com/office/drawing/2014/main" id="{00000000-0008-0000-0300-000047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601"/>
    <xdr:sp macro="" textlink="">
      <xdr:nvSpPr>
        <xdr:cNvPr id="72" name="Besedilo 26">
          <a:extLst>
            <a:ext uri="{FF2B5EF4-FFF2-40B4-BE49-F238E27FC236}">
              <a16:creationId xmlns:a16="http://schemas.microsoft.com/office/drawing/2014/main" id="{00000000-0008-0000-0300-000048000000}"/>
            </a:ext>
          </a:extLst>
        </xdr:cNvPr>
        <xdr:cNvSpPr txBox="1">
          <a:spLocks noChangeArrowheads="1"/>
        </xdr:cNvSpPr>
      </xdr:nvSpPr>
      <xdr:spPr bwMode="auto">
        <a:xfrm>
          <a:off x="428625" y="3912298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5193"/>
    <xdr:sp macro="" textlink="">
      <xdr:nvSpPr>
        <xdr:cNvPr id="73" name="Besedilo 26">
          <a:extLst>
            <a:ext uri="{FF2B5EF4-FFF2-40B4-BE49-F238E27FC236}">
              <a16:creationId xmlns:a16="http://schemas.microsoft.com/office/drawing/2014/main" id="{00000000-0008-0000-0300-000049000000}"/>
            </a:ext>
          </a:extLst>
        </xdr:cNvPr>
        <xdr:cNvSpPr txBox="1">
          <a:spLocks noChangeArrowheads="1"/>
        </xdr:cNvSpPr>
      </xdr:nvSpPr>
      <xdr:spPr bwMode="auto">
        <a:xfrm>
          <a:off x="428625" y="39122985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601"/>
    <xdr:sp macro="" textlink="">
      <xdr:nvSpPr>
        <xdr:cNvPr id="74" name="Besedilo 26">
          <a:extLst>
            <a:ext uri="{FF2B5EF4-FFF2-40B4-BE49-F238E27FC236}">
              <a16:creationId xmlns:a16="http://schemas.microsoft.com/office/drawing/2014/main" id="{00000000-0008-0000-0300-00004A000000}"/>
            </a:ext>
          </a:extLst>
        </xdr:cNvPr>
        <xdr:cNvSpPr txBox="1">
          <a:spLocks noChangeArrowheads="1"/>
        </xdr:cNvSpPr>
      </xdr:nvSpPr>
      <xdr:spPr bwMode="auto">
        <a:xfrm>
          <a:off x="428625" y="3912298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75" name="Besedilo 26">
          <a:extLst>
            <a:ext uri="{FF2B5EF4-FFF2-40B4-BE49-F238E27FC236}">
              <a16:creationId xmlns:a16="http://schemas.microsoft.com/office/drawing/2014/main" id="{00000000-0008-0000-0300-00004B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76" name="Besedilo 26">
          <a:extLst>
            <a:ext uri="{FF2B5EF4-FFF2-40B4-BE49-F238E27FC236}">
              <a16:creationId xmlns:a16="http://schemas.microsoft.com/office/drawing/2014/main" id="{00000000-0008-0000-0300-00004C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699"/>
    <xdr:sp macro="" textlink="">
      <xdr:nvSpPr>
        <xdr:cNvPr id="77" name="Besedilo 26">
          <a:extLst>
            <a:ext uri="{FF2B5EF4-FFF2-40B4-BE49-F238E27FC236}">
              <a16:creationId xmlns:a16="http://schemas.microsoft.com/office/drawing/2014/main" id="{00000000-0008-0000-0300-00004D000000}"/>
            </a:ext>
          </a:extLst>
        </xdr:cNvPr>
        <xdr:cNvSpPr txBox="1">
          <a:spLocks noChangeArrowheads="1"/>
        </xdr:cNvSpPr>
      </xdr:nvSpPr>
      <xdr:spPr bwMode="auto">
        <a:xfrm>
          <a:off x="428625" y="3912298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78" name="Besedilo 26">
          <a:extLst>
            <a:ext uri="{FF2B5EF4-FFF2-40B4-BE49-F238E27FC236}">
              <a16:creationId xmlns:a16="http://schemas.microsoft.com/office/drawing/2014/main" id="{00000000-0008-0000-0300-00004E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79" name="Besedilo 26">
          <a:extLst>
            <a:ext uri="{FF2B5EF4-FFF2-40B4-BE49-F238E27FC236}">
              <a16:creationId xmlns:a16="http://schemas.microsoft.com/office/drawing/2014/main" id="{00000000-0008-0000-0300-00004F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798"/>
    <xdr:sp macro="" textlink="">
      <xdr:nvSpPr>
        <xdr:cNvPr id="80" name="Besedilo 26">
          <a:extLst>
            <a:ext uri="{FF2B5EF4-FFF2-40B4-BE49-F238E27FC236}">
              <a16:creationId xmlns:a16="http://schemas.microsoft.com/office/drawing/2014/main" id="{00000000-0008-0000-0300-000050000000}"/>
            </a:ext>
          </a:extLst>
        </xdr:cNvPr>
        <xdr:cNvSpPr txBox="1">
          <a:spLocks noChangeArrowheads="1"/>
        </xdr:cNvSpPr>
      </xdr:nvSpPr>
      <xdr:spPr bwMode="auto">
        <a:xfrm>
          <a:off x="428625" y="3912298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798"/>
    <xdr:sp macro="" textlink="">
      <xdr:nvSpPr>
        <xdr:cNvPr id="81" name="Besedilo 26">
          <a:extLst>
            <a:ext uri="{FF2B5EF4-FFF2-40B4-BE49-F238E27FC236}">
              <a16:creationId xmlns:a16="http://schemas.microsoft.com/office/drawing/2014/main" id="{00000000-0008-0000-0300-000051000000}"/>
            </a:ext>
          </a:extLst>
        </xdr:cNvPr>
        <xdr:cNvSpPr txBox="1">
          <a:spLocks noChangeArrowheads="1"/>
        </xdr:cNvSpPr>
      </xdr:nvSpPr>
      <xdr:spPr bwMode="auto">
        <a:xfrm>
          <a:off x="428625" y="3912298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82" name="Besedilo 26">
          <a:extLst>
            <a:ext uri="{FF2B5EF4-FFF2-40B4-BE49-F238E27FC236}">
              <a16:creationId xmlns:a16="http://schemas.microsoft.com/office/drawing/2014/main" id="{00000000-0008-0000-0300-000052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83" name="Besedilo 26">
          <a:extLst>
            <a:ext uri="{FF2B5EF4-FFF2-40B4-BE49-F238E27FC236}">
              <a16:creationId xmlns:a16="http://schemas.microsoft.com/office/drawing/2014/main" id="{00000000-0008-0000-0300-000053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951"/>
    <xdr:sp macro="" textlink="">
      <xdr:nvSpPr>
        <xdr:cNvPr id="84" name="Besedilo 26">
          <a:extLst>
            <a:ext uri="{FF2B5EF4-FFF2-40B4-BE49-F238E27FC236}">
              <a16:creationId xmlns:a16="http://schemas.microsoft.com/office/drawing/2014/main" id="{00000000-0008-0000-0300-000054000000}"/>
            </a:ext>
          </a:extLst>
        </xdr:cNvPr>
        <xdr:cNvSpPr txBox="1">
          <a:spLocks noChangeArrowheads="1"/>
        </xdr:cNvSpPr>
      </xdr:nvSpPr>
      <xdr:spPr bwMode="auto">
        <a:xfrm>
          <a:off x="428625" y="3912298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85" name="Besedilo 26">
          <a:extLst>
            <a:ext uri="{FF2B5EF4-FFF2-40B4-BE49-F238E27FC236}">
              <a16:creationId xmlns:a16="http://schemas.microsoft.com/office/drawing/2014/main" id="{00000000-0008-0000-0300-000055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86" name="Besedilo 26">
          <a:extLst>
            <a:ext uri="{FF2B5EF4-FFF2-40B4-BE49-F238E27FC236}">
              <a16:creationId xmlns:a16="http://schemas.microsoft.com/office/drawing/2014/main" id="{00000000-0008-0000-0300-000056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87" name="Besedilo 26">
          <a:extLst>
            <a:ext uri="{FF2B5EF4-FFF2-40B4-BE49-F238E27FC236}">
              <a16:creationId xmlns:a16="http://schemas.microsoft.com/office/drawing/2014/main" id="{00000000-0008-0000-0300-000057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699"/>
    <xdr:sp macro="" textlink="">
      <xdr:nvSpPr>
        <xdr:cNvPr id="88" name="Besedilo 26">
          <a:extLst>
            <a:ext uri="{FF2B5EF4-FFF2-40B4-BE49-F238E27FC236}">
              <a16:creationId xmlns:a16="http://schemas.microsoft.com/office/drawing/2014/main" id="{00000000-0008-0000-0300-000058000000}"/>
            </a:ext>
          </a:extLst>
        </xdr:cNvPr>
        <xdr:cNvSpPr txBox="1">
          <a:spLocks noChangeArrowheads="1"/>
        </xdr:cNvSpPr>
      </xdr:nvSpPr>
      <xdr:spPr bwMode="auto">
        <a:xfrm>
          <a:off x="428625" y="3912298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89" name="Besedilo 26">
          <a:extLst>
            <a:ext uri="{FF2B5EF4-FFF2-40B4-BE49-F238E27FC236}">
              <a16:creationId xmlns:a16="http://schemas.microsoft.com/office/drawing/2014/main" id="{00000000-0008-0000-0300-000059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480"/>
    <xdr:sp macro="" textlink="">
      <xdr:nvSpPr>
        <xdr:cNvPr id="90" name="Besedilo 26">
          <a:extLst>
            <a:ext uri="{FF2B5EF4-FFF2-40B4-BE49-F238E27FC236}">
              <a16:creationId xmlns:a16="http://schemas.microsoft.com/office/drawing/2014/main" id="{00000000-0008-0000-0300-00005A000000}"/>
            </a:ext>
          </a:extLst>
        </xdr:cNvPr>
        <xdr:cNvSpPr txBox="1">
          <a:spLocks noChangeArrowheads="1"/>
        </xdr:cNvSpPr>
      </xdr:nvSpPr>
      <xdr:spPr bwMode="auto">
        <a:xfrm>
          <a:off x="428625" y="3912298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798"/>
    <xdr:sp macro="" textlink="">
      <xdr:nvSpPr>
        <xdr:cNvPr id="91" name="Besedilo 26">
          <a:extLst>
            <a:ext uri="{FF2B5EF4-FFF2-40B4-BE49-F238E27FC236}">
              <a16:creationId xmlns:a16="http://schemas.microsoft.com/office/drawing/2014/main" id="{00000000-0008-0000-0300-00005B000000}"/>
            </a:ext>
          </a:extLst>
        </xdr:cNvPr>
        <xdr:cNvSpPr txBox="1">
          <a:spLocks noChangeArrowheads="1"/>
        </xdr:cNvSpPr>
      </xdr:nvSpPr>
      <xdr:spPr bwMode="auto">
        <a:xfrm>
          <a:off x="428625" y="3912298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798"/>
    <xdr:sp macro="" textlink="">
      <xdr:nvSpPr>
        <xdr:cNvPr id="92" name="Besedilo 26">
          <a:extLst>
            <a:ext uri="{FF2B5EF4-FFF2-40B4-BE49-F238E27FC236}">
              <a16:creationId xmlns:a16="http://schemas.microsoft.com/office/drawing/2014/main" id="{00000000-0008-0000-0300-00005C000000}"/>
            </a:ext>
          </a:extLst>
        </xdr:cNvPr>
        <xdr:cNvSpPr txBox="1">
          <a:spLocks noChangeArrowheads="1"/>
        </xdr:cNvSpPr>
      </xdr:nvSpPr>
      <xdr:spPr bwMode="auto">
        <a:xfrm>
          <a:off x="428625" y="3912298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918"/>
    <xdr:sp macro="" textlink="">
      <xdr:nvSpPr>
        <xdr:cNvPr id="93" name="Besedilo 26">
          <a:extLst>
            <a:ext uri="{FF2B5EF4-FFF2-40B4-BE49-F238E27FC236}">
              <a16:creationId xmlns:a16="http://schemas.microsoft.com/office/drawing/2014/main" id="{00000000-0008-0000-0300-00005D000000}"/>
            </a:ext>
          </a:extLst>
        </xdr:cNvPr>
        <xdr:cNvSpPr txBox="1">
          <a:spLocks noChangeArrowheads="1"/>
        </xdr:cNvSpPr>
      </xdr:nvSpPr>
      <xdr:spPr bwMode="auto">
        <a:xfrm>
          <a:off x="428625" y="39122985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94" name="Besedilo 26">
          <a:extLst>
            <a:ext uri="{FF2B5EF4-FFF2-40B4-BE49-F238E27FC236}">
              <a16:creationId xmlns:a16="http://schemas.microsoft.com/office/drawing/2014/main" id="{00000000-0008-0000-0300-00005E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5132"/>
    <xdr:sp macro="" textlink="">
      <xdr:nvSpPr>
        <xdr:cNvPr id="95" name="Besedilo 26">
          <a:extLst>
            <a:ext uri="{FF2B5EF4-FFF2-40B4-BE49-F238E27FC236}">
              <a16:creationId xmlns:a16="http://schemas.microsoft.com/office/drawing/2014/main" id="{00000000-0008-0000-0300-00005F000000}"/>
            </a:ext>
          </a:extLst>
        </xdr:cNvPr>
        <xdr:cNvSpPr txBox="1">
          <a:spLocks noChangeArrowheads="1"/>
        </xdr:cNvSpPr>
      </xdr:nvSpPr>
      <xdr:spPr bwMode="auto">
        <a:xfrm>
          <a:off x="428625" y="39122985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4891"/>
    <xdr:sp macro="" textlink="">
      <xdr:nvSpPr>
        <xdr:cNvPr id="96" name="Besedilo 26">
          <a:extLst>
            <a:ext uri="{FF2B5EF4-FFF2-40B4-BE49-F238E27FC236}">
              <a16:creationId xmlns:a16="http://schemas.microsoft.com/office/drawing/2014/main" id="{00000000-0008-0000-0300-000060000000}"/>
            </a:ext>
          </a:extLst>
        </xdr:cNvPr>
        <xdr:cNvSpPr txBox="1">
          <a:spLocks noChangeArrowheads="1"/>
        </xdr:cNvSpPr>
      </xdr:nvSpPr>
      <xdr:spPr bwMode="auto">
        <a:xfrm>
          <a:off x="428625" y="3912298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411918"/>
    <xdr:sp macro="" textlink="">
      <xdr:nvSpPr>
        <xdr:cNvPr id="97" name="Besedilo 26">
          <a:extLst>
            <a:ext uri="{FF2B5EF4-FFF2-40B4-BE49-F238E27FC236}">
              <a16:creationId xmlns:a16="http://schemas.microsoft.com/office/drawing/2014/main" id="{00000000-0008-0000-0300-000061000000}"/>
            </a:ext>
          </a:extLst>
        </xdr:cNvPr>
        <xdr:cNvSpPr txBox="1">
          <a:spLocks noChangeArrowheads="1"/>
        </xdr:cNvSpPr>
      </xdr:nvSpPr>
      <xdr:spPr bwMode="auto">
        <a:xfrm>
          <a:off x="428625" y="39122985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61928"/>
    <xdr:sp macro="" textlink="">
      <xdr:nvSpPr>
        <xdr:cNvPr id="98" name="Besedilo 26">
          <a:extLst>
            <a:ext uri="{FF2B5EF4-FFF2-40B4-BE49-F238E27FC236}">
              <a16:creationId xmlns:a16="http://schemas.microsoft.com/office/drawing/2014/main" id="{00000000-0008-0000-0300-000062000000}"/>
            </a:ext>
          </a:extLst>
        </xdr:cNvPr>
        <xdr:cNvSpPr txBox="1">
          <a:spLocks noChangeArrowheads="1"/>
        </xdr:cNvSpPr>
      </xdr:nvSpPr>
      <xdr:spPr bwMode="auto">
        <a:xfrm>
          <a:off x="428625" y="39122985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68205"/>
    <xdr:sp macro="" textlink="">
      <xdr:nvSpPr>
        <xdr:cNvPr id="99" name="Besedilo 26">
          <a:extLst>
            <a:ext uri="{FF2B5EF4-FFF2-40B4-BE49-F238E27FC236}">
              <a16:creationId xmlns:a16="http://schemas.microsoft.com/office/drawing/2014/main" id="{00000000-0008-0000-0300-000063000000}"/>
            </a:ext>
          </a:extLst>
        </xdr:cNvPr>
        <xdr:cNvSpPr txBox="1">
          <a:spLocks noChangeArrowheads="1"/>
        </xdr:cNvSpPr>
      </xdr:nvSpPr>
      <xdr:spPr bwMode="auto">
        <a:xfrm>
          <a:off x="428625" y="39122985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61576"/>
    <xdr:sp macro="" textlink="">
      <xdr:nvSpPr>
        <xdr:cNvPr id="100" name="Besedilo 26">
          <a:extLst>
            <a:ext uri="{FF2B5EF4-FFF2-40B4-BE49-F238E27FC236}">
              <a16:creationId xmlns:a16="http://schemas.microsoft.com/office/drawing/2014/main" id="{00000000-0008-0000-0300-000064000000}"/>
            </a:ext>
          </a:extLst>
        </xdr:cNvPr>
        <xdr:cNvSpPr txBox="1">
          <a:spLocks noChangeArrowheads="1"/>
        </xdr:cNvSpPr>
      </xdr:nvSpPr>
      <xdr:spPr bwMode="auto">
        <a:xfrm>
          <a:off x="428625" y="39122985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61486"/>
    <xdr:sp macro="" textlink="">
      <xdr:nvSpPr>
        <xdr:cNvPr id="101" name="Besedilo 26">
          <a:extLst>
            <a:ext uri="{FF2B5EF4-FFF2-40B4-BE49-F238E27FC236}">
              <a16:creationId xmlns:a16="http://schemas.microsoft.com/office/drawing/2014/main" id="{00000000-0008-0000-0300-000065000000}"/>
            </a:ext>
          </a:extLst>
        </xdr:cNvPr>
        <xdr:cNvSpPr txBox="1">
          <a:spLocks noChangeArrowheads="1"/>
        </xdr:cNvSpPr>
      </xdr:nvSpPr>
      <xdr:spPr bwMode="auto">
        <a:xfrm>
          <a:off x="428625" y="3912298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61577"/>
    <xdr:sp macro="" textlink="">
      <xdr:nvSpPr>
        <xdr:cNvPr id="102" name="Besedilo 26">
          <a:extLst>
            <a:ext uri="{FF2B5EF4-FFF2-40B4-BE49-F238E27FC236}">
              <a16:creationId xmlns:a16="http://schemas.microsoft.com/office/drawing/2014/main" id="{00000000-0008-0000-0300-000066000000}"/>
            </a:ext>
          </a:extLst>
        </xdr:cNvPr>
        <xdr:cNvSpPr txBox="1">
          <a:spLocks noChangeArrowheads="1"/>
        </xdr:cNvSpPr>
      </xdr:nvSpPr>
      <xdr:spPr bwMode="auto">
        <a:xfrm>
          <a:off x="428625" y="39122985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61576"/>
    <xdr:sp macro="" textlink="">
      <xdr:nvSpPr>
        <xdr:cNvPr id="103" name="Besedilo 26">
          <a:extLst>
            <a:ext uri="{FF2B5EF4-FFF2-40B4-BE49-F238E27FC236}">
              <a16:creationId xmlns:a16="http://schemas.microsoft.com/office/drawing/2014/main" id="{00000000-0008-0000-0300-000067000000}"/>
            </a:ext>
          </a:extLst>
        </xdr:cNvPr>
        <xdr:cNvSpPr txBox="1">
          <a:spLocks noChangeArrowheads="1"/>
        </xdr:cNvSpPr>
      </xdr:nvSpPr>
      <xdr:spPr bwMode="auto">
        <a:xfrm>
          <a:off x="428625" y="39122985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61486"/>
    <xdr:sp macro="" textlink="">
      <xdr:nvSpPr>
        <xdr:cNvPr id="104" name="Besedilo 26">
          <a:extLst>
            <a:ext uri="{FF2B5EF4-FFF2-40B4-BE49-F238E27FC236}">
              <a16:creationId xmlns:a16="http://schemas.microsoft.com/office/drawing/2014/main" id="{00000000-0008-0000-0300-000068000000}"/>
            </a:ext>
          </a:extLst>
        </xdr:cNvPr>
        <xdr:cNvSpPr txBox="1">
          <a:spLocks noChangeArrowheads="1"/>
        </xdr:cNvSpPr>
      </xdr:nvSpPr>
      <xdr:spPr bwMode="auto">
        <a:xfrm>
          <a:off x="428625" y="3912298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61928"/>
    <xdr:sp macro="" textlink="">
      <xdr:nvSpPr>
        <xdr:cNvPr id="105" name="Besedilo 26">
          <a:extLst>
            <a:ext uri="{FF2B5EF4-FFF2-40B4-BE49-F238E27FC236}">
              <a16:creationId xmlns:a16="http://schemas.microsoft.com/office/drawing/2014/main" id="{00000000-0008-0000-0300-000069000000}"/>
            </a:ext>
          </a:extLst>
        </xdr:cNvPr>
        <xdr:cNvSpPr txBox="1">
          <a:spLocks noChangeArrowheads="1"/>
        </xdr:cNvSpPr>
      </xdr:nvSpPr>
      <xdr:spPr bwMode="auto">
        <a:xfrm>
          <a:off x="428625" y="39122985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68206"/>
    <xdr:sp macro="" textlink="">
      <xdr:nvSpPr>
        <xdr:cNvPr id="106" name="Besedilo 26">
          <a:extLst>
            <a:ext uri="{FF2B5EF4-FFF2-40B4-BE49-F238E27FC236}">
              <a16:creationId xmlns:a16="http://schemas.microsoft.com/office/drawing/2014/main" id="{00000000-0008-0000-0300-00006A000000}"/>
            </a:ext>
          </a:extLst>
        </xdr:cNvPr>
        <xdr:cNvSpPr txBox="1">
          <a:spLocks noChangeArrowheads="1"/>
        </xdr:cNvSpPr>
      </xdr:nvSpPr>
      <xdr:spPr bwMode="auto">
        <a:xfrm>
          <a:off x="428625" y="39122985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67959"/>
    <xdr:sp macro="" textlink="">
      <xdr:nvSpPr>
        <xdr:cNvPr id="107" name="Besedilo 26">
          <a:extLst>
            <a:ext uri="{FF2B5EF4-FFF2-40B4-BE49-F238E27FC236}">
              <a16:creationId xmlns:a16="http://schemas.microsoft.com/office/drawing/2014/main" id="{00000000-0008-0000-0300-00006B000000}"/>
            </a:ext>
          </a:extLst>
        </xdr:cNvPr>
        <xdr:cNvSpPr txBox="1">
          <a:spLocks noChangeArrowheads="1"/>
        </xdr:cNvSpPr>
      </xdr:nvSpPr>
      <xdr:spPr bwMode="auto">
        <a:xfrm>
          <a:off x="428625" y="39122985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861486"/>
    <xdr:sp macro="" textlink="">
      <xdr:nvSpPr>
        <xdr:cNvPr id="108" name="Besedilo 26">
          <a:extLst>
            <a:ext uri="{FF2B5EF4-FFF2-40B4-BE49-F238E27FC236}">
              <a16:creationId xmlns:a16="http://schemas.microsoft.com/office/drawing/2014/main" id="{00000000-0008-0000-0300-00006C000000}"/>
            </a:ext>
          </a:extLst>
        </xdr:cNvPr>
        <xdr:cNvSpPr txBox="1">
          <a:spLocks noChangeArrowheads="1"/>
        </xdr:cNvSpPr>
      </xdr:nvSpPr>
      <xdr:spPr bwMode="auto">
        <a:xfrm>
          <a:off x="428625" y="3912298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784631"/>
    <xdr:sp macro="" textlink="">
      <xdr:nvSpPr>
        <xdr:cNvPr id="109" name="Besedilo 26">
          <a:extLst>
            <a:ext uri="{FF2B5EF4-FFF2-40B4-BE49-F238E27FC236}">
              <a16:creationId xmlns:a16="http://schemas.microsoft.com/office/drawing/2014/main" id="{00000000-0008-0000-0300-00006D000000}"/>
            </a:ext>
          </a:extLst>
        </xdr:cNvPr>
        <xdr:cNvSpPr txBox="1">
          <a:spLocks noChangeArrowheads="1"/>
        </xdr:cNvSpPr>
      </xdr:nvSpPr>
      <xdr:spPr bwMode="auto">
        <a:xfrm>
          <a:off x="428625" y="3912298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784631"/>
    <xdr:sp macro="" textlink="">
      <xdr:nvSpPr>
        <xdr:cNvPr id="110" name="Besedilo 26">
          <a:extLst>
            <a:ext uri="{FF2B5EF4-FFF2-40B4-BE49-F238E27FC236}">
              <a16:creationId xmlns:a16="http://schemas.microsoft.com/office/drawing/2014/main" id="{00000000-0008-0000-0300-00006E000000}"/>
            </a:ext>
          </a:extLst>
        </xdr:cNvPr>
        <xdr:cNvSpPr txBox="1">
          <a:spLocks noChangeArrowheads="1"/>
        </xdr:cNvSpPr>
      </xdr:nvSpPr>
      <xdr:spPr bwMode="auto">
        <a:xfrm>
          <a:off x="428625" y="3912298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792488"/>
    <xdr:sp macro="" textlink="">
      <xdr:nvSpPr>
        <xdr:cNvPr id="111" name="Besedilo 26">
          <a:extLst>
            <a:ext uri="{FF2B5EF4-FFF2-40B4-BE49-F238E27FC236}">
              <a16:creationId xmlns:a16="http://schemas.microsoft.com/office/drawing/2014/main" id="{00000000-0008-0000-0300-00006F000000}"/>
            </a:ext>
          </a:extLst>
        </xdr:cNvPr>
        <xdr:cNvSpPr txBox="1">
          <a:spLocks noChangeArrowheads="1"/>
        </xdr:cNvSpPr>
      </xdr:nvSpPr>
      <xdr:spPr bwMode="auto">
        <a:xfrm>
          <a:off x="428625" y="39122985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784631"/>
    <xdr:sp macro="" textlink="">
      <xdr:nvSpPr>
        <xdr:cNvPr id="112" name="Besedilo 26">
          <a:extLst>
            <a:ext uri="{FF2B5EF4-FFF2-40B4-BE49-F238E27FC236}">
              <a16:creationId xmlns:a16="http://schemas.microsoft.com/office/drawing/2014/main" id="{00000000-0008-0000-0300-000070000000}"/>
            </a:ext>
          </a:extLst>
        </xdr:cNvPr>
        <xdr:cNvSpPr txBox="1">
          <a:spLocks noChangeArrowheads="1"/>
        </xdr:cNvSpPr>
      </xdr:nvSpPr>
      <xdr:spPr bwMode="auto">
        <a:xfrm>
          <a:off x="428625" y="3912298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583383"/>
    <xdr:sp macro="" textlink="">
      <xdr:nvSpPr>
        <xdr:cNvPr id="113" name="Besedilo 26">
          <a:extLst>
            <a:ext uri="{FF2B5EF4-FFF2-40B4-BE49-F238E27FC236}">
              <a16:creationId xmlns:a16="http://schemas.microsoft.com/office/drawing/2014/main" id="{00000000-0008-0000-0300-000071000000}"/>
            </a:ext>
          </a:extLst>
        </xdr:cNvPr>
        <xdr:cNvSpPr txBox="1">
          <a:spLocks noChangeArrowheads="1"/>
        </xdr:cNvSpPr>
      </xdr:nvSpPr>
      <xdr:spPr bwMode="auto">
        <a:xfrm>
          <a:off x="428625" y="3912298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792488"/>
    <xdr:sp macro="" textlink="">
      <xdr:nvSpPr>
        <xdr:cNvPr id="114" name="Besedilo 26">
          <a:extLst>
            <a:ext uri="{FF2B5EF4-FFF2-40B4-BE49-F238E27FC236}">
              <a16:creationId xmlns:a16="http://schemas.microsoft.com/office/drawing/2014/main" id="{00000000-0008-0000-0300-000072000000}"/>
            </a:ext>
          </a:extLst>
        </xdr:cNvPr>
        <xdr:cNvSpPr txBox="1">
          <a:spLocks noChangeArrowheads="1"/>
        </xdr:cNvSpPr>
      </xdr:nvSpPr>
      <xdr:spPr bwMode="auto">
        <a:xfrm>
          <a:off x="428625" y="39122985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583383"/>
    <xdr:sp macro="" textlink="">
      <xdr:nvSpPr>
        <xdr:cNvPr id="115" name="Besedilo 26">
          <a:extLst>
            <a:ext uri="{FF2B5EF4-FFF2-40B4-BE49-F238E27FC236}">
              <a16:creationId xmlns:a16="http://schemas.microsoft.com/office/drawing/2014/main" id="{00000000-0008-0000-0300-000073000000}"/>
            </a:ext>
          </a:extLst>
        </xdr:cNvPr>
        <xdr:cNvSpPr txBox="1">
          <a:spLocks noChangeArrowheads="1"/>
        </xdr:cNvSpPr>
      </xdr:nvSpPr>
      <xdr:spPr bwMode="auto">
        <a:xfrm>
          <a:off x="428625" y="3912298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608281"/>
    <xdr:sp macro="" textlink="">
      <xdr:nvSpPr>
        <xdr:cNvPr id="116" name="Besedilo 26">
          <a:extLst>
            <a:ext uri="{FF2B5EF4-FFF2-40B4-BE49-F238E27FC236}">
              <a16:creationId xmlns:a16="http://schemas.microsoft.com/office/drawing/2014/main" id="{00000000-0008-0000-0300-000074000000}"/>
            </a:ext>
          </a:extLst>
        </xdr:cNvPr>
        <xdr:cNvSpPr txBox="1">
          <a:spLocks noChangeArrowheads="1"/>
        </xdr:cNvSpPr>
      </xdr:nvSpPr>
      <xdr:spPr bwMode="auto">
        <a:xfrm>
          <a:off x="428625" y="39122985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583383"/>
    <xdr:sp macro="" textlink="">
      <xdr:nvSpPr>
        <xdr:cNvPr id="117" name="Besedilo 26">
          <a:extLst>
            <a:ext uri="{FF2B5EF4-FFF2-40B4-BE49-F238E27FC236}">
              <a16:creationId xmlns:a16="http://schemas.microsoft.com/office/drawing/2014/main" id="{00000000-0008-0000-0300-000075000000}"/>
            </a:ext>
          </a:extLst>
        </xdr:cNvPr>
        <xdr:cNvSpPr txBox="1">
          <a:spLocks noChangeArrowheads="1"/>
        </xdr:cNvSpPr>
      </xdr:nvSpPr>
      <xdr:spPr bwMode="auto">
        <a:xfrm>
          <a:off x="428625" y="3912298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583383"/>
    <xdr:sp macro="" textlink="">
      <xdr:nvSpPr>
        <xdr:cNvPr id="118" name="Besedilo 26">
          <a:extLst>
            <a:ext uri="{FF2B5EF4-FFF2-40B4-BE49-F238E27FC236}">
              <a16:creationId xmlns:a16="http://schemas.microsoft.com/office/drawing/2014/main" id="{00000000-0008-0000-0300-000076000000}"/>
            </a:ext>
          </a:extLst>
        </xdr:cNvPr>
        <xdr:cNvSpPr txBox="1">
          <a:spLocks noChangeArrowheads="1"/>
        </xdr:cNvSpPr>
      </xdr:nvSpPr>
      <xdr:spPr bwMode="auto">
        <a:xfrm>
          <a:off x="428625" y="3912298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583383"/>
    <xdr:sp macro="" textlink="">
      <xdr:nvSpPr>
        <xdr:cNvPr id="119" name="Besedilo 26">
          <a:extLst>
            <a:ext uri="{FF2B5EF4-FFF2-40B4-BE49-F238E27FC236}">
              <a16:creationId xmlns:a16="http://schemas.microsoft.com/office/drawing/2014/main" id="{00000000-0008-0000-0300-000077000000}"/>
            </a:ext>
          </a:extLst>
        </xdr:cNvPr>
        <xdr:cNvSpPr txBox="1">
          <a:spLocks noChangeArrowheads="1"/>
        </xdr:cNvSpPr>
      </xdr:nvSpPr>
      <xdr:spPr bwMode="auto">
        <a:xfrm>
          <a:off x="428625" y="3912298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583383"/>
    <xdr:sp macro="" textlink="">
      <xdr:nvSpPr>
        <xdr:cNvPr id="120" name="Besedilo 26">
          <a:extLst>
            <a:ext uri="{FF2B5EF4-FFF2-40B4-BE49-F238E27FC236}">
              <a16:creationId xmlns:a16="http://schemas.microsoft.com/office/drawing/2014/main" id="{00000000-0008-0000-0300-000078000000}"/>
            </a:ext>
          </a:extLst>
        </xdr:cNvPr>
        <xdr:cNvSpPr txBox="1">
          <a:spLocks noChangeArrowheads="1"/>
        </xdr:cNvSpPr>
      </xdr:nvSpPr>
      <xdr:spPr bwMode="auto">
        <a:xfrm>
          <a:off x="428625" y="3912298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583383"/>
    <xdr:sp macro="" textlink="">
      <xdr:nvSpPr>
        <xdr:cNvPr id="121" name="Besedilo 26">
          <a:extLst>
            <a:ext uri="{FF2B5EF4-FFF2-40B4-BE49-F238E27FC236}">
              <a16:creationId xmlns:a16="http://schemas.microsoft.com/office/drawing/2014/main" id="{00000000-0008-0000-0300-000079000000}"/>
            </a:ext>
          </a:extLst>
        </xdr:cNvPr>
        <xdr:cNvSpPr txBox="1">
          <a:spLocks noChangeArrowheads="1"/>
        </xdr:cNvSpPr>
      </xdr:nvSpPr>
      <xdr:spPr bwMode="auto">
        <a:xfrm>
          <a:off x="428625" y="3912298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583383"/>
    <xdr:sp macro="" textlink="">
      <xdr:nvSpPr>
        <xdr:cNvPr id="122" name="Besedilo 26">
          <a:extLst>
            <a:ext uri="{FF2B5EF4-FFF2-40B4-BE49-F238E27FC236}">
              <a16:creationId xmlns:a16="http://schemas.microsoft.com/office/drawing/2014/main" id="{00000000-0008-0000-0300-00007A000000}"/>
            </a:ext>
          </a:extLst>
        </xdr:cNvPr>
        <xdr:cNvSpPr txBox="1">
          <a:spLocks noChangeArrowheads="1"/>
        </xdr:cNvSpPr>
      </xdr:nvSpPr>
      <xdr:spPr bwMode="auto">
        <a:xfrm>
          <a:off x="428625" y="3912298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573405"/>
    <xdr:sp macro="" textlink="">
      <xdr:nvSpPr>
        <xdr:cNvPr id="123" name="Besedilo 26">
          <a:extLst>
            <a:ext uri="{FF2B5EF4-FFF2-40B4-BE49-F238E27FC236}">
              <a16:creationId xmlns:a16="http://schemas.microsoft.com/office/drawing/2014/main" id="{00000000-0008-0000-0300-00007B000000}"/>
            </a:ext>
          </a:extLst>
        </xdr:cNvPr>
        <xdr:cNvSpPr txBox="1">
          <a:spLocks noChangeArrowheads="1"/>
        </xdr:cNvSpPr>
      </xdr:nvSpPr>
      <xdr:spPr bwMode="auto">
        <a:xfrm>
          <a:off x="428625" y="39122985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583383"/>
    <xdr:sp macro="" textlink="">
      <xdr:nvSpPr>
        <xdr:cNvPr id="124" name="Besedilo 26">
          <a:extLst>
            <a:ext uri="{FF2B5EF4-FFF2-40B4-BE49-F238E27FC236}">
              <a16:creationId xmlns:a16="http://schemas.microsoft.com/office/drawing/2014/main" id="{00000000-0008-0000-0300-00007C000000}"/>
            </a:ext>
          </a:extLst>
        </xdr:cNvPr>
        <xdr:cNvSpPr txBox="1">
          <a:spLocks noChangeArrowheads="1"/>
        </xdr:cNvSpPr>
      </xdr:nvSpPr>
      <xdr:spPr bwMode="auto">
        <a:xfrm>
          <a:off x="428625" y="3912298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583383"/>
    <xdr:sp macro="" textlink="">
      <xdr:nvSpPr>
        <xdr:cNvPr id="125" name="Besedilo 26">
          <a:extLst>
            <a:ext uri="{FF2B5EF4-FFF2-40B4-BE49-F238E27FC236}">
              <a16:creationId xmlns:a16="http://schemas.microsoft.com/office/drawing/2014/main" id="{00000000-0008-0000-0300-00007D000000}"/>
            </a:ext>
          </a:extLst>
        </xdr:cNvPr>
        <xdr:cNvSpPr txBox="1">
          <a:spLocks noChangeArrowheads="1"/>
        </xdr:cNvSpPr>
      </xdr:nvSpPr>
      <xdr:spPr bwMode="auto">
        <a:xfrm>
          <a:off x="428625" y="3912298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26" name="Besedilo 26">
          <a:extLst>
            <a:ext uri="{FF2B5EF4-FFF2-40B4-BE49-F238E27FC236}">
              <a16:creationId xmlns:a16="http://schemas.microsoft.com/office/drawing/2014/main" id="{00000000-0008-0000-0300-00007E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4059"/>
    <xdr:sp macro="" textlink="">
      <xdr:nvSpPr>
        <xdr:cNvPr id="127" name="Besedilo 26">
          <a:extLst>
            <a:ext uri="{FF2B5EF4-FFF2-40B4-BE49-F238E27FC236}">
              <a16:creationId xmlns:a16="http://schemas.microsoft.com/office/drawing/2014/main" id="{00000000-0008-0000-0300-00007F000000}"/>
            </a:ext>
          </a:extLst>
        </xdr:cNvPr>
        <xdr:cNvSpPr txBox="1">
          <a:spLocks noChangeArrowheads="1"/>
        </xdr:cNvSpPr>
      </xdr:nvSpPr>
      <xdr:spPr bwMode="auto">
        <a:xfrm>
          <a:off x="428625" y="3912298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4205"/>
    <xdr:sp macro="" textlink="">
      <xdr:nvSpPr>
        <xdr:cNvPr id="128" name="Besedilo 26">
          <a:extLst>
            <a:ext uri="{FF2B5EF4-FFF2-40B4-BE49-F238E27FC236}">
              <a16:creationId xmlns:a16="http://schemas.microsoft.com/office/drawing/2014/main" id="{00000000-0008-0000-0300-000080000000}"/>
            </a:ext>
          </a:extLst>
        </xdr:cNvPr>
        <xdr:cNvSpPr txBox="1">
          <a:spLocks noChangeArrowheads="1"/>
        </xdr:cNvSpPr>
      </xdr:nvSpPr>
      <xdr:spPr bwMode="auto">
        <a:xfrm>
          <a:off x="428625" y="39122985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4205"/>
    <xdr:sp macro="" textlink="">
      <xdr:nvSpPr>
        <xdr:cNvPr id="129" name="Besedilo 26">
          <a:extLst>
            <a:ext uri="{FF2B5EF4-FFF2-40B4-BE49-F238E27FC236}">
              <a16:creationId xmlns:a16="http://schemas.microsoft.com/office/drawing/2014/main" id="{00000000-0008-0000-0300-000081000000}"/>
            </a:ext>
          </a:extLst>
        </xdr:cNvPr>
        <xdr:cNvSpPr txBox="1">
          <a:spLocks noChangeArrowheads="1"/>
        </xdr:cNvSpPr>
      </xdr:nvSpPr>
      <xdr:spPr bwMode="auto">
        <a:xfrm>
          <a:off x="428625" y="39122985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30" name="Besedilo 26">
          <a:extLst>
            <a:ext uri="{FF2B5EF4-FFF2-40B4-BE49-F238E27FC236}">
              <a16:creationId xmlns:a16="http://schemas.microsoft.com/office/drawing/2014/main" id="{00000000-0008-0000-0300-000082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4059"/>
    <xdr:sp macro="" textlink="">
      <xdr:nvSpPr>
        <xdr:cNvPr id="131" name="Besedilo 26">
          <a:extLst>
            <a:ext uri="{FF2B5EF4-FFF2-40B4-BE49-F238E27FC236}">
              <a16:creationId xmlns:a16="http://schemas.microsoft.com/office/drawing/2014/main" id="{00000000-0008-0000-0300-000083000000}"/>
            </a:ext>
          </a:extLst>
        </xdr:cNvPr>
        <xdr:cNvSpPr txBox="1">
          <a:spLocks noChangeArrowheads="1"/>
        </xdr:cNvSpPr>
      </xdr:nvSpPr>
      <xdr:spPr bwMode="auto">
        <a:xfrm>
          <a:off x="428625" y="3912298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32" name="Besedilo 26">
          <a:extLst>
            <a:ext uri="{FF2B5EF4-FFF2-40B4-BE49-F238E27FC236}">
              <a16:creationId xmlns:a16="http://schemas.microsoft.com/office/drawing/2014/main" id="{00000000-0008-0000-0300-000084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33" name="Besedilo 26">
          <a:extLst>
            <a:ext uri="{FF2B5EF4-FFF2-40B4-BE49-F238E27FC236}">
              <a16:creationId xmlns:a16="http://schemas.microsoft.com/office/drawing/2014/main" id="{00000000-0008-0000-0300-000085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158"/>
    <xdr:sp macro="" textlink="">
      <xdr:nvSpPr>
        <xdr:cNvPr id="134" name="Besedilo 26">
          <a:extLst>
            <a:ext uri="{FF2B5EF4-FFF2-40B4-BE49-F238E27FC236}">
              <a16:creationId xmlns:a16="http://schemas.microsoft.com/office/drawing/2014/main" id="{00000000-0008-0000-0300-000086000000}"/>
            </a:ext>
          </a:extLst>
        </xdr:cNvPr>
        <xdr:cNvSpPr txBox="1">
          <a:spLocks noChangeArrowheads="1"/>
        </xdr:cNvSpPr>
      </xdr:nvSpPr>
      <xdr:spPr bwMode="auto">
        <a:xfrm>
          <a:off x="428625" y="3912298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158"/>
    <xdr:sp macro="" textlink="">
      <xdr:nvSpPr>
        <xdr:cNvPr id="135" name="Besedilo 26">
          <a:extLst>
            <a:ext uri="{FF2B5EF4-FFF2-40B4-BE49-F238E27FC236}">
              <a16:creationId xmlns:a16="http://schemas.microsoft.com/office/drawing/2014/main" id="{00000000-0008-0000-0300-000087000000}"/>
            </a:ext>
          </a:extLst>
        </xdr:cNvPr>
        <xdr:cNvSpPr txBox="1">
          <a:spLocks noChangeArrowheads="1"/>
        </xdr:cNvSpPr>
      </xdr:nvSpPr>
      <xdr:spPr bwMode="auto">
        <a:xfrm>
          <a:off x="428625" y="3912298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36" name="Besedilo 26">
          <a:extLst>
            <a:ext uri="{FF2B5EF4-FFF2-40B4-BE49-F238E27FC236}">
              <a16:creationId xmlns:a16="http://schemas.microsoft.com/office/drawing/2014/main" id="{00000000-0008-0000-0300-000088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37" name="Besedilo 26">
          <a:extLst>
            <a:ext uri="{FF2B5EF4-FFF2-40B4-BE49-F238E27FC236}">
              <a16:creationId xmlns:a16="http://schemas.microsoft.com/office/drawing/2014/main" id="{00000000-0008-0000-0300-000089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492"/>
    <xdr:sp macro="" textlink="">
      <xdr:nvSpPr>
        <xdr:cNvPr id="138" name="Besedilo 26">
          <a:extLst>
            <a:ext uri="{FF2B5EF4-FFF2-40B4-BE49-F238E27FC236}">
              <a16:creationId xmlns:a16="http://schemas.microsoft.com/office/drawing/2014/main" id="{00000000-0008-0000-0300-00008A000000}"/>
            </a:ext>
          </a:extLst>
        </xdr:cNvPr>
        <xdr:cNvSpPr txBox="1">
          <a:spLocks noChangeArrowheads="1"/>
        </xdr:cNvSpPr>
      </xdr:nvSpPr>
      <xdr:spPr bwMode="auto">
        <a:xfrm>
          <a:off x="428625" y="39122985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39" name="Besedilo 26">
          <a:extLst>
            <a:ext uri="{FF2B5EF4-FFF2-40B4-BE49-F238E27FC236}">
              <a16:creationId xmlns:a16="http://schemas.microsoft.com/office/drawing/2014/main" id="{00000000-0008-0000-0300-00008B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40" name="Besedilo 26">
          <a:extLst>
            <a:ext uri="{FF2B5EF4-FFF2-40B4-BE49-F238E27FC236}">
              <a16:creationId xmlns:a16="http://schemas.microsoft.com/office/drawing/2014/main" id="{00000000-0008-0000-0300-00008C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41" name="Besedilo 26">
          <a:extLst>
            <a:ext uri="{FF2B5EF4-FFF2-40B4-BE49-F238E27FC236}">
              <a16:creationId xmlns:a16="http://schemas.microsoft.com/office/drawing/2014/main" id="{00000000-0008-0000-0300-00008D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4059"/>
    <xdr:sp macro="" textlink="">
      <xdr:nvSpPr>
        <xdr:cNvPr id="142" name="Besedilo 26">
          <a:extLst>
            <a:ext uri="{FF2B5EF4-FFF2-40B4-BE49-F238E27FC236}">
              <a16:creationId xmlns:a16="http://schemas.microsoft.com/office/drawing/2014/main" id="{00000000-0008-0000-0300-00008E000000}"/>
            </a:ext>
          </a:extLst>
        </xdr:cNvPr>
        <xdr:cNvSpPr txBox="1">
          <a:spLocks noChangeArrowheads="1"/>
        </xdr:cNvSpPr>
      </xdr:nvSpPr>
      <xdr:spPr bwMode="auto">
        <a:xfrm>
          <a:off x="428625" y="3912298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43" name="Besedilo 26">
          <a:extLst>
            <a:ext uri="{FF2B5EF4-FFF2-40B4-BE49-F238E27FC236}">
              <a16:creationId xmlns:a16="http://schemas.microsoft.com/office/drawing/2014/main" id="{00000000-0008-0000-0300-00008F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44" name="Besedilo 26">
          <a:extLst>
            <a:ext uri="{FF2B5EF4-FFF2-40B4-BE49-F238E27FC236}">
              <a16:creationId xmlns:a16="http://schemas.microsoft.com/office/drawing/2014/main" id="{00000000-0008-0000-0300-000090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158"/>
    <xdr:sp macro="" textlink="">
      <xdr:nvSpPr>
        <xdr:cNvPr id="145" name="Besedilo 26">
          <a:extLst>
            <a:ext uri="{FF2B5EF4-FFF2-40B4-BE49-F238E27FC236}">
              <a16:creationId xmlns:a16="http://schemas.microsoft.com/office/drawing/2014/main" id="{00000000-0008-0000-0300-000091000000}"/>
            </a:ext>
          </a:extLst>
        </xdr:cNvPr>
        <xdr:cNvSpPr txBox="1">
          <a:spLocks noChangeArrowheads="1"/>
        </xdr:cNvSpPr>
      </xdr:nvSpPr>
      <xdr:spPr bwMode="auto">
        <a:xfrm>
          <a:off x="428625" y="3912298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158"/>
    <xdr:sp macro="" textlink="">
      <xdr:nvSpPr>
        <xdr:cNvPr id="146" name="Besedilo 26">
          <a:extLst>
            <a:ext uri="{FF2B5EF4-FFF2-40B4-BE49-F238E27FC236}">
              <a16:creationId xmlns:a16="http://schemas.microsoft.com/office/drawing/2014/main" id="{00000000-0008-0000-0300-000092000000}"/>
            </a:ext>
          </a:extLst>
        </xdr:cNvPr>
        <xdr:cNvSpPr txBox="1">
          <a:spLocks noChangeArrowheads="1"/>
        </xdr:cNvSpPr>
      </xdr:nvSpPr>
      <xdr:spPr bwMode="auto">
        <a:xfrm>
          <a:off x="428625" y="3912298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47" name="Besedilo 26">
          <a:extLst>
            <a:ext uri="{FF2B5EF4-FFF2-40B4-BE49-F238E27FC236}">
              <a16:creationId xmlns:a16="http://schemas.microsoft.com/office/drawing/2014/main" id="{00000000-0008-0000-0300-000093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48" name="Besedilo 26">
          <a:extLst>
            <a:ext uri="{FF2B5EF4-FFF2-40B4-BE49-F238E27FC236}">
              <a16:creationId xmlns:a16="http://schemas.microsoft.com/office/drawing/2014/main" id="{00000000-0008-0000-0300-000094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4311"/>
    <xdr:sp macro="" textlink="">
      <xdr:nvSpPr>
        <xdr:cNvPr id="149" name="Besedilo 26">
          <a:extLst>
            <a:ext uri="{FF2B5EF4-FFF2-40B4-BE49-F238E27FC236}">
              <a16:creationId xmlns:a16="http://schemas.microsoft.com/office/drawing/2014/main" id="{00000000-0008-0000-0300-000095000000}"/>
            </a:ext>
          </a:extLst>
        </xdr:cNvPr>
        <xdr:cNvSpPr txBox="1">
          <a:spLocks noChangeArrowheads="1"/>
        </xdr:cNvSpPr>
      </xdr:nvSpPr>
      <xdr:spPr bwMode="auto">
        <a:xfrm>
          <a:off x="428625" y="3912298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50" name="Besedilo 26">
          <a:extLst>
            <a:ext uri="{FF2B5EF4-FFF2-40B4-BE49-F238E27FC236}">
              <a16:creationId xmlns:a16="http://schemas.microsoft.com/office/drawing/2014/main" id="{00000000-0008-0000-0300-000096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51" name="Besedilo 26">
          <a:extLst>
            <a:ext uri="{FF2B5EF4-FFF2-40B4-BE49-F238E27FC236}">
              <a16:creationId xmlns:a16="http://schemas.microsoft.com/office/drawing/2014/main" id="{00000000-0008-0000-0300-000097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52" name="Besedilo 26">
          <a:extLst>
            <a:ext uri="{FF2B5EF4-FFF2-40B4-BE49-F238E27FC236}">
              <a16:creationId xmlns:a16="http://schemas.microsoft.com/office/drawing/2014/main" id="{00000000-0008-0000-0300-000098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4059"/>
    <xdr:sp macro="" textlink="">
      <xdr:nvSpPr>
        <xdr:cNvPr id="153" name="Besedilo 26">
          <a:extLst>
            <a:ext uri="{FF2B5EF4-FFF2-40B4-BE49-F238E27FC236}">
              <a16:creationId xmlns:a16="http://schemas.microsoft.com/office/drawing/2014/main" id="{00000000-0008-0000-0300-000099000000}"/>
            </a:ext>
          </a:extLst>
        </xdr:cNvPr>
        <xdr:cNvSpPr txBox="1">
          <a:spLocks noChangeArrowheads="1"/>
        </xdr:cNvSpPr>
      </xdr:nvSpPr>
      <xdr:spPr bwMode="auto">
        <a:xfrm>
          <a:off x="428625" y="3912298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54" name="Besedilo 26">
          <a:extLst>
            <a:ext uri="{FF2B5EF4-FFF2-40B4-BE49-F238E27FC236}">
              <a16:creationId xmlns:a16="http://schemas.microsoft.com/office/drawing/2014/main" id="{00000000-0008-0000-0300-00009A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55" name="Besedilo 26">
          <a:extLst>
            <a:ext uri="{FF2B5EF4-FFF2-40B4-BE49-F238E27FC236}">
              <a16:creationId xmlns:a16="http://schemas.microsoft.com/office/drawing/2014/main" id="{00000000-0008-0000-0300-00009B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158"/>
    <xdr:sp macro="" textlink="">
      <xdr:nvSpPr>
        <xdr:cNvPr id="156" name="Besedilo 26">
          <a:extLst>
            <a:ext uri="{FF2B5EF4-FFF2-40B4-BE49-F238E27FC236}">
              <a16:creationId xmlns:a16="http://schemas.microsoft.com/office/drawing/2014/main" id="{00000000-0008-0000-0300-00009C000000}"/>
            </a:ext>
          </a:extLst>
        </xdr:cNvPr>
        <xdr:cNvSpPr txBox="1">
          <a:spLocks noChangeArrowheads="1"/>
        </xdr:cNvSpPr>
      </xdr:nvSpPr>
      <xdr:spPr bwMode="auto">
        <a:xfrm>
          <a:off x="428625" y="3912298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158"/>
    <xdr:sp macro="" textlink="">
      <xdr:nvSpPr>
        <xdr:cNvPr id="157" name="Besedilo 26">
          <a:extLst>
            <a:ext uri="{FF2B5EF4-FFF2-40B4-BE49-F238E27FC236}">
              <a16:creationId xmlns:a16="http://schemas.microsoft.com/office/drawing/2014/main" id="{00000000-0008-0000-0300-00009D000000}"/>
            </a:ext>
          </a:extLst>
        </xdr:cNvPr>
        <xdr:cNvSpPr txBox="1">
          <a:spLocks noChangeArrowheads="1"/>
        </xdr:cNvSpPr>
      </xdr:nvSpPr>
      <xdr:spPr bwMode="auto">
        <a:xfrm>
          <a:off x="428625" y="3912298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58" name="Besedilo 26">
          <a:extLst>
            <a:ext uri="{FF2B5EF4-FFF2-40B4-BE49-F238E27FC236}">
              <a16:creationId xmlns:a16="http://schemas.microsoft.com/office/drawing/2014/main" id="{00000000-0008-0000-0300-00009E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59" name="Besedilo 26">
          <a:extLst>
            <a:ext uri="{FF2B5EF4-FFF2-40B4-BE49-F238E27FC236}">
              <a16:creationId xmlns:a16="http://schemas.microsoft.com/office/drawing/2014/main" id="{00000000-0008-0000-0300-00009F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4311"/>
    <xdr:sp macro="" textlink="">
      <xdr:nvSpPr>
        <xdr:cNvPr id="160" name="Besedilo 26">
          <a:extLst>
            <a:ext uri="{FF2B5EF4-FFF2-40B4-BE49-F238E27FC236}">
              <a16:creationId xmlns:a16="http://schemas.microsoft.com/office/drawing/2014/main" id="{00000000-0008-0000-0300-0000A0000000}"/>
            </a:ext>
          </a:extLst>
        </xdr:cNvPr>
        <xdr:cNvSpPr txBox="1">
          <a:spLocks noChangeArrowheads="1"/>
        </xdr:cNvSpPr>
      </xdr:nvSpPr>
      <xdr:spPr bwMode="auto">
        <a:xfrm>
          <a:off x="428625" y="3912298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61" name="Besedilo 26">
          <a:extLst>
            <a:ext uri="{FF2B5EF4-FFF2-40B4-BE49-F238E27FC236}">
              <a16:creationId xmlns:a16="http://schemas.microsoft.com/office/drawing/2014/main" id="{00000000-0008-0000-0300-0000A1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62" name="Besedilo 26">
          <a:extLst>
            <a:ext uri="{FF2B5EF4-FFF2-40B4-BE49-F238E27FC236}">
              <a16:creationId xmlns:a16="http://schemas.microsoft.com/office/drawing/2014/main" id="{00000000-0008-0000-0300-0000A2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961"/>
    <xdr:sp macro="" textlink="">
      <xdr:nvSpPr>
        <xdr:cNvPr id="163" name="Besedilo 26">
          <a:extLst>
            <a:ext uri="{FF2B5EF4-FFF2-40B4-BE49-F238E27FC236}">
              <a16:creationId xmlns:a16="http://schemas.microsoft.com/office/drawing/2014/main" id="{00000000-0008-0000-0300-0000A3000000}"/>
            </a:ext>
          </a:extLst>
        </xdr:cNvPr>
        <xdr:cNvSpPr txBox="1">
          <a:spLocks noChangeArrowheads="1"/>
        </xdr:cNvSpPr>
      </xdr:nvSpPr>
      <xdr:spPr bwMode="auto">
        <a:xfrm>
          <a:off x="428625" y="3912298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378"/>
    <xdr:sp macro="" textlink="">
      <xdr:nvSpPr>
        <xdr:cNvPr id="164" name="Besedilo 26">
          <a:extLst>
            <a:ext uri="{FF2B5EF4-FFF2-40B4-BE49-F238E27FC236}">
              <a16:creationId xmlns:a16="http://schemas.microsoft.com/office/drawing/2014/main" id="{00000000-0008-0000-0300-0000A4000000}"/>
            </a:ext>
          </a:extLst>
        </xdr:cNvPr>
        <xdr:cNvSpPr txBox="1">
          <a:spLocks noChangeArrowheads="1"/>
        </xdr:cNvSpPr>
      </xdr:nvSpPr>
      <xdr:spPr bwMode="auto">
        <a:xfrm>
          <a:off x="428625" y="39122985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65" name="Besedilo 26">
          <a:extLst>
            <a:ext uri="{FF2B5EF4-FFF2-40B4-BE49-F238E27FC236}">
              <a16:creationId xmlns:a16="http://schemas.microsoft.com/office/drawing/2014/main" id="{00000000-0008-0000-0300-0000A5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66" name="Besedilo 26">
          <a:extLst>
            <a:ext uri="{FF2B5EF4-FFF2-40B4-BE49-F238E27FC236}">
              <a16:creationId xmlns:a16="http://schemas.microsoft.com/office/drawing/2014/main" id="{00000000-0008-0000-0300-0000A6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89"/>
    <xdr:sp macro="" textlink="">
      <xdr:nvSpPr>
        <xdr:cNvPr id="167" name="Besedilo 26">
          <a:extLst>
            <a:ext uri="{FF2B5EF4-FFF2-40B4-BE49-F238E27FC236}">
              <a16:creationId xmlns:a16="http://schemas.microsoft.com/office/drawing/2014/main" id="{00000000-0008-0000-0300-0000A7000000}"/>
            </a:ext>
          </a:extLst>
        </xdr:cNvPr>
        <xdr:cNvSpPr txBox="1">
          <a:spLocks noChangeArrowheads="1"/>
        </xdr:cNvSpPr>
      </xdr:nvSpPr>
      <xdr:spPr bwMode="auto">
        <a:xfrm>
          <a:off x="428625" y="39122985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89"/>
    <xdr:sp macro="" textlink="">
      <xdr:nvSpPr>
        <xdr:cNvPr id="168" name="Besedilo 26">
          <a:extLst>
            <a:ext uri="{FF2B5EF4-FFF2-40B4-BE49-F238E27FC236}">
              <a16:creationId xmlns:a16="http://schemas.microsoft.com/office/drawing/2014/main" id="{00000000-0008-0000-0300-0000A8000000}"/>
            </a:ext>
          </a:extLst>
        </xdr:cNvPr>
        <xdr:cNvSpPr txBox="1">
          <a:spLocks noChangeArrowheads="1"/>
        </xdr:cNvSpPr>
      </xdr:nvSpPr>
      <xdr:spPr bwMode="auto">
        <a:xfrm>
          <a:off x="428625" y="39122985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69" name="Besedilo 26">
          <a:extLst>
            <a:ext uri="{FF2B5EF4-FFF2-40B4-BE49-F238E27FC236}">
              <a16:creationId xmlns:a16="http://schemas.microsoft.com/office/drawing/2014/main" id="{00000000-0008-0000-0300-0000A9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961"/>
    <xdr:sp macro="" textlink="">
      <xdr:nvSpPr>
        <xdr:cNvPr id="170" name="Besedilo 26">
          <a:extLst>
            <a:ext uri="{FF2B5EF4-FFF2-40B4-BE49-F238E27FC236}">
              <a16:creationId xmlns:a16="http://schemas.microsoft.com/office/drawing/2014/main" id="{00000000-0008-0000-0300-0000AA000000}"/>
            </a:ext>
          </a:extLst>
        </xdr:cNvPr>
        <xdr:cNvSpPr txBox="1">
          <a:spLocks noChangeArrowheads="1"/>
        </xdr:cNvSpPr>
      </xdr:nvSpPr>
      <xdr:spPr bwMode="auto">
        <a:xfrm>
          <a:off x="428625" y="3912298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553"/>
    <xdr:sp macro="" textlink="">
      <xdr:nvSpPr>
        <xdr:cNvPr id="171" name="Besedilo 26">
          <a:extLst>
            <a:ext uri="{FF2B5EF4-FFF2-40B4-BE49-F238E27FC236}">
              <a16:creationId xmlns:a16="http://schemas.microsoft.com/office/drawing/2014/main" id="{00000000-0008-0000-0300-0000AB000000}"/>
            </a:ext>
          </a:extLst>
        </xdr:cNvPr>
        <xdr:cNvSpPr txBox="1">
          <a:spLocks noChangeArrowheads="1"/>
        </xdr:cNvSpPr>
      </xdr:nvSpPr>
      <xdr:spPr bwMode="auto">
        <a:xfrm>
          <a:off x="428625" y="39122985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961"/>
    <xdr:sp macro="" textlink="">
      <xdr:nvSpPr>
        <xdr:cNvPr id="172" name="Besedilo 26">
          <a:extLst>
            <a:ext uri="{FF2B5EF4-FFF2-40B4-BE49-F238E27FC236}">
              <a16:creationId xmlns:a16="http://schemas.microsoft.com/office/drawing/2014/main" id="{00000000-0008-0000-0300-0000AC000000}"/>
            </a:ext>
          </a:extLst>
        </xdr:cNvPr>
        <xdr:cNvSpPr txBox="1">
          <a:spLocks noChangeArrowheads="1"/>
        </xdr:cNvSpPr>
      </xdr:nvSpPr>
      <xdr:spPr bwMode="auto">
        <a:xfrm>
          <a:off x="428625" y="3912298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73" name="Besedilo 26">
          <a:extLst>
            <a:ext uri="{FF2B5EF4-FFF2-40B4-BE49-F238E27FC236}">
              <a16:creationId xmlns:a16="http://schemas.microsoft.com/office/drawing/2014/main" id="{00000000-0008-0000-0300-0000AD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74" name="Besedilo 26">
          <a:extLst>
            <a:ext uri="{FF2B5EF4-FFF2-40B4-BE49-F238E27FC236}">
              <a16:creationId xmlns:a16="http://schemas.microsoft.com/office/drawing/2014/main" id="{00000000-0008-0000-0300-0000AE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4059"/>
    <xdr:sp macro="" textlink="">
      <xdr:nvSpPr>
        <xdr:cNvPr id="175" name="Besedilo 26">
          <a:extLst>
            <a:ext uri="{FF2B5EF4-FFF2-40B4-BE49-F238E27FC236}">
              <a16:creationId xmlns:a16="http://schemas.microsoft.com/office/drawing/2014/main" id="{00000000-0008-0000-0300-0000AF000000}"/>
            </a:ext>
          </a:extLst>
        </xdr:cNvPr>
        <xdr:cNvSpPr txBox="1">
          <a:spLocks noChangeArrowheads="1"/>
        </xdr:cNvSpPr>
      </xdr:nvSpPr>
      <xdr:spPr bwMode="auto">
        <a:xfrm>
          <a:off x="428625" y="3912298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76" name="Besedilo 26">
          <a:extLst>
            <a:ext uri="{FF2B5EF4-FFF2-40B4-BE49-F238E27FC236}">
              <a16:creationId xmlns:a16="http://schemas.microsoft.com/office/drawing/2014/main" id="{00000000-0008-0000-0300-0000B0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77" name="Besedilo 26">
          <a:extLst>
            <a:ext uri="{FF2B5EF4-FFF2-40B4-BE49-F238E27FC236}">
              <a16:creationId xmlns:a16="http://schemas.microsoft.com/office/drawing/2014/main" id="{00000000-0008-0000-0300-0000B1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158"/>
    <xdr:sp macro="" textlink="">
      <xdr:nvSpPr>
        <xdr:cNvPr id="178" name="Besedilo 26">
          <a:extLst>
            <a:ext uri="{FF2B5EF4-FFF2-40B4-BE49-F238E27FC236}">
              <a16:creationId xmlns:a16="http://schemas.microsoft.com/office/drawing/2014/main" id="{00000000-0008-0000-0300-0000B2000000}"/>
            </a:ext>
          </a:extLst>
        </xdr:cNvPr>
        <xdr:cNvSpPr txBox="1">
          <a:spLocks noChangeArrowheads="1"/>
        </xdr:cNvSpPr>
      </xdr:nvSpPr>
      <xdr:spPr bwMode="auto">
        <a:xfrm>
          <a:off x="428625" y="3912298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158"/>
    <xdr:sp macro="" textlink="">
      <xdr:nvSpPr>
        <xdr:cNvPr id="179" name="Besedilo 26">
          <a:extLst>
            <a:ext uri="{FF2B5EF4-FFF2-40B4-BE49-F238E27FC236}">
              <a16:creationId xmlns:a16="http://schemas.microsoft.com/office/drawing/2014/main" id="{00000000-0008-0000-0300-0000B3000000}"/>
            </a:ext>
          </a:extLst>
        </xdr:cNvPr>
        <xdr:cNvSpPr txBox="1">
          <a:spLocks noChangeArrowheads="1"/>
        </xdr:cNvSpPr>
      </xdr:nvSpPr>
      <xdr:spPr bwMode="auto">
        <a:xfrm>
          <a:off x="428625" y="3912298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80" name="Besedilo 26">
          <a:extLst>
            <a:ext uri="{FF2B5EF4-FFF2-40B4-BE49-F238E27FC236}">
              <a16:creationId xmlns:a16="http://schemas.microsoft.com/office/drawing/2014/main" id="{00000000-0008-0000-0300-0000B4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81" name="Besedilo 26">
          <a:extLst>
            <a:ext uri="{FF2B5EF4-FFF2-40B4-BE49-F238E27FC236}">
              <a16:creationId xmlns:a16="http://schemas.microsoft.com/office/drawing/2014/main" id="{00000000-0008-0000-0300-0000B5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4311"/>
    <xdr:sp macro="" textlink="">
      <xdr:nvSpPr>
        <xdr:cNvPr id="182" name="Besedilo 26">
          <a:extLst>
            <a:ext uri="{FF2B5EF4-FFF2-40B4-BE49-F238E27FC236}">
              <a16:creationId xmlns:a16="http://schemas.microsoft.com/office/drawing/2014/main" id="{00000000-0008-0000-0300-0000B6000000}"/>
            </a:ext>
          </a:extLst>
        </xdr:cNvPr>
        <xdr:cNvSpPr txBox="1">
          <a:spLocks noChangeArrowheads="1"/>
        </xdr:cNvSpPr>
      </xdr:nvSpPr>
      <xdr:spPr bwMode="auto">
        <a:xfrm>
          <a:off x="428625" y="3912298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83" name="Besedilo 26">
          <a:extLst>
            <a:ext uri="{FF2B5EF4-FFF2-40B4-BE49-F238E27FC236}">
              <a16:creationId xmlns:a16="http://schemas.microsoft.com/office/drawing/2014/main" id="{00000000-0008-0000-0300-0000B7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84" name="Besedilo 26">
          <a:extLst>
            <a:ext uri="{FF2B5EF4-FFF2-40B4-BE49-F238E27FC236}">
              <a16:creationId xmlns:a16="http://schemas.microsoft.com/office/drawing/2014/main" id="{00000000-0008-0000-0300-0000B8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85" name="Besedilo 26">
          <a:extLst>
            <a:ext uri="{FF2B5EF4-FFF2-40B4-BE49-F238E27FC236}">
              <a16:creationId xmlns:a16="http://schemas.microsoft.com/office/drawing/2014/main" id="{00000000-0008-0000-0300-0000B9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4059"/>
    <xdr:sp macro="" textlink="">
      <xdr:nvSpPr>
        <xdr:cNvPr id="186" name="Besedilo 26">
          <a:extLst>
            <a:ext uri="{FF2B5EF4-FFF2-40B4-BE49-F238E27FC236}">
              <a16:creationId xmlns:a16="http://schemas.microsoft.com/office/drawing/2014/main" id="{00000000-0008-0000-0300-0000BA000000}"/>
            </a:ext>
          </a:extLst>
        </xdr:cNvPr>
        <xdr:cNvSpPr txBox="1">
          <a:spLocks noChangeArrowheads="1"/>
        </xdr:cNvSpPr>
      </xdr:nvSpPr>
      <xdr:spPr bwMode="auto">
        <a:xfrm>
          <a:off x="428625" y="3912298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87" name="Besedilo 26">
          <a:extLst>
            <a:ext uri="{FF2B5EF4-FFF2-40B4-BE49-F238E27FC236}">
              <a16:creationId xmlns:a16="http://schemas.microsoft.com/office/drawing/2014/main" id="{00000000-0008-0000-0300-0000BB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840"/>
    <xdr:sp macro="" textlink="">
      <xdr:nvSpPr>
        <xdr:cNvPr id="188" name="Besedilo 26">
          <a:extLst>
            <a:ext uri="{FF2B5EF4-FFF2-40B4-BE49-F238E27FC236}">
              <a16:creationId xmlns:a16="http://schemas.microsoft.com/office/drawing/2014/main" id="{00000000-0008-0000-0300-0000BC000000}"/>
            </a:ext>
          </a:extLst>
        </xdr:cNvPr>
        <xdr:cNvSpPr txBox="1">
          <a:spLocks noChangeArrowheads="1"/>
        </xdr:cNvSpPr>
      </xdr:nvSpPr>
      <xdr:spPr bwMode="auto">
        <a:xfrm>
          <a:off x="428625" y="3912298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158"/>
    <xdr:sp macro="" textlink="">
      <xdr:nvSpPr>
        <xdr:cNvPr id="189" name="Besedilo 26">
          <a:extLst>
            <a:ext uri="{FF2B5EF4-FFF2-40B4-BE49-F238E27FC236}">
              <a16:creationId xmlns:a16="http://schemas.microsoft.com/office/drawing/2014/main" id="{00000000-0008-0000-0300-0000BD000000}"/>
            </a:ext>
          </a:extLst>
        </xdr:cNvPr>
        <xdr:cNvSpPr txBox="1">
          <a:spLocks noChangeArrowheads="1"/>
        </xdr:cNvSpPr>
      </xdr:nvSpPr>
      <xdr:spPr bwMode="auto">
        <a:xfrm>
          <a:off x="428625" y="3912298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158"/>
    <xdr:sp macro="" textlink="">
      <xdr:nvSpPr>
        <xdr:cNvPr id="190" name="Besedilo 26">
          <a:extLst>
            <a:ext uri="{FF2B5EF4-FFF2-40B4-BE49-F238E27FC236}">
              <a16:creationId xmlns:a16="http://schemas.microsoft.com/office/drawing/2014/main" id="{00000000-0008-0000-0300-0000BE000000}"/>
            </a:ext>
          </a:extLst>
        </xdr:cNvPr>
        <xdr:cNvSpPr txBox="1">
          <a:spLocks noChangeArrowheads="1"/>
        </xdr:cNvSpPr>
      </xdr:nvSpPr>
      <xdr:spPr bwMode="auto">
        <a:xfrm>
          <a:off x="428625" y="3912298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4278"/>
    <xdr:sp macro="" textlink="">
      <xdr:nvSpPr>
        <xdr:cNvPr id="191" name="Besedilo 26">
          <a:extLst>
            <a:ext uri="{FF2B5EF4-FFF2-40B4-BE49-F238E27FC236}">
              <a16:creationId xmlns:a16="http://schemas.microsoft.com/office/drawing/2014/main" id="{00000000-0008-0000-0300-0000BF000000}"/>
            </a:ext>
          </a:extLst>
        </xdr:cNvPr>
        <xdr:cNvSpPr txBox="1">
          <a:spLocks noChangeArrowheads="1"/>
        </xdr:cNvSpPr>
      </xdr:nvSpPr>
      <xdr:spPr bwMode="auto">
        <a:xfrm>
          <a:off x="428625" y="39122985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92" name="Besedilo 26">
          <a:extLst>
            <a:ext uri="{FF2B5EF4-FFF2-40B4-BE49-F238E27FC236}">
              <a16:creationId xmlns:a16="http://schemas.microsoft.com/office/drawing/2014/main" id="{00000000-0008-0000-0300-0000C0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492"/>
    <xdr:sp macro="" textlink="">
      <xdr:nvSpPr>
        <xdr:cNvPr id="193" name="Besedilo 26">
          <a:extLst>
            <a:ext uri="{FF2B5EF4-FFF2-40B4-BE49-F238E27FC236}">
              <a16:creationId xmlns:a16="http://schemas.microsoft.com/office/drawing/2014/main" id="{00000000-0008-0000-0300-0000C1000000}"/>
            </a:ext>
          </a:extLst>
        </xdr:cNvPr>
        <xdr:cNvSpPr txBox="1">
          <a:spLocks noChangeArrowheads="1"/>
        </xdr:cNvSpPr>
      </xdr:nvSpPr>
      <xdr:spPr bwMode="auto">
        <a:xfrm>
          <a:off x="428625" y="39122985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7251"/>
    <xdr:sp macro="" textlink="">
      <xdr:nvSpPr>
        <xdr:cNvPr id="194" name="Besedilo 26">
          <a:extLst>
            <a:ext uri="{FF2B5EF4-FFF2-40B4-BE49-F238E27FC236}">
              <a16:creationId xmlns:a16="http://schemas.microsoft.com/office/drawing/2014/main" id="{00000000-0008-0000-0300-0000C2000000}"/>
            </a:ext>
          </a:extLst>
        </xdr:cNvPr>
        <xdr:cNvSpPr txBox="1">
          <a:spLocks noChangeArrowheads="1"/>
        </xdr:cNvSpPr>
      </xdr:nvSpPr>
      <xdr:spPr bwMode="auto">
        <a:xfrm>
          <a:off x="428625" y="3912298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4278"/>
    <xdr:sp macro="" textlink="">
      <xdr:nvSpPr>
        <xdr:cNvPr id="195" name="Besedilo 26">
          <a:extLst>
            <a:ext uri="{FF2B5EF4-FFF2-40B4-BE49-F238E27FC236}">
              <a16:creationId xmlns:a16="http://schemas.microsoft.com/office/drawing/2014/main" id="{00000000-0008-0000-0300-0000C3000000}"/>
            </a:ext>
          </a:extLst>
        </xdr:cNvPr>
        <xdr:cNvSpPr txBox="1">
          <a:spLocks noChangeArrowheads="1"/>
        </xdr:cNvSpPr>
      </xdr:nvSpPr>
      <xdr:spPr bwMode="auto">
        <a:xfrm>
          <a:off x="428625" y="39122985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196" name="Besedilo 26">
          <a:extLst>
            <a:ext uri="{FF2B5EF4-FFF2-40B4-BE49-F238E27FC236}">
              <a16:creationId xmlns:a16="http://schemas.microsoft.com/office/drawing/2014/main" id="{00000000-0008-0000-0300-0000C4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4044"/>
    <xdr:sp macro="" textlink="">
      <xdr:nvSpPr>
        <xdr:cNvPr id="197" name="Besedilo 26">
          <a:extLst>
            <a:ext uri="{FF2B5EF4-FFF2-40B4-BE49-F238E27FC236}">
              <a16:creationId xmlns:a16="http://schemas.microsoft.com/office/drawing/2014/main" id="{00000000-0008-0000-0300-0000C5000000}"/>
            </a:ext>
          </a:extLst>
        </xdr:cNvPr>
        <xdr:cNvSpPr txBox="1">
          <a:spLocks noChangeArrowheads="1"/>
        </xdr:cNvSpPr>
      </xdr:nvSpPr>
      <xdr:spPr bwMode="auto">
        <a:xfrm>
          <a:off x="428625" y="3912298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4190"/>
    <xdr:sp macro="" textlink="">
      <xdr:nvSpPr>
        <xdr:cNvPr id="198" name="Besedilo 26">
          <a:extLst>
            <a:ext uri="{FF2B5EF4-FFF2-40B4-BE49-F238E27FC236}">
              <a16:creationId xmlns:a16="http://schemas.microsoft.com/office/drawing/2014/main" id="{00000000-0008-0000-0300-0000C6000000}"/>
            </a:ext>
          </a:extLst>
        </xdr:cNvPr>
        <xdr:cNvSpPr txBox="1">
          <a:spLocks noChangeArrowheads="1"/>
        </xdr:cNvSpPr>
      </xdr:nvSpPr>
      <xdr:spPr bwMode="auto">
        <a:xfrm>
          <a:off x="428625" y="39122985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4190"/>
    <xdr:sp macro="" textlink="">
      <xdr:nvSpPr>
        <xdr:cNvPr id="199" name="Besedilo 26">
          <a:extLst>
            <a:ext uri="{FF2B5EF4-FFF2-40B4-BE49-F238E27FC236}">
              <a16:creationId xmlns:a16="http://schemas.microsoft.com/office/drawing/2014/main" id="{00000000-0008-0000-0300-0000C7000000}"/>
            </a:ext>
          </a:extLst>
        </xdr:cNvPr>
        <xdr:cNvSpPr txBox="1">
          <a:spLocks noChangeArrowheads="1"/>
        </xdr:cNvSpPr>
      </xdr:nvSpPr>
      <xdr:spPr bwMode="auto">
        <a:xfrm>
          <a:off x="428625" y="39122985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00" name="Besedilo 26">
          <a:extLst>
            <a:ext uri="{FF2B5EF4-FFF2-40B4-BE49-F238E27FC236}">
              <a16:creationId xmlns:a16="http://schemas.microsoft.com/office/drawing/2014/main" id="{00000000-0008-0000-0300-0000C8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4044"/>
    <xdr:sp macro="" textlink="">
      <xdr:nvSpPr>
        <xdr:cNvPr id="201" name="Besedilo 26">
          <a:extLst>
            <a:ext uri="{FF2B5EF4-FFF2-40B4-BE49-F238E27FC236}">
              <a16:creationId xmlns:a16="http://schemas.microsoft.com/office/drawing/2014/main" id="{00000000-0008-0000-0300-0000C9000000}"/>
            </a:ext>
          </a:extLst>
        </xdr:cNvPr>
        <xdr:cNvSpPr txBox="1">
          <a:spLocks noChangeArrowheads="1"/>
        </xdr:cNvSpPr>
      </xdr:nvSpPr>
      <xdr:spPr bwMode="auto">
        <a:xfrm>
          <a:off x="428625" y="3912298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02" name="Besedilo 26">
          <a:extLst>
            <a:ext uri="{FF2B5EF4-FFF2-40B4-BE49-F238E27FC236}">
              <a16:creationId xmlns:a16="http://schemas.microsoft.com/office/drawing/2014/main" id="{00000000-0008-0000-0300-0000CA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03" name="Besedilo 26">
          <a:extLst>
            <a:ext uri="{FF2B5EF4-FFF2-40B4-BE49-F238E27FC236}">
              <a16:creationId xmlns:a16="http://schemas.microsoft.com/office/drawing/2014/main" id="{00000000-0008-0000-0300-0000CB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143"/>
    <xdr:sp macro="" textlink="">
      <xdr:nvSpPr>
        <xdr:cNvPr id="204" name="Besedilo 26">
          <a:extLst>
            <a:ext uri="{FF2B5EF4-FFF2-40B4-BE49-F238E27FC236}">
              <a16:creationId xmlns:a16="http://schemas.microsoft.com/office/drawing/2014/main" id="{00000000-0008-0000-0300-0000CC000000}"/>
            </a:ext>
          </a:extLst>
        </xdr:cNvPr>
        <xdr:cNvSpPr txBox="1">
          <a:spLocks noChangeArrowheads="1"/>
        </xdr:cNvSpPr>
      </xdr:nvSpPr>
      <xdr:spPr bwMode="auto">
        <a:xfrm>
          <a:off x="428625" y="3912298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143"/>
    <xdr:sp macro="" textlink="">
      <xdr:nvSpPr>
        <xdr:cNvPr id="205" name="Besedilo 26">
          <a:extLst>
            <a:ext uri="{FF2B5EF4-FFF2-40B4-BE49-F238E27FC236}">
              <a16:creationId xmlns:a16="http://schemas.microsoft.com/office/drawing/2014/main" id="{00000000-0008-0000-0300-0000CD000000}"/>
            </a:ext>
          </a:extLst>
        </xdr:cNvPr>
        <xdr:cNvSpPr txBox="1">
          <a:spLocks noChangeArrowheads="1"/>
        </xdr:cNvSpPr>
      </xdr:nvSpPr>
      <xdr:spPr bwMode="auto">
        <a:xfrm>
          <a:off x="428625" y="3912298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06" name="Besedilo 26">
          <a:extLst>
            <a:ext uri="{FF2B5EF4-FFF2-40B4-BE49-F238E27FC236}">
              <a16:creationId xmlns:a16="http://schemas.microsoft.com/office/drawing/2014/main" id="{00000000-0008-0000-0300-0000CE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07" name="Besedilo 26">
          <a:extLst>
            <a:ext uri="{FF2B5EF4-FFF2-40B4-BE49-F238E27FC236}">
              <a16:creationId xmlns:a16="http://schemas.microsoft.com/office/drawing/2014/main" id="{00000000-0008-0000-0300-0000CF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477"/>
    <xdr:sp macro="" textlink="">
      <xdr:nvSpPr>
        <xdr:cNvPr id="208" name="Besedilo 26">
          <a:extLst>
            <a:ext uri="{FF2B5EF4-FFF2-40B4-BE49-F238E27FC236}">
              <a16:creationId xmlns:a16="http://schemas.microsoft.com/office/drawing/2014/main" id="{00000000-0008-0000-0300-0000D0000000}"/>
            </a:ext>
          </a:extLst>
        </xdr:cNvPr>
        <xdr:cNvSpPr txBox="1">
          <a:spLocks noChangeArrowheads="1"/>
        </xdr:cNvSpPr>
      </xdr:nvSpPr>
      <xdr:spPr bwMode="auto">
        <a:xfrm>
          <a:off x="428625" y="39122985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09" name="Besedilo 26">
          <a:extLst>
            <a:ext uri="{FF2B5EF4-FFF2-40B4-BE49-F238E27FC236}">
              <a16:creationId xmlns:a16="http://schemas.microsoft.com/office/drawing/2014/main" id="{00000000-0008-0000-0300-0000D1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10" name="Besedilo 26">
          <a:extLst>
            <a:ext uri="{FF2B5EF4-FFF2-40B4-BE49-F238E27FC236}">
              <a16:creationId xmlns:a16="http://schemas.microsoft.com/office/drawing/2014/main" id="{00000000-0008-0000-0300-0000D2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11" name="Besedilo 26">
          <a:extLst>
            <a:ext uri="{FF2B5EF4-FFF2-40B4-BE49-F238E27FC236}">
              <a16:creationId xmlns:a16="http://schemas.microsoft.com/office/drawing/2014/main" id="{00000000-0008-0000-0300-0000D3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4044"/>
    <xdr:sp macro="" textlink="">
      <xdr:nvSpPr>
        <xdr:cNvPr id="212" name="Besedilo 26">
          <a:extLst>
            <a:ext uri="{FF2B5EF4-FFF2-40B4-BE49-F238E27FC236}">
              <a16:creationId xmlns:a16="http://schemas.microsoft.com/office/drawing/2014/main" id="{00000000-0008-0000-0300-0000D4000000}"/>
            </a:ext>
          </a:extLst>
        </xdr:cNvPr>
        <xdr:cNvSpPr txBox="1">
          <a:spLocks noChangeArrowheads="1"/>
        </xdr:cNvSpPr>
      </xdr:nvSpPr>
      <xdr:spPr bwMode="auto">
        <a:xfrm>
          <a:off x="428625" y="3912298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13" name="Besedilo 26">
          <a:extLst>
            <a:ext uri="{FF2B5EF4-FFF2-40B4-BE49-F238E27FC236}">
              <a16:creationId xmlns:a16="http://schemas.microsoft.com/office/drawing/2014/main" id="{00000000-0008-0000-0300-0000D5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14" name="Besedilo 26">
          <a:extLst>
            <a:ext uri="{FF2B5EF4-FFF2-40B4-BE49-F238E27FC236}">
              <a16:creationId xmlns:a16="http://schemas.microsoft.com/office/drawing/2014/main" id="{00000000-0008-0000-0300-0000D6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143"/>
    <xdr:sp macro="" textlink="">
      <xdr:nvSpPr>
        <xdr:cNvPr id="215" name="Besedilo 26">
          <a:extLst>
            <a:ext uri="{FF2B5EF4-FFF2-40B4-BE49-F238E27FC236}">
              <a16:creationId xmlns:a16="http://schemas.microsoft.com/office/drawing/2014/main" id="{00000000-0008-0000-0300-0000D7000000}"/>
            </a:ext>
          </a:extLst>
        </xdr:cNvPr>
        <xdr:cNvSpPr txBox="1">
          <a:spLocks noChangeArrowheads="1"/>
        </xdr:cNvSpPr>
      </xdr:nvSpPr>
      <xdr:spPr bwMode="auto">
        <a:xfrm>
          <a:off x="428625" y="3912298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143"/>
    <xdr:sp macro="" textlink="">
      <xdr:nvSpPr>
        <xdr:cNvPr id="216" name="Besedilo 26">
          <a:extLst>
            <a:ext uri="{FF2B5EF4-FFF2-40B4-BE49-F238E27FC236}">
              <a16:creationId xmlns:a16="http://schemas.microsoft.com/office/drawing/2014/main" id="{00000000-0008-0000-0300-0000D8000000}"/>
            </a:ext>
          </a:extLst>
        </xdr:cNvPr>
        <xdr:cNvSpPr txBox="1">
          <a:spLocks noChangeArrowheads="1"/>
        </xdr:cNvSpPr>
      </xdr:nvSpPr>
      <xdr:spPr bwMode="auto">
        <a:xfrm>
          <a:off x="428625" y="3912298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17" name="Besedilo 26">
          <a:extLst>
            <a:ext uri="{FF2B5EF4-FFF2-40B4-BE49-F238E27FC236}">
              <a16:creationId xmlns:a16="http://schemas.microsoft.com/office/drawing/2014/main" id="{00000000-0008-0000-0300-0000D9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18" name="Besedilo 26">
          <a:extLst>
            <a:ext uri="{FF2B5EF4-FFF2-40B4-BE49-F238E27FC236}">
              <a16:creationId xmlns:a16="http://schemas.microsoft.com/office/drawing/2014/main" id="{00000000-0008-0000-0300-0000DA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4296"/>
    <xdr:sp macro="" textlink="">
      <xdr:nvSpPr>
        <xdr:cNvPr id="219" name="Besedilo 26">
          <a:extLst>
            <a:ext uri="{FF2B5EF4-FFF2-40B4-BE49-F238E27FC236}">
              <a16:creationId xmlns:a16="http://schemas.microsoft.com/office/drawing/2014/main" id="{00000000-0008-0000-0300-0000DB000000}"/>
            </a:ext>
          </a:extLst>
        </xdr:cNvPr>
        <xdr:cNvSpPr txBox="1">
          <a:spLocks noChangeArrowheads="1"/>
        </xdr:cNvSpPr>
      </xdr:nvSpPr>
      <xdr:spPr bwMode="auto">
        <a:xfrm>
          <a:off x="428625" y="3912298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20" name="Besedilo 26">
          <a:extLst>
            <a:ext uri="{FF2B5EF4-FFF2-40B4-BE49-F238E27FC236}">
              <a16:creationId xmlns:a16="http://schemas.microsoft.com/office/drawing/2014/main" id="{00000000-0008-0000-0300-0000DC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21" name="Besedilo 26">
          <a:extLst>
            <a:ext uri="{FF2B5EF4-FFF2-40B4-BE49-F238E27FC236}">
              <a16:creationId xmlns:a16="http://schemas.microsoft.com/office/drawing/2014/main" id="{00000000-0008-0000-0300-0000DD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22" name="Besedilo 26">
          <a:extLst>
            <a:ext uri="{FF2B5EF4-FFF2-40B4-BE49-F238E27FC236}">
              <a16:creationId xmlns:a16="http://schemas.microsoft.com/office/drawing/2014/main" id="{00000000-0008-0000-0300-0000DE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4044"/>
    <xdr:sp macro="" textlink="">
      <xdr:nvSpPr>
        <xdr:cNvPr id="223" name="Besedilo 26">
          <a:extLst>
            <a:ext uri="{FF2B5EF4-FFF2-40B4-BE49-F238E27FC236}">
              <a16:creationId xmlns:a16="http://schemas.microsoft.com/office/drawing/2014/main" id="{00000000-0008-0000-0300-0000DF000000}"/>
            </a:ext>
          </a:extLst>
        </xdr:cNvPr>
        <xdr:cNvSpPr txBox="1">
          <a:spLocks noChangeArrowheads="1"/>
        </xdr:cNvSpPr>
      </xdr:nvSpPr>
      <xdr:spPr bwMode="auto">
        <a:xfrm>
          <a:off x="428625" y="3912298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24" name="Besedilo 26">
          <a:extLst>
            <a:ext uri="{FF2B5EF4-FFF2-40B4-BE49-F238E27FC236}">
              <a16:creationId xmlns:a16="http://schemas.microsoft.com/office/drawing/2014/main" id="{00000000-0008-0000-0300-0000E0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25" name="Besedilo 26">
          <a:extLst>
            <a:ext uri="{FF2B5EF4-FFF2-40B4-BE49-F238E27FC236}">
              <a16:creationId xmlns:a16="http://schemas.microsoft.com/office/drawing/2014/main" id="{00000000-0008-0000-0300-0000E1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143"/>
    <xdr:sp macro="" textlink="">
      <xdr:nvSpPr>
        <xdr:cNvPr id="226" name="Besedilo 26">
          <a:extLst>
            <a:ext uri="{FF2B5EF4-FFF2-40B4-BE49-F238E27FC236}">
              <a16:creationId xmlns:a16="http://schemas.microsoft.com/office/drawing/2014/main" id="{00000000-0008-0000-0300-0000E2000000}"/>
            </a:ext>
          </a:extLst>
        </xdr:cNvPr>
        <xdr:cNvSpPr txBox="1">
          <a:spLocks noChangeArrowheads="1"/>
        </xdr:cNvSpPr>
      </xdr:nvSpPr>
      <xdr:spPr bwMode="auto">
        <a:xfrm>
          <a:off x="428625" y="3912298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143"/>
    <xdr:sp macro="" textlink="">
      <xdr:nvSpPr>
        <xdr:cNvPr id="227" name="Besedilo 26">
          <a:extLst>
            <a:ext uri="{FF2B5EF4-FFF2-40B4-BE49-F238E27FC236}">
              <a16:creationId xmlns:a16="http://schemas.microsoft.com/office/drawing/2014/main" id="{00000000-0008-0000-0300-0000E3000000}"/>
            </a:ext>
          </a:extLst>
        </xdr:cNvPr>
        <xdr:cNvSpPr txBox="1">
          <a:spLocks noChangeArrowheads="1"/>
        </xdr:cNvSpPr>
      </xdr:nvSpPr>
      <xdr:spPr bwMode="auto">
        <a:xfrm>
          <a:off x="428625" y="3912298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28" name="Besedilo 26">
          <a:extLst>
            <a:ext uri="{FF2B5EF4-FFF2-40B4-BE49-F238E27FC236}">
              <a16:creationId xmlns:a16="http://schemas.microsoft.com/office/drawing/2014/main" id="{00000000-0008-0000-0300-0000E4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29" name="Besedilo 26">
          <a:extLst>
            <a:ext uri="{FF2B5EF4-FFF2-40B4-BE49-F238E27FC236}">
              <a16:creationId xmlns:a16="http://schemas.microsoft.com/office/drawing/2014/main" id="{00000000-0008-0000-0300-0000E5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4296"/>
    <xdr:sp macro="" textlink="">
      <xdr:nvSpPr>
        <xdr:cNvPr id="230" name="Besedilo 26">
          <a:extLst>
            <a:ext uri="{FF2B5EF4-FFF2-40B4-BE49-F238E27FC236}">
              <a16:creationId xmlns:a16="http://schemas.microsoft.com/office/drawing/2014/main" id="{00000000-0008-0000-0300-0000E6000000}"/>
            </a:ext>
          </a:extLst>
        </xdr:cNvPr>
        <xdr:cNvSpPr txBox="1">
          <a:spLocks noChangeArrowheads="1"/>
        </xdr:cNvSpPr>
      </xdr:nvSpPr>
      <xdr:spPr bwMode="auto">
        <a:xfrm>
          <a:off x="428625" y="3912298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31" name="Besedilo 26">
          <a:extLst>
            <a:ext uri="{FF2B5EF4-FFF2-40B4-BE49-F238E27FC236}">
              <a16:creationId xmlns:a16="http://schemas.microsoft.com/office/drawing/2014/main" id="{00000000-0008-0000-0300-0000E7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32" name="Besedilo 26">
          <a:extLst>
            <a:ext uri="{FF2B5EF4-FFF2-40B4-BE49-F238E27FC236}">
              <a16:creationId xmlns:a16="http://schemas.microsoft.com/office/drawing/2014/main" id="{00000000-0008-0000-0300-0000E8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946"/>
    <xdr:sp macro="" textlink="">
      <xdr:nvSpPr>
        <xdr:cNvPr id="233" name="Besedilo 26">
          <a:extLst>
            <a:ext uri="{FF2B5EF4-FFF2-40B4-BE49-F238E27FC236}">
              <a16:creationId xmlns:a16="http://schemas.microsoft.com/office/drawing/2014/main" id="{00000000-0008-0000-0300-0000E9000000}"/>
            </a:ext>
          </a:extLst>
        </xdr:cNvPr>
        <xdr:cNvSpPr txBox="1">
          <a:spLocks noChangeArrowheads="1"/>
        </xdr:cNvSpPr>
      </xdr:nvSpPr>
      <xdr:spPr bwMode="auto">
        <a:xfrm>
          <a:off x="428625" y="3912298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363"/>
    <xdr:sp macro="" textlink="">
      <xdr:nvSpPr>
        <xdr:cNvPr id="234" name="Besedilo 26">
          <a:extLst>
            <a:ext uri="{FF2B5EF4-FFF2-40B4-BE49-F238E27FC236}">
              <a16:creationId xmlns:a16="http://schemas.microsoft.com/office/drawing/2014/main" id="{00000000-0008-0000-0300-0000EA000000}"/>
            </a:ext>
          </a:extLst>
        </xdr:cNvPr>
        <xdr:cNvSpPr txBox="1">
          <a:spLocks noChangeArrowheads="1"/>
        </xdr:cNvSpPr>
      </xdr:nvSpPr>
      <xdr:spPr bwMode="auto">
        <a:xfrm>
          <a:off x="428625" y="39122985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35" name="Besedilo 26">
          <a:extLst>
            <a:ext uri="{FF2B5EF4-FFF2-40B4-BE49-F238E27FC236}">
              <a16:creationId xmlns:a16="http://schemas.microsoft.com/office/drawing/2014/main" id="{00000000-0008-0000-0300-0000EB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36" name="Besedilo 26">
          <a:extLst>
            <a:ext uri="{FF2B5EF4-FFF2-40B4-BE49-F238E27FC236}">
              <a16:creationId xmlns:a16="http://schemas.microsoft.com/office/drawing/2014/main" id="{00000000-0008-0000-0300-0000EC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74"/>
    <xdr:sp macro="" textlink="">
      <xdr:nvSpPr>
        <xdr:cNvPr id="237" name="Besedilo 26">
          <a:extLst>
            <a:ext uri="{FF2B5EF4-FFF2-40B4-BE49-F238E27FC236}">
              <a16:creationId xmlns:a16="http://schemas.microsoft.com/office/drawing/2014/main" id="{00000000-0008-0000-0300-0000ED000000}"/>
            </a:ext>
          </a:extLst>
        </xdr:cNvPr>
        <xdr:cNvSpPr txBox="1">
          <a:spLocks noChangeArrowheads="1"/>
        </xdr:cNvSpPr>
      </xdr:nvSpPr>
      <xdr:spPr bwMode="auto">
        <a:xfrm>
          <a:off x="428625" y="39122985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74"/>
    <xdr:sp macro="" textlink="">
      <xdr:nvSpPr>
        <xdr:cNvPr id="238" name="Besedilo 26">
          <a:extLst>
            <a:ext uri="{FF2B5EF4-FFF2-40B4-BE49-F238E27FC236}">
              <a16:creationId xmlns:a16="http://schemas.microsoft.com/office/drawing/2014/main" id="{00000000-0008-0000-0300-0000EE000000}"/>
            </a:ext>
          </a:extLst>
        </xdr:cNvPr>
        <xdr:cNvSpPr txBox="1">
          <a:spLocks noChangeArrowheads="1"/>
        </xdr:cNvSpPr>
      </xdr:nvSpPr>
      <xdr:spPr bwMode="auto">
        <a:xfrm>
          <a:off x="428625" y="39122985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39" name="Besedilo 26">
          <a:extLst>
            <a:ext uri="{FF2B5EF4-FFF2-40B4-BE49-F238E27FC236}">
              <a16:creationId xmlns:a16="http://schemas.microsoft.com/office/drawing/2014/main" id="{00000000-0008-0000-0300-0000EF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946"/>
    <xdr:sp macro="" textlink="">
      <xdr:nvSpPr>
        <xdr:cNvPr id="240" name="Besedilo 26">
          <a:extLst>
            <a:ext uri="{FF2B5EF4-FFF2-40B4-BE49-F238E27FC236}">
              <a16:creationId xmlns:a16="http://schemas.microsoft.com/office/drawing/2014/main" id="{00000000-0008-0000-0300-0000F0000000}"/>
            </a:ext>
          </a:extLst>
        </xdr:cNvPr>
        <xdr:cNvSpPr txBox="1">
          <a:spLocks noChangeArrowheads="1"/>
        </xdr:cNvSpPr>
      </xdr:nvSpPr>
      <xdr:spPr bwMode="auto">
        <a:xfrm>
          <a:off x="428625" y="3912298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538"/>
    <xdr:sp macro="" textlink="">
      <xdr:nvSpPr>
        <xdr:cNvPr id="241" name="Besedilo 26">
          <a:extLst>
            <a:ext uri="{FF2B5EF4-FFF2-40B4-BE49-F238E27FC236}">
              <a16:creationId xmlns:a16="http://schemas.microsoft.com/office/drawing/2014/main" id="{00000000-0008-0000-0300-0000F1000000}"/>
            </a:ext>
          </a:extLst>
        </xdr:cNvPr>
        <xdr:cNvSpPr txBox="1">
          <a:spLocks noChangeArrowheads="1"/>
        </xdr:cNvSpPr>
      </xdr:nvSpPr>
      <xdr:spPr bwMode="auto">
        <a:xfrm>
          <a:off x="428625" y="39122985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946"/>
    <xdr:sp macro="" textlink="">
      <xdr:nvSpPr>
        <xdr:cNvPr id="242" name="Besedilo 26">
          <a:extLst>
            <a:ext uri="{FF2B5EF4-FFF2-40B4-BE49-F238E27FC236}">
              <a16:creationId xmlns:a16="http://schemas.microsoft.com/office/drawing/2014/main" id="{00000000-0008-0000-0300-0000F2000000}"/>
            </a:ext>
          </a:extLst>
        </xdr:cNvPr>
        <xdr:cNvSpPr txBox="1">
          <a:spLocks noChangeArrowheads="1"/>
        </xdr:cNvSpPr>
      </xdr:nvSpPr>
      <xdr:spPr bwMode="auto">
        <a:xfrm>
          <a:off x="428625" y="3912298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43" name="Besedilo 26">
          <a:extLst>
            <a:ext uri="{FF2B5EF4-FFF2-40B4-BE49-F238E27FC236}">
              <a16:creationId xmlns:a16="http://schemas.microsoft.com/office/drawing/2014/main" id="{00000000-0008-0000-0300-0000F3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44" name="Besedilo 26">
          <a:extLst>
            <a:ext uri="{FF2B5EF4-FFF2-40B4-BE49-F238E27FC236}">
              <a16:creationId xmlns:a16="http://schemas.microsoft.com/office/drawing/2014/main" id="{00000000-0008-0000-0300-0000F4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4044"/>
    <xdr:sp macro="" textlink="">
      <xdr:nvSpPr>
        <xdr:cNvPr id="245" name="Besedilo 26">
          <a:extLst>
            <a:ext uri="{FF2B5EF4-FFF2-40B4-BE49-F238E27FC236}">
              <a16:creationId xmlns:a16="http://schemas.microsoft.com/office/drawing/2014/main" id="{00000000-0008-0000-0300-0000F5000000}"/>
            </a:ext>
          </a:extLst>
        </xdr:cNvPr>
        <xdr:cNvSpPr txBox="1">
          <a:spLocks noChangeArrowheads="1"/>
        </xdr:cNvSpPr>
      </xdr:nvSpPr>
      <xdr:spPr bwMode="auto">
        <a:xfrm>
          <a:off x="428625" y="3912298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46" name="Besedilo 26">
          <a:extLst>
            <a:ext uri="{FF2B5EF4-FFF2-40B4-BE49-F238E27FC236}">
              <a16:creationId xmlns:a16="http://schemas.microsoft.com/office/drawing/2014/main" id="{00000000-0008-0000-0300-0000F6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47" name="Besedilo 26">
          <a:extLst>
            <a:ext uri="{FF2B5EF4-FFF2-40B4-BE49-F238E27FC236}">
              <a16:creationId xmlns:a16="http://schemas.microsoft.com/office/drawing/2014/main" id="{00000000-0008-0000-0300-0000F7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143"/>
    <xdr:sp macro="" textlink="">
      <xdr:nvSpPr>
        <xdr:cNvPr id="248" name="Besedilo 26">
          <a:extLst>
            <a:ext uri="{FF2B5EF4-FFF2-40B4-BE49-F238E27FC236}">
              <a16:creationId xmlns:a16="http://schemas.microsoft.com/office/drawing/2014/main" id="{00000000-0008-0000-0300-0000F8000000}"/>
            </a:ext>
          </a:extLst>
        </xdr:cNvPr>
        <xdr:cNvSpPr txBox="1">
          <a:spLocks noChangeArrowheads="1"/>
        </xdr:cNvSpPr>
      </xdr:nvSpPr>
      <xdr:spPr bwMode="auto">
        <a:xfrm>
          <a:off x="428625" y="3912298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143"/>
    <xdr:sp macro="" textlink="">
      <xdr:nvSpPr>
        <xdr:cNvPr id="249" name="Besedilo 26">
          <a:extLst>
            <a:ext uri="{FF2B5EF4-FFF2-40B4-BE49-F238E27FC236}">
              <a16:creationId xmlns:a16="http://schemas.microsoft.com/office/drawing/2014/main" id="{00000000-0008-0000-0300-0000F9000000}"/>
            </a:ext>
          </a:extLst>
        </xdr:cNvPr>
        <xdr:cNvSpPr txBox="1">
          <a:spLocks noChangeArrowheads="1"/>
        </xdr:cNvSpPr>
      </xdr:nvSpPr>
      <xdr:spPr bwMode="auto">
        <a:xfrm>
          <a:off x="428625" y="3912298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50" name="Besedilo 26">
          <a:extLst>
            <a:ext uri="{FF2B5EF4-FFF2-40B4-BE49-F238E27FC236}">
              <a16:creationId xmlns:a16="http://schemas.microsoft.com/office/drawing/2014/main" id="{00000000-0008-0000-0300-0000FA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51" name="Besedilo 26">
          <a:extLst>
            <a:ext uri="{FF2B5EF4-FFF2-40B4-BE49-F238E27FC236}">
              <a16:creationId xmlns:a16="http://schemas.microsoft.com/office/drawing/2014/main" id="{00000000-0008-0000-0300-0000FB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4296"/>
    <xdr:sp macro="" textlink="">
      <xdr:nvSpPr>
        <xdr:cNvPr id="252" name="Besedilo 26">
          <a:extLst>
            <a:ext uri="{FF2B5EF4-FFF2-40B4-BE49-F238E27FC236}">
              <a16:creationId xmlns:a16="http://schemas.microsoft.com/office/drawing/2014/main" id="{00000000-0008-0000-0300-0000FC000000}"/>
            </a:ext>
          </a:extLst>
        </xdr:cNvPr>
        <xdr:cNvSpPr txBox="1">
          <a:spLocks noChangeArrowheads="1"/>
        </xdr:cNvSpPr>
      </xdr:nvSpPr>
      <xdr:spPr bwMode="auto">
        <a:xfrm>
          <a:off x="428625" y="3912298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53" name="Besedilo 26">
          <a:extLst>
            <a:ext uri="{FF2B5EF4-FFF2-40B4-BE49-F238E27FC236}">
              <a16:creationId xmlns:a16="http://schemas.microsoft.com/office/drawing/2014/main" id="{00000000-0008-0000-0300-0000FD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54" name="Besedilo 26">
          <a:extLst>
            <a:ext uri="{FF2B5EF4-FFF2-40B4-BE49-F238E27FC236}">
              <a16:creationId xmlns:a16="http://schemas.microsoft.com/office/drawing/2014/main" id="{00000000-0008-0000-0300-0000FE00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55" name="Besedilo 26">
          <a:extLst>
            <a:ext uri="{FF2B5EF4-FFF2-40B4-BE49-F238E27FC236}">
              <a16:creationId xmlns:a16="http://schemas.microsoft.com/office/drawing/2014/main" id="{00000000-0008-0000-0300-0000FF00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4044"/>
    <xdr:sp macro="" textlink="">
      <xdr:nvSpPr>
        <xdr:cNvPr id="256" name="Besedilo 26">
          <a:extLst>
            <a:ext uri="{FF2B5EF4-FFF2-40B4-BE49-F238E27FC236}">
              <a16:creationId xmlns:a16="http://schemas.microsoft.com/office/drawing/2014/main" id="{00000000-0008-0000-0300-000000010000}"/>
            </a:ext>
          </a:extLst>
        </xdr:cNvPr>
        <xdr:cNvSpPr txBox="1">
          <a:spLocks noChangeArrowheads="1"/>
        </xdr:cNvSpPr>
      </xdr:nvSpPr>
      <xdr:spPr bwMode="auto">
        <a:xfrm>
          <a:off x="428625" y="3912298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57" name="Besedilo 26">
          <a:extLst>
            <a:ext uri="{FF2B5EF4-FFF2-40B4-BE49-F238E27FC236}">
              <a16:creationId xmlns:a16="http://schemas.microsoft.com/office/drawing/2014/main" id="{00000000-0008-0000-0300-00000101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3825"/>
    <xdr:sp macro="" textlink="">
      <xdr:nvSpPr>
        <xdr:cNvPr id="258" name="Besedilo 26">
          <a:extLst>
            <a:ext uri="{FF2B5EF4-FFF2-40B4-BE49-F238E27FC236}">
              <a16:creationId xmlns:a16="http://schemas.microsoft.com/office/drawing/2014/main" id="{00000000-0008-0000-0300-000002010000}"/>
            </a:ext>
          </a:extLst>
        </xdr:cNvPr>
        <xdr:cNvSpPr txBox="1">
          <a:spLocks noChangeArrowheads="1"/>
        </xdr:cNvSpPr>
      </xdr:nvSpPr>
      <xdr:spPr bwMode="auto">
        <a:xfrm>
          <a:off x="428625" y="3912298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143"/>
    <xdr:sp macro="" textlink="">
      <xdr:nvSpPr>
        <xdr:cNvPr id="259" name="Besedilo 26">
          <a:extLst>
            <a:ext uri="{FF2B5EF4-FFF2-40B4-BE49-F238E27FC236}">
              <a16:creationId xmlns:a16="http://schemas.microsoft.com/office/drawing/2014/main" id="{00000000-0008-0000-0300-000003010000}"/>
            </a:ext>
          </a:extLst>
        </xdr:cNvPr>
        <xdr:cNvSpPr txBox="1">
          <a:spLocks noChangeArrowheads="1"/>
        </xdr:cNvSpPr>
      </xdr:nvSpPr>
      <xdr:spPr bwMode="auto">
        <a:xfrm>
          <a:off x="428625" y="3912298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143"/>
    <xdr:sp macro="" textlink="">
      <xdr:nvSpPr>
        <xdr:cNvPr id="260" name="Besedilo 26">
          <a:extLst>
            <a:ext uri="{FF2B5EF4-FFF2-40B4-BE49-F238E27FC236}">
              <a16:creationId xmlns:a16="http://schemas.microsoft.com/office/drawing/2014/main" id="{00000000-0008-0000-0300-000004010000}"/>
            </a:ext>
          </a:extLst>
        </xdr:cNvPr>
        <xdr:cNvSpPr txBox="1">
          <a:spLocks noChangeArrowheads="1"/>
        </xdr:cNvSpPr>
      </xdr:nvSpPr>
      <xdr:spPr bwMode="auto">
        <a:xfrm>
          <a:off x="428625" y="3912298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4263"/>
    <xdr:sp macro="" textlink="">
      <xdr:nvSpPr>
        <xdr:cNvPr id="261" name="Besedilo 26">
          <a:extLst>
            <a:ext uri="{FF2B5EF4-FFF2-40B4-BE49-F238E27FC236}">
              <a16:creationId xmlns:a16="http://schemas.microsoft.com/office/drawing/2014/main" id="{00000000-0008-0000-0300-000005010000}"/>
            </a:ext>
          </a:extLst>
        </xdr:cNvPr>
        <xdr:cNvSpPr txBox="1">
          <a:spLocks noChangeArrowheads="1"/>
        </xdr:cNvSpPr>
      </xdr:nvSpPr>
      <xdr:spPr bwMode="auto">
        <a:xfrm>
          <a:off x="428625" y="39122985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62" name="Besedilo 26">
          <a:extLst>
            <a:ext uri="{FF2B5EF4-FFF2-40B4-BE49-F238E27FC236}">
              <a16:creationId xmlns:a16="http://schemas.microsoft.com/office/drawing/2014/main" id="{00000000-0008-0000-0300-00000601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477"/>
    <xdr:sp macro="" textlink="">
      <xdr:nvSpPr>
        <xdr:cNvPr id="263" name="Besedilo 26">
          <a:extLst>
            <a:ext uri="{FF2B5EF4-FFF2-40B4-BE49-F238E27FC236}">
              <a16:creationId xmlns:a16="http://schemas.microsoft.com/office/drawing/2014/main" id="{00000000-0008-0000-0300-000007010000}"/>
            </a:ext>
          </a:extLst>
        </xdr:cNvPr>
        <xdr:cNvSpPr txBox="1">
          <a:spLocks noChangeArrowheads="1"/>
        </xdr:cNvSpPr>
      </xdr:nvSpPr>
      <xdr:spPr bwMode="auto">
        <a:xfrm>
          <a:off x="428625" y="39122985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7236"/>
    <xdr:sp macro="" textlink="">
      <xdr:nvSpPr>
        <xdr:cNvPr id="264" name="Besedilo 26">
          <a:extLst>
            <a:ext uri="{FF2B5EF4-FFF2-40B4-BE49-F238E27FC236}">
              <a16:creationId xmlns:a16="http://schemas.microsoft.com/office/drawing/2014/main" id="{00000000-0008-0000-0300-000008010000}"/>
            </a:ext>
          </a:extLst>
        </xdr:cNvPr>
        <xdr:cNvSpPr txBox="1">
          <a:spLocks noChangeArrowheads="1"/>
        </xdr:cNvSpPr>
      </xdr:nvSpPr>
      <xdr:spPr bwMode="auto">
        <a:xfrm>
          <a:off x="428625" y="3912298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124263"/>
    <xdr:sp macro="" textlink="">
      <xdr:nvSpPr>
        <xdr:cNvPr id="265" name="Besedilo 26">
          <a:extLst>
            <a:ext uri="{FF2B5EF4-FFF2-40B4-BE49-F238E27FC236}">
              <a16:creationId xmlns:a16="http://schemas.microsoft.com/office/drawing/2014/main" id="{00000000-0008-0000-0300-000009010000}"/>
            </a:ext>
          </a:extLst>
        </xdr:cNvPr>
        <xdr:cNvSpPr txBox="1">
          <a:spLocks noChangeArrowheads="1"/>
        </xdr:cNvSpPr>
      </xdr:nvSpPr>
      <xdr:spPr bwMode="auto">
        <a:xfrm>
          <a:off x="428625" y="39122985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300-00000A010000}"/>
            </a:ext>
          </a:extLst>
        </xdr:cNvPr>
        <xdr:cNvSpPr txBox="1">
          <a:spLocks noChangeArrowheads="1"/>
        </xdr:cNvSpPr>
      </xdr:nvSpPr>
      <xdr:spPr bwMode="auto">
        <a:xfrm>
          <a:off x="428625" y="73152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300-00000B010000}"/>
            </a:ext>
          </a:extLst>
        </xdr:cNvPr>
        <xdr:cNvSpPr txBox="1">
          <a:spLocks noChangeArrowheads="1"/>
        </xdr:cNvSpPr>
      </xdr:nvSpPr>
      <xdr:spPr bwMode="auto">
        <a:xfrm>
          <a:off x="428625" y="73152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300-00000C010000}"/>
            </a:ext>
          </a:extLst>
        </xdr:cNvPr>
        <xdr:cNvSpPr txBox="1">
          <a:spLocks noChangeArrowheads="1"/>
        </xdr:cNvSpPr>
      </xdr:nvSpPr>
      <xdr:spPr bwMode="auto">
        <a:xfrm>
          <a:off x="428625" y="73152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300-00000D010000}"/>
            </a:ext>
          </a:extLst>
        </xdr:cNvPr>
        <xdr:cNvSpPr txBox="1">
          <a:spLocks noChangeArrowheads="1"/>
        </xdr:cNvSpPr>
      </xdr:nvSpPr>
      <xdr:spPr bwMode="auto">
        <a:xfrm>
          <a:off x="428625" y="73152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300-00000E010000}"/>
            </a:ext>
          </a:extLst>
        </xdr:cNvPr>
        <xdr:cNvSpPr txBox="1">
          <a:spLocks noChangeArrowheads="1"/>
        </xdr:cNvSpPr>
      </xdr:nvSpPr>
      <xdr:spPr bwMode="auto">
        <a:xfrm>
          <a:off x="428625" y="73152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300-00000F010000}"/>
            </a:ext>
          </a:extLst>
        </xdr:cNvPr>
        <xdr:cNvSpPr txBox="1">
          <a:spLocks noChangeArrowheads="1"/>
        </xdr:cNvSpPr>
      </xdr:nvSpPr>
      <xdr:spPr bwMode="auto">
        <a:xfrm>
          <a:off x="428625" y="73152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300-000010010000}"/>
            </a:ext>
          </a:extLst>
        </xdr:cNvPr>
        <xdr:cNvSpPr txBox="1">
          <a:spLocks noChangeArrowheads="1"/>
        </xdr:cNvSpPr>
      </xdr:nvSpPr>
      <xdr:spPr bwMode="auto">
        <a:xfrm>
          <a:off x="428625" y="73152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300-000011010000}"/>
            </a:ext>
          </a:extLst>
        </xdr:cNvPr>
        <xdr:cNvSpPr txBox="1">
          <a:spLocks noChangeArrowheads="1"/>
        </xdr:cNvSpPr>
      </xdr:nvSpPr>
      <xdr:spPr bwMode="auto">
        <a:xfrm>
          <a:off x="428625" y="73152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300-000012010000}"/>
            </a:ext>
          </a:extLst>
        </xdr:cNvPr>
        <xdr:cNvSpPr txBox="1">
          <a:spLocks noChangeArrowheads="1"/>
        </xdr:cNvSpPr>
      </xdr:nvSpPr>
      <xdr:spPr bwMode="auto">
        <a:xfrm>
          <a:off x="428625" y="73152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300-000013010000}"/>
            </a:ext>
          </a:extLst>
        </xdr:cNvPr>
        <xdr:cNvSpPr txBox="1">
          <a:spLocks noChangeArrowheads="1"/>
        </xdr:cNvSpPr>
      </xdr:nvSpPr>
      <xdr:spPr bwMode="auto">
        <a:xfrm>
          <a:off x="428625" y="73152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300-000014010000}"/>
            </a:ext>
          </a:extLst>
        </xdr:cNvPr>
        <xdr:cNvSpPr txBox="1">
          <a:spLocks noChangeArrowheads="1"/>
        </xdr:cNvSpPr>
      </xdr:nvSpPr>
      <xdr:spPr bwMode="auto">
        <a:xfrm>
          <a:off x="428625" y="73152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300-000015010000}"/>
            </a:ext>
          </a:extLst>
        </xdr:cNvPr>
        <xdr:cNvSpPr txBox="1">
          <a:spLocks noChangeArrowheads="1"/>
        </xdr:cNvSpPr>
      </xdr:nvSpPr>
      <xdr:spPr bwMode="auto">
        <a:xfrm>
          <a:off x="428625" y="73152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300-000016010000}"/>
            </a:ext>
          </a:extLst>
        </xdr:cNvPr>
        <xdr:cNvSpPr txBox="1">
          <a:spLocks noChangeArrowheads="1"/>
        </xdr:cNvSpPr>
      </xdr:nvSpPr>
      <xdr:spPr bwMode="auto">
        <a:xfrm>
          <a:off x="428625" y="73152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300-000017010000}"/>
            </a:ext>
          </a:extLst>
        </xdr:cNvPr>
        <xdr:cNvSpPr txBox="1">
          <a:spLocks noChangeArrowheads="1"/>
        </xdr:cNvSpPr>
      </xdr:nvSpPr>
      <xdr:spPr bwMode="auto">
        <a:xfrm>
          <a:off x="428625" y="73152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300-000018010000}"/>
            </a:ext>
          </a:extLst>
        </xdr:cNvPr>
        <xdr:cNvSpPr txBox="1">
          <a:spLocks noChangeArrowheads="1"/>
        </xdr:cNvSpPr>
      </xdr:nvSpPr>
      <xdr:spPr bwMode="auto">
        <a:xfrm>
          <a:off x="428625" y="73152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300-000019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300-00001A010000}"/>
            </a:ext>
          </a:extLst>
        </xdr:cNvPr>
        <xdr:cNvSpPr txBox="1">
          <a:spLocks noChangeArrowheads="1"/>
        </xdr:cNvSpPr>
      </xdr:nvSpPr>
      <xdr:spPr bwMode="auto">
        <a:xfrm>
          <a:off x="428625" y="73152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300-00001B010000}"/>
            </a:ext>
          </a:extLst>
        </xdr:cNvPr>
        <xdr:cNvSpPr txBox="1">
          <a:spLocks noChangeArrowheads="1"/>
        </xdr:cNvSpPr>
      </xdr:nvSpPr>
      <xdr:spPr bwMode="auto">
        <a:xfrm>
          <a:off x="428625" y="73152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300-00001C010000}"/>
            </a:ext>
          </a:extLst>
        </xdr:cNvPr>
        <xdr:cNvSpPr txBox="1">
          <a:spLocks noChangeArrowheads="1"/>
        </xdr:cNvSpPr>
      </xdr:nvSpPr>
      <xdr:spPr bwMode="auto">
        <a:xfrm>
          <a:off x="428625" y="73152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300-00001D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300-00001E010000}"/>
            </a:ext>
          </a:extLst>
        </xdr:cNvPr>
        <xdr:cNvSpPr txBox="1">
          <a:spLocks noChangeArrowheads="1"/>
        </xdr:cNvSpPr>
      </xdr:nvSpPr>
      <xdr:spPr bwMode="auto">
        <a:xfrm>
          <a:off x="428625" y="73152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300-00001F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300-000020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300-000021010000}"/>
            </a:ext>
          </a:extLst>
        </xdr:cNvPr>
        <xdr:cNvSpPr txBox="1">
          <a:spLocks noChangeArrowheads="1"/>
        </xdr:cNvSpPr>
      </xdr:nvSpPr>
      <xdr:spPr bwMode="auto">
        <a:xfrm>
          <a:off x="428625" y="73152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300-000022010000}"/>
            </a:ext>
          </a:extLst>
        </xdr:cNvPr>
        <xdr:cNvSpPr txBox="1">
          <a:spLocks noChangeArrowheads="1"/>
        </xdr:cNvSpPr>
      </xdr:nvSpPr>
      <xdr:spPr bwMode="auto">
        <a:xfrm>
          <a:off x="428625" y="73152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300-000023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300-000024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300-000025010000}"/>
            </a:ext>
          </a:extLst>
        </xdr:cNvPr>
        <xdr:cNvSpPr txBox="1">
          <a:spLocks noChangeArrowheads="1"/>
        </xdr:cNvSpPr>
      </xdr:nvSpPr>
      <xdr:spPr bwMode="auto">
        <a:xfrm>
          <a:off x="428625" y="73152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300-000026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300-000027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300-000028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300-000029010000}"/>
            </a:ext>
          </a:extLst>
        </xdr:cNvPr>
        <xdr:cNvSpPr txBox="1">
          <a:spLocks noChangeArrowheads="1"/>
        </xdr:cNvSpPr>
      </xdr:nvSpPr>
      <xdr:spPr bwMode="auto">
        <a:xfrm>
          <a:off x="428625" y="73152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300-00002A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300-00002B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300-00002C010000}"/>
            </a:ext>
          </a:extLst>
        </xdr:cNvPr>
        <xdr:cNvSpPr txBox="1">
          <a:spLocks noChangeArrowheads="1"/>
        </xdr:cNvSpPr>
      </xdr:nvSpPr>
      <xdr:spPr bwMode="auto">
        <a:xfrm>
          <a:off x="428625" y="73152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300-00002D010000}"/>
            </a:ext>
          </a:extLst>
        </xdr:cNvPr>
        <xdr:cNvSpPr txBox="1">
          <a:spLocks noChangeArrowheads="1"/>
        </xdr:cNvSpPr>
      </xdr:nvSpPr>
      <xdr:spPr bwMode="auto">
        <a:xfrm>
          <a:off x="428625" y="73152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300-00002E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300-00002F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300-000030010000}"/>
            </a:ext>
          </a:extLst>
        </xdr:cNvPr>
        <xdr:cNvSpPr txBox="1">
          <a:spLocks noChangeArrowheads="1"/>
        </xdr:cNvSpPr>
      </xdr:nvSpPr>
      <xdr:spPr bwMode="auto">
        <a:xfrm>
          <a:off x="428625" y="73152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300-000031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300-000032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300-000033010000}"/>
            </a:ext>
          </a:extLst>
        </xdr:cNvPr>
        <xdr:cNvSpPr txBox="1">
          <a:spLocks noChangeArrowheads="1"/>
        </xdr:cNvSpPr>
      </xdr:nvSpPr>
      <xdr:spPr bwMode="auto">
        <a:xfrm>
          <a:off x="428625" y="73152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300-000034010000}"/>
            </a:ext>
          </a:extLst>
        </xdr:cNvPr>
        <xdr:cNvSpPr txBox="1">
          <a:spLocks noChangeArrowheads="1"/>
        </xdr:cNvSpPr>
      </xdr:nvSpPr>
      <xdr:spPr bwMode="auto">
        <a:xfrm>
          <a:off x="428625" y="73152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300-000035010000}"/>
            </a:ext>
          </a:extLst>
        </xdr:cNvPr>
        <xdr:cNvSpPr txBox="1">
          <a:spLocks noChangeArrowheads="1"/>
        </xdr:cNvSpPr>
      </xdr:nvSpPr>
      <xdr:spPr bwMode="auto">
        <a:xfrm>
          <a:off x="428625" y="73152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300-000036010000}"/>
            </a:ext>
          </a:extLst>
        </xdr:cNvPr>
        <xdr:cNvSpPr txBox="1">
          <a:spLocks noChangeArrowheads="1"/>
        </xdr:cNvSpPr>
      </xdr:nvSpPr>
      <xdr:spPr bwMode="auto">
        <a:xfrm>
          <a:off x="428625" y="73152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300-000037010000}"/>
            </a:ext>
          </a:extLst>
        </xdr:cNvPr>
        <xdr:cNvSpPr txBox="1">
          <a:spLocks noChangeArrowheads="1"/>
        </xdr:cNvSpPr>
      </xdr:nvSpPr>
      <xdr:spPr bwMode="auto">
        <a:xfrm>
          <a:off x="428625" y="73152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300-000038010000}"/>
            </a:ext>
          </a:extLst>
        </xdr:cNvPr>
        <xdr:cNvSpPr txBox="1">
          <a:spLocks noChangeArrowheads="1"/>
        </xdr:cNvSpPr>
      </xdr:nvSpPr>
      <xdr:spPr bwMode="auto">
        <a:xfrm>
          <a:off x="428625" y="73152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300-000039010000}"/>
            </a:ext>
          </a:extLst>
        </xdr:cNvPr>
        <xdr:cNvSpPr txBox="1">
          <a:spLocks noChangeArrowheads="1"/>
        </xdr:cNvSpPr>
      </xdr:nvSpPr>
      <xdr:spPr bwMode="auto">
        <a:xfrm>
          <a:off x="428625" y="73152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300-00003A010000}"/>
            </a:ext>
          </a:extLst>
        </xdr:cNvPr>
        <xdr:cNvSpPr txBox="1">
          <a:spLocks noChangeArrowheads="1"/>
        </xdr:cNvSpPr>
      </xdr:nvSpPr>
      <xdr:spPr bwMode="auto">
        <a:xfrm>
          <a:off x="428625" y="73152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300-00003B010000}"/>
            </a:ext>
          </a:extLst>
        </xdr:cNvPr>
        <xdr:cNvSpPr txBox="1">
          <a:spLocks noChangeArrowheads="1"/>
        </xdr:cNvSpPr>
      </xdr:nvSpPr>
      <xdr:spPr bwMode="auto">
        <a:xfrm>
          <a:off x="428625" y="73152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300-00003C010000}"/>
            </a:ext>
          </a:extLst>
        </xdr:cNvPr>
        <xdr:cNvSpPr txBox="1">
          <a:spLocks noChangeArrowheads="1"/>
        </xdr:cNvSpPr>
      </xdr:nvSpPr>
      <xdr:spPr bwMode="auto">
        <a:xfrm>
          <a:off x="428625" y="73152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300-00003D010000}"/>
            </a:ext>
          </a:extLst>
        </xdr:cNvPr>
        <xdr:cNvSpPr txBox="1">
          <a:spLocks noChangeArrowheads="1"/>
        </xdr:cNvSpPr>
      </xdr:nvSpPr>
      <xdr:spPr bwMode="auto">
        <a:xfrm>
          <a:off x="428625" y="73152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300-00003E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300-00003F010000}"/>
            </a:ext>
          </a:extLst>
        </xdr:cNvPr>
        <xdr:cNvSpPr txBox="1">
          <a:spLocks noChangeArrowheads="1"/>
        </xdr:cNvSpPr>
      </xdr:nvSpPr>
      <xdr:spPr bwMode="auto">
        <a:xfrm>
          <a:off x="428625" y="73152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300-000040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300-000041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300-000042010000}"/>
            </a:ext>
          </a:extLst>
        </xdr:cNvPr>
        <xdr:cNvSpPr txBox="1">
          <a:spLocks noChangeArrowheads="1"/>
        </xdr:cNvSpPr>
      </xdr:nvSpPr>
      <xdr:spPr bwMode="auto">
        <a:xfrm>
          <a:off x="428625" y="73152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300-000043010000}"/>
            </a:ext>
          </a:extLst>
        </xdr:cNvPr>
        <xdr:cNvSpPr txBox="1">
          <a:spLocks noChangeArrowheads="1"/>
        </xdr:cNvSpPr>
      </xdr:nvSpPr>
      <xdr:spPr bwMode="auto">
        <a:xfrm>
          <a:off x="428625" y="73152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300-000044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300-000045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300-000046010000}"/>
            </a:ext>
          </a:extLst>
        </xdr:cNvPr>
        <xdr:cNvSpPr txBox="1">
          <a:spLocks noChangeArrowheads="1"/>
        </xdr:cNvSpPr>
      </xdr:nvSpPr>
      <xdr:spPr bwMode="auto">
        <a:xfrm>
          <a:off x="428625" y="73152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300-000047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300-000048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300-000049010000}"/>
            </a:ext>
          </a:extLst>
        </xdr:cNvPr>
        <xdr:cNvSpPr txBox="1">
          <a:spLocks noChangeArrowheads="1"/>
        </xdr:cNvSpPr>
      </xdr:nvSpPr>
      <xdr:spPr bwMode="auto">
        <a:xfrm>
          <a:off x="428625" y="73152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300-00004A010000}"/>
            </a:ext>
          </a:extLst>
        </xdr:cNvPr>
        <xdr:cNvSpPr txBox="1">
          <a:spLocks noChangeArrowheads="1"/>
        </xdr:cNvSpPr>
      </xdr:nvSpPr>
      <xdr:spPr bwMode="auto">
        <a:xfrm>
          <a:off x="428625" y="73152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300-00004B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300-00004C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300-00004D010000}"/>
            </a:ext>
          </a:extLst>
        </xdr:cNvPr>
        <xdr:cNvSpPr txBox="1">
          <a:spLocks noChangeArrowheads="1"/>
        </xdr:cNvSpPr>
      </xdr:nvSpPr>
      <xdr:spPr bwMode="auto">
        <a:xfrm>
          <a:off x="428625" y="73152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300-00004E010000}"/>
            </a:ext>
          </a:extLst>
        </xdr:cNvPr>
        <xdr:cNvSpPr txBox="1">
          <a:spLocks noChangeArrowheads="1"/>
        </xdr:cNvSpPr>
      </xdr:nvSpPr>
      <xdr:spPr bwMode="auto">
        <a:xfrm>
          <a:off x="428625" y="73152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300-00004F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300-000050010000}"/>
            </a:ext>
          </a:extLst>
        </xdr:cNvPr>
        <xdr:cNvSpPr txBox="1">
          <a:spLocks noChangeArrowheads="1"/>
        </xdr:cNvSpPr>
      </xdr:nvSpPr>
      <xdr:spPr bwMode="auto">
        <a:xfrm>
          <a:off x="428625" y="73152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300-000051010000}"/>
            </a:ext>
          </a:extLst>
        </xdr:cNvPr>
        <xdr:cNvSpPr txBox="1">
          <a:spLocks noChangeArrowheads="1"/>
        </xdr:cNvSpPr>
      </xdr:nvSpPr>
      <xdr:spPr bwMode="auto">
        <a:xfrm>
          <a:off x="428625" y="73152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300-000052010000}"/>
            </a:ext>
          </a:extLst>
        </xdr:cNvPr>
        <xdr:cNvSpPr txBox="1">
          <a:spLocks noChangeArrowheads="1"/>
        </xdr:cNvSpPr>
      </xdr:nvSpPr>
      <xdr:spPr bwMode="auto">
        <a:xfrm>
          <a:off x="428625" y="73152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300-000053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300-000054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300-000055010000}"/>
            </a:ext>
          </a:extLst>
        </xdr:cNvPr>
        <xdr:cNvSpPr txBox="1">
          <a:spLocks noChangeArrowheads="1"/>
        </xdr:cNvSpPr>
      </xdr:nvSpPr>
      <xdr:spPr bwMode="auto">
        <a:xfrm>
          <a:off x="428625" y="73152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300-000056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300-000057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300-000058010000}"/>
            </a:ext>
          </a:extLst>
        </xdr:cNvPr>
        <xdr:cNvSpPr txBox="1">
          <a:spLocks noChangeArrowheads="1"/>
        </xdr:cNvSpPr>
      </xdr:nvSpPr>
      <xdr:spPr bwMode="auto">
        <a:xfrm>
          <a:off x="428625" y="73152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300-000059010000}"/>
            </a:ext>
          </a:extLst>
        </xdr:cNvPr>
        <xdr:cNvSpPr txBox="1">
          <a:spLocks noChangeArrowheads="1"/>
        </xdr:cNvSpPr>
      </xdr:nvSpPr>
      <xdr:spPr bwMode="auto">
        <a:xfrm>
          <a:off x="428625" y="73152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300-00005A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300-00005B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300-00005C010000}"/>
            </a:ext>
          </a:extLst>
        </xdr:cNvPr>
        <xdr:cNvSpPr txBox="1">
          <a:spLocks noChangeArrowheads="1"/>
        </xdr:cNvSpPr>
      </xdr:nvSpPr>
      <xdr:spPr bwMode="auto">
        <a:xfrm>
          <a:off x="428625" y="73152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300-00005D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300-00005E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300-00005F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300-000060010000}"/>
            </a:ext>
          </a:extLst>
        </xdr:cNvPr>
        <xdr:cNvSpPr txBox="1">
          <a:spLocks noChangeArrowheads="1"/>
        </xdr:cNvSpPr>
      </xdr:nvSpPr>
      <xdr:spPr bwMode="auto">
        <a:xfrm>
          <a:off x="428625" y="73152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300-000061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300-000062010000}"/>
            </a:ext>
          </a:extLst>
        </xdr:cNvPr>
        <xdr:cNvSpPr txBox="1">
          <a:spLocks noChangeArrowheads="1"/>
        </xdr:cNvSpPr>
      </xdr:nvSpPr>
      <xdr:spPr bwMode="auto">
        <a:xfrm>
          <a:off x="428625" y="73152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300-000063010000}"/>
            </a:ext>
          </a:extLst>
        </xdr:cNvPr>
        <xdr:cNvSpPr txBox="1">
          <a:spLocks noChangeArrowheads="1"/>
        </xdr:cNvSpPr>
      </xdr:nvSpPr>
      <xdr:spPr bwMode="auto">
        <a:xfrm>
          <a:off x="428625" y="73152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300-000064010000}"/>
            </a:ext>
          </a:extLst>
        </xdr:cNvPr>
        <xdr:cNvSpPr txBox="1">
          <a:spLocks noChangeArrowheads="1"/>
        </xdr:cNvSpPr>
      </xdr:nvSpPr>
      <xdr:spPr bwMode="auto">
        <a:xfrm>
          <a:off x="428625" y="73152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300-000065010000}"/>
            </a:ext>
          </a:extLst>
        </xdr:cNvPr>
        <xdr:cNvSpPr txBox="1">
          <a:spLocks noChangeArrowheads="1"/>
        </xdr:cNvSpPr>
      </xdr:nvSpPr>
      <xdr:spPr bwMode="auto">
        <a:xfrm>
          <a:off x="428625" y="73152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300-000066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300-000067010000}"/>
            </a:ext>
          </a:extLst>
        </xdr:cNvPr>
        <xdr:cNvSpPr txBox="1">
          <a:spLocks noChangeArrowheads="1"/>
        </xdr:cNvSpPr>
      </xdr:nvSpPr>
      <xdr:spPr bwMode="auto">
        <a:xfrm>
          <a:off x="428625" y="73152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300-000068010000}"/>
            </a:ext>
          </a:extLst>
        </xdr:cNvPr>
        <xdr:cNvSpPr txBox="1">
          <a:spLocks noChangeArrowheads="1"/>
        </xdr:cNvSpPr>
      </xdr:nvSpPr>
      <xdr:spPr bwMode="auto">
        <a:xfrm>
          <a:off x="428625" y="73152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300-000069010000}"/>
            </a:ext>
          </a:extLst>
        </xdr:cNvPr>
        <xdr:cNvSpPr txBox="1">
          <a:spLocks noChangeArrowheads="1"/>
        </xdr:cNvSpPr>
      </xdr:nvSpPr>
      <xdr:spPr bwMode="auto">
        <a:xfrm>
          <a:off x="428625" y="73152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300-00006A010000}"/>
            </a:ext>
          </a:extLst>
        </xdr:cNvPr>
        <xdr:cNvSpPr txBox="1">
          <a:spLocks noChangeArrowheads="1"/>
        </xdr:cNvSpPr>
      </xdr:nvSpPr>
      <xdr:spPr bwMode="auto">
        <a:xfrm>
          <a:off x="428625" y="73152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300-00006B010000}"/>
            </a:ext>
          </a:extLst>
        </xdr:cNvPr>
        <xdr:cNvSpPr txBox="1">
          <a:spLocks noChangeArrowheads="1"/>
        </xdr:cNvSpPr>
      </xdr:nvSpPr>
      <xdr:spPr bwMode="auto">
        <a:xfrm>
          <a:off x="428625" y="73152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300-00006C010000}"/>
            </a:ext>
          </a:extLst>
        </xdr:cNvPr>
        <xdr:cNvSpPr txBox="1">
          <a:spLocks noChangeArrowheads="1"/>
        </xdr:cNvSpPr>
      </xdr:nvSpPr>
      <xdr:spPr bwMode="auto">
        <a:xfrm>
          <a:off x="428625" y="73152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300-00006D010000}"/>
            </a:ext>
          </a:extLst>
        </xdr:cNvPr>
        <xdr:cNvSpPr txBox="1">
          <a:spLocks noChangeArrowheads="1"/>
        </xdr:cNvSpPr>
      </xdr:nvSpPr>
      <xdr:spPr bwMode="auto">
        <a:xfrm>
          <a:off x="428625" y="73152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300-00006E010000}"/>
            </a:ext>
          </a:extLst>
        </xdr:cNvPr>
        <xdr:cNvSpPr txBox="1">
          <a:spLocks noChangeArrowheads="1"/>
        </xdr:cNvSpPr>
      </xdr:nvSpPr>
      <xdr:spPr bwMode="auto">
        <a:xfrm>
          <a:off x="428625" y="73152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300-00006F010000}"/>
            </a:ext>
          </a:extLst>
        </xdr:cNvPr>
        <xdr:cNvSpPr txBox="1">
          <a:spLocks noChangeArrowheads="1"/>
        </xdr:cNvSpPr>
      </xdr:nvSpPr>
      <xdr:spPr bwMode="auto">
        <a:xfrm>
          <a:off x="428625" y="73152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300-000070010000}"/>
            </a:ext>
          </a:extLst>
        </xdr:cNvPr>
        <xdr:cNvSpPr txBox="1">
          <a:spLocks noChangeArrowheads="1"/>
        </xdr:cNvSpPr>
      </xdr:nvSpPr>
      <xdr:spPr bwMode="auto">
        <a:xfrm>
          <a:off x="428625" y="73152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300-000071010000}"/>
            </a:ext>
          </a:extLst>
        </xdr:cNvPr>
        <xdr:cNvSpPr txBox="1">
          <a:spLocks noChangeArrowheads="1"/>
        </xdr:cNvSpPr>
      </xdr:nvSpPr>
      <xdr:spPr bwMode="auto">
        <a:xfrm>
          <a:off x="428625" y="73152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300-000072010000}"/>
            </a:ext>
          </a:extLst>
        </xdr:cNvPr>
        <xdr:cNvSpPr txBox="1">
          <a:spLocks noChangeArrowheads="1"/>
        </xdr:cNvSpPr>
      </xdr:nvSpPr>
      <xdr:spPr bwMode="auto">
        <a:xfrm>
          <a:off x="428625" y="73152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300-000073010000}"/>
            </a:ext>
          </a:extLst>
        </xdr:cNvPr>
        <xdr:cNvSpPr txBox="1">
          <a:spLocks noChangeArrowheads="1"/>
        </xdr:cNvSpPr>
      </xdr:nvSpPr>
      <xdr:spPr bwMode="auto">
        <a:xfrm>
          <a:off x="428625" y="73152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300-000074010000}"/>
            </a:ext>
          </a:extLst>
        </xdr:cNvPr>
        <xdr:cNvSpPr txBox="1">
          <a:spLocks noChangeArrowheads="1"/>
        </xdr:cNvSpPr>
      </xdr:nvSpPr>
      <xdr:spPr bwMode="auto">
        <a:xfrm>
          <a:off x="428625" y="73152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300-000075010000}"/>
            </a:ext>
          </a:extLst>
        </xdr:cNvPr>
        <xdr:cNvSpPr txBox="1">
          <a:spLocks noChangeArrowheads="1"/>
        </xdr:cNvSpPr>
      </xdr:nvSpPr>
      <xdr:spPr bwMode="auto">
        <a:xfrm>
          <a:off x="428625" y="73152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300-000076010000}"/>
            </a:ext>
          </a:extLst>
        </xdr:cNvPr>
        <xdr:cNvSpPr txBox="1">
          <a:spLocks noChangeArrowheads="1"/>
        </xdr:cNvSpPr>
      </xdr:nvSpPr>
      <xdr:spPr bwMode="auto">
        <a:xfrm>
          <a:off x="428625" y="73152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300-000077010000}"/>
            </a:ext>
          </a:extLst>
        </xdr:cNvPr>
        <xdr:cNvSpPr txBox="1">
          <a:spLocks noChangeArrowheads="1"/>
        </xdr:cNvSpPr>
      </xdr:nvSpPr>
      <xdr:spPr bwMode="auto">
        <a:xfrm>
          <a:off x="428625" y="73152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300-000078010000}"/>
            </a:ext>
          </a:extLst>
        </xdr:cNvPr>
        <xdr:cNvSpPr txBox="1">
          <a:spLocks noChangeArrowheads="1"/>
        </xdr:cNvSpPr>
      </xdr:nvSpPr>
      <xdr:spPr bwMode="auto">
        <a:xfrm>
          <a:off x="428625" y="73152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300-000079010000}"/>
            </a:ext>
          </a:extLst>
        </xdr:cNvPr>
        <xdr:cNvSpPr txBox="1">
          <a:spLocks noChangeArrowheads="1"/>
        </xdr:cNvSpPr>
      </xdr:nvSpPr>
      <xdr:spPr bwMode="auto">
        <a:xfrm>
          <a:off x="428625" y="73152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300-00007A010000}"/>
            </a:ext>
          </a:extLst>
        </xdr:cNvPr>
        <xdr:cNvSpPr txBox="1">
          <a:spLocks noChangeArrowheads="1"/>
        </xdr:cNvSpPr>
      </xdr:nvSpPr>
      <xdr:spPr bwMode="auto">
        <a:xfrm>
          <a:off x="428625" y="73152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300-00007B010000}"/>
            </a:ext>
          </a:extLst>
        </xdr:cNvPr>
        <xdr:cNvSpPr txBox="1">
          <a:spLocks noChangeArrowheads="1"/>
        </xdr:cNvSpPr>
      </xdr:nvSpPr>
      <xdr:spPr bwMode="auto">
        <a:xfrm>
          <a:off x="428625" y="73152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300-00007C010000}"/>
            </a:ext>
          </a:extLst>
        </xdr:cNvPr>
        <xdr:cNvSpPr txBox="1">
          <a:spLocks noChangeArrowheads="1"/>
        </xdr:cNvSpPr>
      </xdr:nvSpPr>
      <xdr:spPr bwMode="auto">
        <a:xfrm>
          <a:off x="428625" y="73152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300-00007D010000}"/>
            </a:ext>
          </a:extLst>
        </xdr:cNvPr>
        <xdr:cNvSpPr txBox="1">
          <a:spLocks noChangeArrowheads="1"/>
        </xdr:cNvSpPr>
      </xdr:nvSpPr>
      <xdr:spPr bwMode="auto">
        <a:xfrm>
          <a:off x="428625" y="73152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300-00007E010000}"/>
            </a:ext>
          </a:extLst>
        </xdr:cNvPr>
        <xdr:cNvSpPr txBox="1">
          <a:spLocks noChangeArrowheads="1"/>
        </xdr:cNvSpPr>
      </xdr:nvSpPr>
      <xdr:spPr bwMode="auto">
        <a:xfrm>
          <a:off x="428625" y="73152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300-00007F010000}"/>
            </a:ext>
          </a:extLst>
        </xdr:cNvPr>
        <xdr:cNvSpPr txBox="1">
          <a:spLocks noChangeArrowheads="1"/>
        </xdr:cNvSpPr>
      </xdr:nvSpPr>
      <xdr:spPr bwMode="auto">
        <a:xfrm>
          <a:off x="428625" y="73152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300-000080010000}"/>
            </a:ext>
          </a:extLst>
        </xdr:cNvPr>
        <xdr:cNvSpPr txBox="1">
          <a:spLocks noChangeArrowheads="1"/>
        </xdr:cNvSpPr>
      </xdr:nvSpPr>
      <xdr:spPr bwMode="auto">
        <a:xfrm>
          <a:off x="428625" y="73152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300-000081010000}"/>
            </a:ext>
          </a:extLst>
        </xdr:cNvPr>
        <xdr:cNvSpPr txBox="1">
          <a:spLocks noChangeArrowheads="1"/>
        </xdr:cNvSpPr>
      </xdr:nvSpPr>
      <xdr:spPr bwMode="auto">
        <a:xfrm>
          <a:off x="428625" y="73152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300-000082010000}"/>
            </a:ext>
          </a:extLst>
        </xdr:cNvPr>
        <xdr:cNvSpPr txBox="1">
          <a:spLocks noChangeArrowheads="1"/>
        </xdr:cNvSpPr>
      </xdr:nvSpPr>
      <xdr:spPr bwMode="auto">
        <a:xfrm>
          <a:off x="428625" y="73152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300-000083010000}"/>
            </a:ext>
          </a:extLst>
        </xdr:cNvPr>
        <xdr:cNvSpPr txBox="1">
          <a:spLocks noChangeArrowheads="1"/>
        </xdr:cNvSpPr>
      </xdr:nvSpPr>
      <xdr:spPr bwMode="auto">
        <a:xfrm>
          <a:off x="428625" y="73152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300-000084010000}"/>
            </a:ext>
          </a:extLst>
        </xdr:cNvPr>
        <xdr:cNvSpPr txBox="1">
          <a:spLocks noChangeArrowheads="1"/>
        </xdr:cNvSpPr>
      </xdr:nvSpPr>
      <xdr:spPr bwMode="auto">
        <a:xfrm>
          <a:off x="428625" y="73152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300-000085010000}"/>
            </a:ext>
          </a:extLst>
        </xdr:cNvPr>
        <xdr:cNvSpPr txBox="1">
          <a:spLocks noChangeArrowheads="1"/>
        </xdr:cNvSpPr>
      </xdr:nvSpPr>
      <xdr:spPr bwMode="auto">
        <a:xfrm>
          <a:off x="428625" y="73152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300-000086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300-000087010000}"/>
            </a:ext>
          </a:extLst>
        </xdr:cNvPr>
        <xdr:cNvSpPr txBox="1">
          <a:spLocks noChangeArrowheads="1"/>
        </xdr:cNvSpPr>
      </xdr:nvSpPr>
      <xdr:spPr bwMode="auto">
        <a:xfrm>
          <a:off x="428625" y="73152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300-000088010000}"/>
            </a:ext>
          </a:extLst>
        </xdr:cNvPr>
        <xdr:cNvSpPr txBox="1">
          <a:spLocks noChangeArrowheads="1"/>
        </xdr:cNvSpPr>
      </xdr:nvSpPr>
      <xdr:spPr bwMode="auto">
        <a:xfrm>
          <a:off x="428625" y="73152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300-000089010000}"/>
            </a:ext>
          </a:extLst>
        </xdr:cNvPr>
        <xdr:cNvSpPr txBox="1">
          <a:spLocks noChangeArrowheads="1"/>
        </xdr:cNvSpPr>
      </xdr:nvSpPr>
      <xdr:spPr bwMode="auto">
        <a:xfrm>
          <a:off x="428625" y="73152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300-00008A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300-00008B010000}"/>
            </a:ext>
          </a:extLst>
        </xdr:cNvPr>
        <xdr:cNvSpPr txBox="1">
          <a:spLocks noChangeArrowheads="1"/>
        </xdr:cNvSpPr>
      </xdr:nvSpPr>
      <xdr:spPr bwMode="auto">
        <a:xfrm>
          <a:off x="428625" y="73152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300-00008C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300-00008D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300-00008E010000}"/>
            </a:ext>
          </a:extLst>
        </xdr:cNvPr>
        <xdr:cNvSpPr txBox="1">
          <a:spLocks noChangeArrowheads="1"/>
        </xdr:cNvSpPr>
      </xdr:nvSpPr>
      <xdr:spPr bwMode="auto">
        <a:xfrm>
          <a:off x="428625" y="73152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300-00008F010000}"/>
            </a:ext>
          </a:extLst>
        </xdr:cNvPr>
        <xdr:cNvSpPr txBox="1">
          <a:spLocks noChangeArrowheads="1"/>
        </xdr:cNvSpPr>
      </xdr:nvSpPr>
      <xdr:spPr bwMode="auto">
        <a:xfrm>
          <a:off x="428625" y="73152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300-000090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300-000091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300-000092010000}"/>
            </a:ext>
          </a:extLst>
        </xdr:cNvPr>
        <xdr:cNvSpPr txBox="1">
          <a:spLocks noChangeArrowheads="1"/>
        </xdr:cNvSpPr>
      </xdr:nvSpPr>
      <xdr:spPr bwMode="auto">
        <a:xfrm>
          <a:off x="428625" y="73152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300-000093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300-000094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300-000095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300-000096010000}"/>
            </a:ext>
          </a:extLst>
        </xdr:cNvPr>
        <xdr:cNvSpPr txBox="1">
          <a:spLocks noChangeArrowheads="1"/>
        </xdr:cNvSpPr>
      </xdr:nvSpPr>
      <xdr:spPr bwMode="auto">
        <a:xfrm>
          <a:off x="428625" y="73152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300-000097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300-000098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300-000099010000}"/>
            </a:ext>
          </a:extLst>
        </xdr:cNvPr>
        <xdr:cNvSpPr txBox="1">
          <a:spLocks noChangeArrowheads="1"/>
        </xdr:cNvSpPr>
      </xdr:nvSpPr>
      <xdr:spPr bwMode="auto">
        <a:xfrm>
          <a:off x="428625" y="73152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300-00009A010000}"/>
            </a:ext>
          </a:extLst>
        </xdr:cNvPr>
        <xdr:cNvSpPr txBox="1">
          <a:spLocks noChangeArrowheads="1"/>
        </xdr:cNvSpPr>
      </xdr:nvSpPr>
      <xdr:spPr bwMode="auto">
        <a:xfrm>
          <a:off x="428625" y="73152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300-00009B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300-00009C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300-00009D010000}"/>
            </a:ext>
          </a:extLst>
        </xdr:cNvPr>
        <xdr:cNvSpPr txBox="1">
          <a:spLocks noChangeArrowheads="1"/>
        </xdr:cNvSpPr>
      </xdr:nvSpPr>
      <xdr:spPr bwMode="auto">
        <a:xfrm>
          <a:off x="428625" y="73152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300-00009E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300-00009F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300-0000A0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300-0000A1010000}"/>
            </a:ext>
          </a:extLst>
        </xdr:cNvPr>
        <xdr:cNvSpPr txBox="1">
          <a:spLocks noChangeArrowheads="1"/>
        </xdr:cNvSpPr>
      </xdr:nvSpPr>
      <xdr:spPr bwMode="auto">
        <a:xfrm>
          <a:off x="428625" y="73152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300-0000A2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300-0000A3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300-0000A4010000}"/>
            </a:ext>
          </a:extLst>
        </xdr:cNvPr>
        <xdr:cNvSpPr txBox="1">
          <a:spLocks noChangeArrowheads="1"/>
        </xdr:cNvSpPr>
      </xdr:nvSpPr>
      <xdr:spPr bwMode="auto">
        <a:xfrm>
          <a:off x="428625" y="73152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300-0000A5010000}"/>
            </a:ext>
          </a:extLst>
        </xdr:cNvPr>
        <xdr:cNvSpPr txBox="1">
          <a:spLocks noChangeArrowheads="1"/>
        </xdr:cNvSpPr>
      </xdr:nvSpPr>
      <xdr:spPr bwMode="auto">
        <a:xfrm>
          <a:off x="428625" y="73152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300-0000A6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300-0000A7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300-0000A8010000}"/>
            </a:ext>
          </a:extLst>
        </xdr:cNvPr>
        <xdr:cNvSpPr txBox="1">
          <a:spLocks noChangeArrowheads="1"/>
        </xdr:cNvSpPr>
      </xdr:nvSpPr>
      <xdr:spPr bwMode="auto">
        <a:xfrm>
          <a:off x="428625" y="73152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300-0000A9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300-0000AA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300-0000AB010000}"/>
            </a:ext>
          </a:extLst>
        </xdr:cNvPr>
        <xdr:cNvSpPr txBox="1">
          <a:spLocks noChangeArrowheads="1"/>
        </xdr:cNvSpPr>
      </xdr:nvSpPr>
      <xdr:spPr bwMode="auto">
        <a:xfrm>
          <a:off x="428625" y="73152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300-0000AC010000}"/>
            </a:ext>
          </a:extLst>
        </xdr:cNvPr>
        <xdr:cNvSpPr txBox="1">
          <a:spLocks noChangeArrowheads="1"/>
        </xdr:cNvSpPr>
      </xdr:nvSpPr>
      <xdr:spPr bwMode="auto">
        <a:xfrm>
          <a:off x="428625" y="73152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300-0000AD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300-0000AE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300-0000AF010000}"/>
            </a:ext>
          </a:extLst>
        </xdr:cNvPr>
        <xdr:cNvSpPr txBox="1">
          <a:spLocks noChangeArrowheads="1"/>
        </xdr:cNvSpPr>
      </xdr:nvSpPr>
      <xdr:spPr bwMode="auto">
        <a:xfrm>
          <a:off x="428625" y="73152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300-0000B0010000}"/>
            </a:ext>
          </a:extLst>
        </xdr:cNvPr>
        <xdr:cNvSpPr txBox="1">
          <a:spLocks noChangeArrowheads="1"/>
        </xdr:cNvSpPr>
      </xdr:nvSpPr>
      <xdr:spPr bwMode="auto">
        <a:xfrm>
          <a:off x="428625" y="73152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300-0000B1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300-0000B2010000}"/>
            </a:ext>
          </a:extLst>
        </xdr:cNvPr>
        <xdr:cNvSpPr txBox="1">
          <a:spLocks noChangeArrowheads="1"/>
        </xdr:cNvSpPr>
      </xdr:nvSpPr>
      <xdr:spPr bwMode="auto">
        <a:xfrm>
          <a:off x="428625" y="73152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300-0000B3010000}"/>
            </a:ext>
          </a:extLst>
        </xdr:cNvPr>
        <xdr:cNvSpPr txBox="1">
          <a:spLocks noChangeArrowheads="1"/>
        </xdr:cNvSpPr>
      </xdr:nvSpPr>
      <xdr:spPr bwMode="auto">
        <a:xfrm>
          <a:off x="428625" y="73152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300-0000B4010000}"/>
            </a:ext>
          </a:extLst>
        </xdr:cNvPr>
        <xdr:cNvSpPr txBox="1">
          <a:spLocks noChangeArrowheads="1"/>
        </xdr:cNvSpPr>
      </xdr:nvSpPr>
      <xdr:spPr bwMode="auto">
        <a:xfrm>
          <a:off x="428625" y="73152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300-0000B5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300-0000B6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300-0000B7010000}"/>
            </a:ext>
          </a:extLst>
        </xdr:cNvPr>
        <xdr:cNvSpPr txBox="1">
          <a:spLocks noChangeArrowheads="1"/>
        </xdr:cNvSpPr>
      </xdr:nvSpPr>
      <xdr:spPr bwMode="auto">
        <a:xfrm>
          <a:off x="428625" y="73152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300-0000B8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300-0000B9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300-0000BA010000}"/>
            </a:ext>
          </a:extLst>
        </xdr:cNvPr>
        <xdr:cNvSpPr txBox="1">
          <a:spLocks noChangeArrowheads="1"/>
        </xdr:cNvSpPr>
      </xdr:nvSpPr>
      <xdr:spPr bwMode="auto">
        <a:xfrm>
          <a:off x="428625" y="73152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300-0000BB010000}"/>
            </a:ext>
          </a:extLst>
        </xdr:cNvPr>
        <xdr:cNvSpPr txBox="1">
          <a:spLocks noChangeArrowheads="1"/>
        </xdr:cNvSpPr>
      </xdr:nvSpPr>
      <xdr:spPr bwMode="auto">
        <a:xfrm>
          <a:off x="428625" y="73152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300-0000BC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300-0000BD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300-0000BE010000}"/>
            </a:ext>
          </a:extLst>
        </xdr:cNvPr>
        <xdr:cNvSpPr txBox="1">
          <a:spLocks noChangeArrowheads="1"/>
        </xdr:cNvSpPr>
      </xdr:nvSpPr>
      <xdr:spPr bwMode="auto">
        <a:xfrm>
          <a:off x="428625" y="73152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300-0000BF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300-0000C0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300-0000C1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300-0000C2010000}"/>
            </a:ext>
          </a:extLst>
        </xdr:cNvPr>
        <xdr:cNvSpPr txBox="1">
          <a:spLocks noChangeArrowheads="1"/>
        </xdr:cNvSpPr>
      </xdr:nvSpPr>
      <xdr:spPr bwMode="auto">
        <a:xfrm>
          <a:off x="428625" y="73152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300-0000C3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300-0000C4010000}"/>
            </a:ext>
          </a:extLst>
        </xdr:cNvPr>
        <xdr:cNvSpPr txBox="1">
          <a:spLocks noChangeArrowheads="1"/>
        </xdr:cNvSpPr>
      </xdr:nvSpPr>
      <xdr:spPr bwMode="auto">
        <a:xfrm>
          <a:off x="428625" y="73152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300-0000C5010000}"/>
            </a:ext>
          </a:extLst>
        </xdr:cNvPr>
        <xdr:cNvSpPr txBox="1">
          <a:spLocks noChangeArrowheads="1"/>
        </xdr:cNvSpPr>
      </xdr:nvSpPr>
      <xdr:spPr bwMode="auto">
        <a:xfrm>
          <a:off x="428625" y="73152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300-0000C6010000}"/>
            </a:ext>
          </a:extLst>
        </xdr:cNvPr>
        <xdr:cNvSpPr txBox="1">
          <a:spLocks noChangeArrowheads="1"/>
        </xdr:cNvSpPr>
      </xdr:nvSpPr>
      <xdr:spPr bwMode="auto">
        <a:xfrm>
          <a:off x="428625" y="73152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300-0000C7010000}"/>
            </a:ext>
          </a:extLst>
        </xdr:cNvPr>
        <xdr:cNvSpPr txBox="1">
          <a:spLocks noChangeArrowheads="1"/>
        </xdr:cNvSpPr>
      </xdr:nvSpPr>
      <xdr:spPr bwMode="auto">
        <a:xfrm>
          <a:off x="428625" y="73152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300-0000C8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300-0000C9010000}"/>
            </a:ext>
          </a:extLst>
        </xdr:cNvPr>
        <xdr:cNvSpPr txBox="1">
          <a:spLocks noChangeArrowheads="1"/>
        </xdr:cNvSpPr>
      </xdr:nvSpPr>
      <xdr:spPr bwMode="auto">
        <a:xfrm>
          <a:off x="428625" y="73152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300-0000CA010000}"/>
            </a:ext>
          </a:extLst>
        </xdr:cNvPr>
        <xdr:cNvSpPr txBox="1">
          <a:spLocks noChangeArrowheads="1"/>
        </xdr:cNvSpPr>
      </xdr:nvSpPr>
      <xdr:spPr bwMode="auto">
        <a:xfrm>
          <a:off x="428625" y="73152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300-0000CB010000}"/>
            </a:ext>
          </a:extLst>
        </xdr:cNvPr>
        <xdr:cNvSpPr txBox="1">
          <a:spLocks noChangeArrowheads="1"/>
        </xdr:cNvSpPr>
      </xdr:nvSpPr>
      <xdr:spPr bwMode="auto">
        <a:xfrm>
          <a:off x="428625" y="73152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300-0000CC01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300-0000CD010000}"/>
            </a:ext>
          </a:extLst>
        </xdr:cNvPr>
        <xdr:cNvSpPr txBox="1">
          <a:spLocks noChangeArrowheads="1"/>
        </xdr:cNvSpPr>
      </xdr:nvSpPr>
      <xdr:spPr bwMode="auto">
        <a:xfrm>
          <a:off x="428625" y="73152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300-0000CE010000}"/>
            </a:ext>
          </a:extLst>
        </xdr:cNvPr>
        <xdr:cNvSpPr txBox="1">
          <a:spLocks noChangeArrowheads="1"/>
        </xdr:cNvSpPr>
      </xdr:nvSpPr>
      <xdr:spPr bwMode="auto">
        <a:xfrm>
          <a:off x="428625" y="73152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300-0000CF010000}"/>
            </a:ext>
          </a:extLst>
        </xdr:cNvPr>
        <xdr:cNvSpPr txBox="1">
          <a:spLocks noChangeArrowheads="1"/>
        </xdr:cNvSpPr>
      </xdr:nvSpPr>
      <xdr:spPr bwMode="auto">
        <a:xfrm>
          <a:off x="428625" y="73152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300-0000D001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300-0000D1010000}"/>
            </a:ext>
          </a:extLst>
        </xdr:cNvPr>
        <xdr:cNvSpPr txBox="1">
          <a:spLocks noChangeArrowheads="1"/>
        </xdr:cNvSpPr>
      </xdr:nvSpPr>
      <xdr:spPr bwMode="auto">
        <a:xfrm>
          <a:off x="428625" y="73152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300-0000D2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300-0000D3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300-0000D4010000}"/>
            </a:ext>
          </a:extLst>
        </xdr:cNvPr>
        <xdr:cNvSpPr txBox="1">
          <a:spLocks noChangeArrowheads="1"/>
        </xdr:cNvSpPr>
      </xdr:nvSpPr>
      <xdr:spPr bwMode="auto">
        <a:xfrm>
          <a:off x="428625" y="73152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300-0000D5010000}"/>
            </a:ext>
          </a:extLst>
        </xdr:cNvPr>
        <xdr:cNvSpPr txBox="1">
          <a:spLocks noChangeArrowheads="1"/>
        </xdr:cNvSpPr>
      </xdr:nvSpPr>
      <xdr:spPr bwMode="auto">
        <a:xfrm>
          <a:off x="428625" y="73152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300-0000D6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300-0000D701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300-0000D8010000}"/>
            </a:ext>
          </a:extLst>
        </xdr:cNvPr>
        <xdr:cNvSpPr txBox="1">
          <a:spLocks noChangeArrowheads="1"/>
        </xdr:cNvSpPr>
      </xdr:nvSpPr>
      <xdr:spPr bwMode="auto">
        <a:xfrm>
          <a:off x="428625" y="73152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300-0000D901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300-0000DA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300-0000DB01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300-0000DC010000}"/>
            </a:ext>
          </a:extLst>
        </xdr:cNvPr>
        <xdr:cNvSpPr txBox="1">
          <a:spLocks noChangeArrowheads="1"/>
        </xdr:cNvSpPr>
      </xdr:nvSpPr>
      <xdr:spPr bwMode="auto">
        <a:xfrm>
          <a:off x="428625" y="73152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300-0000DD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300-0000DE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300-0000DF010000}"/>
            </a:ext>
          </a:extLst>
        </xdr:cNvPr>
        <xdr:cNvSpPr txBox="1">
          <a:spLocks noChangeArrowheads="1"/>
        </xdr:cNvSpPr>
      </xdr:nvSpPr>
      <xdr:spPr bwMode="auto">
        <a:xfrm>
          <a:off x="428625" y="73152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300-0000E0010000}"/>
            </a:ext>
          </a:extLst>
        </xdr:cNvPr>
        <xdr:cNvSpPr txBox="1">
          <a:spLocks noChangeArrowheads="1"/>
        </xdr:cNvSpPr>
      </xdr:nvSpPr>
      <xdr:spPr bwMode="auto">
        <a:xfrm>
          <a:off x="428625" y="73152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300-0000E1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300-0000E201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300-0000E3010000}"/>
            </a:ext>
          </a:extLst>
        </xdr:cNvPr>
        <xdr:cNvSpPr txBox="1">
          <a:spLocks noChangeArrowheads="1"/>
        </xdr:cNvSpPr>
      </xdr:nvSpPr>
      <xdr:spPr bwMode="auto">
        <a:xfrm>
          <a:off x="428625" y="73152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300-0000E401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300-0000E5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300-0000E601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300-0000E7010000}"/>
            </a:ext>
          </a:extLst>
        </xdr:cNvPr>
        <xdr:cNvSpPr txBox="1">
          <a:spLocks noChangeArrowheads="1"/>
        </xdr:cNvSpPr>
      </xdr:nvSpPr>
      <xdr:spPr bwMode="auto">
        <a:xfrm>
          <a:off x="428625" y="73152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300-0000E8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300-0000E9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300-0000EA010000}"/>
            </a:ext>
          </a:extLst>
        </xdr:cNvPr>
        <xdr:cNvSpPr txBox="1">
          <a:spLocks noChangeArrowheads="1"/>
        </xdr:cNvSpPr>
      </xdr:nvSpPr>
      <xdr:spPr bwMode="auto">
        <a:xfrm>
          <a:off x="428625" y="73152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300-0000EB010000}"/>
            </a:ext>
          </a:extLst>
        </xdr:cNvPr>
        <xdr:cNvSpPr txBox="1">
          <a:spLocks noChangeArrowheads="1"/>
        </xdr:cNvSpPr>
      </xdr:nvSpPr>
      <xdr:spPr bwMode="auto">
        <a:xfrm>
          <a:off x="428625" y="73152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300-0000EC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300-0000ED01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300-0000EE010000}"/>
            </a:ext>
          </a:extLst>
        </xdr:cNvPr>
        <xdr:cNvSpPr txBox="1">
          <a:spLocks noChangeArrowheads="1"/>
        </xdr:cNvSpPr>
      </xdr:nvSpPr>
      <xdr:spPr bwMode="auto">
        <a:xfrm>
          <a:off x="428625" y="73152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300-0000EF01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300-0000F0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300-0000F1010000}"/>
            </a:ext>
          </a:extLst>
        </xdr:cNvPr>
        <xdr:cNvSpPr txBox="1">
          <a:spLocks noChangeArrowheads="1"/>
        </xdr:cNvSpPr>
      </xdr:nvSpPr>
      <xdr:spPr bwMode="auto">
        <a:xfrm>
          <a:off x="428625" y="73152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300-0000F2010000}"/>
            </a:ext>
          </a:extLst>
        </xdr:cNvPr>
        <xdr:cNvSpPr txBox="1">
          <a:spLocks noChangeArrowheads="1"/>
        </xdr:cNvSpPr>
      </xdr:nvSpPr>
      <xdr:spPr bwMode="auto">
        <a:xfrm>
          <a:off x="428625" y="73152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300-0000F3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300-0000F4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300-0000F5010000}"/>
            </a:ext>
          </a:extLst>
        </xdr:cNvPr>
        <xdr:cNvSpPr txBox="1">
          <a:spLocks noChangeArrowheads="1"/>
        </xdr:cNvSpPr>
      </xdr:nvSpPr>
      <xdr:spPr bwMode="auto">
        <a:xfrm>
          <a:off x="428625" y="73152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300-0000F6010000}"/>
            </a:ext>
          </a:extLst>
        </xdr:cNvPr>
        <xdr:cNvSpPr txBox="1">
          <a:spLocks noChangeArrowheads="1"/>
        </xdr:cNvSpPr>
      </xdr:nvSpPr>
      <xdr:spPr bwMode="auto">
        <a:xfrm>
          <a:off x="428625" y="73152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300-0000F7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300-0000F8010000}"/>
            </a:ext>
          </a:extLst>
        </xdr:cNvPr>
        <xdr:cNvSpPr txBox="1">
          <a:spLocks noChangeArrowheads="1"/>
        </xdr:cNvSpPr>
      </xdr:nvSpPr>
      <xdr:spPr bwMode="auto">
        <a:xfrm>
          <a:off x="428625" y="73152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300-0000F9010000}"/>
            </a:ext>
          </a:extLst>
        </xdr:cNvPr>
        <xdr:cNvSpPr txBox="1">
          <a:spLocks noChangeArrowheads="1"/>
        </xdr:cNvSpPr>
      </xdr:nvSpPr>
      <xdr:spPr bwMode="auto">
        <a:xfrm>
          <a:off x="428625" y="73152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300-0000FA010000}"/>
            </a:ext>
          </a:extLst>
        </xdr:cNvPr>
        <xdr:cNvSpPr txBox="1">
          <a:spLocks noChangeArrowheads="1"/>
        </xdr:cNvSpPr>
      </xdr:nvSpPr>
      <xdr:spPr bwMode="auto">
        <a:xfrm>
          <a:off x="428625" y="73152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300-0000FB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300-0000FC01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300-0000FD010000}"/>
            </a:ext>
          </a:extLst>
        </xdr:cNvPr>
        <xdr:cNvSpPr txBox="1">
          <a:spLocks noChangeArrowheads="1"/>
        </xdr:cNvSpPr>
      </xdr:nvSpPr>
      <xdr:spPr bwMode="auto">
        <a:xfrm>
          <a:off x="428625" y="73152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300-0000FE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300-0000FF01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300-000000020000}"/>
            </a:ext>
          </a:extLst>
        </xdr:cNvPr>
        <xdr:cNvSpPr txBox="1">
          <a:spLocks noChangeArrowheads="1"/>
        </xdr:cNvSpPr>
      </xdr:nvSpPr>
      <xdr:spPr bwMode="auto">
        <a:xfrm>
          <a:off x="428625" y="73152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300-000001020000}"/>
            </a:ext>
          </a:extLst>
        </xdr:cNvPr>
        <xdr:cNvSpPr txBox="1">
          <a:spLocks noChangeArrowheads="1"/>
        </xdr:cNvSpPr>
      </xdr:nvSpPr>
      <xdr:spPr bwMode="auto">
        <a:xfrm>
          <a:off x="428625" y="73152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300-00000202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300-00000302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300-000004020000}"/>
            </a:ext>
          </a:extLst>
        </xdr:cNvPr>
        <xdr:cNvSpPr txBox="1">
          <a:spLocks noChangeArrowheads="1"/>
        </xdr:cNvSpPr>
      </xdr:nvSpPr>
      <xdr:spPr bwMode="auto">
        <a:xfrm>
          <a:off x="428625" y="73152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300-00000502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300-00000602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300-00000702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300-000008020000}"/>
            </a:ext>
          </a:extLst>
        </xdr:cNvPr>
        <xdr:cNvSpPr txBox="1">
          <a:spLocks noChangeArrowheads="1"/>
        </xdr:cNvSpPr>
      </xdr:nvSpPr>
      <xdr:spPr bwMode="auto">
        <a:xfrm>
          <a:off x="428625" y="73152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300-00000902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300-00000A020000}"/>
            </a:ext>
          </a:extLst>
        </xdr:cNvPr>
        <xdr:cNvSpPr txBox="1">
          <a:spLocks noChangeArrowheads="1"/>
        </xdr:cNvSpPr>
      </xdr:nvSpPr>
      <xdr:spPr bwMode="auto">
        <a:xfrm>
          <a:off x="428625" y="73152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300-00000B020000}"/>
            </a:ext>
          </a:extLst>
        </xdr:cNvPr>
        <xdr:cNvSpPr txBox="1">
          <a:spLocks noChangeArrowheads="1"/>
        </xdr:cNvSpPr>
      </xdr:nvSpPr>
      <xdr:spPr bwMode="auto">
        <a:xfrm>
          <a:off x="428625" y="73152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300-00000C020000}"/>
            </a:ext>
          </a:extLst>
        </xdr:cNvPr>
        <xdr:cNvSpPr txBox="1">
          <a:spLocks noChangeArrowheads="1"/>
        </xdr:cNvSpPr>
      </xdr:nvSpPr>
      <xdr:spPr bwMode="auto">
        <a:xfrm>
          <a:off x="428625" y="73152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300-00000D020000}"/>
            </a:ext>
          </a:extLst>
        </xdr:cNvPr>
        <xdr:cNvSpPr txBox="1">
          <a:spLocks noChangeArrowheads="1"/>
        </xdr:cNvSpPr>
      </xdr:nvSpPr>
      <xdr:spPr bwMode="auto">
        <a:xfrm>
          <a:off x="428625" y="73152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300-00000E02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300-00000F020000}"/>
            </a:ext>
          </a:extLst>
        </xdr:cNvPr>
        <xdr:cNvSpPr txBox="1">
          <a:spLocks noChangeArrowheads="1"/>
        </xdr:cNvSpPr>
      </xdr:nvSpPr>
      <xdr:spPr bwMode="auto">
        <a:xfrm>
          <a:off x="428625" y="73152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300-000010020000}"/>
            </a:ext>
          </a:extLst>
        </xdr:cNvPr>
        <xdr:cNvSpPr txBox="1">
          <a:spLocks noChangeArrowheads="1"/>
        </xdr:cNvSpPr>
      </xdr:nvSpPr>
      <xdr:spPr bwMode="auto">
        <a:xfrm>
          <a:off x="428625" y="73152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300-000011020000}"/>
            </a:ext>
          </a:extLst>
        </xdr:cNvPr>
        <xdr:cNvSpPr txBox="1">
          <a:spLocks noChangeArrowheads="1"/>
        </xdr:cNvSpPr>
      </xdr:nvSpPr>
      <xdr:spPr bwMode="auto">
        <a:xfrm>
          <a:off x="428625" y="73152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1336</xdr:row>
      <xdr:rowOff>0</xdr:rowOff>
    </xdr:from>
    <xdr:ext cx="0" cy="979210"/>
    <xdr:sp macro="" textlink="">
      <xdr:nvSpPr>
        <xdr:cNvPr id="2" name="Besedilo 26">
          <a:extLst>
            <a:ext uri="{FF2B5EF4-FFF2-40B4-BE49-F238E27FC236}">
              <a16:creationId xmlns:a16="http://schemas.microsoft.com/office/drawing/2014/main" id="{00000000-0008-0000-0400-000002000000}"/>
            </a:ext>
          </a:extLst>
        </xdr:cNvPr>
        <xdr:cNvSpPr txBox="1">
          <a:spLocks noChangeArrowheads="1"/>
        </xdr:cNvSpPr>
      </xdr:nvSpPr>
      <xdr:spPr bwMode="auto">
        <a:xfrm>
          <a:off x="428625" y="3554920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982783"/>
    <xdr:sp macro="" textlink="">
      <xdr:nvSpPr>
        <xdr:cNvPr id="3" name="Besedilo 26">
          <a:extLst>
            <a:ext uri="{FF2B5EF4-FFF2-40B4-BE49-F238E27FC236}">
              <a16:creationId xmlns:a16="http://schemas.microsoft.com/office/drawing/2014/main" id="{00000000-0008-0000-0400-000003000000}"/>
            </a:ext>
          </a:extLst>
        </xdr:cNvPr>
        <xdr:cNvSpPr txBox="1">
          <a:spLocks noChangeArrowheads="1"/>
        </xdr:cNvSpPr>
      </xdr:nvSpPr>
      <xdr:spPr bwMode="auto">
        <a:xfrm>
          <a:off x="428625" y="35549205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981076"/>
    <xdr:sp macro="" textlink="">
      <xdr:nvSpPr>
        <xdr:cNvPr id="4" name="Besedilo 26">
          <a:extLst>
            <a:ext uri="{FF2B5EF4-FFF2-40B4-BE49-F238E27FC236}">
              <a16:creationId xmlns:a16="http://schemas.microsoft.com/office/drawing/2014/main" id="{00000000-0008-0000-0400-000004000000}"/>
            </a:ext>
          </a:extLst>
        </xdr:cNvPr>
        <xdr:cNvSpPr txBox="1">
          <a:spLocks noChangeArrowheads="1"/>
        </xdr:cNvSpPr>
      </xdr:nvSpPr>
      <xdr:spPr bwMode="auto">
        <a:xfrm>
          <a:off x="428625" y="35549205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977266"/>
    <xdr:sp macro="" textlink="">
      <xdr:nvSpPr>
        <xdr:cNvPr id="5" name="Besedilo 26">
          <a:extLst>
            <a:ext uri="{FF2B5EF4-FFF2-40B4-BE49-F238E27FC236}">
              <a16:creationId xmlns:a16="http://schemas.microsoft.com/office/drawing/2014/main" id="{00000000-0008-0000-0400-000005000000}"/>
            </a:ext>
          </a:extLst>
        </xdr:cNvPr>
        <xdr:cNvSpPr txBox="1">
          <a:spLocks noChangeArrowheads="1"/>
        </xdr:cNvSpPr>
      </xdr:nvSpPr>
      <xdr:spPr bwMode="auto">
        <a:xfrm>
          <a:off x="428625" y="3554920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978648"/>
    <xdr:sp macro="" textlink="">
      <xdr:nvSpPr>
        <xdr:cNvPr id="6" name="Besedilo 26">
          <a:extLst>
            <a:ext uri="{FF2B5EF4-FFF2-40B4-BE49-F238E27FC236}">
              <a16:creationId xmlns:a16="http://schemas.microsoft.com/office/drawing/2014/main" id="{00000000-0008-0000-0400-000006000000}"/>
            </a:ext>
          </a:extLst>
        </xdr:cNvPr>
        <xdr:cNvSpPr txBox="1">
          <a:spLocks noChangeArrowheads="1"/>
        </xdr:cNvSpPr>
      </xdr:nvSpPr>
      <xdr:spPr bwMode="auto">
        <a:xfrm>
          <a:off x="428625" y="35549205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978648"/>
    <xdr:sp macro="" textlink="">
      <xdr:nvSpPr>
        <xdr:cNvPr id="7" name="Besedilo 26">
          <a:extLst>
            <a:ext uri="{FF2B5EF4-FFF2-40B4-BE49-F238E27FC236}">
              <a16:creationId xmlns:a16="http://schemas.microsoft.com/office/drawing/2014/main" id="{00000000-0008-0000-0400-000007000000}"/>
            </a:ext>
          </a:extLst>
        </xdr:cNvPr>
        <xdr:cNvSpPr txBox="1">
          <a:spLocks noChangeArrowheads="1"/>
        </xdr:cNvSpPr>
      </xdr:nvSpPr>
      <xdr:spPr bwMode="auto">
        <a:xfrm>
          <a:off x="428625" y="35549205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977266"/>
    <xdr:sp macro="" textlink="">
      <xdr:nvSpPr>
        <xdr:cNvPr id="8" name="Besedilo 26">
          <a:extLst>
            <a:ext uri="{FF2B5EF4-FFF2-40B4-BE49-F238E27FC236}">
              <a16:creationId xmlns:a16="http://schemas.microsoft.com/office/drawing/2014/main" id="{00000000-0008-0000-0400-000008000000}"/>
            </a:ext>
          </a:extLst>
        </xdr:cNvPr>
        <xdr:cNvSpPr txBox="1">
          <a:spLocks noChangeArrowheads="1"/>
        </xdr:cNvSpPr>
      </xdr:nvSpPr>
      <xdr:spPr bwMode="auto">
        <a:xfrm>
          <a:off x="428625" y="3554920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979210"/>
    <xdr:sp macro="" textlink="">
      <xdr:nvSpPr>
        <xdr:cNvPr id="9" name="Besedilo 26">
          <a:extLst>
            <a:ext uri="{FF2B5EF4-FFF2-40B4-BE49-F238E27FC236}">
              <a16:creationId xmlns:a16="http://schemas.microsoft.com/office/drawing/2014/main" id="{00000000-0008-0000-0400-000009000000}"/>
            </a:ext>
          </a:extLst>
        </xdr:cNvPr>
        <xdr:cNvSpPr txBox="1">
          <a:spLocks noChangeArrowheads="1"/>
        </xdr:cNvSpPr>
      </xdr:nvSpPr>
      <xdr:spPr bwMode="auto">
        <a:xfrm>
          <a:off x="428625" y="3554920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974412"/>
    <xdr:sp macro="" textlink="">
      <xdr:nvSpPr>
        <xdr:cNvPr id="10" name="Besedilo 26">
          <a:extLst>
            <a:ext uri="{FF2B5EF4-FFF2-40B4-BE49-F238E27FC236}">
              <a16:creationId xmlns:a16="http://schemas.microsoft.com/office/drawing/2014/main" id="{00000000-0008-0000-0400-00000A000000}"/>
            </a:ext>
          </a:extLst>
        </xdr:cNvPr>
        <xdr:cNvSpPr txBox="1">
          <a:spLocks noChangeArrowheads="1"/>
        </xdr:cNvSpPr>
      </xdr:nvSpPr>
      <xdr:spPr bwMode="auto">
        <a:xfrm>
          <a:off x="428625" y="35549205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979210"/>
    <xdr:sp macro="" textlink="">
      <xdr:nvSpPr>
        <xdr:cNvPr id="11" name="Besedilo 26">
          <a:extLst>
            <a:ext uri="{FF2B5EF4-FFF2-40B4-BE49-F238E27FC236}">
              <a16:creationId xmlns:a16="http://schemas.microsoft.com/office/drawing/2014/main" id="{00000000-0008-0000-0400-00000B000000}"/>
            </a:ext>
          </a:extLst>
        </xdr:cNvPr>
        <xdr:cNvSpPr txBox="1">
          <a:spLocks noChangeArrowheads="1"/>
        </xdr:cNvSpPr>
      </xdr:nvSpPr>
      <xdr:spPr bwMode="auto">
        <a:xfrm>
          <a:off x="428625" y="3554920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977266"/>
    <xdr:sp macro="" textlink="">
      <xdr:nvSpPr>
        <xdr:cNvPr id="12" name="Besedilo 26">
          <a:extLst>
            <a:ext uri="{FF2B5EF4-FFF2-40B4-BE49-F238E27FC236}">
              <a16:creationId xmlns:a16="http://schemas.microsoft.com/office/drawing/2014/main" id="{00000000-0008-0000-0400-00000C000000}"/>
            </a:ext>
          </a:extLst>
        </xdr:cNvPr>
        <xdr:cNvSpPr txBox="1">
          <a:spLocks noChangeArrowheads="1"/>
        </xdr:cNvSpPr>
      </xdr:nvSpPr>
      <xdr:spPr bwMode="auto">
        <a:xfrm>
          <a:off x="428625" y="3554920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30930"/>
    <xdr:sp macro="" textlink="">
      <xdr:nvSpPr>
        <xdr:cNvPr id="13" name="Besedilo 26">
          <a:extLst>
            <a:ext uri="{FF2B5EF4-FFF2-40B4-BE49-F238E27FC236}">
              <a16:creationId xmlns:a16="http://schemas.microsoft.com/office/drawing/2014/main" id="{00000000-0008-0000-0400-00000D000000}"/>
            </a:ext>
          </a:extLst>
        </xdr:cNvPr>
        <xdr:cNvSpPr txBox="1">
          <a:spLocks noChangeArrowheads="1"/>
        </xdr:cNvSpPr>
      </xdr:nvSpPr>
      <xdr:spPr bwMode="auto">
        <a:xfrm>
          <a:off x="428625" y="35549205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000846"/>
    <xdr:sp macro="" textlink="">
      <xdr:nvSpPr>
        <xdr:cNvPr id="14" name="Besedilo 26">
          <a:extLst>
            <a:ext uri="{FF2B5EF4-FFF2-40B4-BE49-F238E27FC236}">
              <a16:creationId xmlns:a16="http://schemas.microsoft.com/office/drawing/2014/main" id="{00000000-0008-0000-0400-00000E000000}"/>
            </a:ext>
          </a:extLst>
        </xdr:cNvPr>
        <xdr:cNvSpPr txBox="1">
          <a:spLocks noChangeArrowheads="1"/>
        </xdr:cNvSpPr>
      </xdr:nvSpPr>
      <xdr:spPr bwMode="auto">
        <a:xfrm>
          <a:off x="428625" y="35549205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977305"/>
    <xdr:sp macro="" textlink="">
      <xdr:nvSpPr>
        <xdr:cNvPr id="15" name="Besedilo 26">
          <a:extLst>
            <a:ext uri="{FF2B5EF4-FFF2-40B4-BE49-F238E27FC236}">
              <a16:creationId xmlns:a16="http://schemas.microsoft.com/office/drawing/2014/main" id="{00000000-0008-0000-0400-00000F000000}"/>
            </a:ext>
          </a:extLst>
        </xdr:cNvPr>
        <xdr:cNvSpPr txBox="1">
          <a:spLocks noChangeArrowheads="1"/>
        </xdr:cNvSpPr>
      </xdr:nvSpPr>
      <xdr:spPr bwMode="auto">
        <a:xfrm>
          <a:off x="428625" y="35549205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982343"/>
    <xdr:sp macro="" textlink="">
      <xdr:nvSpPr>
        <xdr:cNvPr id="16" name="Besedilo 26">
          <a:extLst>
            <a:ext uri="{FF2B5EF4-FFF2-40B4-BE49-F238E27FC236}">
              <a16:creationId xmlns:a16="http://schemas.microsoft.com/office/drawing/2014/main" id="{00000000-0008-0000-0400-000010000000}"/>
            </a:ext>
          </a:extLst>
        </xdr:cNvPr>
        <xdr:cNvSpPr txBox="1">
          <a:spLocks noChangeArrowheads="1"/>
        </xdr:cNvSpPr>
      </xdr:nvSpPr>
      <xdr:spPr bwMode="auto">
        <a:xfrm>
          <a:off x="428625" y="35549205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17" name="Besedilo 26">
          <a:extLst>
            <a:ext uri="{FF2B5EF4-FFF2-40B4-BE49-F238E27FC236}">
              <a16:creationId xmlns:a16="http://schemas.microsoft.com/office/drawing/2014/main" id="{00000000-0008-0000-0400-000011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699"/>
    <xdr:sp macro="" textlink="">
      <xdr:nvSpPr>
        <xdr:cNvPr id="18" name="Besedilo 26">
          <a:extLst>
            <a:ext uri="{FF2B5EF4-FFF2-40B4-BE49-F238E27FC236}">
              <a16:creationId xmlns:a16="http://schemas.microsoft.com/office/drawing/2014/main" id="{00000000-0008-0000-0400-000012000000}"/>
            </a:ext>
          </a:extLst>
        </xdr:cNvPr>
        <xdr:cNvSpPr txBox="1">
          <a:spLocks noChangeArrowheads="1"/>
        </xdr:cNvSpPr>
      </xdr:nvSpPr>
      <xdr:spPr bwMode="auto">
        <a:xfrm>
          <a:off x="428625" y="3554920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845"/>
    <xdr:sp macro="" textlink="">
      <xdr:nvSpPr>
        <xdr:cNvPr id="19" name="Besedilo 26">
          <a:extLst>
            <a:ext uri="{FF2B5EF4-FFF2-40B4-BE49-F238E27FC236}">
              <a16:creationId xmlns:a16="http://schemas.microsoft.com/office/drawing/2014/main" id="{00000000-0008-0000-0400-000013000000}"/>
            </a:ext>
          </a:extLst>
        </xdr:cNvPr>
        <xdr:cNvSpPr txBox="1">
          <a:spLocks noChangeArrowheads="1"/>
        </xdr:cNvSpPr>
      </xdr:nvSpPr>
      <xdr:spPr bwMode="auto">
        <a:xfrm>
          <a:off x="428625" y="35549205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845"/>
    <xdr:sp macro="" textlink="">
      <xdr:nvSpPr>
        <xdr:cNvPr id="20" name="Besedilo 26">
          <a:extLst>
            <a:ext uri="{FF2B5EF4-FFF2-40B4-BE49-F238E27FC236}">
              <a16:creationId xmlns:a16="http://schemas.microsoft.com/office/drawing/2014/main" id="{00000000-0008-0000-0400-000014000000}"/>
            </a:ext>
          </a:extLst>
        </xdr:cNvPr>
        <xdr:cNvSpPr txBox="1">
          <a:spLocks noChangeArrowheads="1"/>
        </xdr:cNvSpPr>
      </xdr:nvSpPr>
      <xdr:spPr bwMode="auto">
        <a:xfrm>
          <a:off x="428625" y="35549205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21" name="Besedilo 26">
          <a:extLst>
            <a:ext uri="{FF2B5EF4-FFF2-40B4-BE49-F238E27FC236}">
              <a16:creationId xmlns:a16="http://schemas.microsoft.com/office/drawing/2014/main" id="{00000000-0008-0000-0400-000015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699"/>
    <xdr:sp macro="" textlink="">
      <xdr:nvSpPr>
        <xdr:cNvPr id="22" name="Besedilo 26">
          <a:extLst>
            <a:ext uri="{FF2B5EF4-FFF2-40B4-BE49-F238E27FC236}">
              <a16:creationId xmlns:a16="http://schemas.microsoft.com/office/drawing/2014/main" id="{00000000-0008-0000-0400-000016000000}"/>
            </a:ext>
          </a:extLst>
        </xdr:cNvPr>
        <xdr:cNvSpPr txBox="1">
          <a:spLocks noChangeArrowheads="1"/>
        </xdr:cNvSpPr>
      </xdr:nvSpPr>
      <xdr:spPr bwMode="auto">
        <a:xfrm>
          <a:off x="428625" y="3554920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23" name="Besedilo 26">
          <a:extLst>
            <a:ext uri="{FF2B5EF4-FFF2-40B4-BE49-F238E27FC236}">
              <a16:creationId xmlns:a16="http://schemas.microsoft.com/office/drawing/2014/main" id="{00000000-0008-0000-0400-000017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24" name="Besedilo 26">
          <a:extLst>
            <a:ext uri="{FF2B5EF4-FFF2-40B4-BE49-F238E27FC236}">
              <a16:creationId xmlns:a16="http://schemas.microsoft.com/office/drawing/2014/main" id="{00000000-0008-0000-0400-000018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798"/>
    <xdr:sp macro="" textlink="">
      <xdr:nvSpPr>
        <xdr:cNvPr id="25" name="Besedilo 26">
          <a:extLst>
            <a:ext uri="{FF2B5EF4-FFF2-40B4-BE49-F238E27FC236}">
              <a16:creationId xmlns:a16="http://schemas.microsoft.com/office/drawing/2014/main" id="{00000000-0008-0000-0400-000019000000}"/>
            </a:ext>
          </a:extLst>
        </xdr:cNvPr>
        <xdr:cNvSpPr txBox="1">
          <a:spLocks noChangeArrowheads="1"/>
        </xdr:cNvSpPr>
      </xdr:nvSpPr>
      <xdr:spPr bwMode="auto">
        <a:xfrm>
          <a:off x="428625" y="3554920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798"/>
    <xdr:sp macro="" textlink="">
      <xdr:nvSpPr>
        <xdr:cNvPr id="26" name="Besedilo 26">
          <a:extLst>
            <a:ext uri="{FF2B5EF4-FFF2-40B4-BE49-F238E27FC236}">
              <a16:creationId xmlns:a16="http://schemas.microsoft.com/office/drawing/2014/main" id="{00000000-0008-0000-0400-00001A000000}"/>
            </a:ext>
          </a:extLst>
        </xdr:cNvPr>
        <xdr:cNvSpPr txBox="1">
          <a:spLocks noChangeArrowheads="1"/>
        </xdr:cNvSpPr>
      </xdr:nvSpPr>
      <xdr:spPr bwMode="auto">
        <a:xfrm>
          <a:off x="428625" y="3554920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27" name="Besedilo 26">
          <a:extLst>
            <a:ext uri="{FF2B5EF4-FFF2-40B4-BE49-F238E27FC236}">
              <a16:creationId xmlns:a16="http://schemas.microsoft.com/office/drawing/2014/main" id="{00000000-0008-0000-0400-00001B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28" name="Besedilo 26">
          <a:extLst>
            <a:ext uri="{FF2B5EF4-FFF2-40B4-BE49-F238E27FC236}">
              <a16:creationId xmlns:a16="http://schemas.microsoft.com/office/drawing/2014/main" id="{00000000-0008-0000-0400-00001C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5132"/>
    <xdr:sp macro="" textlink="">
      <xdr:nvSpPr>
        <xdr:cNvPr id="29" name="Besedilo 26">
          <a:extLst>
            <a:ext uri="{FF2B5EF4-FFF2-40B4-BE49-F238E27FC236}">
              <a16:creationId xmlns:a16="http://schemas.microsoft.com/office/drawing/2014/main" id="{00000000-0008-0000-0400-00001D000000}"/>
            </a:ext>
          </a:extLst>
        </xdr:cNvPr>
        <xdr:cNvSpPr txBox="1">
          <a:spLocks noChangeArrowheads="1"/>
        </xdr:cNvSpPr>
      </xdr:nvSpPr>
      <xdr:spPr bwMode="auto">
        <a:xfrm>
          <a:off x="428625" y="35549205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30" name="Besedilo 26">
          <a:extLst>
            <a:ext uri="{FF2B5EF4-FFF2-40B4-BE49-F238E27FC236}">
              <a16:creationId xmlns:a16="http://schemas.microsoft.com/office/drawing/2014/main" id="{00000000-0008-0000-0400-00001E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31" name="Besedilo 26">
          <a:extLst>
            <a:ext uri="{FF2B5EF4-FFF2-40B4-BE49-F238E27FC236}">
              <a16:creationId xmlns:a16="http://schemas.microsoft.com/office/drawing/2014/main" id="{00000000-0008-0000-0400-00001F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32" name="Besedilo 26">
          <a:extLst>
            <a:ext uri="{FF2B5EF4-FFF2-40B4-BE49-F238E27FC236}">
              <a16:creationId xmlns:a16="http://schemas.microsoft.com/office/drawing/2014/main" id="{00000000-0008-0000-0400-000020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699"/>
    <xdr:sp macro="" textlink="">
      <xdr:nvSpPr>
        <xdr:cNvPr id="33" name="Besedilo 26">
          <a:extLst>
            <a:ext uri="{FF2B5EF4-FFF2-40B4-BE49-F238E27FC236}">
              <a16:creationId xmlns:a16="http://schemas.microsoft.com/office/drawing/2014/main" id="{00000000-0008-0000-0400-000021000000}"/>
            </a:ext>
          </a:extLst>
        </xdr:cNvPr>
        <xdr:cNvSpPr txBox="1">
          <a:spLocks noChangeArrowheads="1"/>
        </xdr:cNvSpPr>
      </xdr:nvSpPr>
      <xdr:spPr bwMode="auto">
        <a:xfrm>
          <a:off x="428625" y="3554920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34" name="Besedilo 26">
          <a:extLst>
            <a:ext uri="{FF2B5EF4-FFF2-40B4-BE49-F238E27FC236}">
              <a16:creationId xmlns:a16="http://schemas.microsoft.com/office/drawing/2014/main" id="{00000000-0008-0000-0400-000022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35" name="Besedilo 26">
          <a:extLst>
            <a:ext uri="{FF2B5EF4-FFF2-40B4-BE49-F238E27FC236}">
              <a16:creationId xmlns:a16="http://schemas.microsoft.com/office/drawing/2014/main" id="{00000000-0008-0000-0400-000023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798"/>
    <xdr:sp macro="" textlink="">
      <xdr:nvSpPr>
        <xdr:cNvPr id="36" name="Besedilo 26">
          <a:extLst>
            <a:ext uri="{FF2B5EF4-FFF2-40B4-BE49-F238E27FC236}">
              <a16:creationId xmlns:a16="http://schemas.microsoft.com/office/drawing/2014/main" id="{00000000-0008-0000-0400-000024000000}"/>
            </a:ext>
          </a:extLst>
        </xdr:cNvPr>
        <xdr:cNvSpPr txBox="1">
          <a:spLocks noChangeArrowheads="1"/>
        </xdr:cNvSpPr>
      </xdr:nvSpPr>
      <xdr:spPr bwMode="auto">
        <a:xfrm>
          <a:off x="428625" y="3554920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798"/>
    <xdr:sp macro="" textlink="">
      <xdr:nvSpPr>
        <xdr:cNvPr id="37" name="Besedilo 26">
          <a:extLst>
            <a:ext uri="{FF2B5EF4-FFF2-40B4-BE49-F238E27FC236}">
              <a16:creationId xmlns:a16="http://schemas.microsoft.com/office/drawing/2014/main" id="{00000000-0008-0000-0400-000025000000}"/>
            </a:ext>
          </a:extLst>
        </xdr:cNvPr>
        <xdr:cNvSpPr txBox="1">
          <a:spLocks noChangeArrowheads="1"/>
        </xdr:cNvSpPr>
      </xdr:nvSpPr>
      <xdr:spPr bwMode="auto">
        <a:xfrm>
          <a:off x="428625" y="3554920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38" name="Besedilo 26">
          <a:extLst>
            <a:ext uri="{FF2B5EF4-FFF2-40B4-BE49-F238E27FC236}">
              <a16:creationId xmlns:a16="http://schemas.microsoft.com/office/drawing/2014/main" id="{00000000-0008-0000-0400-000026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39" name="Besedilo 26">
          <a:extLst>
            <a:ext uri="{FF2B5EF4-FFF2-40B4-BE49-F238E27FC236}">
              <a16:creationId xmlns:a16="http://schemas.microsoft.com/office/drawing/2014/main" id="{00000000-0008-0000-0400-000027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951"/>
    <xdr:sp macro="" textlink="">
      <xdr:nvSpPr>
        <xdr:cNvPr id="40" name="Besedilo 26">
          <a:extLst>
            <a:ext uri="{FF2B5EF4-FFF2-40B4-BE49-F238E27FC236}">
              <a16:creationId xmlns:a16="http://schemas.microsoft.com/office/drawing/2014/main" id="{00000000-0008-0000-0400-000028000000}"/>
            </a:ext>
          </a:extLst>
        </xdr:cNvPr>
        <xdr:cNvSpPr txBox="1">
          <a:spLocks noChangeArrowheads="1"/>
        </xdr:cNvSpPr>
      </xdr:nvSpPr>
      <xdr:spPr bwMode="auto">
        <a:xfrm>
          <a:off x="428625" y="3554920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41" name="Besedilo 26">
          <a:extLst>
            <a:ext uri="{FF2B5EF4-FFF2-40B4-BE49-F238E27FC236}">
              <a16:creationId xmlns:a16="http://schemas.microsoft.com/office/drawing/2014/main" id="{00000000-0008-0000-0400-000029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42" name="Besedilo 26">
          <a:extLst>
            <a:ext uri="{FF2B5EF4-FFF2-40B4-BE49-F238E27FC236}">
              <a16:creationId xmlns:a16="http://schemas.microsoft.com/office/drawing/2014/main" id="{00000000-0008-0000-0400-00002A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31105"/>
    <xdr:sp macro="" textlink="">
      <xdr:nvSpPr>
        <xdr:cNvPr id="43" name="Besedilo 26">
          <a:extLst>
            <a:ext uri="{FF2B5EF4-FFF2-40B4-BE49-F238E27FC236}">
              <a16:creationId xmlns:a16="http://schemas.microsoft.com/office/drawing/2014/main" id="{00000000-0008-0000-0400-00002B000000}"/>
            </a:ext>
          </a:extLst>
        </xdr:cNvPr>
        <xdr:cNvSpPr txBox="1">
          <a:spLocks noChangeArrowheads="1"/>
        </xdr:cNvSpPr>
      </xdr:nvSpPr>
      <xdr:spPr bwMode="auto">
        <a:xfrm>
          <a:off x="428625" y="35549205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21736"/>
    <xdr:sp macro="" textlink="">
      <xdr:nvSpPr>
        <xdr:cNvPr id="44" name="Besedilo 26">
          <a:extLst>
            <a:ext uri="{FF2B5EF4-FFF2-40B4-BE49-F238E27FC236}">
              <a16:creationId xmlns:a16="http://schemas.microsoft.com/office/drawing/2014/main" id="{00000000-0008-0000-0400-00002C000000}"/>
            </a:ext>
          </a:extLst>
        </xdr:cNvPr>
        <xdr:cNvSpPr txBox="1">
          <a:spLocks noChangeArrowheads="1"/>
        </xdr:cNvSpPr>
      </xdr:nvSpPr>
      <xdr:spPr bwMode="auto">
        <a:xfrm>
          <a:off x="428625" y="35549205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30580"/>
    <xdr:sp macro="" textlink="">
      <xdr:nvSpPr>
        <xdr:cNvPr id="45" name="Besedilo 26">
          <a:extLst>
            <a:ext uri="{FF2B5EF4-FFF2-40B4-BE49-F238E27FC236}">
              <a16:creationId xmlns:a16="http://schemas.microsoft.com/office/drawing/2014/main" id="{00000000-0008-0000-0400-00002D000000}"/>
            </a:ext>
          </a:extLst>
        </xdr:cNvPr>
        <xdr:cNvSpPr txBox="1">
          <a:spLocks noChangeArrowheads="1"/>
        </xdr:cNvSpPr>
      </xdr:nvSpPr>
      <xdr:spPr bwMode="auto">
        <a:xfrm>
          <a:off x="428625" y="3554920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30580"/>
    <xdr:sp macro="" textlink="">
      <xdr:nvSpPr>
        <xdr:cNvPr id="46" name="Besedilo 26">
          <a:extLst>
            <a:ext uri="{FF2B5EF4-FFF2-40B4-BE49-F238E27FC236}">
              <a16:creationId xmlns:a16="http://schemas.microsoft.com/office/drawing/2014/main" id="{00000000-0008-0000-0400-00002E000000}"/>
            </a:ext>
          </a:extLst>
        </xdr:cNvPr>
        <xdr:cNvSpPr txBox="1">
          <a:spLocks noChangeArrowheads="1"/>
        </xdr:cNvSpPr>
      </xdr:nvSpPr>
      <xdr:spPr bwMode="auto">
        <a:xfrm>
          <a:off x="428625" y="3554920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33320"/>
    <xdr:sp macro="" textlink="">
      <xdr:nvSpPr>
        <xdr:cNvPr id="47" name="Besedilo 26">
          <a:extLst>
            <a:ext uri="{FF2B5EF4-FFF2-40B4-BE49-F238E27FC236}">
              <a16:creationId xmlns:a16="http://schemas.microsoft.com/office/drawing/2014/main" id="{00000000-0008-0000-0400-00002F000000}"/>
            </a:ext>
          </a:extLst>
        </xdr:cNvPr>
        <xdr:cNvSpPr txBox="1">
          <a:spLocks noChangeArrowheads="1"/>
        </xdr:cNvSpPr>
      </xdr:nvSpPr>
      <xdr:spPr bwMode="auto">
        <a:xfrm>
          <a:off x="428625" y="35549205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33320"/>
    <xdr:sp macro="" textlink="">
      <xdr:nvSpPr>
        <xdr:cNvPr id="48" name="Besedilo 26">
          <a:extLst>
            <a:ext uri="{FF2B5EF4-FFF2-40B4-BE49-F238E27FC236}">
              <a16:creationId xmlns:a16="http://schemas.microsoft.com/office/drawing/2014/main" id="{00000000-0008-0000-0400-000030000000}"/>
            </a:ext>
          </a:extLst>
        </xdr:cNvPr>
        <xdr:cNvSpPr txBox="1">
          <a:spLocks noChangeArrowheads="1"/>
        </xdr:cNvSpPr>
      </xdr:nvSpPr>
      <xdr:spPr bwMode="auto">
        <a:xfrm>
          <a:off x="428625" y="35549205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30580"/>
    <xdr:sp macro="" textlink="">
      <xdr:nvSpPr>
        <xdr:cNvPr id="49" name="Besedilo 26">
          <a:extLst>
            <a:ext uri="{FF2B5EF4-FFF2-40B4-BE49-F238E27FC236}">
              <a16:creationId xmlns:a16="http://schemas.microsoft.com/office/drawing/2014/main" id="{00000000-0008-0000-0400-000031000000}"/>
            </a:ext>
          </a:extLst>
        </xdr:cNvPr>
        <xdr:cNvSpPr txBox="1">
          <a:spLocks noChangeArrowheads="1"/>
        </xdr:cNvSpPr>
      </xdr:nvSpPr>
      <xdr:spPr bwMode="auto">
        <a:xfrm>
          <a:off x="428625" y="3554920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33793"/>
    <xdr:sp macro="" textlink="">
      <xdr:nvSpPr>
        <xdr:cNvPr id="50" name="Besedilo 26">
          <a:extLst>
            <a:ext uri="{FF2B5EF4-FFF2-40B4-BE49-F238E27FC236}">
              <a16:creationId xmlns:a16="http://schemas.microsoft.com/office/drawing/2014/main" id="{00000000-0008-0000-0400-000032000000}"/>
            </a:ext>
          </a:extLst>
        </xdr:cNvPr>
        <xdr:cNvSpPr txBox="1">
          <a:spLocks noChangeArrowheads="1"/>
        </xdr:cNvSpPr>
      </xdr:nvSpPr>
      <xdr:spPr bwMode="auto">
        <a:xfrm>
          <a:off x="428625" y="35549205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31512"/>
    <xdr:sp macro="" textlink="">
      <xdr:nvSpPr>
        <xdr:cNvPr id="51" name="Besedilo 26">
          <a:extLst>
            <a:ext uri="{FF2B5EF4-FFF2-40B4-BE49-F238E27FC236}">
              <a16:creationId xmlns:a16="http://schemas.microsoft.com/office/drawing/2014/main" id="{00000000-0008-0000-0400-000033000000}"/>
            </a:ext>
          </a:extLst>
        </xdr:cNvPr>
        <xdr:cNvSpPr txBox="1">
          <a:spLocks noChangeArrowheads="1"/>
        </xdr:cNvSpPr>
      </xdr:nvSpPr>
      <xdr:spPr bwMode="auto">
        <a:xfrm>
          <a:off x="428625" y="35549205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33793"/>
    <xdr:sp macro="" textlink="">
      <xdr:nvSpPr>
        <xdr:cNvPr id="52" name="Besedilo 26">
          <a:extLst>
            <a:ext uri="{FF2B5EF4-FFF2-40B4-BE49-F238E27FC236}">
              <a16:creationId xmlns:a16="http://schemas.microsoft.com/office/drawing/2014/main" id="{00000000-0008-0000-0400-000034000000}"/>
            </a:ext>
          </a:extLst>
        </xdr:cNvPr>
        <xdr:cNvSpPr txBox="1">
          <a:spLocks noChangeArrowheads="1"/>
        </xdr:cNvSpPr>
      </xdr:nvSpPr>
      <xdr:spPr bwMode="auto">
        <a:xfrm>
          <a:off x="428625" y="35549205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30580"/>
    <xdr:sp macro="" textlink="">
      <xdr:nvSpPr>
        <xdr:cNvPr id="53" name="Besedilo 26">
          <a:extLst>
            <a:ext uri="{FF2B5EF4-FFF2-40B4-BE49-F238E27FC236}">
              <a16:creationId xmlns:a16="http://schemas.microsoft.com/office/drawing/2014/main" id="{00000000-0008-0000-0400-000035000000}"/>
            </a:ext>
          </a:extLst>
        </xdr:cNvPr>
        <xdr:cNvSpPr txBox="1">
          <a:spLocks noChangeArrowheads="1"/>
        </xdr:cNvSpPr>
      </xdr:nvSpPr>
      <xdr:spPr bwMode="auto">
        <a:xfrm>
          <a:off x="428625" y="3554920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54" name="Besedilo 26">
          <a:extLst>
            <a:ext uri="{FF2B5EF4-FFF2-40B4-BE49-F238E27FC236}">
              <a16:creationId xmlns:a16="http://schemas.microsoft.com/office/drawing/2014/main" id="{00000000-0008-0000-0400-000036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699"/>
    <xdr:sp macro="" textlink="">
      <xdr:nvSpPr>
        <xdr:cNvPr id="55" name="Besedilo 26">
          <a:extLst>
            <a:ext uri="{FF2B5EF4-FFF2-40B4-BE49-F238E27FC236}">
              <a16:creationId xmlns:a16="http://schemas.microsoft.com/office/drawing/2014/main" id="{00000000-0008-0000-0400-000037000000}"/>
            </a:ext>
          </a:extLst>
        </xdr:cNvPr>
        <xdr:cNvSpPr txBox="1">
          <a:spLocks noChangeArrowheads="1"/>
        </xdr:cNvSpPr>
      </xdr:nvSpPr>
      <xdr:spPr bwMode="auto">
        <a:xfrm>
          <a:off x="428625" y="3554920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56" name="Besedilo 26">
          <a:extLst>
            <a:ext uri="{FF2B5EF4-FFF2-40B4-BE49-F238E27FC236}">
              <a16:creationId xmlns:a16="http://schemas.microsoft.com/office/drawing/2014/main" id="{00000000-0008-0000-0400-000038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57" name="Besedilo 26">
          <a:extLst>
            <a:ext uri="{FF2B5EF4-FFF2-40B4-BE49-F238E27FC236}">
              <a16:creationId xmlns:a16="http://schemas.microsoft.com/office/drawing/2014/main" id="{00000000-0008-0000-0400-000039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798"/>
    <xdr:sp macro="" textlink="">
      <xdr:nvSpPr>
        <xdr:cNvPr id="58" name="Besedilo 26">
          <a:extLst>
            <a:ext uri="{FF2B5EF4-FFF2-40B4-BE49-F238E27FC236}">
              <a16:creationId xmlns:a16="http://schemas.microsoft.com/office/drawing/2014/main" id="{00000000-0008-0000-0400-00003A000000}"/>
            </a:ext>
          </a:extLst>
        </xdr:cNvPr>
        <xdr:cNvSpPr txBox="1">
          <a:spLocks noChangeArrowheads="1"/>
        </xdr:cNvSpPr>
      </xdr:nvSpPr>
      <xdr:spPr bwMode="auto">
        <a:xfrm>
          <a:off x="428625" y="3554920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798"/>
    <xdr:sp macro="" textlink="">
      <xdr:nvSpPr>
        <xdr:cNvPr id="59" name="Besedilo 26">
          <a:extLst>
            <a:ext uri="{FF2B5EF4-FFF2-40B4-BE49-F238E27FC236}">
              <a16:creationId xmlns:a16="http://schemas.microsoft.com/office/drawing/2014/main" id="{00000000-0008-0000-0400-00003B000000}"/>
            </a:ext>
          </a:extLst>
        </xdr:cNvPr>
        <xdr:cNvSpPr txBox="1">
          <a:spLocks noChangeArrowheads="1"/>
        </xdr:cNvSpPr>
      </xdr:nvSpPr>
      <xdr:spPr bwMode="auto">
        <a:xfrm>
          <a:off x="428625" y="3554920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60" name="Besedilo 26">
          <a:extLst>
            <a:ext uri="{FF2B5EF4-FFF2-40B4-BE49-F238E27FC236}">
              <a16:creationId xmlns:a16="http://schemas.microsoft.com/office/drawing/2014/main" id="{00000000-0008-0000-0400-00003C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61" name="Besedilo 26">
          <a:extLst>
            <a:ext uri="{FF2B5EF4-FFF2-40B4-BE49-F238E27FC236}">
              <a16:creationId xmlns:a16="http://schemas.microsoft.com/office/drawing/2014/main" id="{00000000-0008-0000-0400-00003D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951"/>
    <xdr:sp macro="" textlink="">
      <xdr:nvSpPr>
        <xdr:cNvPr id="62" name="Besedilo 26">
          <a:extLst>
            <a:ext uri="{FF2B5EF4-FFF2-40B4-BE49-F238E27FC236}">
              <a16:creationId xmlns:a16="http://schemas.microsoft.com/office/drawing/2014/main" id="{00000000-0008-0000-0400-00003E000000}"/>
            </a:ext>
          </a:extLst>
        </xdr:cNvPr>
        <xdr:cNvSpPr txBox="1">
          <a:spLocks noChangeArrowheads="1"/>
        </xdr:cNvSpPr>
      </xdr:nvSpPr>
      <xdr:spPr bwMode="auto">
        <a:xfrm>
          <a:off x="428625" y="3554920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63" name="Besedilo 26">
          <a:extLst>
            <a:ext uri="{FF2B5EF4-FFF2-40B4-BE49-F238E27FC236}">
              <a16:creationId xmlns:a16="http://schemas.microsoft.com/office/drawing/2014/main" id="{00000000-0008-0000-0400-00003F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64" name="Besedilo 26">
          <a:extLst>
            <a:ext uri="{FF2B5EF4-FFF2-40B4-BE49-F238E27FC236}">
              <a16:creationId xmlns:a16="http://schemas.microsoft.com/office/drawing/2014/main" id="{00000000-0008-0000-0400-000040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601"/>
    <xdr:sp macro="" textlink="">
      <xdr:nvSpPr>
        <xdr:cNvPr id="65" name="Besedilo 26">
          <a:extLst>
            <a:ext uri="{FF2B5EF4-FFF2-40B4-BE49-F238E27FC236}">
              <a16:creationId xmlns:a16="http://schemas.microsoft.com/office/drawing/2014/main" id="{00000000-0008-0000-0400-000041000000}"/>
            </a:ext>
          </a:extLst>
        </xdr:cNvPr>
        <xdr:cNvSpPr txBox="1">
          <a:spLocks noChangeArrowheads="1"/>
        </xdr:cNvSpPr>
      </xdr:nvSpPr>
      <xdr:spPr bwMode="auto">
        <a:xfrm>
          <a:off x="428625" y="3554920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5018"/>
    <xdr:sp macro="" textlink="">
      <xdr:nvSpPr>
        <xdr:cNvPr id="66" name="Besedilo 26">
          <a:extLst>
            <a:ext uri="{FF2B5EF4-FFF2-40B4-BE49-F238E27FC236}">
              <a16:creationId xmlns:a16="http://schemas.microsoft.com/office/drawing/2014/main" id="{00000000-0008-0000-0400-000042000000}"/>
            </a:ext>
          </a:extLst>
        </xdr:cNvPr>
        <xdr:cNvSpPr txBox="1">
          <a:spLocks noChangeArrowheads="1"/>
        </xdr:cNvSpPr>
      </xdr:nvSpPr>
      <xdr:spPr bwMode="auto">
        <a:xfrm>
          <a:off x="428625" y="35549205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67" name="Besedilo 26">
          <a:extLst>
            <a:ext uri="{FF2B5EF4-FFF2-40B4-BE49-F238E27FC236}">
              <a16:creationId xmlns:a16="http://schemas.microsoft.com/office/drawing/2014/main" id="{00000000-0008-0000-0400-000043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68" name="Besedilo 26">
          <a:extLst>
            <a:ext uri="{FF2B5EF4-FFF2-40B4-BE49-F238E27FC236}">
              <a16:creationId xmlns:a16="http://schemas.microsoft.com/office/drawing/2014/main" id="{00000000-0008-0000-0400-000044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529"/>
    <xdr:sp macro="" textlink="">
      <xdr:nvSpPr>
        <xdr:cNvPr id="69" name="Besedilo 26">
          <a:extLst>
            <a:ext uri="{FF2B5EF4-FFF2-40B4-BE49-F238E27FC236}">
              <a16:creationId xmlns:a16="http://schemas.microsoft.com/office/drawing/2014/main" id="{00000000-0008-0000-0400-000045000000}"/>
            </a:ext>
          </a:extLst>
        </xdr:cNvPr>
        <xdr:cNvSpPr txBox="1">
          <a:spLocks noChangeArrowheads="1"/>
        </xdr:cNvSpPr>
      </xdr:nvSpPr>
      <xdr:spPr bwMode="auto">
        <a:xfrm>
          <a:off x="428625" y="35549205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529"/>
    <xdr:sp macro="" textlink="">
      <xdr:nvSpPr>
        <xdr:cNvPr id="70" name="Besedilo 26">
          <a:extLst>
            <a:ext uri="{FF2B5EF4-FFF2-40B4-BE49-F238E27FC236}">
              <a16:creationId xmlns:a16="http://schemas.microsoft.com/office/drawing/2014/main" id="{00000000-0008-0000-0400-000046000000}"/>
            </a:ext>
          </a:extLst>
        </xdr:cNvPr>
        <xdr:cNvSpPr txBox="1">
          <a:spLocks noChangeArrowheads="1"/>
        </xdr:cNvSpPr>
      </xdr:nvSpPr>
      <xdr:spPr bwMode="auto">
        <a:xfrm>
          <a:off x="428625" y="35549205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71" name="Besedilo 26">
          <a:extLst>
            <a:ext uri="{FF2B5EF4-FFF2-40B4-BE49-F238E27FC236}">
              <a16:creationId xmlns:a16="http://schemas.microsoft.com/office/drawing/2014/main" id="{00000000-0008-0000-0400-000047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601"/>
    <xdr:sp macro="" textlink="">
      <xdr:nvSpPr>
        <xdr:cNvPr id="72" name="Besedilo 26">
          <a:extLst>
            <a:ext uri="{FF2B5EF4-FFF2-40B4-BE49-F238E27FC236}">
              <a16:creationId xmlns:a16="http://schemas.microsoft.com/office/drawing/2014/main" id="{00000000-0008-0000-0400-000048000000}"/>
            </a:ext>
          </a:extLst>
        </xdr:cNvPr>
        <xdr:cNvSpPr txBox="1">
          <a:spLocks noChangeArrowheads="1"/>
        </xdr:cNvSpPr>
      </xdr:nvSpPr>
      <xdr:spPr bwMode="auto">
        <a:xfrm>
          <a:off x="428625" y="3554920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5193"/>
    <xdr:sp macro="" textlink="">
      <xdr:nvSpPr>
        <xdr:cNvPr id="73" name="Besedilo 26">
          <a:extLst>
            <a:ext uri="{FF2B5EF4-FFF2-40B4-BE49-F238E27FC236}">
              <a16:creationId xmlns:a16="http://schemas.microsoft.com/office/drawing/2014/main" id="{00000000-0008-0000-0400-000049000000}"/>
            </a:ext>
          </a:extLst>
        </xdr:cNvPr>
        <xdr:cNvSpPr txBox="1">
          <a:spLocks noChangeArrowheads="1"/>
        </xdr:cNvSpPr>
      </xdr:nvSpPr>
      <xdr:spPr bwMode="auto">
        <a:xfrm>
          <a:off x="428625" y="35549205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601"/>
    <xdr:sp macro="" textlink="">
      <xdr:nvSpPr>
        <xdr:cNvPr id="74" name="Besedilo 26">
          <a:extLst>
            <a:ext uri="{FF2B5EF4-FFF2-40B4-BE49-F238E27FC236}">
              <a16:creationId xmlns:a16="http://schemas.microsoft.com/office/drawing/2014/main" id="{00000000-0008-0000-0400-00004A000000}"/>
            </a:ext>
          </a:extLst>
        </xdr:cNvPr>
        <xdr:cNvSpPr txBox="1">
          <a:spLocks noChangeArrowheads="1"/>
        </xdr:cNvSpPr>
      </xdr:nvSpPr>
      <xdr:spPr bwMode="auto">
        <a:xfrm>
          <a:off x="428625" y="3554920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75" name="Besedilo 26">
          <a:extLst>
            <a:ext uri="{FF2B5EF4-FFF2-40B4-BE49-F238E27FC236}">
              <a16:creationId xmlns:a16="http://schemas.microsoft.com/office/drawing/2014/main" id="{00000000-0008-0000-0400-00004B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76" name="Besedilo 26">
          <a:extLst>
            <a:ext uri="{FF2B5EF4-FFF2-40B4-BE49-F238E27FC236}">
              <a16:creationId xmlns:a16="http://schemas.microsoft.com/office/drawing/2014/main" id="{00000000-0008-0000-0400-00004C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699"/>
    <xdr:sp macro="" textlink="">
      <xdr:nvSpPr>
        <xdr:cNvPr id="77" name="Besedilo 26">
          <a:extLst>
            <a:ext uri="{FF2B5EF4-FFF2-40B4-BE49-F238E27FC236}">
              <a16:creationId xmlns:a16="http://schemas.microsoft.com/office/drawing/2014/main" id="{00000000-0008-0000-0400-00004D000000}"/>
            </a:ext>
          </a:extLst>
        </xdr:cNvPr>
        <xdr:cNvSpPr txBox="1">
          <a:spLocks noChangeArrowheads="1"/>
        </xdr:cNvSpPr>
      </xdr:nvSpPr>
      <xdr:spPr bwMode="auto">
        <a:xfrm>
          <a:off x="428625" y="3554920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78" name="Besedilo 26">
          <a:extLst>
            <a:ext uri="{FF2B5EF4-FFF2-40B4-BE49-F238E27FC236}">
              <a16:creationId xmlns:a16="http://schemas.microsoft.com/office/drawing/2014/main" id="{00000000-0008-0000-0400-00004E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79" name="Besedilo 26">
          <a:extLst>
            <a:ext uri="{FF2B5EF4-FFF2-40B4-BE49-F238E27FC236}">
              <a16:creationId xmlns:a16="http://schemas.microsoft.com/office/drawing/2014/main" id="{00000000-0008-0000-0400-00004F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798"/>
    <xdr:sp macro="" textlink="">
      <xdr:nvSpPr>
        <xdr:cNvPr id="80" name="Besedilo 26">
          <a:extLst>
            <a:ext uri="{FF2B5EF4-FFF2-40B4-BE49-F238E27FC236}">
              <a16:creationId xmlns:a16="http://schemas.microsoft.com/office/drawing/2014/main" id="{00000000-0008-0000-0400-000050000000}"/>
            </a:ext>
          </a:extLst>
        </xdr:cNvPr>
        <xdr:cNvSpPr txBox="1">
          <a:spLocks noChangeArrowheads="1"/>
        </xdr:cNvSpPr>
      </xdr:nvSpPr>
      <xdr:spPr bwMode="auto">
        <a:xfrm>
          <a:off x="428625" y="3554920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798"/>
    <xdr:sp macro="" textlink="">
      <xdr:nvSpPr>
        <xdr:cNvPr id="81" name="Besedilo 26">
          <a:extLst>
            <a:ext uri="{FF2B5EF4-FFF2-40B4-BE49-F238E27FC236}">
              <a16:creationId xmlns:a16="http://schemas.microsoft.com/office/drawing/2014/main" id="{00000000-0008-0000-0400-000051000000}"/>
            </a:ext>
          </a:extLst>
        </xdr:cNvPr>
        <xdr:cNvSpPr txBox="1">
          <a:spLocks noChangeArrowheads="1"/>
        </xdr:cNvSpPr>
      </xdr:nvSpPr>
      <xdr:spPr bwMode="auto">
        <a:xfrm>
          <a:off x="428625" y="3554920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82" name="Besedilo 26">
          <a:extLst>
            <a:ext uri="{FF2B5EF4-FFF2-40B4-BE49-F238E27FC236}">
              <a16:creationId xmlns:a16="http://schemas.microsoft.com/office/drawing/2014/main" id="{00000000-0008-0000-0400-000052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83" name="Besedilo 26">
          <a:extLst>
            <a:ext uri="{FF2B5EF4-FFF2-40B4-BE49-F238E27FC236}">
              <a16:creationId xmlns:a16="http://schemas.microsoft.com/office/drawing/2014/main" id="{00000000-0008-0000-0400-000053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951"/>
    <xdr:sp macro="" textlink="">
      <xdr:nvSpPr>
        <xdr:cNvPr id="84" name="Besedilo 26">
          <a:extLst>
            <a:ext uri="{FF2B5EF4-FFF2-40B4-BE49-F238E27FC236}">
              <a16:creationId xmlns:a16="http://schemas.microsoft.com/office/drawing/2014/main" id="{00000000-0008-0000-0400-000054000000}"/>
            </a:ext>
          </a:extLst>
        </xdr:cNvPr>
        <xdr:cNvSpPr txBox="1">
          <a:spLocks noChangeArrowheads="1"/>
        </xdr:cNvSpPr>
      </xdr:nvSpPr>
      <xdr:spPr bwMode="auto">
        <a:xfrm>
          <a:off x="428625" y="3554920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85" name="Besedilo 26">
          <a:extLst>
            <a:ext uri="{FF2B5EF4-FFF2-40B4-BE49-F238E27FC236}">
              <a16:creationId xmlns:a16="http://schemas.microsoft.com/office/drawing/2014/main" id="{00000000-0008-0000-0400-000055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86" name="Besedilo 26">
          <a:extLst>
            <a:ext uri="{FF2B5EF4-FFF2-40B4-BE49-F238E27FC236}">
              <a16:creationId xmlns:a16="http://schemas.microsoft.com/office/drawing/2014/main" id="{00000000-0008-0000-0400-000056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87" name="Besedilo 26">
          <a:extLst>
            <a:ext uri="{FF2B5EF4-FFF2-40B4-BE49-F238E27FC236}">
              <a16:creationId xmlns:a16="http://schemas.microsoft.com/office/drawing/2014/main" id="{00000000-0008-0000-0400-000057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699"/>
    <xdr:sp macro="" textlink="">
      <xdr:nvSpPr>
        <xdr:cNvPr id="88" name="Besedilo 26">
          <a:extLst>
            <a:ext uri="{FF2B5EF4-FFF2-40B4-BE49-F238E27FC236}">
              <a16:creationId xmlns:a16="http://schemas.microsoft.com/office/drawing/2014/main" id="{00000000-0008-0000-0400-000058000000}"/>
            </a:ext>
          </a:extLst>
        </xdr:cNvPr>
        <xdr:cNvSpPr txBox="1">
          <a:spLocks noChangeArrowheads="1"/>
        </xdr:cNvSpPr>
      </xdr:nvSpPr>
      <xdr:spPr bwMode="auto">
        <a:xfrm>
          <a:off x="428625" y="3554920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89" name="Besedilo 26">
          <a:extLst>
            <a:ext uri="{FF2B5EF4-FFF2-40B4-BE49-F238E27FC236}">
              <a16:creationId xmlns:a16="http://schemas.microsoft.com/office/drawing/2014/main" id="{00000000-0008-0000-0400-000059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480"/>
    <xdr:sp macro="" textlink="">
      <xdr:nvSpPr>
        <xdr:cNvPr id="90" name="Besedilo 26">
          <a:extLst>
            <a:ext uri="{FF2B5EF4-FFF2-40B4-BE49-F238E27FC236}">
              <a16:creationId xmlns:a16="http://schemas.microsoft.com/office/drawing/2014/main" id="{00000000-0008-0000-0400-00005A000000}"/>
            </a:ext>
          </a:extLst>
        </xdr:cNvPr>
        <xdr:cNvSpPr txBox="1">
          <a:spLocks noChangeArrowheads="1"/>
        </xdr:cNvSpPr>
      </xdr:nvSpPr>
      <xdr:spPr bwMode="auto">
        <a:xfrm>
          <a:off x="428625" y="3554920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798"/>
    <xdr:sp macro="" textlink="">
      <xdr:nvSpPr>
        <xdr:cNvPr id="91" name="Besedilo 26">
          <a:extLst>
            <a:ext uri="{FF2B5EF4-FFF2-40B4-BE49-F238E27FC236}">
              <a16:creationId xmlns:a16="http://schemas.microsoft.com/office/drawing/2014/main" id="{00000000-0008-0000-0400-00005B000000}"/>
            </a:ext>
          </a:extLst>
        </xdr:cNvPr>
        <xdr:cNvSpPr txBox="1">
          <a:spLocks noChangeArrowheads="1"/>
        </xdr:cNvSpPr>
      </xdr:nvSpPr>
      <xdr:spPr bwMode="auto">
        <a:xfrm>
          <a:off x="428625" y="3554920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798"/>
    <xdr:sp macro="" textlink="">
      <xdr:nvSpPr>
        <xdr:cNvPr id="92" name="Besedilo 26">
          <a:extLst>
            <a:ext uri="{FF2B5EF4-FFF2-40B4-BE49-F238E27FC236}">
              <a16:creationId xmlns:a16="http://schemas.microsoft.com/office/drawing/2014/main" id="{00000000-0008-0000-0400-00005C000000}"/>
            </a:ext>
          </a:extLst>
        </xdr:cNvPr>
        <xdr:cNvSpPr txBox="1">
          <a:spLocks noChangeArrowheads="1"/>
        </xdr:cNvSpPr>
      </xdr:nvSpPr>
      <xdr:spPr bwMode="auto">
        <a:xfrm>
          <a:off x="428625" y="3554920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918"/>
    <xdr:sp macro="" textlink="">
      <xdr:nvSpPr>
        <xdr:cNvPr id="93" name="Besedilo 26">
          <a:extLst>
            <a:ext uri="{FF2B5EF4-FFF2-40B4-BE49-F238E27FC236}">
              <a16:creationId xmlns:a16="http://schemas.microsoft.com/office/drawing/2014/main" id="{00000000-0008-0000-0400-00005D000000}"/>
            </a:ext>
          </a:extLst>
        </xdr:cNvPr>
        <xdr:cNvSpPr txBox="1">
          <a:spLocks noChangeArrowheads="1"/>
        </xdr:cNvSpPr>
      </xdr:nvSpPr>
      <xdr:spPr bwMode="auto">
        <a:xfrm>
          <a:off x="428625" y="35549205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94" name="Besedilo 26">
          <a:extLst>
            <a:ext uri="{FF2B5EF4-FFF2-40B4-BE49-F238E27FC236}">
              <a16:creationId xmlns:a16="http://schemas.microsoft.com/office/drawing/2014/main" id="{00000000-0008-0000-0400-00005E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5132"/>
    <xdr:sp macro="" textlink="">
      <xdr:nvSpPr>
        <xdr:cNvPr id="95" name="Besedilo 26">
          <a:extLst>
            <a:ext uri="{FF2B5EF4-FFF2-40B4-BE49-F238E27FC236}">
              <a16:creationId xmlns:a16="http://schemas.microsoft.com/office/drawing/2014/main" id="{00000000-0008-0000-0400-00005F000000}"/>
            </a:ext>
          </a:extLst>
        </xdr:cNvPr>
        <xdr:cNvSpPr txBox="1">
          <a:spLocks noChangeArrowheads="1"/>
        </xdr:cNvSpPr>
      </xdr:nvSpPr>
      <xdr:spPr bwMode="auto">
        <a:xfrm>
          <a:off x="428625" y="35549205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4891"/>
    <xdr:sp macro="" textlink="">
      <xdr:nvSpPr>
        <xdr:cNvPr id="96" name="Besedilo 26">
          <a:extLst>
            <a:ext uri="{FF2B5EF4-FFF2-40B4-BE49-F238E27FC236}">
              <a16:creationId xmlns:a16="http://schemas.microsoft.com/office/drawing/2014/main" id="{00000000-0008-0000-0400-000060000000}"/>
            </a:ext>
          </a:extLst>
        </xdr:cNvPr>
        <xdr:cNvSpPr txBox="1">
          <a:spLocks noChangeArrowheads="1"/>
        </xdr:cNvSpPr>
      </xdr:nvSpPr>
      <xdr:spPr bwMode="auto">
        <a:xfrm>
          <a:off x="428625" y="3554920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411918"/>
    <xdr:sp macro="" textlink="">
      <xdr:nvSpPr>
        <xdr:cNvPr id="97" name="Besedilo 26">
          <a:extLst>
            <a:ext uri="{FF2B5EF4-FFF2-40B4-BE49-F238E27FC236}">
              <a16:creationId xmlns:a16="http://schemas.microsoft.com/office/drawing/2014/main" id="{00000000-0008-0000-0400-000061000000}"/>
            </a:ext>
          </a:extLst>
        </xdr:cNvPr>
        <xdr:cNvSpPr txBox="1">
          <a:spLocks noChangeArrowheads="1"/>
        </xdr:cNvSpPr>
      </xdr:nvSpPr>
      <xdr:spPr bwMode="auto">
        <a:xfrm>
          <a:off x="428625" y="35549205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61928"/>
    <xdr:sp macro="" textlink="">
      <xdr:nvSpPr>
        <xdr:cNvPr id="98" name="Besedilo 26">
          <a:extLst>
            <a:ext uri="{FF2B5EF4-FFF2-40B4-BE49-F238E27FC236}">
              <a16:creationId xmlns:a16="http://schemas.microsoft.com/office/drawing/2014/main" id="{00000000-0008-0000-0400-000062000000}"/>
            </a:ext>
          </a:extLst>
        </xdr:cNvPr>
        <xdr:cNvSpPr txBox="1">
          <a:spLocks noChangeArrowheads="1"/>
        </xdr:cNvSpPr>
      </xdr:nvSpPr>
      <xdr:spPr bwMode="auto">
        <a:xfrm>
          <a:off x="428625" y="35549205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68205"/>
    <xdr:sp macro="" textlink="">
      <xdr:nvSpPr>
        <xdr:cNvPr id="99" name="Besedilo 26">
          <a:extLst>
            <a:ext uri="{FF2B5EF4-FFF2-40B4-BE49-F238E27FC236}">
              <a16:creationId xmlns:a16="http://schemas.microsoft.com/office/drawing/2014/main" id="{00000000-0008-0000-0400-000063000000}"/>
            </a:ext>
          </a:extLst>
        </xdr:cNvPr>
        <xdr:cNvSpPr txBox="1">
          <a:spLocks noChangeArrowheads="1"/>
        </xdr:cNvSpPr>
      </xdr:nvSpPr>
      <xdr:spPr bwMode="auto">
        <a:xfrm>
          <a:off x="428625" y="35549205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61576"/>
    <xdr:sp macro="" textlink="">
      <xdr:nvSpPr>
        <xdr:cNvPr id="100" name="Besedilo 26">
          <a:extLst>
            <a:ext uri="{FF2B5EF4-FFF2-40B4-BE49-F238E27FC236}">
              <a16:creationId xmlns:a16="http://schemas.microsoft.com/office/drawing/2014/main" id="{00000000-0008-0000-0400-000064000000}"/>
            </a:ext>
          </a:extLst>
        </xdr:cNvPr>
        <xdr:cNvSpPr txBox="1">
          <a:spLocks noChangeArrowheads="1"/>
        </xdr:cNvSpPr>
      </xdr:nvSpPr>
      <xdr:spPr bwMode="auto">
        <a:xfrm>
          <a:off x="428625" y="35549205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61486"/>
    <xdr:sp macro="" textlink="">
      <xdr:nvSpPr>
        <xdr:cNvPr id="101" name="Besedilo 26">
          <a:extLst>
            <a:ext uri="{FF2B5EF4-FFF2-40B4-BE49-F238E27FC236}">
              <a16:creationId xmlns:a16="http://schemas.microsoft.com/office/drawing/2014/main" id="{00000000-0008-0000-0400-000065000000}"/>
            </a:ext>
          </a:extLst>
        </xdr:cNvPr>
        <xdr:cNvSpPr txBox="1">
          <a:spLocks noChangeArrowheads="1"/>
        </xdr:cNvSpPr>
      </xdr:nvSpPr>
      <xdr:spPr bwMode="auto">
        <a:xfrm>
          <a:off x="428625" y="3554920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61577"/>
    <xdr:sp macro="" textlink="">
      <xdr:nvSpPr>
        <xdr:cNvPr id="102" name="Besedilo 26">
          <a:extLst>
            <a:ext uri="{FF2B5EF4-FFF2-40B4-BE49-F238E27FC236}">
              <a16:creationId xmlns:a16="http://schemas.microsoft.com/office/drawing/2014/main" id="{00000000-0008-0000-0400-000066000000}"/>
            </a:ext>
          </a:extLst>
        </xdr:cNvPr>
        <xdr:cNvSpPr txBox="1">
          <a:spLocks noChangeArrowheads="1"/>
        </xdr:cNvSpPr>
      </xdr:nvSpPr>
      <xdr:spPr bwMode="auto">
        <a:xfrm>
          <a:off x="428625" y="35549205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61576"/>
    <xdr:sp macro="" textlink="">
      <xdr:nvSpPr>
        <xdr:cNvPr id="103" name="Besedilo 26">
          <a:extLst>
            <a:ext uri="{FF2B5EF4-FFF2-40B4-BE49-F238E27FC236}">
              <a16:creationId xmlns:a16="http://schemas.microsoft.com/office/drawing/2014/main" id="{00000000-0008-0000-0400-000067000000}"/>
            </a:ext>
          </a:extLst>
        </xdr:cNvPr>
        <xdr:cNvSpPr txBox="1">
          <a:spLocks noChangeArrowheads="1"/>
        </xdr:cNvSpPr>
      </xdr:nvSpPr>
      <xdr:spPr bwMode="auto">
        <a:xfrm>
          <a:off x="428625" y="35549205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61486"/>
    <xdr:sp macro="" textlink="">
      <xdr:nvSpPr>
        <xdr:cNvPr id="104" name="Besedilo 26">
          <a:extLst>
            <a:ext uri="{FF2B5EF4-FFF2-40B4-BE49-F238E27FC236}">
              <a16:creationId xmlns:a16="http://schemas.microsoft.com/office/drawing/2014/main" id="{00000000-0008-0000-0400-000068000000}"/>
            </a:ext>
          </a:extLst>
        </xdr:cNvPr>
        <xdr:cNvSpPr txBox="1">
          <a:spLocks noChangeArrowheads="1"/>
        </xdr:cNvSpPr>
      </xdr:nvSpPr>
      <xdr:spPr bwMode="auto">
        <a:xfrm>
          <a:off x="428625" y="3554920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61928"/>
    <xdr:sp macro="" textlink="">
      <xdr:nvSpPr>
        <xdr:cNvPr id="105" name="Besedilo 26">
          <a:extLst>
            <a:ext uri="{FF2B5EF4-FFF2-40B4-BE49-F238E27FC236}">
              <a16:creationId xmlns:a16="http://schemas.microsoft.com/office/drawing/2014/main" id="{00000000-0008-0000-0400-000069000000}"/>
            </a:ext>
          </a:extLst>
        </xdr:cNvPr>
        <xdr:cNvSpPr txBox="1">
          <a:spLocks noChangeArrowheads="1"/>
        </xdr:cNvSpPr>
      </xdr:nvSpPr>
      <xdr:spPr bwMode="auto">
        <a:xfrm>
          <a:off x="428625" y="35549205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68206"/>
    <xdr:sp macro="" textlink="">
      <xdr:nvSpPr>
        <xdr:cNvPr id="106" name="Besedilo 26">
          <a:extLst>
            <a:ext uri="{FF2B5EF4-FFF2-40B4-BE49-F238E27FC236}">
              <a16:creationId xmlns:a16="http://schemas.microsoft.com/office/drawing/2014/main" id="{00000000-0008-0000-0400-00006A000000}"/>
            </a:ext>
          </a:extLst>
        </xdr:cNvPr>
        <xdr:cNvSpPr txBox="1">
          <a:spLocks noChangeArrowheads="1"/>
        </xdr:cNvSpPr>
      </xdr:nvSpPr>
      <xdr:spPr bwMode="auto">
        <a:xfrm>
          <a:off x="428625" y="35549205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67959"/>
    <xdr:sp macro="" textlink="">
      <xdr:nvSpPr>
        <xdr:cNvPr id="107" name="Besedilo 26">
          <a:extLst>
            <a:ext uri="{FF2B5EF4-FFF2-40B4-BE49-F238E27FC236}">
              <a16:creationId xmlns:a16="http://schemas.microsoft.com/office/drawing/2014/main" id="{00000000-0008-0000-0400-00006B000000}"/>
            </a:ext>
          </a:extLst>
        </xdr:cNvPr>
        <xdr:cNvSpPr txBox="1">
          <a:spLocks noChangeArrowheads="1"/>
        </xdr:cNvSpPr>
      </xdr:nvSpPr>
      <xdr:spPr bwMode="auto">
        <a:xfrm>
          <a:off x="428625" y="35549205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861486"/>
    <xdr:sp macro="" textlink="">
      <xdr:nvSpPr>
        <xdr:cNvPr id="108" name="Besedilo 26">
          <a:extLst>
            <a:ext uri="{FF2B5EF4-FFF2-40B4-BE49-F238E27FC236}">
              <a16:creationId xmlns:a16="http://schemas.microsoft.com/office/drawing/2014/main" id="{00000000-0008-0000-0400-00006C000000}"/>
            </a:ext>
          </a:extLst>
        </xdr:cNvPr>
        <xdr:cNvSpPr txBox="1">
          <a:spLocks noChangeArrowheads="1"/>
        </xdr:cNvSpPr>
      </xdr:nvSpPr>
      <xdr:spPr bwMode="auto">
        <a:xfrm>
          <a:off x="428625" y="3554920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784631"/>
    <xdr:sp macro="" textlink="">
      <xdr:nvSpPr>
        <xdr:cNvPr id="109" name="Besedilo 26">
          <a:extLst>
            <a:ext uri="{FF2B5EF4-FFF2-40B4-BE49-F238E27FC236}">
              <a16:creationId xmlns:a16="http://schemas.microsoft.com/office/drawing/2014/main" id="{00000000-0008-0000-0400-00006D000000}"/>
            </a:ext>
          </a:extLst>
        </xdr:cNvPr>
        <xdr:cNvSpPr txBox="1">
          <a:spLocks noChangeArrowheads="1"/>
        </xdr:cNvSpPr>
      </xdr:nvSpPr>
      <xdr:spPr bwMode="auto">
        <a:xfrm>
          <a:off x="428625" y="3554920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784631"/>
    <xdr:sp macro="" textlink="">
      <xdr:nvSpPr>
        <xdr:cNvPr id="110" name="Besedilo 26">
          <a:extLst>
            <a:ext uri="{FF2B5EF4-FFF2-40B4-BE49-F238E27FC236}">
              <a16:creationId xmlns:a16="http://schemas.microsoft.com/office/drawing/2014/main" id="{00000000-0008-0000-0400-00006E000000}"/>
            </a:ext>
          </a:extLst>
        </xdr:cNvPr>
        <xdr:cNvSpPr txBox="1">
          <a:spLocks noChangeArrowheads="1"/>
        </xdr:cNvSpPr>
      </xdr:nvSpPr>
      <xdr:spPr bwMode="auto">
        <a:xfrm>
          <a:off x="428625" y="3554920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792488"/>
    <xdr:sp macro="" textlink="">
      <xdr:nvSpPr>
        <xdr:cNvPr id="111" name="Besedilo 26">
          <a:extLst>
            <a:ext uri="{FF2B5EF4-FFF2-40B4-BE49-F238E27FC236}">
              <a16:creationId xmlns:a16="http://schemas.microsoft.com/office/drawing/2014/main" id="{00000000-0008-0000-0400-00006F000000}"/>
            </a:ext>
          </a:extLst>
        </xdr:cNvPr>
        <xdr:cNvSpPr txBox="1">
          <a:spLocks noChangeArrowheads="1"/>
        </xdr:cNvSpPr>
      </xdr:nvSpPr>
      <xdr:spPr bwMode="auto">
        <a:xfrm>
          <a:off x="428625" y="35549205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784631"/>
    <xdr:sp macro="" textlink="">
      <xdr:nvSpPr>
        <xdr:cNvPr id="112" name="Besedilo 26">
          <a:extLst>
            <a:ext uri="{FF2B5EF4-FFF2-40B4-BE49-F238E27FC236}">
              <a16:creationId xmlns:a16="http://schemas.microsoft.com/office/drawing/2014/main" id="{00000000-0008-0000-0400-000070000000}"/>
            </a:ext>
          </a:extLst>
        </xdr:cNvPr>
        <xdr:cNvSpPr txBox="1">
          <a:spLocks noChangeArrowheads="1"/>
        </xdr:cNvSpPr>
      </xdr:nvSpPr>
      <xdr:spPr bwMode="auto">
        <a:xfrm>
          <a:off x="428625" y="3554920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583383"/>
    <xdr:sp macro="" textlink="">
      <xdr:nvSpPr>
        <xdr:cNvPr id="113" name="Besedilo 26">
          <a:extLst>
            <a:ext uri="{FF2B5EF4-FFF2-40B4-BE49-F238E27FC236}">
              <a16:creationId xmlns:a16="http://schemas.microsoft.com/office/drawing/2014/main" id="{00000000-0008-0000-0400-000071000000}"/>
            </a:ext>
          </a:extLst>
        </xdr:cNvPr>
        <xdr:cNvSpPr txBox="1">
          <a:spLocks noChangeArrowheads="1"/>
        </xdr:cNvSpPr>
      </xdr:nvSpPr>
      <xdr:spPr bwMode="auto">
        <a:xfrm>
          <a:off x="428625" y="3554920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792488"/>
    <xdr:sp macro="" textlink="">
      <xdr:nvSpPr>
        <xdr:cNvPr id="114" name="Besedilo 26">
          <a:extLst>
            <a:ext uri="{FF2B5EF4-FFF2-40B4-BE49-F238E27FC236}">
              <a16:creationId xmlns:a16="http://schemas.microsoft.com/office/drawing/2014/main" id="{00000000-0008-0000-0400-000072000000}"/>
            </a:ext>
          </a:extLst>
        </xdr:cNvPr>
        <xdr:cNvSpPr txBox="1">
          <a:spLocks noChangeArrowheads="1"/>
        </xdr:cNvSpPr>
      </xdr:nvSpPr>
      <xdr:spPr bwMode="auto">
        <a:xfrm>
          <a:off x="428625" y="35549205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583383"/>
    <xdr:sp macro="" textlink="">
      <xdr:nvSpPr>
        <xdr:cNvPr id="115" name="Besedilo 26">
          <a:extLst>
            <a:ext uri="{FF2B5EF4-FFF2-40B4-BE49-F238E27FC236}">
              <a16:creationId xmlns:a16="http://schemas.microsoft.com/office/drawing/2014/main" id="{00000000-0008-0000-0400-000073000000}"/>
            </a:ext>
          </a:extLst>
        </xdr:cNvPr>
        <xdr:cNvSpPr txBox="1">
          <a:spLocks noChangeArrowheads="1"/>
        </xdr:cNvSpPr>
      </xdr:nvSpPr>
      <xdr:spPr bwMode="auto">
        <a:xfrm>
          <a:off x="428625" y="3554920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608281"/>
    <xdr:sp macro="" textlink="">
      <xdr:nvSpPr>
        <xdr:cNvPr id="116" name="Besedilo 26">
          <a:extLst>
            <a:ext uri="{FF2B5EF4-FFF2-40B4-BE49-F238E27FC236}">
              <a16:creationId xmlns:a16="http://schemas.microsoft.com/office/drawing/2014/main" id="{00000000-0008-0000-0400-000074000000}"/>
            </a:ext>
          </a:extLst>
        </xdr:cNvPr>
        <xdr:cNvSpPr txBox="1">
          <a:spLocks noChangeArrowheads="1"/>
        </xdr:cNvSpPr>
      </xdr:nvSpPr>
      <xdr:spPr bwMode="auto">
        <a:xfrm>
          <a:off x="428625" y="35549205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583383"/>
    <xdr:sp macro="" textlink="">
      <xdr:nvSpPr>
        <xdr:cNvPr id="117" name="Besedilo 26">
          <a:extLst>
            <a:ext uri="{FF2B5EF4-FFF2-40B4-BE49-F238E27FC236}">
              <a16:creationId xmlns:a16="http://schemas.microsoft.com/office/drawing/2014/main" id="{00000000-0008-0000-0400-000075000000}"/>
            </a:ext>
          </a:extLst>
        </xdr:cNvPr>
        <xdr:cNvSpPr txBox="1">
          <a:spLocks noChangeArrowheads="1"/>
        </xdr:cNvSpPr>
      </xdr:nvSpPr>
      <xdr:spPr bwMode="auto">
        <a:xfrm>
          <a:off x="428625" y="3554920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583383"/>
    <xdr:sp macro="" textlink="">
      <xdr:nvSpPr>
        <xdr:cNvPr id="118" name="Besedilo 26">
          <a:extLst>
            <a:ext uri="{FF2B5EF4-FFF2-40B4-BE49-F238E27FC236}">
              <a16:creationId xmlns:a16="http://schemas.microsoft.com/office/drawing/2014/main" id="{00000000-0008-0000-0400-000076000000}"/>
            </a:ext>
          </a:extLst>
        </xdr:cNvPr>
        <xdr:cNvSpPr txBox="1">
          <a:spLocks noChangeArrowheads="1"/>
        </xdr:cNvSpPr>
      </xdr:nvSpPr>
      <xdr:spPr bwMode="auto">
        <a:xfrm>
          <a:off x="428625" y="3554920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583383"/>
    <xdr:sp macro="" textlink="">
      <xdr:nvSpPr>
        <xdr:cNvPr id="119" name="Besedilo 26">
          <a:extLst>
            <a:ext uri="{FF2B5EF4-FFF2-40B4-BE49-F238E27FC236}">
              <a16:creationId xmlns:a16="http://schemas.microsoft.com/office/drawing/2014/main" id="{00000000-0008-0000-0400-000077000000}"/>
            </a:ext>
          </a:extLst>
        </xdr:cNvPr>
        <xdr:cNvSpPr txBox="1">
          <a:spLocks noChangeArrowheads="1"/>
        </xdr:cNvSpPr>
      </xdr:nvSpPr>
      <xdr:spPr bwMode="auto">
        <a:xfrm>
          <a:off x="428625" y="3554920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583383"/>
    <xdr:sp macro="" textlink="">
      <xdr:nvSpPr>
        <xdr:cNvPr id="120" name="Besedilo 26">
          <a:extLst>
            <a:ext uri="{FF2B5EF4-FFF2-40B4-BE49-F238E27FC236}">
              <a16:creationId xmlns:a16="http://schemas.microsoft.com/office/drawing/2014/main" id="{00000000-0008-0000-0400-000078000000}"/>
            </a:ext>
          </a:extLst>
        </xdr:cNvPr>
        <xdr:cNvSpPr txBox="1">
          <a:spLocks noChangeArrowheads="1"/>
        </xdr:cNvSpPr>
      </xdr:nvSpPr>
      <xdr:spPr bwMode="auto">
        <a:xfrm>
          <a:off x="428625" y="3554920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583383"/>
    <xdr:sp macro="" textlink="">
      <xdr:nvSpPr>
        <xdr:cNvPr id="121" name="Besedilo 26">
          <a:extLst>
            <a:ext uri="{FF2B5EF4-FFF2-40B4-BE49-F238E27FC236}">
              <a16:creationId xmlns:a16="http://schemas.microsoft.com/office/drawing/2014/main" id="{00000000-0008-0000-0400-000079000000}"/>
            </a:ext>
          </a:extLst>
        </xdr:cNvPr>
        <xdr:cNvSpPr txBox="1">
          <a:spLocks noChangeArrowheads="1"/>
        </xdr:cNvSpPr>
      </xdr:nvSpPr>
      <xdr:spPr bwMode="auto">
        <a:xfrm>
          <a:off x="428625" y="3554920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583383"/>
    <xdr:sp macro="" textlink="">
      <xdr:nvSpPr>
        <xdr:cNvPr id="122" name="Besedilo 26">
          <a:extLst>
            <a:ext uri="{FF2B5EF4-FFF2-40B4-BE49-F238E27FC236}">
              <a16:creationId xmlns:a16="http://schemas.microsoft.com/office/drawing/2014/main" id="{00000000-0008-0000-0400-00007A000000}"/>
            </a:ext>
          </a:extLst>
        </xdr:cNvPr>
        <xdr:cNvSpPr txBox="1">
          <a:spLocks noChangeArrowheads="1"/>
        </xdr:cNvSpPr>
      </xdr:nvSpPr>
      <xdr:spPr bwMode="auto">
        <a:xfrm>
          <a:off x="428625" y="3554920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573405"/>
    <xdr:sp macro="" textlink="">
      <xdr:nvSpPr>
        <xdr:cNvPr id="123" name="Besedilo 26">
          <a:extLst>
            <a:ext uri="{FF2B5EF4-FFF2-40B4-BE49-F238E27FC236}">
              <a16:creationId xmlns:a16="http://schemas.microsoft.com/office/drawing/2014/main" id="{00000000-0008-0000-0400-00007B000000}"/>
            </a:ext>
          </a:extLst>
        </xdr:cNvPr>
        <xdr:cNvSpPr txBox="1">
          <a:spLocks noChangeArrowheads="1"/>
        </xdr:cNvSpPr>
      </xdr:nvSpPr>
      <xdr:spPr bwMode="auto">
        <a:xfrm>
          <a:off x="428625" y="35549205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583383"/>
    <xdr:sp macro="" textlink="">
      <xdr:nvSpPr>
        <xdr:cNvPr id="124" name="Besedilo 26">
          <a:extLst>
            <a:ext uri="{FF2B5EF4-FFF2-40B4-BE49-F238E27FC236}">
              <a16:creationId xmlns:a16="http://schemas.microsoft.com/office/drawing/2014/main" id="{00000000-0008-0000-0400-00007C000000}"/>
            </a:ext>
          </a:extLst>
        </xdr:cNvPr>
        <xdr:cNvSpPr txBox="1">
          <a:spLocks noChangeArrowheads="1"/>
        </xdr:cNvSpPr>
      </xdr:nvSpPr>
      <xdr:spPr bwMode="auto">
        <a:xfrm>
          <a:off x="428625" y="3554920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583383"/>
    <xdr:sp macro="" textlink="">
      <xdr:nvSpPr>
        <xdr:cNvPr id="125" name="Besedilo 26">
          <a:extLst>
            <a:ext uri="{FF2B5EF4-FFF2-40B4-BE49-F238E27FC236}">
              <a16:creationId xmlns:a16="http://schemas.microsoft.com/office/drawing/2014/main" id="{00000000-0008-0000-0400-00007D000000}"/>
            </a:ext>
          </a:extLst>
        </xdr:cNvPr>
        <xdr:cNvSpPr txBox="1">
          <a:spLocks noChangeArrowheads="1"/>
        </xdr:cNvSpPr>
      </xdr:nvSpPr>
      <xdr:spPr bwMode="auto">
        <a:xfrm>
          <a:off x="428625" y="3554920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26" name="Besedilo 26">
          <a:extLst>
            <a:ext uri="{FF2B5EF4-FFF2-40B4-BE49-F238E27FC236}">
              <a16:creationId xmlns:a16="http://schemas.microsoft.com/office/drawing/2014/main" id="{00000000-0008-0000-0400-00007E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4059"/>
    <xdr:sp macro="" textlink="">
      <xdr:nvSpPr>
        <xdr:cNvPr id="127" name="Besedilo 26">
          <a:extLst>
            <a:ext uri="{FF2B5EF4-FFF2-40B4-BE49-F238E27FC236}">
              <a16:creationId xmlns:a16="http://schemas.microsoft.com/office/drawing/2014/main" id="{00000000-0008-0000-0400-00007F000000}"/>
            </a:ext>
          </a:extLst>
        </xdr:cNvPr>
        <xdr:cNvSpPr txBox="1">
          <a:spLocks noChangeArrowheads="1"/>
        </xdr:cNvSpPr>
      </xdr:nvSpPr>
      <xdr:spPr bwMode="auto">
        <a:xfrm>
          <a:off x="428625" y="3554920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4205"/>
    <xdr:sp macro="" textlink="">
      <xdr:nvSpPr>
        <xdr:cNvPr id="128" name="Besedilo 26">
          <a:extLst>
            <a:ext uri="{FF2B5EF4-FFF2-40B4-BE49-F238E27FC236}">
              <a16:creationId xmlns:a16="http://schemas.microsoft.com/office/drawing/2014/main" id="{00000000-0008-0000-0400-000080000000}"/>
            </a:ext>
          </a:extLst>
        </xdr:cNvPr>
        <xdr:cNvSpPr txBox="1">
          <a:spLocks noChangeArrowheads="1"/>
        </xdr:cNvSpPr>
      </xdr:nvSpPr>
      <xdr:spPr bwMode="auto">
        <a:xfrm>
          <a:off x="428625" y="35549205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4205"/>
    <xdr:sp macro="" textlink="">
      <xdr:nvSpPr>
        <xdr:cNvPr id="129" name="Besedilo 26">
          <a:extLst>
            <a:ext uri="{FF2B5EF4-FFF2-40B4-BE49-F238E27FC236}">
              <a16:creationId xmlns:a16="http://schemas.microsoft.com/office/drawing/2014/main" id="{00000000-0008-0000-0400-000081000000}"/>
            </a:ext>
          </a:extLst>
        </xdr:cNvPr>
        <xdr:cNvSpPr txBox="1">
          <a:spLocks noChangeArrowheads="1"/>
        </xdr:cNvSpPr>
      </xdr:nvSpPr>
      <xdr:spPr bwMode="auto">
        <a:xfrm>
          <a:off x="428625" y="35549205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30" name="Besedilo 26">
          <a:extLst>
            <a:ext uri="{FF2B5EF4-FFF2-40B4-BE49-F238E27FC236}">
              <a16:creationId xmlns:a16="http://schemas.microsoft.com/office/drawing/2014/main" id="{00000000-0008-0000-0400-000082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4059"/>
    <xdr:sp macro="" textlink="">
      <xdr:nvSpPr>
        <xdr:cNvPr id="131" name="Besedilo 26">
          <a:extLst>
            <a:ext uri="{FF2B5EF4-FFF2-40B4-BE49-F238E27FC236}">
              <a16:creationId xmlns:a16="http://schemas.microsoft.com/office/drawing/2014/main" id="{00000000-0008-0000-0400-000083000000}"/>
            </a:ext>
          </a:extLst>
        </xdr:cNvPr>
        <xdr:cNvSpPr txBox="1">
          <a:spLocks noChangeArrowheads="1"/>
        </xdr:cNvSpPr>
      </xdr:nvSpPr>
      <xdr:spPr bwMode="auto">
        <a:xfrm>
          <a:off x="428625" y="3554920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32" name="Besedilo 26">
          <a:extLst>
            <a:ext uri="{FF2B5EF4-FFF2-40B4-BE49-F238E27FC236}">
              <a16:creationId xmlns:a16="http://schemas.microsoft.com/office/drawing/2014/main" id="{00000000-0008-0000-0400-000084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33" name="Besedilo 26">
          <a:extLst>
            <a:ext uri="{FF2B5EF4-FFF2-40B4-BE49-F238E27FC236}">
              <a16:creationId xmlns:a16="http://schemas.microsoft.com/office/drawing/2014/main" id="{00000000-0008-0000-0400-000085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158"/>
    <xdr:sp macro="" textlink="">
      <xdr:nvSpPr>
        <xdr:cNvPr id="134" name="Besedilo 26">
          <a:extLst>
            <a:ext uri="{FF2B5EF4-FFF2-40B4-BE49-F238E27FC236}">
              <a16:creationId xmlns:a16="http://schemas.microsoft.com/office/drawing/2014/main" id="{00000000-0008-0000-0400-000086000000}"/>
            </a:ext>
          </a:extLst>
        </xdr:cNvPr>
        <xdr:cNvSpPr txBox="1">
          <a:spLocks noChangeArrowheads="1"/>
        </xdr:cNvSpPr>
      </xdr:nvSpPr>
      <xdr:spPr bwMode="auto">
        <a:xfrm>
          <a:off x="428625" y="3554920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158"/>
    <xdr:sp macro="" textlink="">
      <xdr:nvSpPr>
        <xdr:cNvPr id="135" name="Besedilo 26">
          <a:extLst>
            <a:ext uri="{FF2B5EF4-FFF2-40B4-BE49-F238E27FC236}">
              <a16:creationId xmlns:a16="http://schemas.microsoft.com/office/drawing/2014/main" id="{00000000-0008-0000-0400-000087000000}"/>
            </a:ext>
          </a:extLst>
        </xdr:cNvPr>
        <xdr:cNvSpPr txBox="1">
          <a:spLocks noChangeArrowheads="1"/>
        </xdr:cNvSpPr>
      </xdr:nvSpPr>
      <xdr:spPr bwMode="auto">
        <a:xfrm>
          <a:off x="428625" y="3554920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36" name="Besedilo 26">
          <a:extLst>
            <a:ext uri="{FF2B5EF4-FFF2-40B4-BE49-F238E27FC236}">
              <a16:creationId xmlns:a16="http://schemas.microsoft.com/office/drawing/2014/main" id="{00000000-0008-0000-0400-000088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37" name="Besedilo 26">
          <a:extLst>
            <a:ext uri="{FF2B5EF4-FFF2-40B4-BE49-F238E27FC236}">
              <a16:creationId xmlns:a16="http://schemas.microsoft.com/office/drawing/2014/main" id="{00000000-0008-0000-0400-000089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492"/>
    <xdr:sp macro="" textlink="">
      <xdr:nvSpPr>
        <xdr:cNvPr id="138" name="Besedilo 26">
          <a:extLst>
            <a:ext uri="{FF2B5EF4-FFF2-40B4-BE49-F238E27FC236}">
              <a16:creationId xmlns:a16="http://schemas.microsoft.com/office/drawing/2014/main" id="{00000000-0008-0000-0400-00008A000000}"/>
            </a:ext>
          </a:extLst>
        </xdr:cNvPr>
        <xdr:cNvSpPr txBox="1">
          <a:spLocks noChangeArrowheads="1"/>
        </xdr:cNvSpPr>
      </xdr:nvSpPr>
      <xdr:spPr bwMode="auto">
        <a:xfrm>
          <a:off x="428625" y="35549205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39" name="Besedilo 26">
          <a:extLst>
            <a:ext uri="{FF2B5EF4-FFF2-40B4-BE49-F238E27FC236}">
              <a16:creationId xmlns:a16="http://schemas.microsoft.com/office/drawing/2014/main" id="{00000000-0008-0000-0400-00008B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40" name="Besedilo 26">
          <a:extLst>
            <a:ext uri="{FF2B5EF4-FFF2-40B4-BE49-F238E27FC236}">
              <a16:creationId xmlns:a16="http://schemas.microsoft.com/office/drawing/2014/main" id="{00000000-0008-0000-0400-00008C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41" name="Besedilo 26">
          <a:extLst>
            <a:ext uri="{FF2B5EF4-FFF2-40B4-BE49-F238E27FC236}">
              <a16:creationId xmlns:a16="http://schemas.microsoft.com/office/drawing/2014/main" id="{00000000-0008-0000-0400-00008D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4059"/>
    <xdr:sp macro="" textlink="">
      <xdr:nvSpPr>
        <xdr:cNvPr id="142" name="Besedilo 26">
          <a:extLst>
            <a:ext uri="{FF2B5EF4-FFF2-40B4-BE49-F238E27FC236}">
              <a16:creationId xmlns:a16="http://schemas.microsoft.com/office/drawing/2014/main" id="{00000000-0008-0000-0400-00008E000000}"/>
            </a:ext>
          </a:extLst>
        </xdr:cNvPr>
        <xdr:cNvSpPr txBox="1">
          <a:spLocks noChangeArrowheads="1"/>
        </xdr:cNvSpPr>
      </xdr:nvSpPr>
      <xdr:spPr bwMode="auto">
        <a:xfrm>
          <a:off x="428625" y="3554920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43" name="Besedilo 26">
          <a:extLst>
            <a:ext uri="{FF2B5EF4-FFF2-40B4-BE49-F238E27FC236}">
              <a16:creationId xmlns:a16="http://schemas.microsoft.com/office/drawing/2014/main" id="{00000000-0008-0000-0400-00008F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44" name="Besedilo 26">
          <a:extLst>
            <a:ext uri="{FF2B5EF4-FFF2-40B4-BE49-F238E27FC236}">
              <a16:creationId xmlns:a16="http://schemas.microsoft.com/office/drawing/2014/main" id="{00000000-0008-0000-0400-000090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158"/>
    <xdr:sp macro="" textlink="">
      <xdr:nvSpPr>
        <xdr:cNvPr id="145" name="Besedilo 26">
          <a:extLst>
            <a:ext uri="{FF2B5EF4-FFF2-40B4-BE49-F238E27FC236}">
              <a16:creationId xmlns:a16="http://schemas.microsoft.com/office/drawing/2014/main" id="{00000000-0008-0000-0400-000091000000}"/>
            </a:ext>
          </a:extLst>
        </xdr:cNvPr>
        <xdr:cNvSpPr txBox="1">
          <a:spLocks noChangeArrowheads="1"/>
        </xdr:cNvSpPr>
      </xdr:nvSpPr>
      <xdr:spPr bwMode="auto">
        <a:xfrm>
          <a:off x="428625" y="3554920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158"/>
    <xdr:sp macro="" textlink="">
      <xdr:nvSpPr>
        <xdr:cNvPr id="146" name="Besedilo 26">
          <a:extLst>
            <a:ext uri="{FF2B5EF4-FFF2-40B4-BE49-F238E27FC236}">
              <a16:creationId xmlns:a16="http://schemas.microsoft.com/office/drawing/2014/main" id="{00000000-0008-0000-0400-000092000000}"/>
            </a:ext>
          </a:extLst>
        </xdr:cNvPr>
        <xdr:cNvSpPr txBox="1">
          <a:spLocks noChangeArrowheads="1"/>
        </xdr:cNvSpPr>
      </xdr:nvSpPr>
      <xdr:spPr bwMode="auto">
        <a:xfrm>
          <a:off x="428625" y="3554920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47" name="Besedilo 26">
          <a:extLst>
            <a:ext uri="{FF2B5EF4-FFF2-40B4-BE49-F238E27FC236}">
              <a16:creationId xmlns:a16="http://schemas.microsoft.com/office/drawing/2014/main" id="{00000000-0008-0000-0400-000093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48" name="Besedilo 26">
          <a:extLst>
            <a:ext uri="{FF2B5EF4-FFF2-40B4-BE49-F238E27FC236}">
              <a16:creationId xmlns:a16="http://schemas.microsoft.com/office/drawing/2014/main" id="{00000000-0008-0000-0400-000094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4311"/>
    <xdr:sp macro="" textlink="">
      <xdr:nvSpPr>
        <xdr:cNvPr id="149" name="Besedilo 26">
          <a:extLst>
            <a:ext uri="{FF2B5EF4-FFF2-40B4-BE49-F238E27FC236}">
              <a16:creationId xmlns:a16="http://schemas.microsoft.com/office/drawing/2014/main" id="{00000000-0008-0000-0400-000095000000}"/>
            </a:ext>
          </a:extLst>
        </xdr:cNvPr>
        <xdr:cNvSpPr txBox="1">
          <a:spLocks noChangeArrowheads="1"/>
        </xdr:cNvSpPr>
      </xdr:nvSpPr>
      <xdr:spPr bwMode="auto">
        <a:xfrm>
          <a:off x="428625" y="3554920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50" name="Besedilo 26">
          <a:extLst>
            <a:ext uri="{FF2B5EF4-FFF2-40B4-BE49-F238E27FC236}">
              <a16:creationId xmlns:a16="http://schemas.microsoft.com/office/drawing/2014/main" id="{00000000-0008-0000-0400-000096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51" name="Besedilo 26">
          <a:extLst>
            <a:ext uri="{FF2B5EF4-FFF2-40B4-BE49-F238E27FC236}">
              <a16:creationId xmlns:a16="http://schemas.microsoft.com/office/drawing/2014/main" id="{00000000-0008-0000-0400-000097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52" name="Besedilo 26">
          <a:extLst>
            <a:ext uri="{FF2B5EF4-FFF2-40B4-BE49-F238E27FC236}">
              <a16:creationId xmlns:a16="http://schemas.microsoft.com/office/drawing/2014/main" id="{00000000-0008-0000-0400-000098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4059"/>
    <xdr:sp macro="" textlink="">
      <xdr:nvSpPr>
        <xdr:cNvPr id="153" name="Besedilo 26">
          <a:extLst>
            <a:ext uri="{FF2B5EF4-FFF2-40B4-BE49-F238E27FC236}">
              <a16:creationId xmlns:a16="http://schemas.microsoft.com/office/drawing/2014/main" id="{00000000-0008-0000-0400-000099000000}"/>
            </a:ext>
          </a:extLst>
        </xdr:cNvPr>
        <xdr:cNvSpPr txBox="1">
          <a:spLocks noChangeArrowheads="1"/>
        </xdr:cNvSpPr>
      </xdr:nvSpPr>
      <xdr:spPr bwMode="auto">
        <a:xfrm>
          <a:off x="428625" y="3554920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54" name="Besedilo 26">
          <a:extLst>
            <a:ext uri="{FF2B5EF4-FFF2-40B4-BE49-F238E27FC236}">
              <a16:creationId xmlns:a16="http://schemas.microsoft.com/office/drawing/2014/main" id="{00000000-0008-0000-0400-00009A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55" name="Besedilo 26">
          <a:extLst>
            <a:ext uri="{FF2B5EF4-FFF2-40B4-BE49-F238E27FC236}">
              <a16:creationId xmlns:a16="http://schemas.microsoft.com/office/drawing/2014/main" id="{00000000-0008-0000-0400-00009B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158"/>
    <xdr:sp macro="" textlink="">
      <xdr:nvSpPr>
        <xdr:cNvPr id="156" name="Besedilo 26">
          <a:extLst>
            <a:ext uri="{FF2B5EF4-FFF2-40B4-BE49-F238E27FC236}">
              <a16:creationId xmlns:a16="http://schemas.microsoft.com/office/drawing/2014/main" id="{00000000-0008-0000-0400-00009C000000}"/>
            </a:ext>
          </a:extLst>
        </xdr:cNvPr>
        <xdr:cNvSpPr txBox="1">
          <a:spLocks noChangeArrowheads="1"/>
        </xdr:cNvSpPr>
      </xdr:nvSpPr>
      <xdr:spPr bwMode="auto">
        <a:xfrm>
          <a:off x="428625" y="3554920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158"/>
    <xdr:sp macro="" textlink="">
      <xdr:nvSpPr>
        <xdr:cNvPr id="157" name="Besedilo 26">
          <a:extLst>
            <a:ext uri="{FF2B5EF4-FFF2-40B4-BE49-F238E27FC236}">
              <a16:creationId xmlns:a16="http://schemas.microsoft.com/office/drawing/2014/main" id="{00000000-0008-0000-0400-00009D000000}"/>
            </a:ext>
          </a:extLst>
        </xdr:cNvPr>
        <xdr:cNvSpPr txBox="1">
          <a:spLocks noChangeArrowheads="1"/>
        </xdr:cNvSpPr>
      </xdr:nvSpPr>
      <xdr:spPr bwMode="auto">
        <a:xfrm>
          <a:off x="428625" y="3554920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58" name="Besedilo 26">
          <a:extLst>
            <a:ext uri="{FF2B5EF4-FFF2-40B4-BE49-F238E27FC236}">
              <a16:creationId xmlns:a16="http://schemas.microsoft.com/office/drawing/2014/main" id="{00000000-0008-0000-0400-00009E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59" name="Besedilo 26">
          <a:extLst>
            <a:ext uri="{FF2B5EF4-FFF2-40B4-BE49-F238E27FC236}">
              <a16:creationId xmlns:a16="http://schemas.microsoft.com/office/drawing/2014/main" id="{00000000-0008-0000-0400-00009F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4311"/>
    <xdr:sp macro="" textlink="">
      <xdr:nvSpPr>
        <xdr:cNvPr id="160" name="Besedilo 26">
          <a:extLst>
            <a:ext uri="{FF2B5EF4-FFF2-40B4-BE49-F238E27FC236}">
              <a16:creationId xmlns:a16="http://schemas.microsoft.com/office/drawing/2014/main" id="{00000000-0008-0000-0400-0000A0000000}"/>
            </a:ext>
          </a:extLst>
        </xdr:cNvPr>
        <xdr:cNvSpPr txBox="1">
          <a:spLocks noChangeArrowheads="1"/>
        </xdr:cNvSpPr>
      </xdr:nvSpPr>
      <xdr:spPr bwMode="auto">
        <a:xfrm>
          <a:off x="428625" y="3554920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61" name="Besedilo 26">
          <a:extLst>
            <a:ext uri="{FF2B5EF4-FFF2-40B4-BE49-F238E27FC236}">
              <a16:creationId xmlns:a16="http://schemas.microsoft.com/office/drawing/2014/main" id="{00000000-0008-0000-0400-0000A1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62" name="Besedilo 26">
          <a:extLst>
            <a:ext uri="{FF2B5EF4-FFF2-40B4-BE49-F238E27FC236}">
              <a16:creationId xmlns:a16="http://schemas.microsoft.com/office/drawing/2014/main" id="{00000000-0008-0000-0400-0000A2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961"/>
    <xdr:sp macro="" textlink="">
      <xdr:nvSpPr>
        <xdr:cNvPr id="163" name="Besedilo 26">
          <a:extLst>
            <a:ext uri="{FF2B5EF4-FFF2-40B4-BE49-F238E27FC236}">
              <a16:creationId xmlns:a16="http://schemas.microsoft.com/office/drawing/2014/main" id="{00000000-0008-0000-0400-0000A3000000}"/>
            </a:ext>
          </a:extLst>
        </xdr:cNvPr>
        <xdr:cNvSpPr txBox="1">
          <a:spLocks noChangeArrowheads="1"/>
        </xdr:cNvSpPr>
      </xdr:nvSpPr>
      <xdr:spPr bwMode="auto">
        <a:xfrm>
          <a:off x="428625" y="3554920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378"/>
    <xdr:sp macro="" textlink="">
      <xdr:nvSpPr>
        <xdr:cNvPr id="164" name="Besedilo 26">
          <a:extLst>
            <a:ext uri="{FF2B5EF4-FFF2-40B4-BE49-F238E27FC236}">
              <a16:creationId xmlns:a16="http://schemas.microsoft.com/office/drawing/2014/main" id="{00000000-0008-0000-0400-0000A4000000}"/>
            </a:ext>
          </a:extLst>
        </xdr:cNvPr>
        <xdr:cNvSpPr txBox="1">
          <a:spLocks noChangeArrowheads="1"/>
        </xdr:cNvSpPr>
      </xdr:nvSpPr>
      <xdr:spPr bwMode="auto">
        <a:xfrm>
          <a:off x="428625" y="35549205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65" name="Besedilo 26">
          <a:extLst>
            <a:ext uri="{FF2B5EF4-FFF2-40B4-BE49-F238E27FC236}">
              <a16:creationId xmlns:a16="http://schemas.microsoft.com/office/drawing/2014/main" id="{00000000-0008-0000-0400-0000A5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66" name="Besedilo 26">
          <a:extLst>
            <a:ext uri="{FF2B5EF4-FFF2-40B4-BE49-F238E27FC236}">
              <a16:creationId xmlns:a16="http://schemas.microsoft.com/office/drawing/2014/main" id="{00000000-0008-0000-0400-0000A6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89"/>
    <xdr:sp macro="" textlink="">
      <xdr:nvSpPr>
        <xdr:cNvPr id="167" name="Besedilo 26">
          <a:extLst>
            <a:ext uri="{FF2B5EF4-FFF2-40B4-BE49-F238E27FC236}">
              <a16:creationId xmlns:a16="http://schemas.microsoft.com/office/drawing/2014/main" id="{00000000-0008-0000-0400-0000A7000000}"/>
            </a:ext>
          </a:extLst>
        </xdr:cNvPr>
        <xdr:cNvSpPr txBox="1">
          <a:spLocks noChangeArrowheads="1"/>
        </xdr:cNvSpPr>
      </xdr:nvSpPr>
      <xdr:spPr bwMode="auto">
        <a:xfrm>
          <a:off x="428625" y="35549205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89"/>
    <xdr:sp macro="" textlink="">
      <xdr:nvSpPr>
        <xdr:cNvPr id="168" name="Besedilo 26">
          <a:extLst>
            <a:ext uri="{FF2B5EF4-FFF2-40B4-BE49-F238E27FC236}">
              <a16:creationId xmlns:a16="http://schemas.microsoft.com/office/drawing/2014/main" id="{00000000-0008-0000-0400-0000A8000000}"/>
            </a:ext>
          </a:extLst>
        </xdr:cNvPr>
        <xdr:cNvSpPr txBox="1">
          <a:spLocks noChangeArrowheads="1"/>
        </xdr:cNvSpPr>
      </xdr:nvSpPr>
      <xdr:spPr bwMode="auto">
        <a:xfrm>
          <a:off x="428625" y="35549205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69" name="Besedilo 26">
          <a:extLst>
            <a:ext uri="{FF2B5EF4-FFF2-40B4-BE49-F238E27FC236}">
              <a16:creationId xmlns:a16="http://schemas.microsoft.com/office/drawing/2014/main" id="{00000000-0008-0000-0400-0000A9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961"/>
    <xdr:sp macro="" textlink="">
      <xdr:nvSpPr>
        <xdr:cNvPr id="170" name="Besedilo 26">
          <a:extLst>
            <a:ext uri="{FF2B5EF4-FFF2-40B4-BE49-F238E27FC236}">
              <a16:creationId xmlns:a16="http://schemas.microsoft.com/office/drawing/2014/main" id="{00000000-0008-0000-0400-0000AA000000}"/>
            </a:ext>
          </a:extLst>
        </xdr:cNvPr>
        <xdr:cNvSpPr txBox="1">
          <a:spLocks noChangeArrowheads="1"/>
        </xdr:cNvSpPr>
      </xdr:nvSpPr>
      <xdr:spPr bwMode="auto">
        <a:xfrm>
          <a:off x="428625" y="3554920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553"/>
    <xdr:sp macro="" textlink="">
      <xdr:nvSpPr>
        <xdr:cNvPr id="171" name="Besedilo 26">
          <a:extLst>
            <a:ext uri="{FF2B5EF4-FFF2-40B4-BE49-F238E27FC236}">
              <a16:creationId xmlns:a16="http://schemas.microsoft.com/office/drawing/2014/main" id="{00000000-0008-0000-0400-0000AB000000}"/>
            </a:ext>
          </a:extLst>
        </xdr:cNvPr>
        <xdr:cNvSpPr txBox="1">
          <a:spLocks noChangeArrowheads="1"/>
        </xdr:cNvSpPr>
      </xdr:nvSpPr>
      <xdr:spPr bwMode="auto">
        <a:xfrm>
          <a:off x="428625" y="35549205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961"/>
    <xdr:sp macro="" textlink="">
      <xdr:nvSpPr>
        <xdr:cNvPr id="172" name="Besedilo 26">
          <a:extLst>
            <a:ext uri="{FF2B5EF4-FFF2-40B4-BE49-F238E27FC236}">
              <a16:creationId xmlns:a16="http://schemas.microsoft.com/office/drawing/2014/main" id="{00000000-0008-0000-0400-0000AC000000}"/>
            </a:ext>
          </a:extLst>
        </xdr:cNvPr>
        <xdr:cNvSpPr txBox="1">
          <a:spLocks noChangeArrowheads="1"/>
        </xdr:cNvSpPr>
      </xdr:nvSpPr>
      <xdr:spPr bwMode="auto">
        <a:xfrm>
          <a:off x="428625" y="3554920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73" name="Besedilo 26">
          <a:extLst>
            <a:ext uri="{FF2B5EF4-FFF2-40B4-BE49-F238E27FC236}">
              <a16:creationId xmlns:a16="http://schemas.microsoft.com/office/drawing/2014/main" id="{00000000-0008-0000-0400-0000AD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74" name="Besedilo 26">
          <a:extLst>
            <a:ext uri="{FF2B5EF4-FFF2-40B4-BE49-F238E27FC236}">
              <a16:creationId xmlns:a16="http://schemas.microsoft.com/office/drawing/2014/main" id="{00000000-0008-0000-0400-0000AE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4059"/>
    <xdr:sp macro="" textlink="">
      <xdr:nvSpPr>
        <xdr:cNvPr id="175" name="Besedilo 26">
          <a:extLst>
            <a:ext uri="{FF2B5EF4-FFF2-40B4-BE49-F238E27FC236}">
              <a16:creationId xmlns:a16="http://schemas.microsoft.com/office/drawing/2014/main" id="{00000000-0008-0000-0400-0000AF000000}"/>
            </a:ext>
          </a:extLst>
        </xdr:cNvPr>
        <xdr:cNvSpPr txBox="1">
          <a:spLocks noChangeArrowheads="1"/>
        </xdr:cNvSpPr>
      </xdr:nvSpPr>
      <xdr:spPr bwMode="auto">
        <a:xfrm>
          <a:off x="428625" y="3554920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76" name="Besedilo 26">
          <a:extLst>
            <a:ext uri="{FF2B5EF4-FFF2-40B4-BE49-F238E27FC236}">
              <a16:creationId xmlns:a16="http://schemas.microsoft.com/office/drawing/2014/main" id="{00000000-0008-0000-0400-0000B0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77" name="Besedilo 26">
          <a:extLst>
            <a:ext uri="{FF2B5EF4-FFF2-40B4-BE49-F238E27FC236}">
              <a16:creationId xmlns:a16="http://schemas.microsoft.com/office/drawing/2014/main" id="{00000000-0008-0000-0400-0000B1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158"/>
    <xdr:sp macro="" textlink="">
      <xdr:nvSpPr>
        <xdr:cNvPr id="178" name="Besedilo 26">
          <a:extLst>
            <a:ext uri="{FF2B5EF4-FFF2-40B4-BE49-F238E27FC236}">
              <a16:creationId xmlns:a16="http://schemas.microsoft.com/office/drawing/2014/main" id="{00000000-0008-0000-0400-0000B2000000}"/>
            </a:ext>
          </a:extLst>
        </xdr:cNvPr>
        <xdr:cNvSpPr txBox="1">
          <a:spLocks noChangeArrowheads="1"/>
        </xdr:cNvSpPr>
      </xdr:nvSpPr>
      <xdr:spPr bwMode="auto">
        <a:xfrm>
          <a:off x="428625" y="3554920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158"/>
    <xdr:sp macro="" textlink="">
      <xdr:nvSpPr>
        <xdr:cNvPr id="179" name="Besedilo 26">
          <a:extLst>
            <a:ext uri="{FF2B5EF4-FFF2-40B4-BE49-F238E27FC236}">
              <a16:creationId xmlns:a16="http://schemas.microsoft.com/office/drawing/2014/main" id="{00000000-0008-0000-0400-0000B3000000}"/>
            </a:ext>
          </a:extLst>
        </xdr:cNvPr>
        <xdr:cNvSpPr txBox="1">
          <a:spLocks noChangeArrowheads="1"/>
        </xdr:cNvSpPr>
      </xdr:nvSpPr>
      <xdr:spPr bwMode="auto">
        <a:xfrm>
          <a:off x="428625" y="3554920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80" name="Besedilo 26">
          <a:extLst>
            <a:ext uri="{FF2B5EF4-FFF2-40B4-BE49-F238E27FC236}">
              <a16:creationId xmlns:a16="http://schemas.microsoft.com/office/drawing/2014/main" id="{00000000-0008-0000-0400-0000B4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81" name="Besedilo 26">
          <a:extLst>
            <a:ext uri="{FF2B5EF4-FFF2-40B4-BE49-F238E27FC236}">
              <a16:creationId xmlns:a16="http://schemas.microsoft.com/office/drawing/2014/main" id="{00000000-0008-0000-0400-0000B5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4311"/>
    <xdr:sp macro="" textlink="">
      <xdr:nvSpPr>
        <xdr:cNvPr id="182" name="Besedilo 26">
          <a:extLst>
            <a:ext uri="{FF2B5EF4-FFF2-40B4-BE49-F238E27FC236}">
              <a16:creationId xmlns:a16="http://schemas.microsoft.com/office/drawing/2014/main" id="{00000000-0008-0000-0400-0000B6000000}"/>
            </a:ext>
          </a:extLst>
        </xdr:cNvPr>
        <xdr:cNvSpPr txBox="1">
          <a:spLocks noChangeArrowheads="1"/>
        </xdr:cNvSpPr>
      </xdr:nvSpPr>
      <xdr:spPr bwMode="auto">
        <a:xfrm>
          <a:off x="428625" y="3554920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83" name="Besedilo 26">
          <a:extLst>
            <a:ext uri="{FF2B5EF4-FFF2-40B4-BE49-F238E27FC236}">
              <a16:creationId xmlns:a16="http://schemas.microsoft.com/office/drawing/2014/main" id="{00000000-0008-0000-0400-0000B7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84" name="Besedilo 26">
          <a:extLst>
            <a:ext uri="{FF2B5EF4-FFF2-40B4-BE49-F238E27FC236}">
              <a16:creationId xmlns:a16="http://schemas.microsoft.com/office/drawing/2014/main" id="{00000000-0008-0000-0400-0000B8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85" name="Besedilo 26">
          <a:extLst>
            <a:ext uri="{FF2B5EF4-FFF2-40B4-BE49-F238E27FC236}">
              <a16:creationId xmlns:a16="http://schemas.microsoft.com/office/drawing/2014/main" id="{00000000-0008-0000-0400-0000B9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4059"/>
    <xdr:sp macro="" textlink="">
      <xdr:nvSpPr>
        <xdr:cNvPr id="186" name="Besedilo 26">
          <a:extLst>
            <a:ext uri="{FF2B5EF4-FFF2-40B4-BE49-F238E27FC236}">
              <a16:creationId xmlns:a16="http://schemas.microsoft.com/office/drawing/2014/main" id="{00000000-0008-0000-0400-0000BA000000}"/>
            </a:ext>
          </a:extLst>
        </xdr:cNvPr>
        <xdr:cNvSpPr txBox="1">
          <a:spLocks noChangeArrowheads="1"/>
        </xdr:cNvSpPr>
      </xdr:nvSpPr>
      <xdr:spPr bwMode="auto">
        <a:xfrm>
          <a:off x="428625" y="3554920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87" name="Besedilo 26">
          <a:extLst>
            <a:ext uri="{FF2B5EF4-FFF2-40B4-BE49-F238E27FC236}">
              <a16:creationId xmlns:a16="http://schemas.microsoft.com/office/drawing/2014/main" id="{00000000-0008-0000-0400-0000BB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3840"/>
    <xdr:sp macro="" textlink="">
      <xdr:nvSpPr>
        <xdr:cNvPr id="188" name="Besedilo 26">
          <a:extLst>
            <a:ext uri="{FF2B5EF4-FFF2-40B4-BE49-F238E27FC236}">
              <a16:creationId xmlns:a16="http://schemas.microsoft.com/office/drawing/2014/main" id="{00000000-0008-0000-0400-0000BC000000}"/>
            </a:ext>
          </a:extLst>
        </xdr:cNvPr>
        <xdr:cNvSpPr txBox="1">
          <a:spLocks noChangeArrowheads="1"/>
        </xdr:cNvSpPr>
      </xdr:nvSpPr>
      <xdr:spPr bwMode="auto">
        <a:xfrm>
          <a:off x="428625" y="3554920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158"/>
    <xdr:sp macro="" textlink="">
      <xdr:nvSpPr>
        <xdr:cNvPr id="189" name="Besedilo 26">
          <a:extLst>
            <a:ext uri="{FF2B5EF4-FFF2-40B4-BE49-F238E27FC236}">
              <a16:creationId xmlns:a16="http://schemas.microsoft.com/office/drawing/2014/main" id="{00000000-0008-0000-0400-0000BD000000}"/>
            </a:ext>
          </a:extLst>
        </xdr:cNvPr>
        <xdr:cNvSpPr txBox="1">
          <a:spLocks noChangeArrowheads="1"/>
        </xdr:cNvSpPr>
      </xdr:nvSpPr>
      <xdr:spPr bwMode="auto">
        <a:xfrm>
          <a:off x="428625" y="3554920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158"/>
    <xdr:sp macro="" textlink="">
      <xdr:nvSpPr>
        <xdr:cNvPr id="190" name="Besedilo 26">
          <a:extLst>
            <a:ext uri="{FF2B5EF4-FFF2-40B4-BE49-F238E27FC236}">
              <a16:creationId xmlns:a16="http://schemas.microsoft.com/office/drawing/2014/main" id="{00000000-0008-0000-0400-0000BE000000}"/>
            </a:ext>
          </a:extLst>
        </xdr:cNvPr>
        <xdr:cNvSpPr txBox="1">
          <a:spLocks noChangeArrowheads="1"/>
        </xdr:cNvSpPr>
      </xdr:nvSpPr>
      <xdr:spPr bwMode="auto">
        <a:xfrm>
          <a:off x="428625" y="3554920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4278"/>
    <xdr:sp macro="" textlink="">
      <xdr:nvSpPr>
        <xdr:cNvPr id="191" name="Besedilo 26">
          <a:extLst>
            <a:ext uri="{FF2B5EF4-FFF2-40B4-BE49-F238E27FC236}">
              <a16:creationId xmlns:a16="http://schemas.microsoft.com/office/drawing/2014/main" id="{00000000-0008-0000-0400-0000BF000000}"/>
            </a:ext>
          </a:extLst>
        </xdr:cNvPr>
        <xdr:cNvSpPr txBox="1">
          <a:spLocks noChangeArrowheads="1"/>
        </xdr:cNvSpPr>
      </xdr:nvSpPr>
      <xdr:spPr bwMode="auto">
        <a:xfrm>
          <a:off x="428625" y="35549205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92" name="Besedilo 26">
          <a:extLst>
            <a:ext uri="{FF2B5EF4-FFF2-40B4-BE49-F238E27FC236}">
              <a16:creationId xmlns:a16="http://schemas.microsoft.com/office/drawing/2014/main" id="{00000000-0008-0000-0400-0000C0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492"/>
    <xdr:sp macro="" textlink="">
      <xdr:nvSpPr>
        <xdr:cNvPr id="193" name="Besedilo 26">
          <a:extLst>
            <a:ext uri="{FF2B5EF4-FFF2-40B4-BE49-F238E27FC236}">
              <a16:creationId xmlns:a16="http://schemas.microsoft.com/office/drawing/2014/main" id="{00000000-0008-0000-0400-0000C1000000}"/>
            </a:ext>
          </a:extLst>
        </xdr:cNvPr>
        <xdr:cNvSpPr txBox="1">
          <a:spLocks noChangeArrowheads="1"/>
        </xdr:cNvSpPr>
      </xdr:nvSpPr>
      <xdr:spPr bwMode="auto">
        <a:xfrm>
          <a:off x="428625" y="35549205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7251"/>
    <xdr:sp macro="" textlink="">
      <xdr:nvSpPr>
        <xdr:cNvPr id="194" name="Besedilo 26">
          <a:extLst>
            <a:ext uri="{FF2B5EF4-FFF2-40B4-BE49-F238E27FC236}">
              <a16:creationId xmlns:a16="http://schemas.microsoft.com/office/drawing/2014/main" id="{00000000-0008-0000-0400-0000C2000000}"/>
            </a:ext>
          </a:extLst>
        </xdr:cNvPr>
        <xdr:cNvSpPr txBox="1">
          <a:spLocks noChangeArrowheads="1"/>
        </xdr:cNvSpPr>
      </xdr:nvSpPr>
      <xdr:spPr bwMode="auto">
        <a:xfrm>
          <a:off x="428625" y="3554920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244278"/>
    <xdr:sp macro="" textlink="">
      <xdr:nvSpPr>
        <xdr:cNvPr id="195" name="Besedilo 26">
          <a:extLst>
            <a:ext uri="{FF2B5EF4-FFF2-40B4-BE49-F238E27FC236}">
              <a16:creationId xmlns:a16="http://schemas.microsoft.com/office/drawing/2014/main" id="{00000000-0008-0000-0400-0000C3000000}"/>
            </a:ext>
          </a:extLst>
        </xdr:cNvPr>
        <xdr:cNvSpPr txBox="1">
          <a:spLocks noChangeArrowheads="1"/>
        </xdr:cNvSpPr>
      </xdr:nvSpPr>
      <xdr:spPr bwMode="auto">
        <a:xfrm>
          <a:off x="428625" y="35549205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196" name="Besedilo 26">
          <a:extLst>
            <a:ext uri="{FF2B5EF4-FFF2-40B4-BE49-F238E27FC236}">
              <a16:creationId xmlns:a16="http://schemas.microsoft.com/office/drawing/2014/main" id="{00000000-0008-0000-0400-0000C4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4044"/>
    <xdr:sp macro="" textlink="">
      <xdr:nvSpPr>
        <xdr:cNvPr id="197" name="Besedilo 26">
          <a:extLst>
            <a:ext uri="{FF2B5EF4-FFF2-40B4-BE49-F238E27FC236}">
              <a16:creationId xmlns:a16="http://schemas.microsoft.com/office/drawing/2014/main" id="{00000000-0008-0000-0400-0000C5000000}"/>
            </a:ext>
          </a:extLst>
        </xdr:cNvPr>
        <xdr:cNvSpPr txBox="1">
          <a:spLocks noChangeArrowheads="1"/>
        </xdr:cNvSpPr>
      </xdr:nvSpPr>
      <xdr:spPr bwMode="auto">
        <a:xfrm>
          <a:off x="428625" y="3554920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4190"/>
    <xdr:sp macro="" textlink="">
      <xdr:nvSpPr>
        <xdr:cNvPr id="198" name="Besedilo 26">
          <a:extLst>
            <a:ext uri="{FF2B5EF4-FFF2-40B4-BE49-F238E27FC236}">
              <a16:creationId xmlns:a16="http://schemas.microsoft.com/office/drawing/2014/main" id="{00000000-0008-0000-0400-0000C6000000}"/>
            </a:ext>
          </a:extLst>
        </xdr:cNvPr>
        <xdr:cNvSpPr txBox="1">
          <a:spLocks noChangeArrowheads="1"/>
        </xdr:cNvSpPr>
      </xdr:nvSpPr>
      <xdr:spPr bwMode="auto">
        <a:xfrm>
          <a:off x="428625" y="35549205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4190"/>
    <xdr:sp macro="" textlink="">
      <xdr:nvSpPr>
        <xdr:cNvPr id="199" name="Besedilo 26">
          <a:extLst>
            <a:ext uri="{FF2B5EF4-FFF2-40B4-BE49-F238E27FC236}">
              <a16:creationId xmlns:a16="http://schemas.microsoft.com/office/drawing/2014/main" id="{00000000-0008-0000-0400-0000C7000000}"/>
            </a:ext>
          </a:extLst>
        </xdr:cNvPr>
        <xdr:cNvSpPr txBox="1">
          <a:spLocks noChangeArrowheads="1"/>
        </xdr:cNvSpPr>
      </xdr:nvSpPr>
      <xdr:spPr bwMode="auto">
        <a:xfrm>
          <a:off x="428625" y="35549205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00" name="Besedilo 26">
          <a:extLst>
            <a:ext uri="{FF2B5EF4-FFF2-40B4-BE49-F238E27FC236}">
              <a16:creationId xmlns:a16="http://schemas.microsoft.com/office/drawing/2014/main" id="{00000000-0008-0000-0400-0000C8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4044"/>
    <xdr:sp macro="" textlink="">
      <xdr:nvSpPr>
        <xdr:cNvPr id="201" name="Besedilo 26">
          <a:extLst>
            <a:ext uri="{FF2B5EF4-FFF2-40B4-BE49-F238E27FC236}">
              <a16:creationId xmlns:a16="http://schemas.microsoft.com/office/drawing/2014/main" id="{00000000-0008-0000-0400-0000C9000000}"/>
            </a:ext>
          </a:extLst>
        </xdr:cNvPr>
        <xdr:cNvSpPr txBox="1">
          <a:spLocks noChangeArrowheads="1"/>
        </xdr:cNvSpPr>
      </xdr:nvSpPr>
      <xdr:spPr bwMode="auto">
        <a:xfrm>
          <a:off x="428625" y="3554920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02" name="Besedilo 26">
          <a:extLst>
            <a:ext uri="{FF2B5EF4-FFF2-40B4-BE49-F238E27FC236}">
              <a16:creationId xmlns:a16="http://schemas.microsoft.com/office/drawing/2014/main" id="{00000000-0008-0000-0400-0000CA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03" name="Besedilo 26">
          <a:extLst>
            <a:ext uri="{FF2B5EF4-FFF2-40B4-BE49-F238E27FC236}">
              <a16:creationId xmlns:a16="http://schemas.microsoft.com/office/drawing/2014/main" id="{00000000-0008-0000-0400-0000CB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143"/>
    <xdr:sp macro="" textlink="">
      <xdr:nvSpPr>
        <xdr:cNvPr id="204" name="Besedilo 26">
          <a:extLst>
            <a:ext uri="{FF2B5EF4-FFF2-40B4-BE49-F238E27FC236}">
              <a16:creationId xmlns:a16="http://schemas.microsoft.com/office/drawing/2014/main" id="{00000000-0008-0000-0400-0000CC000000}"/>
            </a:ext>
          </a:extLst>
        </xdr:cNvPr>
        <xdr:cNvSpPr txBox="1">
          <a:spLocks noChangeArrowheads="1"/>
        </xdr:cNvSpPr>
      </xdr:nvSpPr>
      <xdr:spPr bwMode="auto">
        <a:xfrm>
          <a:off x="428625" y="3554920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143"/>
    <xdr:sp macro="" textlink="">
      <xdr:nvSpPr>
        <xdr:cNvPr id="205" name="Besedilo 26">
          <a:extLst>
            <a:ext uri="{FF2B5EF4-FFF2-40B4-BE49-F238E27FC236}">
              <a16:creationId xmlns:a16="http://schemas.microsoft.com/office/drawing/2014/main" id="{00000000-0008-0000-0400-0000CD000000}"/>
            </a:ext>
          </a:extLst>
        </xdr:cNvPr>
        <xdr:cNvSpPr txBox="1">
          <a:spLocks noChangeArrowheads="1"/>
        </xdr:cNvSpPr>
      </xdr:nvSpPr>
      <xdr:spPr bwMode="auto">
        <a:xfrm>
          <a:off x="428625" y="3554920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06" name="Besedilo 26">
          <a:extLst>
            <a:ext uri="{FF2B5EF4-FFF2-40B4-BE49-F238E27FC236}">
              <a16:creationId xmlns:a16="http://schemas.microsoft.com/office/drawing/2014/main" id="{00000000-0008-0000-0400-0000CE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07" name="Besedilo 26">
          <a:extLst>
            <a:ext uri="{FF2B5EF4-FFF2-40B4-BE49-F238E27FC236}">
              <a16:creationId xmlns:a16="http://schemas.microsoft.com/office/drawing/2014/main" id="{00000000-0008-0000-0400-0000CF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477"/>
    <xdr:sp macro="" textlink="">
      <xdr:nvSpPr>
        <xdr:cNvPr id="208" name="Besedilo 26">
          <a:extLst>
            <a:ext uri="{FF2B5EF4-FFF2-40B4-BE49-F238E27FC236}">
              <a16:creationId xmlns:a16="http://schemas.microsoft.com/office/drawing/2014/main" id="{00000000-0008-0000-0400-0000D0000000}"/>
            </a:ext>
          </a:extLst>
        </xdr:cNvPr>
        <xdr:cNvSpPr txBox="1">
          <a:spLocks noChangeArrowheads="1"/>
        </xdr:cNvSpPr>
      </xdr:nvSpPr>
      <xdr:spPr bwMode="auto">
        <a:xfrm>
          <a:off x="428625" y="35549205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09" name="Besedilo 26">
          <a:extLst>
            <a:ext uri="{FF2B5EF4-FFF2-40B4-BE49-F238E27FC236}">
              <a16:creationId xmlns:a16="http://schemas.microsoft.com/office/drawing/2014/main" id="{00000000-0008-0000-0400-0000D1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10" name="Besedilo 26">
          <a:extLst>
            <a:ext uri="{FF2B5EF4-FFF2-40B4-BE49-F238E27FC236}">
              <a16:creationId xmlns:a16="http://schemas.microsoft.com/office/drawing/2014/main" id="{00000000-0008-0000-0400-0000D2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11" name="Besedilo 26">
          <a:extLst>
            <a:ext uri="{FF2B5EF4-FFF2-40B4-BE49-F238E27FC236}">
              <a16:creationId xmlns:a16="http://schemas.microsoft.com/office/drawing/2014/main" id="{00000000-0008-0000-0400-0000D3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4044"/>
    <xdr:sp macro="" textlink="">
      <xdr:nvSpPr>
        <xdr:cNvPr id="212" name="Besedilo 26">
          <a:extLst>
            <a:ext uri="{FF2B5EF4-FFF2-40B4-BE49-F238E27FC236}">
              <a16:creationId xmlns:a16="http://schemas.microsoft.com/office/drawing/2014/main" id="{00000000-0008-0000-0400-0000D4000000}"/>
            </a:ext>
          </a:extLst>
        </xdr:cNvPr>
        <xdr:cNvSpPr txBox="1">
          <a:spLocks noChangeArrowheads="1"/>
        </xdr:cNvSpPr>
      </xdr:nvSpPr>
      <xdr:spPr bwMode="auto">
        <a:xfrm>
          <a:off x="428625" y="3554920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13" name="Besedilo 26">
          <a:extLst>
            <a:ext uri="{FF2B5EF4-FFF2-40B4-BE49-F238E27FC236}">
              <a16:creationId xmlns:a16="http://schemas.microsoft.com/office/drawing/2014/main" id="{00000000-0008-0000-0400-0000D5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14" name="Besedilo 26">
          <a:extLst>
            <a:ext uri="{FF2B5EF4-FFF2-40B4-BE49-F238E27FC236}">
              <a16:creationId xmlns:a16="http://schemas.microsoft.com/office/drawing/2014/main" id="{00000000-0008-0000-0400-0000D6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143"/>
    <xdr:sp macro="" textlink="">
      <xdr:nvSpPr>
        <xdr:cNvPr id="215" name="Besedilo 26">
          <a:extLst>
            <a:ext uri="{FF2B5EF4-FFF2-40B4-BE49-F238E27FC236}">
              <a16:creationId xmlns:a16="http://schemas.microsoft.com/office/drawing/2014/main" id="{00000000-0008-0000-0400-0000D7000000}"/>
            </a:ext>
          </a:extLst>
        </xdr:cNvPr>
        <xdr:cNvSpPr txBox="1">
          <a:spLocks noChangeArrowheads="1"/>
        </xdr:cNvSpPr>
      </xdr:nvSpPr>
      <xdr:spPr bwMode="auto">
        <a:xfrm>
          <a:off x="428625" y="3554920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143"/>
    <xdr:sp macro="" textlink="">
      <xdr:nvSpPr>
        <xdr:cNvPr id="216" name="Besedilo 26">
          <a:extLst>
            <a:ext uri="{FF2B5EF4-FFF2-40B4-BE49-F238E27FC236}">
              <a16:creationId xmlns:a16="http://schemas.microsoft.com/office/drawing/2014/main" id="{00000000-0008-0000-0400-0000D8000000}"/>
            </a:ext>
          </a:extLst>
        </xdr:cNvPr>
        <xdr:cNvSpPr txBox="1">
          <a:spLocks noChangeArrowheads="1"/>
        </xdr:cNvSpPr>
      </xdr:nvSpPr>
      <xdr:spPr bwMode="auto">
        <a:xfrm>
          <a:off x="428625" y="3554920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17" name="Besedilo 26">
          <a:extLst>
            <a:ext uri="{FF2B5EF4-FFF2-40B4-BE49-F238E27FC236}">
              <a16:creationId xmlns:a16="http://schemas.microsoft.com/office/drawing/2014/main" id="{00000000-0008-0000-0400-0000D9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18" name="Besedilo 26">
          <a:extLst>
            <a:ext uri="{FF2B5EF4-FFF2-40B4-BE49-F238E27FC236}">
              <a16:creationId xmlns:a16="http://schemas.microsoft.com/office/drawing/2014/main" id="{00000000-0008-0000-0400-0000DA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4296"/>
    <xdr:sp macro="" textlink="">
      <xdr:nvSpPr>
        <xdr:cNvPr id="219" name="Besedilo 26">
          <a:extLst>
            <a:ext uri="{FF2B5EF4-FFF2-40B4-BE49-F238E27FC236}">
              <a16:creationId xmlns:a16="http://schemas.microsoft.com/office/drawing/2014/main" id="{00000000-0008-0000-0400-0000DB000000}"/>
            </a:ext>
          </a:extLst>
        </xdr:cNvPr>
        <xdr:cNvSpPr txBox="1">
          <a:spLocks noChangeArrowheads="1"/>
        </xdr:cNvSpPr>
      </xdr:nvSpPr>
      <xdr:spPr bwMode="auto">
        <a:xfrm>
          <a:off x="428625" y="3554920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20" name="Besedilo 26">
          <a:extLst>
            <a:ext uri="{FF2B5EF4-FFF2-40B4-BE49-F238E27FC236}">
              <a16:creationId xmlns:a16="http://schemas.microsoft.com/office/drawing/2014/main" id="{00000000-0008-0000-0400-0000DC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21" name="Besedilo 26">
          <a:extLst>
            <a:ext uri="{FF2B5EF4-FFF2-40B4-BE49-F238E27FC236}">
              <a16:creationId xmlns:a16="http://schemas.microsoft.com/office/drawing/2014/main" id="{00000000-0008-0000-0400-0000DD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22" name="Besedilo 26">
          <a:extLst>
            <a:ext uri="{FF2B5EF4-FFF2-40B4-BE49-F238E27FC236}">
              <a16:creationId xmlns:a16="http://schemas.microsoft.com/office/drawing/2014/main" id="{00000000-0008-0000-0400-0000DE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4044"/>
    <xdr:sp macro="" textlink="">
      <xdr:nvSpPr>
        <xdr:cNvPr id="223" name="Besedilo 26">
          <a:extLst>
            <a:ext uri="{FF2B5EF4-FFF2-40B4-BE49-F238E27FC236}">
              <a16:creationId xmlns:a16="http://schemas.microsoft.com/office/drawing/2014/main" id="{00000000-0008-0000-0400-0000DF000000}"/>
            </a:ext>
          </a:extLst>
        </xdr:cNvPr>
        <xdr:cNvSpPr txBox="1">
          <a:spLocks noChangeArrowheads="1"/>
        </xdr:cNvSpPr>
      </xdr:nvSpPr>
      <xdr:spPr bwMode="auto">
        <a:xfrm>
          <a:off x="428625" y="3554920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24" name="Besedilo 26">
          <a:extLst>
            <a:ext uri="{FF2B5EF4-FFF2-40B4-BE49-F238E27FC236}">
              <a16:creationId xmlns:a16="http://schemas.microsoft.com/office/drawing/2014/main" id="{00000000-0008-0000-0400-0000E0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25" name="Besedilo 26">
          <a:extLst>
            <a:ext uri="{FF2B5EF4-FFF2-40B4-BE49-F238E27FC236}">
              <a16:creationId xmlns:a16="http://schemas.microsoft.com/office/drawing/2014/main" id="{00000000-0008-0000-0400-0000E1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143"/>
    <xdr:sp macro="" textlink="">
      <xdr:nvSpPr>
        <xdr:cNvPr id="226" name="Besedilo 26">
          <a:extLst>
            <a:ext uri="{FF2B5EF4-FFF2-40B4-BE49-F238E27FC236}">
              <a16:creationId xmlns:a16="http://schemas.microsoft.com/office/drawing/2014/main" id="{00000000-0008-0000-0400-0000E2000000}"/>
            </a:ext>
          </a:extLst>
        </xdr:cNvPr>
        <xdr:cNvSpPr txBox="1">
          <a:spLocks noChangeArrowheads="1"/>
        </xdr:cNvSpPr>
      </xdr:nvSpPr>
      <xdr:spPr bwMode="auto">
        <a:xfrm>
          <a:off x="428625" y="3554920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143"/>
    <xdr:sp macro="" textlink="">
      <xdr:nvSpPr>
        <xdr:cNvPr id="227" name="Besedilo 26">
          <a:extLst>
            <a:ext uri="{FF2B5EF4-FFF2-40B4-BE49-F238E27FC236}">
              <a16:creationId xmlns:a16="http://schemas.microsoft.com/office/drawing/2014/main" id="{00000000-0008-0000-0400-0000E3000000}"/>
            </a:ext>
          </a:extLst>
        </xdr:cNvPr>
        <xdr:cNvSpPr txBox="1">
          <a:spLocks noChangeArrowheads="1"/>
        </xdr:cNvSpPr>
      </xdr:nvSpPr>
      <xdr:spPr bwMode="auto">
        <a:xfrm>
          <a:off x="428625" y="3554920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28" name="Besedilo 26">
          <a:extLst>
            <a:ext uri="{FF2B5EF4-FFF2-40B4-BE49-F238E27FC236}">
              <a16:creationId xmlns:a16="http://schemas.microsoft.com/office/drawing/2014/main" id="{00000000-0008-0000-0400-0000E4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29" name="Besedilo 26">
          <a:extLst>
            <a:ext uri="{FF2B5EF4-FFF2-40B4-BE49-F238E27FC236}">
              <a16:creationId xmlns:a16="http://schemas.microsoft.com/office/drawing/2014/main" id="{00000000-0008-0000-0400-0000E5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4296"/>
    <xdr:sp macro="" textlink="">
      <xdr:nvSpPr>
        <xdr:cNvPr id="230" name="Besedilo 26">
          <a:extLst>
            <a:ext uri="{FF2B5EF4-FFF2-40B4-BE49-F238E27FC236}">
              <a16:creationId xmlns:a16="http://schemas.microsoft.com/office/drawing/2014/main" id="{00000000-0008-0000-0400-0000E6000000}"/>
            </a:ext>
          </a:extLst>
        </xdr:cNvPr>
        <xdr:cNvSpPr txBox="1">
          <a:spLocks noChangeArrowheads="1"/>
        </xdr:cNvSpPr>
      </xdr:nvSpPr>
      <xdr:spPr bwMode="auto">
        <a:xfrm>
          <a:off x="428625" y="3554920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31" name="Besedilo 26">
          <a:extLst>
            <a:ext uri="{FF2B5EF4-FFF2-40B4-BE49-F238E27FC236}">
              <a16:creationId xmlns:a16="http://schemas.microsoft.com/office/drawing/2014/main" id="{00000000-0008-0000-0400-0000E7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32" name="Besedilo 26">
          <a:extLst>
            <a:ext uri="{FF2B5EF4-FFF2-40B4-BE49-F238E27FC236}">
              <a16:creationId xmlns:a16="http://schemas.microsoft.com/office/drawing/2014/main" id="{00000000-0008-0000-0400-0000E8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946"/>
    <xdr:sp macro="" textlink="">
      <xdr:nvSpPr>
        <xdr:cNvPr id="233" name="Besedilo 26">
          <a:extLst>
            <a:ext uri="{FF2B5EF4-FFF2-40B4-BE49-F238E27FC236}">
              <a16:creationId xmlns:a16="http://schemas.microsoft.com/office/drawing/2014/main" id="{00000000-0008-0000-0400-0000E9000000}"/>
            </a:ext>
          </a:extLst>
        </xdr:cNvPr>
        <xdr:cNvSpPr txBox="1">
          <a:spLocks noChangeArrowheads="1"/>
        </xdr:cNvSpPr>
      </xdr:nvSpPr>
      <xdr:spPr bwMode="auto">
        <a:xfrm>
          <a:off x="428625" y="3554920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363"/>
    <xdr:sp macro="" textlink="">
      <xdr:nvSpPr>
        <xdr:cNvPr id="234" name="Besedilo 26">
          <a:extLst>
            <a:ext uri="{FF2B5EF4-FFF2-40B4-BE49-F238E27FC236}">
              <a16:creationId xmlns:a16="http://schemas.microsoft.com/office/drawing/2014/main" id="{00000000-0008-0000-0400-0000EA000000}"/>
            </a:ext>
          </a:extLst>
        </xdr:cNvPr>
        <xdr:cNvSpPr txBox="1">
          <a:spLocks noChangeArrowheads="1"/>
        </xdr:cNvSpPr>
      </xdr:nvSpPr>
      <xdr:spPr bwMode="auto">
        <a:xfrm>
          <a:off x="428625" y="35549205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35" name="Besedilo 26">
          <a:extLst>
            <a:ext uri="{FF2B5EF4-FFF2-40B4-BE49-F238E27FC236}">
              <a16:creationId xmlns:a16="http://schemas.microsoft.com/office/drawing/2014/main" id="{00000000-0008-0000-0400-0000EB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36" name="Besedilo 26">
          <a:extLst>
            <a:ext uri="{FF2B5EF4-FFF2-40B4-BE49-F238E27FC236}">
              <a16:creationId xmlns:a16="http://schemas.microsoft.com/office/drawing/2014/main" id="{00000000-0008-0000-0400-0000EC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74"/>
    <xdr:sp macro="" textlink="">
      <xdr:nvSpPr>
        <xdr:cNvPr id="237" name="Besedilo 26">
          <a:extLst>
            <a:ext uri="{FF2B5EF4-FFF2-40B4-BE49-F238E27FC236}">
              <a16:creationId xmlns:a16="http://schemas.microsoft.com/office/drawing/2014/main" id="{00000000-0008-0000-0400-0000ED000000}"/>
            </a:ext>
          </a:extLst>
        </xdr:cNvPr>
        <xdr:cNvSpPr txBox="1">
          <a:spLocks noChangeArrowheads="1"/>
        </xdr:cNvSpPr>
      </xdr:nvSpPr>
      <xdr:spPr bwMode="auto">
        <a:xfrm>
          <a:off x="428625" y="35549205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74"/>
    <xdr:sp macro="" textlink="">
      <xdr:nvSpPr>
        <xdr:cNvPr id="238" name="Besedilo 26">
          <a:extLst>
            <a:ext uri="{FF2B5EF4-FFF2-40B4-BE49-F238E27FC236}">
              <a16:creationId xmlns:a16="http://schemas.microsoft.com/office/drawing/2014/main" id="{00000000-0008-0000-0400-0000EE000000}"/>
            </a:ext>
          </a:extLst>
        </xdr:cNvPr>
        <xdr:cNvSpPr txBox="1">
          <a:spLocks noChangeArrowheads="1"/>
        </xdr:cNvSpPr>
      </xdr:nvSpPr>
      <xdr:spPr bwMode="auto">
        <a:xfrm>
          <a:off x="428625" y="35549205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39" name="Besedilo 26">
          <a:extLst>
            <a:ext uri="{FF2B5EF4-FFF2-40B4-BE49-F238E27FC236}">
              <a16:creationId xmlns:a16="http://schemas.microsoft.com/office/drawing/2014/main" id="{00000000-0008-0000-0400-0000EF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946"/>
    <xdr:sp macro="" textlink="">
      <xdr:nvSpPr>
        <xdr:cNvPr id="240" name="Besedilo 26">
          <a:extLst>
            <a:ext uri="{FF2B5EF4-FFF2-40B4-BE49-F238E27FC236}">
              <a16:creationId xmlns:a16="http://schemas.microsoft.com/office/drawing/2014/main" id="{00000000-0008-0000-0400-0000F0000000}"/>
            </a:ext>
          </a:extLst>
        </xdr:cNvPr>
        <xdr:cNvSpPr txBox="1">
          <a:spLocks noChangeArrowheads="1"/>
        </xdr:cNvSpPr>
      </xdr:nvSpPr>
      <xdr:spPr bwMode="auto">
        <a:xfrm>
          <a:off x="428625" y="3554920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538"/>
    <xdr:sp macro="" textlink="">
      <xdr:nvSpPr>
        <xdr:cNvPr id="241" name="Besedilo 26">
          <a:extLst>
            <a:ext uri="{FF2B5EF4-FFF2-40B4-BE49-F238E27FC236}">
              <a16:creationId xmlns:a16="http://schemas.microsoft.com/office/drawing/2014/main" id="{00000000-0008-0000-0400-0000F1000000}"/>
            </a:ext>
          </a:extLst>
        </xdr:cNvPr>
        <xdr:cNvSpPr txBox="1">
          <a:spLocks noChangeArrowheads="1"/>
        </xdr:cNvSpPr>
      </xdr:nvSpPr>
      <xdr:spPr bwMode="auto">
        <a:xfrm>
          <a:off x="428625" y="35549205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946"/>
    <xdr:sp macro="" textlink="">
      <xdr:nvSpPr>
        <xdr:cNvPr id="242" name="Besedilo 26">
          <a:extLst>
            <a:ext uri="{FF2B5EF4-FFF2-40B4-BE49-F238E27FC236}">
              <a16:creationId xmlns:a16="http://schemas.microsoft.com/office/drawing/2014/main" id="{00000000-0008-0000-0400-0000F2000000}"/>
            </a:ext>
          </a:extLst>
        </xdr:cNvPr>
        <xdr:cNvSpPr txBox="1">
          <a:spLocks noChangeArrowheads="1"/>
        </xdr:cNvSpPr>
      </xdr:nvSpPr>
      <xdr:spPr bwMode="auto">
        <a:xfrm>
          <a:off x="428625" y="3554920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43" name="Besedilo 26">
          <a:extLst>
            <a:ext uri="{FF2B5EF4-FFF2-40B4-BE49-F238E27FC236}">
              <a16:creationId xmlns:a16="http://schemas.microsoft.com/office/drawing/2014/main" id="{00000000-0008-0000-0400-0000F3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44" name="Besedilo 26">
          <a:extLst>
            <a:ext uri="{FF2B5EF4-FFF2-40B4-BE49-F238E27FC236}">
              <a16:creationId xmlns:a16="http://schemas.microsoft.com/office/drawing/2014/main" id="{00000000-0008-0000-0400-0000F4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4044"/>
    <xdr:sp macro="" textlink="">
      <xdr:nvSpPr>
        <xdr:cNvPr id="245" name="Besedilo 26">
          <a:extLst>
            <a:ext uri="{FF2B5EF4-FFF2-40B4-BE49-F238E27FC236}">
              <a16:creationId xmlns:a16="http://schemas.microsoft.com/office/drawing/2014/main" id="{00000000-0008-0000-0400-0000F5000000}"/>
            </a:ext>
          </a:extLst>
        </xdr:cNvPr>
        <xdr:cNvSpPr txBox="1">
          <a:spLocks noChangeArrowheads="1"/>
        </xdr:cNvSpPr>
      </xdr:nvSpPr>
      <xdr:spPr bwMode="auto">
        <a:xfrm>
          <a:off x="428625" y="3554920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46" name="Besedilo 26">
          <a:extLst>
            <a:ext uri="{FF2B5EF4-FFF2-40B4-BE49-F238E27FC236}">
              <a16:creationId xmlns:a16="http://schemas.microsoft.com/office/drawing/2014/main" id="{00000000-0008-0000-0400-0000F6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47" name="Besedilo 26">
          <a:extLst>
            <a:ext uri="{FF2B5EF4-FFF2-40B4-BE49-F238E27FC236}">
              <a16:creationId xmlns:a16="http://schemas.microsoft.com/office/drawing/2014/main" id="{00000000-0008-0000-0400-0000F7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143"/>
    <xdr:sp macro="" textlink="">
      <xdr:nvSpPr>
        <xdr:cNvPr id="248" name="Besedilo 26">
          <a:extLst>
            <a:ext uri="{FF2B5EF4-FFF2-40B4-BE49-F238E27FC236}">
              <a16:creationId xmlns:a16="http://schemas.microsoft.com/office/drawing/2014/main" id="{00000000-0008-0000-0400-0000F8000000}"/>
            </a:ext>
          </a:extLst>
        </xdr:cNvPr>
        <xdr:cNvSpPr txBox="1">
          <a:spLocks noChangeArrowheads="1"/>
        </xdr:cNvSpPr>
      </xdr:nvSpPr>
      <xdr:spPr bwMode="auto">
        <a:xfrm>
          <a:off x="428625" y="3554920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143"/>
    <xdr:sp macro="" textlink="">
      <xdr:nvSpPr>
        <xdr:cNvPr id="249" name="Besedilo 26">
          <a:extLst>
            <a:ext uri="{FF2B5EF4-FFF2-40B4-BE49-F238E27FC236}">
              <a16:creationId xmlns:a16="http://schemas.microsoft.com/office/drawing/2014/main" id="{00000000-0008-0000-0400-0000F9000000}"/>
            </a:ext>
          </a:extLst>
        </xdr:cNvPr>
        <xdr:cNvSpPr txBox="1">
          <a:spLocks noChangeArrowheads="1"/>
        </xdr:cNvSpPr>
      </xdr:nvSpPr>
      <xdr:spPr bwMode="auto">
        <a:xfrm>
          <a:off x="428625" y="3554920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50" name="Besedilo 26">
          <a:extLst>
            <a:ext uri="{FF2B5EF4-FFF2-40B4-BE49-F238E27FC236}">
              <a16:creationId xmlns:a16="http://schemas.microsoft.com/office/drawing/2014/main" id="{00000000-0008-0000-0400-0000FA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51" name="Besedilo 26">
          <a:extLst>
            <a:ext uri="{FF2B5EF4-FFF2-40B4-BE49-F238E27FC236}">
              <a16:creationId xmlns:a16="http://schemas.microsoft.com/office/drawing/2014/main" id="{00000000-0008-0000-0400-0000FB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4296"/>
    <xdr:sp macro="" textlink="">
      <xdr:nvSpPr>
        <xdr:cNvPr id="252" name="Besedilo 26">
          <a:extLst>
            <a:ext uri="{FF2B5EF4-FFF2-40B4-BE49-F238E27FC236}">
              <a16:creationId xmlns:a16="http://schemas.microsoft.com/office/drawing/2014/main" id="{00000000-0008-0000-0400-0000FC000000}"/>
            </a:ext>
          </a:extLst>
        </xdr:cNvPr>
        <xdr:cNvSpPr txBox="1">
          <a:spLocks noChangeArrowheads="1"/>
        </xdr:cNvSpPr>
      </xdr:nvSpPr>
      <xdr:spPr bwMode="auto">
        <a:xfrm>
          <a:off x="428625" y="3554920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53" name="Besedilo 26">
          <a:extLst>
            <a:ext uri="{FF2B5EF4-FFF2-40B4-BE49-F238E27FC236}">
              <a16:creationId xmlns:a16="http://schemas.microsoft.com/office/drawing/2014/main" id="{00000000-0008-0000-0400-0000FD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54" name="Besedilo 26">
          <a:extLst>
            <a:ext uri="{FF2B5EF4-FFF2-40B4-BE49-F238E27FC236}">
              <a16:creationId xmlns:a16="http://schemas.microsoft.com/office/drawing/2014/main" id="{00000000-0008-0000-0400-0000FE00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55" name="Besedilo 26">
          <a:extLst>
            <a:ext uri="{FF2B5EF4-FFF2-40B4-BE49-F238E27FC236}">
              <a16:creationId xmlns:a16="http://schemas.microsoft.com/office/drawing/2014/main" id="{00000000-0008-0000-0400-0000FF00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4044"/>
    <xdr:sp macro="" textlink="">
      <xdr:nvSpPr>
        <xdr:cNvPr id="256" name="Besedilo 26">
          <a:extLst>
            <a:ext uri="{FF2B5EF4-FFF2-40B4-BE49-F238E27FC236}">
              <a16:creationId xmlns:a16="http://schemas.microsoft.com/office/drawing/2014/main" id="{00000000-0008-0000-0400-000000010000}"/>
            </a:ext>
          </a:extLst>
        </xdr:cNvPr>
        <xdr:cNvSpPr txBox="1">
          <a:spLocks noChangeArrowheads="1"/>
        </xdr:cNvSpPr>
      </xdr:nvSpPr>
      <xdr:spPr bwMode="auto">
        <a:xfrm>
          <a:off x="428625" y="3554920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57" name="Besedilo 26">
          <a:extLst>
            <a:ext uri="{FF2B5EF4-FFF2-40B4-BE49-F238E27FC236}">
              <a16:creationId xmlns:a16="http://schemas.microsoft.com/office/drawing/2014/main" id="{00000000-0008-0000-0400-00000101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3825"/>
    <xdr:sp macro="" textlink="">
      <xdr:nvSpPr>
        <xdr:cNvPr id="258" name="Besedilo 26">
          <a:extLst>
            <a:ext uri="{FF2B5EF4-FFF2-40B4-BE49-F238E27FC236}">
              <a16:creationId xmlns:a16="http://schemas.microsoft.com/office/drawing/2014/main" id="{00000000-0008-0000-0400-000002010000}"/>
            </a:ext>
          </a:extLst>
        </xdr:cNvPr>
        <xdr:cNvSpPr txBox="1">
          <a:spLocks noChangeArrowheads="1"/>
        </xdr:cNvSpPr>
      </xdr:nvSpPr>
      <xdr:spPr bwMode="auto">
        <a:xfrm>
          <a:off x="428625" y="3554920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143"/>
    <xdr:sp macro="" textlink="">
      <xdr:nvSpPr>
        <xdr:cNvPr id="259" name="Besedilo 26">
          <a:extLst>
            <a:ext uri="{FF2B5EF4-FFF2-40B4-BE49-F238E27FC236}">
              <a16:creationId xmlns:a16="http://schemas.microsoft.com/office/drawing/2014/main" id="{00000000-0008-0000-0400-000003010000}"/>
            </a:ext>
          </a:extLst>
        </xdr:cNvPr>
        <xdr:cNvSpPr txBox="1">
          <a:spLocks noChangeArrowheads="1"/>
        </xdr:cNvSpPr>
      </xdr:nvSpPr>
      <xdr:spPr bwMode="auto">
        <a:xfrm>
          <a:off x="428625" y="3554920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143"/>
    <xdr:sp macro="" textlink="">
      <xdr:nvSpPr>
        <xdr:cNvPr id="260" name="Besedilo 26">
          <a:extLst>
            <a:ext uri="{FF2B5EF4-FFF2-40B4-BE49-F238E27FC236}">
              <a16:creationId xmlns:a16="http://schemas.microsoft.com/office/drawing/2014/main" id="{00000000-0008-0000-0400-000004010000}"/>
            </a:ext>
          </a:extLst>
        </xdr:cNvPr>
        <xdr:cNvSpPr txBox="1">
          <a:spLocks noChangeArrowheads="1"/>
        </xdr:cNvSpPr>
      </xdr:nvSpPr>
      <xdr:spPr bwMode="auto">
        <a:xfrm>
          <a:off x="428625" y="3554920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4263"/>
    <xdr:sp macro="" textlink="">
      <xdr:nvSpPr>
        <xdr:cNvPr id="261" name="Besedilo 26">
          <a:extLst>
            <a:ext uri="{FF2B5EF4-FFF2-40B4-BE49-F238E27FC236}">
              <a16:creationId xmlns:a16="http://schemas.microsoft.com/office/drawing/2014/main" id="{00000000-0008-0000-0400-000005010000}"/>
            </a:ext>
          </a:extLst>
        </xdr:cNvPr>
        <xdr:cNvSpPr txBox="1">
          <a:spLocks noChangeArrowheads="1"/>
        </xdr:cNvSpPr>
      </xdr:nvSpPr>
      <xdr:spPr bwMode="auto">
        <a:xfrm>
          <a:off x="428625" y="35549205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62" name="Besedilo 26">
          <a:extLst>
            <a:ext uri="{FF2B5EF4-FFF2-40B4-BE49-F238E27FC236}">
              <a16:creationId xmlns:a16="http://schemas.microsoft.com/office/drawing/2014/main" id="{00000000-0008-0000-0400-00000601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477"/>
    <xdr:sp macro="" textlink="">
      <xdr:nvSpPr>
        <xdr:cNvPr id="263" name="Besedilo 26">
          <a:extLst>
            <a:ext uri="{FF2B5EF4-FFF2-40B4-BE49-F238E27FC236}">
              <a16:creationId xmlns:a16="http://schemas.microsoft.com/office/drawing/2014/main" id="{00000000-0008-0000-0400-000007010000}"/>
            </a:ext>
          </a:extLst>
        </xdr:cNvPr>
        <xdr:cNvSpPr txBox="1">
          <a:spLocks noChangeArrowheads="1"/>
        </xdr:cNvSpPr>
      </xdr:nvSpPr>
      <xdr:spPr bwMode="auto">
        <a:xfrm>
          <a:off x="428625" y="35549205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7236"/>
    <xdr:sp macro="" textlink="">
      <xdr:nvSpPr>
        <xdr:cNvPr id="264" name="Besedilo 26">
          <a:extLst>
            <a:ext uri="{FF2B5EF4-FFF2-40B4-BE49-F238E27FC236}">
              <a16:creationId xmlns:a16="http://schemas.microsoft.com/office/drawing/2014/main" id="{00000000-0008-0000-0400-000008010000}"/>
            </a:ext>
          </a:extLst>
        </xdr:cNvPr>
        <xdr:cNvSpPr txBox="1">
          <a:spLocks noChangeArrowheads="1"/>
        </xdr:cNvSpPr>
      </xdr:nvSpPr>
      <xdr:spPr bwMode="auto">
        <a:xfrm>
          <a:off x="428625" y="3554920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1336</xdr:row>
      <xdr:rowOff>0</xdr:rowOff>
    </xdr:from>
    <xdr:ext cx="0" cy="124263"/>
    <xdr:sp macro="" textlink="">
      <xdr:nvSpPr>
        <xdr:cNvPr id="265" name="Besedilo 26">
          <a:extLst>
            <a:ext uri="{FF2B5EF4-FFF2-40B4-BE49-F238E27FC236}">
              <a16:creationId xmlns:a16="http://schemas.microsoft.com/office/drawing/2014/main" id="{00000000-0008-0000-0400-000009010000}"/>
            </a:ext>
          </a:extLst>
        </xdr:cNvPr>
        <xdr:cNvSpPr txBox="1">
          <a:spLocks noChangeArrowheads="1"/>
        </xdr:cNvSpPr>
      </xdr:nvSpPr>
      <xdr:spPr bwMode="auto">
        <a:xfrm>
          <a:off x="428625" y="35549205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400-00000A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400-00000B010000}"/>
            </a:ext>
          </a:extLst>
        </xdr:cNvPr>
        <xdr:cNvSpPr txBox="1">
          <a:spLocks noChangeArrowheads="1"/>
        </xdr:cNvSpPr>
      </xdr:nvSpPr>
      <xdr:spPr bwMode="auto">
        <a:xfrm>
          <a:off x="428625" y="4191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400-00000C010000}"/>
            </a:ext>
          </a:extLst>
        </xdr:cNvPr>
        <xdr:cNvSpPr txBox="1">
          <a:spLocks noChangeArrowheads="1"/>
        </xdr:cNvSpPr>
      </xdr:nvSpPr>
      <xdr:spPr bwMode="auto">
        <a:xfrm>
          <a:off x="428625" y="4191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400-00000D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400-00000E010000}"/>
            </a:ext>
          </a:extLst>
        </xdr:cNvPr>
        <xdr:cNvSpPr txBox="1">
          <a:spLocks noChangeArrowheads="1"/>
        </xdr:cNvSpPr>
      </xdr:nvSpPr>
      <xdr:spPr bwMode="auto">
        <a:xfrm>
          <a:off x="428625" y="4191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400-00000F010000}"/>
            </a:ext>
          </a:extLst>
        </xdr:cNvPr>
        <xdr:cNvSpPr txBox="1">
          <a:spLocks noChangeArrowheads="1"/>
        </xdr:cNvSpPr>
      </xdr:nvSpPr>
      <xdr:spPr bwMode="auto">
        <a:xfrm>
          <a:off x="428625" y="4191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400-000010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400-000011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400-000012010000}"/>
            </a:ext>
          </a:extLst>
        </xdr:cNvPr>
        <xdr:cNvSpPr txBox="1">
          <a:spLocks noChangeArrowheads="1"/>
        </xdr:cNvSpPr>
      </xdr:nvSpPr>
      <xdr:spPr bwMode="auto">
        <a:xfrm>
          <a:off x="428625" y="4191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400-000013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400-000014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400-000015010000}"/>
            </a:ext>
          </a:extLst>
        </xdr:cNvPr>
        <xdr:cNvSpPr txBox="1">
          <a:spLocks noChangeArrowheads="1"/>
        </xdr:cNvSpPr>
      </xdr:nvSpPr>
      <xdr:spPr bwMode="auto">
        <a:xfrm>
          <a:off x="428625" y="4191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400-000016010000}"/>
            </a:ext>
          </a:extLst>
        </xdr:cNvPr>
        <xdr:cNvSpPr txBox="1">
          <a:spLocks noChangeArrowheads="1"/>
        </xdr:cNvSpPr>
      </xdr:nvSpPr>
      <xdr:spPr bwMode="auto">
        <a:xfrm>
          <a:off x="428625" y="4191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400-000017010000}"/>
            </a:ext>
          </a:extLst>
        </xdr:cNvPr>
        <xdr:cNvSpPr txBox="1">
          <a:spLocks noChangeArrowheads="1"/>
        </xdr:cNvSpPr>
      </xdr:nvSpPr>
      <xdr:spPr bwMode="auto">
        <a:xfrm>
          <a:off x="428625" y="4191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400-000018010000}"/>
            </a:ext>
          </a:extLst>
        </xdr:cNvPr>
        <xdr:cNvSpPr txBox="1">
          <a:spLocks noChangeArrowheads="1"/>
        </xdr:cNvSpPr>
      </xdr:nvSpPr>
      <xdr:spPr bwMode="auto">
        <a:xfrm>
          <a:off x="428625" y="4191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400-000019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400-00001A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400-00001B010000}"/>
            </a:ext>
          </a:extLst>
        </xdr:cNvPr>
        <xdr:cNvSpPr txBox="1">
          <a:spLocks noChangeArrowheads="1"/>
        </xdr:cNvSpPr>
      </xdr:nvSpPr>
      <xdr:spPr bwMode="auto">
        <a:xfrm>
          <a:off x="428625" y="4191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400-00001C010000}"/>
            </a:ext>
          </a:extLst>
        </xdr:cNvPr>
        <xdr:cNvSpPr txBox="1">
          <a:spLocks noChangeArrowheads="1"/>
        </xdr:cNvSpPr>
      </xdr:nvSpPr>
      <xdr:spPr bwMode="auto">
        <a:xfrm>
          <a:off x="428625" y="4191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400-00001D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400-00001E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400-00001F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400-000020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400-000021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400-000022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400-000023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400-000024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400-000025010000}"/>
            </a:ext>
          </a:extLst>
        </xdr:cNvPr>
        <xdr:cNvSpPr txBox="1">
          <a:spLocks noChangeArrowheads="1"/>
        </xdr:cNvSpPr>
      </xdr:nvSpPr>
      <xdr:spPr bwMode="auto">
        <a:xfrm>
          <a:off x="428625" y="4191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400-000026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400-000027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400-000028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400-000029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400-00002A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400-00002B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400-00002C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400-00002D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400-00002E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400-00002F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400-000030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400-000031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400-000032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400-000033010000}"/>
            </a:ext>
          </a:extLst>
        </xdr:cNvPr>
        <xdr:cNvSpPr txBox="1">
          <a:spLocks noChangeArrowheads="1"/>
        </xdr:cNvSpPr>
      </xdr:nvSpPr>
      <xdr:spPr bwMode="auto">
        <a:xfrm>
          <a:off x="428625" y="4191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400-000034010000}"/>
            </a:ext>
          </a:extLst>
        </xdr:cNvPr>
        <xdr:cNvSpPr txBox="1">
          <a:spLocks noChangeArrowheads="1"/>
        </xdr:cNvSpPr>
      </xdr:nvSpPr>
      <xdr:spPr bwMode="auto">
        <a:xfrm>
          <a:off x="428625" y="4191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400-000035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400-000036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400-000037010000}"/>
            </a:ext>
          </a:extLst>
        </xdr:cNvPr>
        <xdr:cNvSpPr txBox="1">
          <a:spLocks noChangeArrowheads="1"/>
        </xdr:cNvSpPr>
      </xdr:nvSpPr>
      <xdr:spPr bwMode="auto">
        <a:xfrm>
          <a:off x="428625" y="4191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400-000038010000}"/>
            </a:ext>
          </a:extLst>
        </xdr:cNvPr>
        <xdr:cNvSpPr txBox="1">
          <a:spLocks noChangeArrowheads="1"/>
        </xdr:cNvSpPr>
      </xdr:nvSpPr>
      <xdr:spPr bwMode="auto">
        <a:xfrm>
          <a:off x="428625" y="4191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400-000039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400-00003A010000}"/>
            </a:ext>
          </a:extLst>
        </xdr:cNvPr>
        <xdr:cNvSpPr txBox="1">
          <a:spLocks noChangeArrowheads="1"/>
        </xdr:cNvSpPr>
      </xdr:nvSpPr>
      <xdr:spPr bwMode="auto">
        <a:xfrm>
          <a:off x="428625" y="4191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400-00003B010000}"/>
            </a:ext>
          </a:extLst>
        </xdr:cNvPr>
        <xdr:cNvSpPr txBox="1">
          <a:spLocks noChangeArrowheads="1"/>
        </xdr:cNvSpPr>
      </xdr:nvSpPr>
      <xdr:spPr bwMode="auto">
        <a:xfrm>
          <a:off x="428625" y="4191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400-00003C010000}"/>
            </a:ext>
          </a:extLst>
        </xdr:cNvPr>
        <xdr:cNvSpPr txBox="1">
          <a:spLocks noChangeArrowheads="1"/>
        </xdr:cNvSpPr>
      </xdr:nvSpPr>
      <xdr:spPr bwMode="auto">
        <a:xfrm>
          <a:off x="428625" y="4191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400-00003D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400-00003E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400-00003F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400-000040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400-000041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400-000042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400-000043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400-000044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400-000045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400-000046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400-000047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400-000048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400-000049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400-00004A010000}"/>
            </a:ext>
          </a:extLst>
        </xdr:cNvPr>
        <xdr:cNvSpPr txBox="1">
          <a:spLocks noChangeArrowheads="1"/>
        </xdr:cNvSpPr>
      </xdr:nvSpPr>
      <xdr:spPr bwMode="auto">
        <a:xfrm>
          <a:off x="428625" y="4191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400-00004B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400-00004C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400-00004D010000}"/>
            </a:ext>
          </a:extLst>
        </xdr:cNvPr>
        <xdr:cNvSpPr txBox="1">
          <a:spLocks noChangeArrowheads="1"/>
        </xdr:cNvSpPr>
      </xdr:nvSpPr>
      <xdr:spPr bwMode="auto">
        <a:xfrm>
          <a:off x="428625" y="4191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400-00004E010000}"/>
            </a:ext>
          </a:extLst>
        </xdr:cNvPr>
        <xdr:cNvSpPr txBox="1">
          <a:spLocks noChangeArrowheads="1"/>
        </xdr:cNvSpPr>
      </xdr:nvSpPr>
      <xdr:spPr bwMode="auto">
        <a:xfrm>
          <a:off x="428625" y="4191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400-00004F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400-000050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400-000051010000}"/>
            </a:ext>
          </a:extLst>
        </xdr:cNvPr>
        <xdr:cNvSpPr txBox="1">
          <a:spLocks noChangeArrowheads="1"/>
        </xdr:cNvSpPr>
      </xdr:nvSpPr>
      <xdr:spPr bwMode="auto">
        <a:xfrm>
          <a:off x="428625" y="4191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400-000052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400-000053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400-000054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400-000055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400-000056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400-000057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400-000058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400-000059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400-00005A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400-00005B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400-00005C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400-00005D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400-00005E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400-00005F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400-000060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400-000061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400-000062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400-000063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400-000064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400-000065010000}"/>
            </a:ext>
          </a:extLst>
        </xdr:cNvPr>
        <xdr:cNvSpPr txBox="1">
          <a:spLocks noChangeArrowheads="1"/>
        </xdr:cNvSpPr>
      </xdr:nvSpPr>
      <xdr:spPr bwMode="auto">
        <a:xfrm>
          <a:off x="428625" y="4191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400-000066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400-000067010000}"/>
            </a:ext>
          </a:extLst>
        </xdr:cNvPr>
        <xdr:cNvSpPr txBox="1">
          <a:spLocks noChangeArrowheads="1"/>
        </xdr:cNvSpPr>
      </xdr:nvSpPr>
      <xdr:spPr bwMode="auto">
        <a:xfrm>
          <a:off x="428625" y="4191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400-000068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400-000069010000}"/>
            </a:ext>
          </a:extLst>
        </xdr:cNvPr>
        <xdr:cNvSpPr txBox="1">
          <a:spLocks noChangeArrowheads="1"/>
        </xdr:cNvSpPr>
      </xdr:nvSpPr>
      <xdr:spPr bwMode="auto">
        <a:xfrm>
          <a:off x="428625" y="4191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400-00006A010000}"/>
            </a:ext>
          </a:extLst>
        </xdr:cNvPr>
        <xdr:cNvSpPr txBox="1">
          <a:spLocks noChangeArrowheads="1"/>
        </xdr:cNvSpPr>
      </xdr:nvSpPr>
      <xdr:spPr bwMode="auto">
        <a:xfrm>
          <a:off x="428625" y="4191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400-00006B010000}"/>
            </a:ext>
          </a:extLst>
        </xdr:cNvPr>
        <xdr:cNvSpPr txBox="1">
          <a:spLocks noChangeArrowheads="1"/>
        </xdr:cNvSpPr>
      </xdr:nvSpPr>
      <xdr:spPr bwMode="auto">
        <a:xfrm>
          <a:off x="428625" y="4191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400-00006C010000}"/>
            </a:ext>
          </a:extLst>
        </xdr:cNvPr>
        <xdr:cNvSpPr txBox="1">
          <a:spLocks noChangeArrowheads="1"/>
        </xdr:cNvSpPr>
      </xdr:nvSpPr>
      <xdr:spPr bwMode="auto">
        <a:xfrm>
          <a:off x="428625" y="4191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400-00006D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400-00006E010000}"/>
            </a:ext>
          </a:extLst>
        </xdr:cNvPr>
        <xdr:cNvSpPr txBox="1">
          <a:spLocks noChangeArrowheads="1"/>
        </xdr:cNvSpPr>
      </xdr:nvSpPr>
      <xdr:spPr bwMode="auto">
        <a:xfrm>
          <a:off x="428625" y="4191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400-00006F010000}"/>
            </a:ext>
          </a:extLst>
        </xdr:cNvPr>
        <xdr:cNvSpPr txBox="1">
          <a:spLocks noChangeArrowheads="1"/>
        </xdr:cNvSpPr>
      </xdr:nvSpPr>
      <xdr:spPr bwMode="auto">
        <a:xfrm>
          <a:off x="428625" y="4191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400-000070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400-000071010000}"/>
            </a:ext>
          </a:extLst>
        </xdr:cNvPr>
        <xdr:cNvSpPr txBox="1">
          <a:spLocks noChangeArrowheads="1"/>
        </xdr:cNvSpPr>
      </xdr:nvSpPr>
      <xdr:spPr bwMode="auto">
        <a:xfrm>
          <a:off x="428625" y="4191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400-000072010000}"/>
            </a:ext>
          </a:extLst>
        </xdr:cNvPr>
        <xdr:cNvSpPr txBox="1">
          <a:spLocks noChangeArrowheads="1"/>
        </xdr:cNvSpPr>
      </xdr:nvSpPr>
      <xdr:spPr bwMode="auto">
        <a:xfrm>
          <a:off x="428625" y="4191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400-000073010000}"/>
            </a:ext>
          </a:extLst>
        </xdr:cNvPr>
        <xdr:cNvSpPr txBox="1">
          <a:spLocks noChangeArrowheads="1"/>
        </xdr:cNvSpPr>
      </xdr:nvSpPr>
      <xdr:spPr bwMode="auto">
        <a:xfrm>
          <a:off x="428625" y="4191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400-000074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400-000075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400-000076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400-000077010000}"/>
            </a:ext>
          </a:extLst>
        </xdr:cNvPr>
        <xdr:cNvSpPr txBox="1">
          <a:spLocks noChangeArrowheads="1"/>
        </xdr:cNvSpPr>
      </xdr:nvSpPr>
      <xdr:spPr bwMode="auto">
        <a:xfrm>
          <a:off x="428625" y="4191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400-000078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400-000079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400-00007A010000}"/>
            </a:ext>
          </a:extLst>
        </xdr:cNvPr>
        <xdr:cNvSpPr txBox="1">
          <a:spLocks noChangeArrowheads="1"/>
        </xdr:cNvSpPr>
      </xdr:nvSpPr>
      <xdr:spPr bwMode="auto">
        <a:xfrm>
          <a:off x="428625" y="4191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400-00007B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400-00007C010000}"/>
            </a:ext>
          </a:extLst>
        </xdr:cNvPr>
        <xdr:cNvSpPr txBox="1">
          <a:spLocks noChangeArrowheads="1"/>
        </xdr:cNvSpPr>
      </xdr:nvSpPr>
      <xdr:spPr bwMode="auto">
        <a:xfrm>
          <a:off x="428625" y="4191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400-00007D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400-00007E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400-00007F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400-000080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400-000081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400-000082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400-000083010000}"/>
            </a:ext>
          </a:extLst>
        </xdr:cNvPr>
        <xdr:cNvSpPr txBox="1">
          <a:spLocks noChangeArrowheads="1"/>
        </xdr:cNvSpPr>
      </xdr:nvSpPr>
      <xdr:spPr bwMode="auto">
        <a:xfrm>
          <a:off x="428625" y="4191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400-000084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400-000085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400-000086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400-000087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400-000088010000}"/>
            </a:ext>
          </a:extLst>
        </xdr:cNvPr>
        <xdr:cNvSpPr txBox="1">
          <a:spLocks noChangeArrowheads="1"/>
        </xdr:cNvSpPr>
      </xdr:nvSpPr>
      <xdr:spPr bwMode="auto">
        <a:xfrm>
          <a:off x="428625" y="4191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400-000089010000}"/>
            </a:ext>
          </a:extLst>
        </xdr:cNvPr>
        <xdr:cNvSpPr txBox="1">
          <a:spLocks noChangeArrowheads="1"/>
        </xdr:cNvSpPr>
      </xdr:nvSpPr>
      <xdr:spPr bwMode="auto">
        <a:xfrm>
          <a:off x="428625" y="4191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400-00008A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400-00008B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400-00008C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400-00008D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400-00008E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400-00008F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400-000090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400-000091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400-000092010000}"/>
            </a:ext>
          </a:extLst>
        </xdr:cNvPr>
        <xdr:cNvSpPr txBox="1">
          <a:spLocks noChangeArrowheads="1"/>
        </xdr:cNvSpPr>
      </xdr:nvSpPr>
      <xdr:spPr bwMode="auto">
        <a:xfrm>
          <a:off x="428625" y="4191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400-000093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400-000094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400-000095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400-000096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400-000097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400-000098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400-000099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400-00009A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400-00009B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400-00009C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400-00009D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400-00009E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400-00009F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400-0000A0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400-0000A1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400-0000A2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400-0000A3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400-0000A4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400-0000A5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400-0000A6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400-0000A7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400-0000A8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400-0000A9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400-0000AA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400-0000AB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400-0000AC010000}"/>
            </a:ext>
          </a:extLst>
        </xdr:cNvPr>
        <xdr:cNvSpPr txBox="1">
          <a:spLocks noChangeArrowheads="1"/>
        </xdr:cNvSpPr>
      </xdr:nvSpPr>
      <xdr:spPr bwMode="auto">
        <a:xfrm>
          <a:off x="428625" y="4191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400-0000AD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400-0000AE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400-0000AF010000}"/>
            </a:ext>
          </a:extLst>
        </xdr:cNvPr>
        <xdr:cNvSpPr txBox="1">
          <a:spLocks noChangeArrowheads="1"/>
        </xdr:cNvSpPr>
      </xdr:nvSpPr>
      <xdr:spPr bwMode="auto">
        <a:xfrm>
          <a:off x="428625" y="4191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400-0000B0010000}"/>
            </a:ext>
          </a:extLst>
        </xdr:cNvPr>
        <xdr:cNvSpPr txBox="1">
          <a:spLocks noChangeArrowheads="1"/>
        </xdr:cNvSpPr>
      </xdr:nvSpPr>
      <xdr:spPr bwMode="auto">
        <a:xfrm>
          <a:off x="428625" y="4191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400-0000B1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400-0000B2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400-0000B3010000}"/>
            </a:ext>
          </a:extLst>
        </xdr:cNvPr>
        <xdr:cNvSpPr txBox="1">
          <a:spLocks noChangeArrowheads="1"/>
        </xdr:cNvSpPr>
      </xdr:nvSpPr>
      <xdr:spPr bwMode="auto">
        <a:xfrm>
          <a:off x="428625" y="4191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400-0000B4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400-0000B5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400-0000B6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400-0000B7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400-0000B8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400-0000B9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400-0000BA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400-0000BB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400-0000BC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400-0000BD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400-0000BE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400-0000BF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400-0000C0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400-0000C1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400-0000C2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400-0000C3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400-0000C4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400-0000C5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400-0000C6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400-0000C7010000}"/>
            </a:ext>
          </a:extLst>
        </xdr:cNvPr>
        <xdr:cNvSpPr txBox="1">
          <a:spLocks noChangeArrowheads="1"/>
        </xdr:cNvSpPr>
      </xdr:nvSpPr>
      <xdr:spPr bwMode="auto">
        <a:xfrm>
          <a:off x="428625" y="4191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400-0000C8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400-0000C9010000}"/>
            </a:ext>
          </a:extLst>
        </xdr:cNvPr>
        <xdr:cNvSpPr txBox="1">
          <a:spLocks noChangeArrowheads="1"/>
        </xdr:cNvSpPr>
      </xdr:nvSpPr>
      <xdr:spPr bwMode="auto">
        <a:xfrm>
          <a:off x="428625" y="4191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400-0000CA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400-0000CB010000}"/>
            </a:ext>
          </a:extLst>
        </xdr:cNvPr>
        <xdr:cNvSpPr txBox="1">
          <a:spLocks noChangeArrowheads="1"/>
        </xdr:cNvSpPr>
      </xdr:nvSpPr>
      <xdr:spPr bwMode="auto">
        <a:xfrm>
          <a:off x="428625" y="4191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400-0000CC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400-0000CD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400-0000CE010000}"/>
            </a:ext>
          </a:extLst>
        </xdr:cNvPr>
        <xdr:cNvSpPr txBox="1">
          <a:spLocks noChangeArrowheads="1"/>
        </xdr:cNvSpPr>
      </xdr:nvSpPr>
      <xdr:spPr bwMode="auto">
        <a:xfrm>
          <a:off x="428625" y="4191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400-0000CF010000}"/>
            </a:ext>
          </a:extLst>
        </xdr:cNvPr>
        <xdr:cNvSpPr txBox="1">
          <a:spLocks noChangeArrowheads="1"/>
        </xdr:cNvSpPr>
      </xdr:nvSpPr>
      <xdr:spPr bwMode="auto">
        <a:xfrm>
          <a:off x="428625" y="4191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400-0000D0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400-0000D1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400-0000D2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400-0000D3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400-0000D4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400-0000D5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400-0000D6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400-0000D7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400-0000D8010000}"/>
            </a:ext>
          </a:extLst>
        </xdr:cNvPr>
        <xdr:cNvSpPr txBox="1">
          <a:spLocks noChangeArrowheads="1"/>
        </xdr:cNvSpPr>
      </xdr:nvSpPr>
      <xdr:spPr bwMode="auto">
        <a:xfrm>
          <a:off x="428625" y="4191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400-0000D9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400-0000DA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400-0000DB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400-0000DC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400-0000DD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400-0000DE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400-0000DF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400-0000E0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400-0000E1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400-0000E2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400-0000E301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400-0000E4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400-0000E5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400-0000E6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400-0000E7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400-0000E8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400-0000E9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400-0000EA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400-0000EB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400-0000EC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400-0000ED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400-0000EE01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400-0000EF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400-0000F0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400-0000F1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400-0000F2010000}"/>
            </a:ext>
          </a:extLst>
        </xdr:cNvPr>
        <xdr:cNvSpPr txBox="1">
          <a:spLocks noChangeArrowheads="1"/>
        </xdr:cNvSpPr>
      </xdr:nvSpPr>
      <xdr:spPr bwMode="auto">
        <a:xfrm>
          <a:off x="428625" y="4191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400-0000F3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400-0000F4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400-0000F5010000}"/>
            </a:ext>
          </a:extLst>
        </xdr:cNvPr>
        <xdr:cNvSpPr txBox="1">
          <a:spLocks noChangeArrowheads="1"/>
        </xdr:cNvSpPr>
      </xdr:nvSpPr>
      <xdr:spPr bwMode="auto">
        <a:xfrm>
          <a:off x="428625" y="4191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400-0000F6010000}"/>
            </a:ext>
          </a:extLst>
        </xdr:cNvPr>
        <xdr:cNvSpPr txBox="1">
          <a:spLocks noChangeArrowheads="1"/>
        </xdr:cNvSpPr>
      </xdr:nvSpPr>
      <xdr:spPr bwMode="auto">
        <a:xfrm>
          <a:off x="428625" y="4191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400-0000F7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400-0000F8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400-0000F9010000}"/>
            </a:ext>
          </a:extLst>
        </xdr:cNvPr>
        <xdr:cNvSpPr txBox="1">
          <a:spLocks noChangeArrowheads="1"/>
        </xdr:cNvSpPr>
      </xdr:nvSpPr>
      <xdr:spPr bwMode="auto">
        <a:xfrm>
          <a:off x="428625" y="4191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400-0000FA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400-0000FB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400-0000FC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400-0000FD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400-0000FE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400-0000FF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400-000000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400-000001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400-000002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400-000003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400-00000402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400-000005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400-000006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400-000007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400-00000802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400-000009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400-00000A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400-00000B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400-00000C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400-00000D020000}"/>
            </a:ext>
          </a:extLst>
        </xdr:cNvPr>
        <xdr:cNvSpPr txBox="1">
          <a:spLocks noChangeArrowheads="1"/>
        </xdr:cNvSpPr>
      </xdr:nvSpPr>
      <xdr:spPr bwMode="auto">
        <a:xfrm>
          <a:off x="428625" y="4191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400-00000E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400-00000F020000}"/>
            </a:ext>
          </a:extLst>
        </xdr:cNvPr>
        <xdr:cNvSpPr txBox="1">
          <a:spLocks noChangeArrowheads="1"/>
        </xdr:cNvSpPr>
      </xdr:nvSpPr>
      <xdr:spPr bwMode="auto">
        <a:xfrm>
          <a:off x="428625" y="4191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400-000010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400-000011020000}"/>
            </a:ext>
          </a:extLst>
        </xdr:cNvPr>
        <xdr:cNvSpPr txBox="1">
          <a:spLocks noChangeArrowheads="1"/>
        </xdr:cNvSpPr>
      </xdr:nvSpPr>
      <xdr:spPr bwMode="auto">
        <a:xfrm>
          <a:off x="428625" y="4191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402</xdr:row>
      <xdr:rowOff>0</xdr:rowOff>
    </xdr:from>
    <xdr:ext cx="0" cy="979210"/>
    <xdr:sp macro="" textlink="">
      <xdr:nvSpPr>
        <xdr:cNvPr id="2" name="Besedilo 26">
          <a:extLst>
            <a:ext uri="{FF2B5EF4-FFF2-40B4-BE49-F238E27FC236}">
              <a16:creationId xmlns:a16="http://schemas.microsoft.com/office/drawing/2014/main" id="{00000000-0008-0000-0500-000002000000}"/>
            </a:ext>
          </a:extLst>
        </xdr:cNvPr>
        <xdr:cNvSpPr txBox="1">
          <a:spLocks noChangeArrowheads="1"/>
        </xdr:cNvSpPr>
      </xdr:nvSpPr>
      <xdr:spPr bwMode="auto">
        <a:xfrm>
          <a:off x="428625" y="3284505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982783"/>
    <xdr:sp macro="" textlink="">
      <xdr:nvSpPr>
        <xdr:cNvPr id="3" name="Besedilo 26">
          <a:extLst>
            <a:ext uri="{FF2B5EF4-FFF2-40B4-BE49-F238E27FC236}">
              <a16:creationId xmlns:a16="http://schemas.microsoft.com/office/drawing/2014/main" id="{00000000-0008-0000-0500-000003000000}"/>
            </a:ext>
          </a:extLst>
        </xdr:cNvPr>
        <xdr:cNvSpPr txBox="1">
          <a:spLocks noChangeArrowheads="1"/>
        </xdr:cNvSpPr>
      </xdr:nvSpPr>
      <xdr:spPr bwMode="auto">
        <a:xfrm>
          <a:off x="428625" y="32845057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981076"/>
    <xdr:sp macro="" textlink="">
      <xdr:nvSpPr>
        <xdr:cNvPr id="4" name="Besedilo 26">
          <a:extLst>
            <a:ext uri="{FF2B5EF4-FFF2-40B4-BE49-F238E27FC236}">
              <a16:creationId xmlns:a16="http://schemas.microsoft.com/office/drawing/2014/main" id="{00000000-0008-0000-0500-000004000000}"/>
            </a:ext>
          </a:extLst>
        </xdr:cNvPr>
        <xdr:cNvSpPr txBox="1">
          <a:spLocks noChangeArrowheads="1"/>
        </xdr:cNvSpPr>
      </xdr:nvSpPr>
      <xdr:spPr bwMode="auto">
        <a:xfrm>
          <a:off x="428625" y="32845057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977266"/>
    <xdr:sp macro="" textlink="">
      <xdr:nvSpPr>
        <xdr:cNvPr id="5" name="Besedilo 26">
          <a:extLst>
            <a:ext uri="{FF2B5EF4-FFF2-40B4-BE49-F238E27FC236}">
              <a16:creationId xmlns:a16="http://schemas.microsoft.com/office/drawing/2014/main" id="{00000000-0008-0000-0500-000005000000}"/>
            </a:ext>
          </a:extLst>
        </xdr:cNvPr>
        <xdr:cNvSpPr txBox="1">
          <a:spLocks noChangeArrowheads="1"/>
        </xdr:cNvSpPr>
      </xdr:nvSpPr>
      <xdr:spPr bwMode="auto">
        <a:xfrm>
          <a:off x="428625" y="3284505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978648"/>
    <xdr:sp macro="" textlink="">
      <xdr:nvSpPr>
        <xdr:cNvPr id="6" name="Besedilo 26">
          <a:extLst>
            <a:ext uri="{FF2B5EF4-FFF2-40B4-BE49-F238E27FC236}">
              <a16:creationId xmlns:a16="http://schemas.microsoft.com/office/drawing/2014/main" id="{00000000-0008-0000-0500-000006000000}"/>
            </a:ext>
          </a:extLst>
        </xdr:cNvPr>
        <xdr:cNvSpPr txBox="1">
          <a:spLocks noChangeArrowheads="1"/>
        </xdr:cNvSpPr>
      </xdr:nvSpPr>
      <xdr:spPr bwMode="auto">
        <a:xfrm>
          <a:off x="428625" y="3284505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978648"/>
    <xdr:sp macro="" textlink="">
      <xdr:nvSpPr>
        <xdr:cNvPr id="7" name="Besedilo 26">
          <a:extLst>
            <a:ext uri="{FF2B5EF4-FFF2-40B4-BE49-F238E27FC236}">
              <a16:creationId xmlns:a16="http://schemas.microsoft.com/office/drawing/2014/main" id="{00000000-0008-0000-0500-000007000000}"/>
            </a:ext>
          </a:extLst>
        </xdr:cNvPr>
        <xdr:cNvSpPr txBox="1">
          <a:spLocks noChangeArrowheads="1"/>
        </xdr:cNvSpPr>
      </xdr:nvSpPr>
      <xdr:spPr bwMode="auto">
        <a:xfrm>
          <a:off x="428625" y="3284505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977266"/>
    <xdr:sp macro="" textlink="">
      <xdr:nvSpPr>
        <xdr:cNvPr id="8" name="Besedilo 26">
          <a:extLst>
            <a:ext uri="{FF2B5EF4-FFF2-40B4-BE49-F238E27FC236}">
              <a16:creationId xmlns:a16="http://schemas.microsoft.com/office/drawing/2014/main" id="{00000000-0008-0000-0500-000008000000}"/>
            </a:ext>
          </a:extLst>
        </xdr:cNvPr>
        <xdr:cNvSpPr txBox="1">
          <a:spLocks noChangeArrowheads="1"/>
        </xdr:cNvSpPr>
      </xdr:nvSpPr>
      <xdr:spPr bwMode="auto">
        <a:xfrm>
          <a:off x="428625" y="3284505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979210"/>
    <xdr:sp macro="" textlink="">
      <xdr:nvSpPr>
        <xdr:cNvPr id="9" name="Besedilo 26">
          <a:extLst>
            <a:ext uri="{FF2B5EF4-FFF2-40B4-BE49-F238E27FC236}">
              <a16:creationId xmlns:a16="http://schemas.microsoft.com/office/drawing/2014/main" id="{00000000-0008-0000-0500-000009000000}"/>
            </a:ext>
          </a:extLst>
        </xdr:cNvPr>
        <xdr:cNvSpPr txBox="1">
          <a:spLocks noChangeArrowheads="1"/>
        </xdr:cNvSpPr>
      </xdr:nvSpPr>
      <xdr:spPr bwMode="auto">
        <a:xfrm>
          <a:off x="428625" y="3284505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974412"/>
    <xdr:sp macro="" textlink="">
      <xdr:nvSpPr>
        <xdr:cNvPr id="10" name="Besedilo 26">
          <a:extLst>
            <a:ext uri="{FF2B5EF4-FFF2-40B4-BE49-F238E27FC236}">
              <a16:creationId xmlns:a16="http://schemas.microsoft.com/office/drawing/2014/main" id="{00000000-0008-0000-0500-00000A000000}"/>
            </a:ext>
          </a:extLst>
        </xdr:cNvPr>
        <xdr:cNvSpPr txBox="1">
          <a:spLocks noChangeArrowheads="1"/>
        </xdr:cNvSpPr>
      </xdr:nvSpPr>
      <xdr:spPr bwMode="auto">
        <a:xfrm>
          <a:off x="428625" y="32845057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979210"/>
    <xdr:sp macro="" textlink="">
      <xdr:nvSpPr>
        <xdr:cNvPr id="11" name="Besedilo 26">
          <a:extLst>
            <a:ext uri="{FF2B5EF4-FFF2-40B4-BE49-F238E27FC236}">
              <a16:creationId xmlns:a16="http://schemas.microsoft.com/office/drawing/2014/main" id="{00000000-0008-0000-0500-00000B000000}"/>
            </a:ext>
          </a:extLst>
        </xdr:cNvPr>
        <xdr:cNvSpPr txBox="1">
          <a:spLocks noChangeArrowheads="1"/>
        </xdr:cNvSpPr>
      </xdr:nvSpPr>
      <xdr:spPr bwMode="auto">
        <a:xfrm>
          <a:off x="428625" y="3284505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977266"/>
    <xdr:sp macro="" textlink="">
      <xdr:nvSpPr>
        <xdr:cNvPr id="12" name="Besedilo 26">
          <a:extLst>
            <a:ext uri="{FF2B5EF4-FFF2-40B4-BE49-F238E27FC236}">
              <a16:creationId xmlns:a16="http://schemas.microsoft.com/office/drawing/2014/main" id="{00000000-0008-0000-0500-00000C000000}"/>
            </a:ext>
          </a:extLst>
        </xdr:cNvPr>
        <xdr:cNvSpPr txBox="1">
          <a:spLocks noChangeArrowheads="1"/>
        </xdr:cNvSpPr>
      </xdr:nvSpPr>
      <xdr:spPr bwMode="auto">
        <a:xfrm>
          <a:off x="428625" y="3284505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30930"/>
    <xdr:sp macro="" textlink="">
      <xdr:nvSpPr>
        <xdr:cNvPr id="13" name="Besedilo 26">
          <a:extLst>
            <a:ext uri="{FF2B5EF4-FFF2-40B4-BE49-F238E27FC236}">
              <a16:creationId xmlns:a16="http://schemas.microsoft.com/office/drawing/2014/main" id="{00000000-0008-0000-0500-00000D000000}"/>
            </a:ext>
          </a:extLst>
        </xdr:cNvPr>
        <xdr:cNvSpPr txBox="1">
          <a:spLocks noChangeArrowheads="1"/>
        </xdr:cNvSpPr>
      </xdr:nvSpPr>
      <xdr:spPr bwMode="auto">
        <a:xfrm>
          <a:off x="428625" y="32845057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000846"/>
    <xdr:sp macro="" textlink="">
      <xdr:nvSpPr>
        <xdr:cNvPr id="14" name="Besedilo 26">
          <a:extLst>
            <a:ext uri="{FF2B5EF4-FFF2-40B4-BE49-F238E27FC236}">
              <a16:creationId xmlns:a16="http://schemas.microsoft.com/office/drawing/2014/main" id="{00000000-0008-0000-0500-00000E000000}"/>
            </a:ext>
          </a:extLst>
        </xdr:cNvPr>
        <xdr:cNvSpPr txBox="1">
          <a:spLocks noChangeArrowheads="1"/>
        </xdr:cNvSpPr>
      </xdr:nvSpPr>
      <xdr:spPr bwMode="auto">
        <a:xfrm>
          <a:off x="428625" y="32845057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977305"/>
    <xdr:sp macro="" textlink="">
      <xdr:nvSpPr>
        <xdr:cNvPr id="15" name="Besedilo 26">
          <a:extLst>
            <a:ext uri="{FF2B5EF4-FFF2-40B4-BE49-F238E27FC236}">
              <a16:creationId xmlns:a16="http://schemas.microsoft.com/office/drawing/2014/main" id="{00000000-0008-0000-0500-00000F000000}"/>
            </a:ext>
          </a:extLst>
        </xdr:cNvPr>
        <xdr:cNvSpPr txBox="1">
          <a:spLocks noChangeArrowheads="1"/>
        </xdr:cNvSpPr>
      </xdr:nvSpPr>
      <xdr:spPr bwMode="auto">
        <a:xfrm>
          <a:off x="428625" y="32845057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982343"/>
    <xdr:sp macro="" textlink="">
      <xdr:nvSpPr>
        <xdr:cNvPr id="16" name="Besedilo 26">
          <a:extLst>
            <a:ext uri="{FF2B5EF4-FFF2-40B4-BE49-F238E27FC236}">
              <a16:creationId xmlns:a16="http://schemas.microsoft.com/office/drawing/2014/main" id="{00000000-0008-0000-0500-000010000000}"/>
            </a:ext>
          </a:extLst>
        </xdr:cNvPr>
        <xdr:cNvSpPr txBox="1">
          <a:spLocks noChangeArrowheads="1"/>
        </xdr:cNvSpPr>
      </xdr:nvSpPr>
      <xdr:spPr bwMode="auto">
        <a:xfrm>
          <a:off x="428625" y="32845057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17" name="Besedilo 26">
          <a:extLst>
            <a:ext uri="{FF2B5EF4-FFF2-40B4-BE49-F238E27FC236}">
              <a16:creationId xmlns:a16="http://schemas.microsoft.com/office/drawing/2014/main" id="{00000000-0008-0000-0500-000011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699"/>
    <xdr:sp macro="" textlink="">
      <xdr:nvSpPr>
        <xdr:cNvPr id="18" name="Besedilo 26">
          <a:extLst>
            <a:ext uri="{FF2B5EF4-FFF2-40B4-BE49-F238E27FC236}">
              <a16:creationId xmlns:a16="http://schemas.microsoft.com/office/drawing/2014/main" id="{00000000-0008-0000-0500-000012000000}"/>
            </a:ext>
          </a:extLst>
        </xdr:cNvPr>
        <xdr:cNvSpPr txBox="1">
          <a:spLocks noChangeArrowheads="1"/>
        </xdr:cNvSpPr>
      </xdr:nvSpPr>
      <xdr:spPr bwMode="auto">
        <a:xfrm>
          <a:off x="428625" y="3284505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845"/>
    <xdr:sp macro="" textlink="">
      <xdr:nvSpPr>
        <xdr:cNvPr id="19" name="Besedilo 26">
          <a:extLst>
            <a:ext uri="{FF2B5EF4-FFF2-40B4-BE49-F238E27FC236}">
              <a16:creationId xmlns:a16="http://schemas.microsoft.com/office/drawing/2014/main" id="{00000000-0008-0000-0500-000013000000}"/>
            </a:ext>
          </a:extLst>
        </xdr:cNvPr>
        <xdr:cNvSpPr txBox="1">
          <a:spLocks noChangeArrowheads="1"/>
        </xdr:cNvSpPr>
      </xdr:nvSpPr>
      <xdr:spPr bwMode="auto">
        <a:xfrm>
          <a:off x="428625" y="3284505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845"/>
    <xdr:sp macro="" textlink="">
      <xdr:nvSpPr>
        <xdr:cNvPr id="20" name="Besedilo 26">
          <a:extLst>
            <a:ext uri="{FF2B5EF4-FFF2-40B4-BE49-F238E27FC236}">
              <a16:creationId xmlns:a16="http://schemas.microsoft.com/office/drawing/2014/main" id="{00000000-0008-0000-0500-000014000000}"/>
            </a:ext>
          </a:extLst>
        </xdr:cNvPr>
        <xdr:cNvSpPr txBox="1">
          <a:spLocks noChangeArrowheads="1"/>
        </xdr:cNvSpPr>
      </xdr:nvSpPr>
      <xdr:spPr bwMode="auto">
        <a:xfrm>
          <a:off x="428625" y="3284505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21" name="Besedilo 26">
          <a:extLst>
            <a:ext uri="{FF2B5EF4-FFF2-40B4-BE49-F238E27FC236}">
              <a16:creationId xmlns:a16="http://schemas.microsoft.com/office/drawing/2014/main" id="{00000000-0008-0000-0500-000015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699"/>
    <xdr:sp macro="" textlink="">
      <xdr:nvSpPr>
        <xdr:cNvPr id="22" name="Besedilo 26">
          <a:extLst>
            <a:ext uri="{FF2B5EF4-FFF2-40B4-BE49-F238E27FC236}">
              <a16:creationId xmlns:a16="http://schemas.microsoft.com/office/drawing/2014/main" id="{00000000-0008-0000-0500-000016000000}"/>
            </a:ext>
          </a:extLst>
        </xdr:cNvPr>
        <xdr:cNvSpPr txBox="1">
          <a:spLocks noChangeArrowheads="1"/>
        </xdr:cNvSpPr>
      </xdr:nvSpPr>
      <xdr:spPr bwMode="auto">
        <a:xfrm>
          <a:off x="428625" y="3284505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23" name="Besedilo 26">
          <a:extLst>
            <a:ext uri="{FF2B5EF4-FFF2-40B4-BE49-F238E27FC236}">
              <a16:creationId xmlns:a16="http://schemas.microsoft.com/office/drawing/2014/main" id="{00000000-0008-0000-0500-000017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24" name="Besedilo 26">
          <a:extLst>
            <a:ext uri="{FF2B5EF4-FFF2-40B4-BE49-F238E27FC236}">
              <a16:creationId xmlns:a16="http://schemas.microsoft.com/office/drawing/2014/main" id="{00000000-0008-0000-0500-000018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798"/>
    <xdr:sp macro="" textlink="">
      <xdr:nvSpPr>
        <xdr:cNvPr id="25" name="Besedilo 26">
          <a:extLst>
            <a:ext uri="{FF2B5EF4-FFF2-40B4-BE49-F238E27FC236}">
              <a16:creationId xmlns:a16="http://schemas.microsoft.com/office/drawing/2014/main" id="{00000000-0008-0000-0500-000019000000}"/>
            </a:ext>
          </a:extLst>
        </xdr:cNvPr>
        <xdr:cNvSpPr txBox="1">
          <a:spLocks noChangeArrowheads="1"/>
        </xdr:cNvSpPr>
      </xdr:nvSpPr>
      <xdr:spPr bwMode="auto">
        <a:xfrm>
          <a:off x="428625" y="328450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798"/>
    <xdr:sp macro="" textlink="">
      <xdr:nvSpPr>
        <xdr:cNvPr id="26" name="Besedilo 26">
          <a:extLst>
            <a:ext uri="{FF2B5EF4-FFF2-40B4-BE49-F238E27FC236}">
              <a16:creationId xmlns:a16="http://schemas.microsoft.com/office/drawing/2014/main" id="{00000000-0008-0000-0500-00001A000000}"/>
            </a:ext>
          </a:extLst>
        </xdr:cNvPr>
        <xdr:cNvSpPr txBox="1">
          <a:spLocks noChangeArrowheads="1"/>
        </xdr:cNvSpPr>
      </xdr:nvSpPr>
      <xdr:spPr bwMode="auto">
        <a:xfrm>
          <a:off x="428625" y="328450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27" name="Besedilo 26">
          <a:extLst>
            <a:ext uri="{FF2B5EF4-FFF2-40B4-BE49-F238E27FC236}">
              <a16:creationId xmlns:a16="http://schemas.microsoft.com/office/drawing/2014/main" id="{00000000-0008-0000-0500-00001B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28" name="Besedilo 26">
          <a:extLst>
            <a:ext uri="{FF2B5EF4-FFF2-40B4-BE49-F238E27FC236}">
              <a16:creationId xmlns:a16="http://schemas.microsoft.com/office/drawing/2014/main" id="{00000000-0008-0000-0500-00001C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5132"/>
    <xdr:sp macro="" textlink="">
      <xdr:nvSpPr>
        <xdr:cNvPr id="29" name="Besedilo 26">
          <a:extLst>
            <a:ext uri="{FF2B5EF4-FFF2-40B4-BE49-F238E27FC236}">
              <a16:creationId xmlns:a16="http://schemas.microsoft.com/office/drawing/2014/main" id="{00000000-0008-0000-0500-00001D000000}"/>
            </a:ext>
          </a:extLst>
        </xdr:cNvPr>
        <xdr:cNvSpPr txBox="1">
          <a:spLocks noChangeArrowheads="1"/>
        </xdr:cNvSpPr>
      </xdr:nvSpPr>
      <xdr:spPr bwMode="auto">
        <a:xfrm>
          <a:off x="428625" y="3284505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30" name="Besedilo 26">
          <a:extLst>
            <a:ext uri="{FF2B5EF4-FFF2-40B4-BE49-F238E27FC236}">
              <a16:creationId xmlns:a16="http://schemas.microsoft.com/office/drawing/2014/main" id="{00000000-0008-0000-0500-00001E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31" name="Besedilo 26">
          <a:extLst>
            <a:ext uri="{FF2B5EF4-FFF2-40B4-BE49-F238E27FC236}">
              <a16:creationId xmlns:a16="http://schemas.microsoft.com/office/drawing/2014/main" id="{00000000-0008-0000-0500-00001F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32" name="Besedilo 26">
          <a:extLst>
            <a:ext uri="{FF2B5EF4-FFF2-40B4-BE49-F238E27FC236}">
              <a16:creationId xmlns:a16="http://schemas.microsoft.com/office/drawing/2014/main" id="{00000000-0008-0000-0500-000020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699"/>
    <xdr:sp macro="" textlink="">
      <xdr:nvSpPr>
        <xdr:cNvPr id="33" name="Besedilo 26">
          <a:extLst>
            <a:ext uri="{FF2B5EF4-FFF2-40B4-BE49-F238E27FC236}">
              <a16:creationId xmlns:a16="http://schemas.microsoft.com/office/drawing/2014/main" id="{00000000-0008-0000-0500-000021000000}"/>
            </a:ext>
          </a:extLst>
        </xdr:cNvPr>
        <xdr:cNvSpPr txBox="1">
          <a:spLocks noChangeArrowheads="1"/>
        </xdr:cNvSpPr>
      </xdr:nvSpPr>
      <xdr:spPr bwMode="auto">
        <a:xfrm>
          <a:off x="428625" y="3284505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34" name="Besedilo 26">
          <a:extLst>
            <a:ext uri="{FF2B5EF4-FFF2-40B4-BE49-F238E27FC236}">
              <a16:creationId xmlns:a16="http://schemas.microsoft.com/office/drawing/2014/main" id="{00000000-0008-0000-0500-000022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35" name="Besedilo 26">
          <a:extLst>
            <a:ext uri="{FF2B5EF4-FFF2-40B4-BE49-F238E27FC236}">
              <a16:creationId xmlns:a16="http://schemas.microsoft.com/office/drawing/2014/main" id="{00000000-0008-0000-0500-000023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798"/>
    <xdr:sp macro="" textlink="">
      <xdr:nvSpPr>
        <xdr:cNvPr id="36" name="Besedilo 26">
          <a:extLst>
            <a:ext uri="{FF2B5EF4-FFF2-40B4-BE49-F238E27FC236}">
              <a16:creationId xmlns:a16="http://schemas.microsoft.com/office/drawing/2014/main" id="{00000000-0008-0000-0500-000024000000}"/>
            </a:ext>
          </a:extLst>
        </xdr:cNvPr>
        <xdr:cNvSpPr txBox="1">
          <a:spLocks noChangeArrowheads="1"/>
        </xdr:cNvSpPr>
      </xdr:nvSpPr>
      <xdr:spPr bwMode="auto">
        <a:xfrm>
          <a:off x="428625" y="328450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798"/>
    <xdr:sp macro="" textlink="">
      <xdr:nvSpPr>
        <xdr:cNvPr id="37" name="Besedilo 26">
          <a:extLst>
            <a:ext uri="{FF2B5EF4-FFF2-40B4-BE49-F238E27FC236}">
              <a16:creationId xmlns:a16="http://schemas.microsoft.com/office/drawing/2014/main" id="{00000000-0008-0000-0500-000025000000}"/>
            </a:ext>
          </a:extLst>
        </xdr:cNvPr>
        <xdr:cNvSpPr txBox="1">
          <a:spLocks noChangeArrowheads="1"/>
        </xdr:cNvSpPr>
      </xdr:nvSpPr>
      <xdr:spPr bwMode="auto">
        <a:xfrm>
          <a:off x="428625" y="328450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38" name="Besedilo 26">
          <a:extLst>
            <a:ext uri="{FF2B5EF4-FFF2-40B4-BE49-F238E27FC236}">
              <a16:creationId xmlns:a16="http://schemas.microsoft.com/office/drawing/2014/main" id="{00000000-0008-0000-0500-000026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39" name="Besedilo 26">
          <a:extLst>
            <a:ext uri="{FF2B5EF4-FFF2-40B4-BE49-F238E27FC236}">
              <a16:creationId xmlns:a16="http://schemas.microsoft.com/office/drawing/2014/main" id="{00000000-0008-0000-0500-000027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951"/>
    <xdr:sp macro="" textlink="">
      <xdr:nvSpPr>
        <xdr:cNvPr id="40" name="Besedilo 26">
          <a:extLst>
            <a:ext uri="{FF2B5EF4-FFF2-40B4-BE49-F238E27FC236}">
              <a16:creationId xmlns:a16="http://schemas.microsoft.com/office/drawing/2014/main" id="{00000000-0008-0000-0500-000028000000}"/>
            </a:ext>
          </a:extLst>
        </xdr:cNvPr>
        <xdr:cNvSpPr txBox="1">
          <a:spLocks noChangeArrowheads="1"/>
        </xdr:cNvSpPr>
      </xdr:nvSpPr>
      <xdr:spPr bwMode="auto">
        <a:xfrm>
          <a:off x="428625" y="3284505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41" name="Besedilo 26">
          <a:extLst>
            <a:ext uri="{FF2B5EF4-FFF2-40B4-BE49-F238E27FC236}">
              <a16:creationId xmlns:a16="http://schemas.microsoft.com/office/drawing/2014/main" id="{00000000-0008-0000-0500-000029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42" name="Besedilo 26">
          <a:extLst>
            <a:ext uri="{FF2B5EF4-FFF2-40B4-BE49-F238E27FC236}">
              <a16:creationId xmlns:a16="http://schemas.microsoft.com/office/drawing/2014/main" id="{00000000-0008-0000-0500-00002A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31105"/>
    <xdr:sp macro="" textlink="">
      <xdr:nvSpPr>
        <xdr:cNvPr id="43" name="Besedilo 26">
          <a:extLst>
            <a:ext uri="{FF2B5EF4-FFF2-40B4-BE49-F238E27FC236}">
              <a16:creationId xmlns:a16="http://schemas.microsoft.com/office/drawing/2014/main" id="{00000000-0008-0000-0500-00002B000000}"/>
            </a:ext>
          </a:extLst>
        </xdr:cNvPr>
        <xdr:cNvSpPr txBox="1">
          <a:spLocks noChangeArrowheads="1"/>
        </xdr:cNvSpPr>
      </xdr:nvSpPr>
      <xdr:spPr bwMode="auto">
        <a:xfrm>
          <a:off x="428625" y="32845057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21736"/>
    <xdr:sp macro="" textlink="">
      <xdr:nvSpPr>
        <xdr:cNvPr id="44" name="Besedilo 26">
          <a:extLst>
            <a:ext uri="{FF2B5EF4-FFF2-40B4-BE49-F238E27FC236}">
              <a16:creationId xmlns:a16="http://schemas.microsoft.com/office/drawing/2014/main" id="{00000000-0008-0000-0500-00002C000000}"/>
            </a:ext>
          </a:extLst>
        </xdr:cNvPr>
        <xdr:cNvSpPr txBox="1">
          <a:spLocks noChangeArrowheads="1"/>
        </xdr:cNvSpPr>
      </xdr:nvSpPr>
      <xdr:spPr bwMode="auto">
        <a:xfrm>
          <a:off x="428625" y="32845057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30580"/>
    <xdr:sp macro="" textlink="">
      <xdr:nvSpPr>
        <xdr:cNvPr id="45" name="Besedilo 26">
          <a:extLst>
            <a:ext uri="{FF2B5EF4-FFF2-40B4-BE49-F238E27FC236}">
              <a16:creationId xmlns:a16="http://schemas.microsoft.com/office/drawing/2014/main" id="{00000000-0008-0000-0500-00002D000000}"/>
            </a:ext>
          </a:extLst>
        </xdr:cNvPr>
        <xdr:cNvSpPr txBox="1">
          <a:spLocks noChangeArrowheads="1"/>
        </xdr:cNvSpPr>
      </xdr:nvSpPr>
      <xdr:spPr bwMode="auto">
        <a:xfrm>
          <a:off x="428625" y="3284505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30580"/>
    <xdr:sp macro="" textlink="">
      <xdr:nvSpPr>
        <xdr:cNvPr id="46" name="Besedilo 26">
          <a:extLst>
            <a:ext uri="{FF2B5EF4-FFF2-40B4-BE49-F238E27FC236}">
              <a16:creationId xmlns:a16="http://schemas.microsoft.com/office/drawing/2014/main" id="{00000000-0008-0000-0500-00002E000000}"/>
            </a:ext>
          </a:extLst>
        </xdr:cNvPr>
        <xdr:cNvSpPr txBox="1">
          <a:spLocks noChangeArrowheads="1"/>
        </xdr:cNvSpPr>
      </xdr:nvSpPr>
      <xdr:spPr bwMode="auto">
        <a:xfrm>
          <a:off x="428625" y="3284505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33320"/>
    <xdr:sp macro="" textlink="">
      <xdr:nvSpPr>
        <xdr:cNvPr id="47" name="Besedilo 26">
          <a:extLst>
            <a:ext uri="{FF2B5EF4-FFF2-40B4-BE49-F238E27FC236}">
              <a16:creationId xmlns:a16="http://schemas.microsoft.com/office/drawing/2014/main" id="{00000000-0008-0000-0500-00002F000000}"/>
            </a:ext>
          </a:extLst>
        </xdr:cNvPr>
        <xdr:cNvSpPr txBox="1">
          <a:spLocks noChangeArrowheads="1"/>
        </xdr:cNvSpPr>
      </xdr:nvSpPr>
      <xdr:spPr bwMode="auto">
        <a:xfrm>
          <a:off x="428625" y="3284505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33320"/>
    <xdr:sp macro="" textlink="">
      <xdr:nvSpPr>
        <xdr:cNvPr id="48" name="Besedilo 26">
          <a:extLst>
            <a:ext uri="{FF2B5EF4-FFF2-40B4-BE49-F238E27FC236}">
              <a16:creationId xmlns:a16="http://schemas.microsoft.com/office/drawing/2014/main" id="{00000000-0008-0000-0500-000030000000}"/>
            </a:ext>
          </a:extLst>
        </xdr:cNvPr>
        <xdr:cNvSpPr txBox="1">
          <a:spLocks noChangeArrowheads="1"/>
        </xdr:cNvSpPr>
      </xdr:nvSpPr>
      <xdr:spPr bwMode="auto">
        <a:xfrm>
          <a:off x="428625" y="3284505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30580"/>
    <xdr:sp macro="" textlink="">
      <xdr:nvSpPr>
        <xdr:cNvPr id="49" name="Besedilo 26">
          <a:extLst>
            <a:ext uri="{FF2B5EF4-FFF2-40B4-BE49-F238E27FC236}">
              <a16:creationId xmlns:a16="http://schemas.microsoft.com/office/drawing/2014/main" id="{00000000-0008-0000-0500-000031000000}"/>
            </a:ext>
          </a:extLst>
        </xdr:cNvPr>
        <xdr:cNvSpPr txBox="1">
          <a:spLocks noChangeArrowheads="1"/>
        </xdr:cNvSpPr>
      </xdr:nvSpPr>
      <xdr:spPr bwMode="auto">
        <a:xfrm>
          <a:off x="428625" y="3284505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33793"/>
    <xdr:sp macro="" textlink="">
      <xdr:nvSpPr>
        <xdr:cNvPr id="50" name="Besedilo 26">
          <a:extLst>
            <a:ext uri="{FF2B5EF4-FFF2-40B4-BE49-F238E27FC236}">
              <a16:creationId xmlns:a16="http://schemas.microsoft.com/office/drawing/2014/main" id="{00000000-0008-0000-0500-000032000000}"/>
            </a:ext>
          </a:extLst>
        </xdr:cNvPr>
        <xdr:cNvSpPr txBox="1">
          <a:spLocks noChangeArrowheads="1"/>
        </xdr:cNvSpPr>
      </xdr:nvSpPr>
      <xdr:spPr bwMode="auto">
        <a:xfrm>
          <a:off x="428625" y="3284505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31512"/>
    <xdr:sp macro="" textlink="">
      <xdr:nvSpPr>
        <xdr:cNvPr id="51" name="Besedilo 26">
          <a:extLst>
            <a:ext uri="{FF2B5EF4-FFF2-40B4-BE49-F238E27FC236}">
              <a16:creationId xmlns:a16="http://schemas.microsoft.com/office/drawing/2014/main" id="{00000000-0008-0000-0500-000033000000}"/>
            </a:ext>
          </a:extLst>
        </xdr:cNvPr>
        <xdr:cNvSpPr txBox="1">
          <a:spLocks noChangeArrowheads="1"/>
        </xdr:cNvSpPr>
      </xdr:nvSpPr>
      <xdr:spPr bwMode="auto">
        <a:xfrm>
          <a:off x="428625" y="32845057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33793"/>
    <xdr:sp macro="" textlink="">
      <xdr:nvSpPr>
        <xdr:cNvPr id="52" name="Besedilo 26">
          <a:extLst>
            <a:ext uri="{FF2B5EF4-FFF2-40B4-BE49-F238E27FC236}">
              <a16:creationId xmlns:a16="http://schemas.microsoft.com/office/drawing/2014/main" id="{00000000-0008-0000-0500-000034000000}"/>
            </a:ext>
          </a:extLst>
        </xdr:cNvPr>
        <xdr:cNvSpPr txBox="1">
          <a:spLocks noChangeArrowheads="1"/>
        </xdr:cNvSpPr>
      </xdr:nvSpPr>
      <xdr:spPr bwMode="auto">
        <a:xfrm>
          <a:off x="428625" y="3284505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30580"/>
    <xdr:sp macro="" textlink="">
      <xdr:nvSpPr>
        <xdr:cNvPr id="53" name="Besedilo 26">
          <a:extLst>
            <a:ext uri="{FF2B5EF4-FFF2-40B4-BE49-F238E27FC236}">
              <a16:creationId xmlns:a16="http://schemas.microsoft.com/office/drawing/2014/main" id="{00000000-0008-0000-0500-000035000000}"/>
            </a:ext>
          </a:extLst>
        </xdr:cNvPr>
        <xdr:cNvSpPr txBox="1">
          <a:spLocks noChangeArrowheads="1"/>
        </xdr:cNvSpPr>
      </xdr:nvSpPr>
      <xdr:spPr bwMode="auto">
        <a:xfrm>
          <a:off x="428625" y="3284505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54" name="Besedilo 26">
          <a:extLst>
            <a:ext uri="{FF2B5EF4-FFF2-40B4-BE49-F238E27FC236}">
              <a16:creationId xmlns:a16="http://schemas.microsoft.com/office/drawing/2014/main" id="{00000000-0008-0000-0500-000036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699"/>
    <xdr:sp macro="" textlink="">
      <xdr:nvSpPr>
        <xdr:cNvPr id="55" name="Besedilo 26">
          <a:extLst>
            <a:ext uri="{FF2B5EF4-FFF2-40B4-BE49-F238E27FC236}">
              <a16:creationId xmlns:a16="http://schemas.microsoft.com/office/drawing/2014/main" id="{00000000-0008-0000-0500-000037000000}"/>
            </a:ext>
          </a:extLst>
        </xdr:cNvPr>
        <xdr:cNvSpPr txBox="1">
          <a:spLocks noChangeArrowheads="1"/>
        </xdr:cNvSpPr>
      </xdr:nvSpPr>
      <xdr:spPr bwMode="auto">
        <a:xfrm>
          <a:off x="428625" y="3284505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56" name="Besedilo 26">
          <a:extLst>
            <a:ext uri="{FF2B5EF4-FFF2-40B4-BE49-F238E27FC236}">
              <a16:creationId xmlns:a16="http://schemas.microsoft.com/office/drawing/2014/main" id="{00000000-0008-0000-0500-000038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57" name="Besedilo 26">
          <a:extLst>
            <a:ext uri="{FF2B5EF4-FFF2-40B4-BE49-F238E27FC236}">
              <a16:creationId xmlns:a16="http://schemas.microsoft.com/office/drawing/2014/main" id="{00000000-0008-0000-0500-000039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798"/>
    <xdr:sp macro="" textlink="">
      <xdr:nvSpPr>
        <xdr:cNvPr id="58" name="Besedilo 26">
          <a:extLst>
            <a:ext uri="{FF2B5EF4-FFF2-40B4-BE49-F238E27FC236}">
              <a16:creationId xmlns:a16="http://schemas.microsoft.com/office/drawing/2014/main" id="{00000000-0008-0000-0500-00003A000000}"/>
            </a:ext>
          </a:extLst>
        </xdr:cNvPr>
        <xdr:cNvSpPr txBox="1">
          <a:spLocks noChangeArrowheads="1"/>
        </xdr:cNvSpPr>
      </xdr:nvSpPr>
      <xdr:spPr bwMode="auto">
        <a:xfrm>
          <a:off x="428625" y="328450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798"/>
    <xdr:sp macro="" textlink="">
      <xdr:nvSpPr>
        <xdr:cNvPr id="59" name="Besedilo 26">
          <a:extLst>
            <a:ext uri="{FF2B5EF4-FFF2-40B4-BE49-F238E27FC236}">
              <a16:creationId xmlns:a16="http://schemas.microsoft.com/office/drawing/2014/main" id="{00000000-0008-0000-0500-00003B000000}"/>
            </a:ext>
          </a:extLst>
        </xdr:cNvPr>
        <xdr:cNvSpPr txBox="1">
          <a:spLocks noChangeArrowheads="1"/>
        </xdr:cNvSpPr>
      </xdr:nvSpPr>
      <xdr:spPr bwMode="auto">
        <a:xfrm>
          <a:off x="428625" y="328450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60" name="Besedilo 26">
          <a:extLst>
            <a:ext uri="{FF2B5EF4-FFF2-40B4-BE49-F238E27FC236}">
              <a16:creationId xmlns:a16="http://schemas.microsoft.com/office/drawing/2014/main" id="{00000000-0008-0000-0500-00003C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61" name="Besedilo 26">
          <a:extLst>
            <a:ext uri="{FF2B5EF4-FFF2-40B4-BE49-F238E27FC236}">
              <a16:creationId xmlns:a16="http://schemas.microsoft.com/office/drawing/2014/main" id="{00000000-0008-0000-0500-00003D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951"/>
    <xdr:sp macro="" textlink="">
      <xdr:nvSpPr>
        <xdr:cNvPr id="62" name="Besedilo 26">
          <a:extLst>
            <a:ext uri="{FF2B5EF4-FFF2-40B4-BE49-F238E27FC236}">
              <a16:creationId xmlns:a16="http://schemas.microsoft.com/office/drawing/2014/main" id="{00000000-0008-0000-0500-00003E000000}"/>
            </a:ext>
          </a:extLst>
        </xdr:cNvPr>
        <xdr:cNvSpPr txBox="1">
          <a:spLocks noChangeArrowheads="1"/>
        </xdr:cNvSpPr>
      </xdr:nvSpPr>
      <xdr:spPr bwMode="auto">
        <a:xfrm>
          <a:off x="428625" y="3284505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63" name="Besedilo 26">
          <a:extLst>
            <a:ext uri="{FF2B5EF4-FFF2-40B4-BE49-F238E27FC236}">
              <a16:creationId xmlns:a16="http://schemas.microsoft.com/office/drawing/2014/main" id="{00000000-0008-0000-0500-00003F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64" name="Besedilo 26">
          <a:extLst>
            <a:ext uri="{FF2B5EF4-FFF2-40B4-BE49-F238E27FC236}">
              <a16:creationId xmlns:a16="http://schemas.microsoft.com/office/drawing/2014/main" id="{00000000-0008-0000-0500-000040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601"/>
    <xdr:sp macro="" textlink="">
      <xdr:nvSpPr>
        <xdr:cNvPr id="65" name="Besedilo 26">
          <a:extLst>
            <a:ext uri="{FF2B5EF4-FFF2-40B4-BE49-F238E27FC236}">
              <a16:creationId xmlns:a16="http://schemas.microsoft.com/office/drawing/2014/main" id="{00000000-0008-0000-0500-000041000000}"/>
            </a:ext>
          </a:extLst>
        </xdr:cNvPr>
        <xdr:cNvSpPr txBox="1">
          <a:spLocks noChangeArrowheads="1"/>
        </xdr:cNvSpPr>
      </xdr:nvSpPr>
      <xdr:spPr bwMode="auto">
        <a:xfrm>
          <a:off x="428625" y="3284505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5018"/>
    <xdr:sp macro="" textlink="">
      <xdr:nvSpPr>
        <xdr:cNvPr id="66" name="Besedilo 26">
          <a:extLst>
            <a:ext uri="{FF2B5EF4-FFF2-40B4-BE49-F238E27FC236}">
              <a16:creationId xmlns:a16="http://schemas.microsoft.com/office/drawing/2014/main" id="{00000000-0008-0000-0500-000042000000}"/>
            </a:ext>
          </a:extLst>
        </xdr:cNvPr>
        <xdr:cNvSpPr txBox="1">
          <a:spLocks noChangeArrowheads="1"/>
        </xdr:cNvSpPr>
      </xdr:nvSpPr>
      <xdr:spPr bwMode="auto">
        <a:xfrm>
          <a:off x="428625" y="32845057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67" name="Besedilo 26">
          <a:extLst>
            <a:ext uri="{FF2B5EF4-FFF2-40B4-BE49-F238E27FC236}">
              <a16:creationId xmlns:a16="http://schemas.microsoft.com/office/drawing/2014/main" id="{00000000-0008-0000-0500-000043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68" name="Besedilo 26">
          <a:extLst>
            <a:ext uri="{FF2B5EF4-FFF2-40B4-BE49-F238E27FC236}">
              <a16:creationId xmlns:a16="http://schemas.microsoft.com/office/drawing/2014/main" id="{00000000-0008-0000-0500-000044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529"/>
    <xdr:sp macro="" textlink="">
      <xdr:nvSpPr>
        <xdr:cNvPr id="69" name="Besedilo 26">
          <a:extLst>
            <a:ext uri="{FF2B5EF4-FFF2-40B4-BE49-F238E27FC236}">
              <a16:creationId xmlns:a16="http://schemas.microsoft.com/office/drawing/2014/main" id="{00000000-0008-0000-0500-000045000000}"/>
            </a:ext>
          </a:extLst>
        </xdr:cNvPr>
        <xdr:cNvSpPr txBox="1">
          <a:spLocks noChangeArrowheads="1"/>
        </xdr:cNvSpPr>
      </xdr:nvSpPr>
      <xdr:spPr bwMode="auto">
        <a:xfrm>
          <a:off x="428625" y="3284505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529"/>
    <xdr:sp macro="" textlink="">
      <xdr:nvSpPr>
        <xdr:cNvPr id="70" name="Besedilo 26">
          <a:extLst>
            <a:ext uri="{FF2B5EF4-FFF2-40B4-BE49-F238E27FC236}">
              <a16:creationId xmlns:a16="http://schemas.microsoft.com/office/drawing/2014/main" id="{00000000-0008-0000-0500-000046000000}"/>
            </a:ext>
          </a:extLst>
        </xdr:cNvPr>
        <xdr:cNvSpPr txBox="1">
          <a:spLocks noChangeArrowheads="1"/>
        </xdr:cNvSpPr>
      </xdr:nvSpPr>
      <xdr:spPr bwMode="auto">
        <a:xfrm>
          <a:off x="428625" y="3284505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71" name="Besedilo 26">
          <a:extLst>
            <a:ext uri="{FF2B5EF4-FFF2-40B4-BE49-F238E27FC236}">
              <a16:creationId xmlns:a16="http://schemas.microsoft.com/office/drawing/2014/main" id="{00000000-0008-0000-0500-000047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601"/>
    <xdr:sp macro="" textlink="">
      <xdr:nvSpPr>
        <xdr:cNvPr id="72" name="Besedilo 26">
          <a:extLst>
            <a:ext uri="{FF2B5EF4-FFF2-40B4-BE49-F238E27FC236}">
              <a16:creationId xmlns:a16="http://schemas.microsoft.com/office/drawing/2014/main" id="{00000000-0008-0000-0500-000048000000}"/>
            </a:ext>
          </a:extLst>
        </xdr:cNvPr>
        <xdr:cNvSpPr txBox="1">
          <a:spLocks noChangeArrowheads="1"/>
        </xdr:cNvSpPr>
      </xdr:nvSpPr>
      <xdr:spPr bwMode="auto">
        <a:xfrm>
          <a:off x="428625" y="3284505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5193"/>
    <xdr:sp macro="" textlink="">
      <xdr:nvSpPr>
        <xdr:cNvPr id="73" name="Besedilo 26">
          <a:extLst>
            <a:ext uri="{FF2B5EF4-FFF2-40B4-BE49-F238E27FC236}">
              <a16:creationId xmlns:a16="http://schemas.microsoft.com/office/drawing/2014/main" id="{00000000-0008-0000-0500-000049000000}"/>
            </a:ext>
          </a:extLst>
        </xdr:cNvPr>
        <xdr:cNvSpPr txBox="1">
          <a:spLocks noChangeArrowheads="1"/>
        </xdr:cNvSpPr>
      </xdr:nvSpPr>
      <xdr:spPr bwMode="auto">
        <a:xfrm>
          <a:off x="428625" y="32845057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601"/>
    <xdr:sp macro="" textlink="">
      <xdr:nvSpPr>
        <xdr:cNvPr id="74" name="Besedilo 26">
          <a:extLst>
            <a:ext uri="{FF2B5EF4-FFF2-40B4-BE49-F238E27FC236}">
              <a16:creationId xmlns:a16="http://schemas.microsoft.com/office/drawing/2014/main" id="{00000000-0008-0000-0500-00004A000000}"/>
            </a:ext>
          </a:extLst>
        </xdr:cNvPr>
        <xdr:cNvSpPr txBox="1">
          <a:spLocks noChangeArrowheads="1"/>
        </xdr:cNvSpPr>
      </xdr:nvSpPr>
      <xdr:spPr bwMode="auto">
        <a:xfrm>
          <a:off x="428625" y="3284505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75" name="Besedilo 26">
          <a:extLst>
            <a:ext uri="{FF2B5EF4-FFF2-40B4-BE49-F238E27FC236}">
              <a16:creationId xmlns:a16="http://schemas.microsoft.com/office/drawing/2014/main" id="{00000000-0008-0000-0500-00004B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76" name="Besedilo 26">
          <a:extLst>
            <a:ext uri="{FF2B5EF4-FFF2-40B4-BE49-F238E27FC236}">
              <a16:creationId xmlns:a16="http://schemas.microsoft.com/office/drawing/2014/main" id="{00000000-0008-0000-0500-00004C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699"/>
    <xdr:sp macro="" textlink="">
      <xdr:nvSpPr>
        <xdr:cNvPr id="77" name="Besedilo 26">
          <a:extLst>
            <a:ext uri="{FF2B5EF4-FFF2-40B4-BE49-F238E27FC236}">
              <a16:creationId xmlns:a16="http://schemas.microsoft.com/office/drawing/2014/main" id="{00000000-0008-0000-0500-00004D000000}"/>
            </a:ext>
          </a:extLst>
        </xdr:cNvPr>
        <xdr:cNvSpPr txBox="1">
          <a:spLocks noChangeArrowheads="1"/>
        </xdr:cNvSpPr>
      </xdr:nvSpPr>
      <xdr:spPr bwMode="auto">
        <a:xfrm>
          <a:off x="428625" y="3284505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78" name="Besedilo 26">
          <a:extLst>
            <a:ext uri="{FF2B5EF4-FFF2-40B4-BE49-F238E27FC236}">
              <a16:creationId xmlns:a16="http://schemas.microsoft.com/office/drawing/2014/main" id="{00000000-0008-0000-0500-00004E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79" name="Besedilo 26">
          <a:extLst>
            <a:ext uri="{FF2B5EF4-FFF2-40B4-BE49-F238E27FC236}">
              <a16:creationId xmlns:a16="http://schemas.microsoft.com/office/drawing/2014/main" id="{00000000-0008-0000-0500-00004F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798"/>
    <xdr:sp macro="" textlink="">
      <xdr:nvSpPr>
        <xdr:cNvPr id="80" name="Besedilo 26">
          <a:extLst>
            <a:ext uri="{FF2B5EF4-FFF2-40B4-BE49-F238E27FC236}">
              <a16:creationId xmlns:a16="http://schemas.microsoft.com/office/drawing/2014/main" id="{00000000-0008-0000-0500-000050000000}"/>
            </a:ext>
          </a:extLst>
        </xdr:cNvPr>
        <xdr:cNvSpPr txBox="1">
          <a:spLocks noChangeArrowheads="1"/>
        </xdr:cNvSpPr>
      </xdr:nvSpPr>
      <xdr:spPr bwMode="auto">
        <a:xfrm>
          <a:off x="428625" y="328450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798"/>
    <xdr:sp macro="" textlink="">
      <xdr:nvSpPr>
        <xdr:cNvPr id="81" name="Besedilo 26">
          <a:extLst>
            <a:ext uri="{FF2B5EF4-FFF2-40B4-BE49-F238E27FC236}">
              <a16:creationId xmlns:a16="http://schemas.microsoft.com/office/drawing/2014/main" id="{00000000-0008-0000-0500-000051000000}"/>
            </a:ext>
          </a:extLst>
        </xdr:cNvPr>
        <xdr:cNvSpPr txBox="1">
          <a:spLocks noChangeArrowheads="1"/>
        </xdr:cNvSpPr>
      </xdr:nvSpPr>
      <xdr:spPr bwMode="auto">
        <a:xfrm>
          <a:off x="428625" y="328450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82" name="Besedilo 26">
          <a:extLst>
            <a:ext uri="{FF2B5EF4-FFF2-40B4-BE49-F238E27FC236}">
              <a16:creationId xmlns:a16="http://schemas.microsoft.com/office/drawing/2014/main" id="{00000000-0008-0000-0500-000052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83" name="Besedilo 26">
          <a:extLst>
            <a:ext uri="{FF2B5EF4-FFF2-40B4-BE49-F238E27FC236}">
              <a16:creationId xmlns:a16="http://schemas.microsoft.com/office/drawing/2014/main" id="{00000000-0008-0000-0500-000053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951"/>
    <xdr:sp macro="" textlink="">
      <xdr:nvSpPr>
        <xdr:cNvPr id="84" name="Besedilo 26">
          <a:extLst>
            <a:ext uri="{FF2B5EF4-FFF2-40B4-BE49-F238E27FC236}">
              <a16:creationId xmlns:a16="http://schemas.microsoft.com/office/drawing/2014/main" id="{00000000-0008-0000-0500-000054000000}"/>
            </a:ext>
          </a:extLst>
        </xdr:cNvPr>
        <xdr:cNvSpPr txBox="1">
          <a:spLocks noChangeArrowheads="1"/>
        </xdr:cNvSpPr>
      </xdr:nvSpPr>
      <xdr:spPr bwMode="auto">
        <a:xfrm>
          <a:off x="428625" y="3284505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85" name="Besedilo 26">
          <a:extLst>
            <a:ext uri="{FF2B5EF4-FFF2-40B4-BE49-F238E27FC236}">
              <a16:creationId xmlns:a16="http://schemas.microsoft.com/office/drawing/2014/main" id="{00000000-0008-0000-0500-000055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86" name="Besedilo 26">
          <a:extLst>
            <a:ext uri="{FF2B5EF4-FFF2-40B4-BE49-F238E27FC236}">
              <a16:creationId xmlns:a16="http://schemas.microsoft.com/office/drawing/2014/main" id="{00000000-0008-0000-0500-000056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87" name="Besedilo 26">
          <a:extLst>
            <a:ext uri="{FF2B5EF4-FFF2-40B4-BE49-F238E27FC236}">
              <a16:creationId xmlns:a16="http://schemas.microsoft.com/office/drawing/2014/main" id="{00000000-0008-0000-0500-000057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699"/>
    <xdr:sp macro="" textlink="">
      <xdr:nvSpPr>
        <xdr:cNvPr id="88" name="Besedilo 26">
          <a:extLst>
            <a:ext uri="{FF2B5EF4-FFF2-40B4-BE49-F238E27FC236}">
              <a16:creationId xmlns:a16="http://schemas.microsoft.com/office/drawing/2014/main" id="{00000000-0008-0000-0500-000058000000}"/>
            </a:ext>
          </a:extLst>
        </xdr:cNvPr>
        <xdr:cNvSpPr txBox="1">
          <a:spLocks noChangeArrowheads="1"/>
        </xdr:cNvSpPr>
      </xdr:nvSpPr>
      <xdr:spPr bwMode="auto">
        <a:xfrm>
          <a:off x="428625" y="3284505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89" name="Besedilo 26">
          <a:extLst>
            <a:ext uri="{FF2B5EF4-FFF2-40B4-BE49-F238E27FC236}">
              <a16:creationId xmlns:a16="http://schemas.microsoft.com/office/drawing/2014/main" id="{00000000-0008-0000-0500-000059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480"/>
    <xdr:sp macro="" textlink="">
      <xdr:nvSpPr>
        <xdr:cNvPr id="90" name="Besedilo 26">
          <a:extLst>
            <a:ext uri="{FF2B5EF4-FFF2-40B4-BE49-F238E27FC236}">
              <a16:creationId xmlns:a16="http://schemas.microsoft.com/office/drawing/2014/main" id="{00000000-0008-0000-0500-00005A000000}"/>
            </a:ext>
          </a:extLst>
        </xdr:cNvPr>
        <xdr:cNvSpPr txBox="1">
          <a:spLocks noChangeArrowheads="1"/>
        </xdr:cNvSpPr>
      </xdr:nvSpPr>
      <xdr:spPr bwMode="auto">
        <a:xfrm>
          <a:off x="428625" y="3284505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798"/>
    <xdr:sp macro="" textlink="">
      <xdr:nvSpPr>
        <xdr:cNvPr id="91" name="Besedilo 26">
          <a:extLst>
            <a:ext uri="{FF2B5EF4-FFF2-40B4-BE49-F238E27FC236}">
              <a16:creationId xmlns:a16="http://schemas.microsoft.com/office/drawing/2014/main" id="{00000000-0008-0000-0500-00005B000000}"/>
            </a:ext>
          </a:extLst>
        </xdr:cNvPr>
        <xdr:cNvSpPr txBox="1">
          <a:spLocks noChangeArrowheads="1"/>
        </xdr:cNvSpPr>
      </xdr:nvSpPr>
      <xdr:spPr bwMode="auto">
        <a:xfrm>
          <a:off x="428625" y="328450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798"/>
    <xdr:sp macro="" textlink="">
      <xdr:nvSpPr>
        <xdr:cNvPr id="92" name="Besedilo 26">
          <a:extLst>
            <a:ext uri="{FF2B5EF4-FFF2-40B4-BE49-F238E27FC236}">
              <a16:creationId xmlns:a16="http://schemas.microsoft.com/office/drawing/2014/main" id="{00000000-0008-0000-0500-00005C000000}"/>
            </a:ext>
          </a:extLst>
        </xdr:cNvPr>
        <xdr:cNvSpPr txBox="1">
          <a:spLocks noChangeArrowheads="1"/>
        </xdr:cNvSpPr>
      </xdr:nvSpPr>
      <xdr:spPr bwMode="auto">
        <a:xfrm>
          <a:off x="428625" y="3284505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918"/>
    <xdr:sp macro="" textlink="">
      <xdr:nvSpPr>
        <xdr:cNvPr id="93" name="Besedilo 26">
          <a:extLst>
            <a:ext uri="{FF2B5EF4-FFF2-40B4-BE49-F238E27FC236}">
              <a16:creationId xmlns:a16="http://schemas.microsoft.com/office/drawing/2014/main" id="{00000000-0008-0000-0500-00005D000000}"/>
            </a:ext>
          </a:extLst>
        </xdr:cNvPr>
        <xdr:cNvSpPr txBox="1">
          <a:spLocks noChangeArrowheads="1"/>
        </xdr:cNvSpPr>
      </xdr:nvSpPr>
      <xdr:spPr bwMode="auto">
        <a:xfrm>
          <a:off x="428625" y="3284505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94" name="Besedilo 26">
          <a:extLst>
            <a:ext uri="{FF2B5EF4-FFF2-40B4-BE49-F238E27FC236}">
              <a16:creationId xmlns:a16="http://schemas.microsoft.com/office/drawing/2014/main" id="{00000000-0008-0000-0500-00005E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5132"/>
    <xdr:sp macro="" textlink="">
      <xdr:nvSpPr>
        <xdr:cNvPr id="95" name="Besedilo 26">
          <a:extLst>
            <a:ext uri="{FF2B5EF4-FFF2-40B4-BE49-F238E27FC236}">
              <a16:creationId xmlns:a16="http://schemas.microsoft.com/office/drawing/2014/main" id="{00000000-0008-0000-0500-00005F000000}"/>
            </a:ext>
          </a:extLst>
        </xdr:cNvPr>
        <xdr:cNvSpPr txBox="1">
          <a:spLocks noChangeArrowheads="1"/>
        </xdr:cNvSpPr>
      </xdr:nvSpPr>
      <xdr:spPr bwMode="auto">
        <a:xfrm>
          <a:off x="428625" y="3284505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4891"/>
    <xdr:sp macro="" textlink="">
      <xdr:nvSpPr>
        <xdr:cNvPr id="96" name="Besedilo 26">
          <a:extLst>
            <a:ext uri="{FF2B5EF4-FFF2-40B4-BE49-F238E27FC236}">
              <a16:creationId xmlns:a16="http://schemas.microsoft.com/office/drawing/2014/main" id="{00000000-0008-0000-0500-000060000000}"/>
            </a:ext>
          </a:extLst>
        </xdr:cNvPr>
        <xdr:cNvSpPr txBox="1">
          <a:spLocks noChangeArrowheads="1"/>
        </xdr:cNvSpPr>
      </xdr:nvSpPr>
      <xdr:spPr bwMode="auto">
        <a:xfrm>
          <a:off x="428625" y="3284505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411918"/>
    <xdr:sp macro="" textlink="">
      <xdr:nvSpPr>
        <xdr:cNvPr id="97" name="Besedilo 26">
          <a:extLst>
            <a:ext uri="{FF2B5EF4-FFF2-40B4-BE49-F238E27FC236}">
              <a16:creationId xmlns:a16="http://schemas.microsoft.com/office/drawing/2014/main" id="{00000000-0008-0000-0500-000061000000}"/>
            </a:ext>
          </a:extLst>
        </xdr:cNvPr>
        <xdr:cNvSpPr txBox="1">
          <a:spLocks noChangeArrowheads="1"/>
        </xdr:cNvSpPr>
      </xdr:nvSpPr>
      <xdr:spPr bwMode="auto">
        <a:xfrm>
          <a:off x="428625" y="3284505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61928"/>
    <xdr:sp macro="" textlink="">
      <xdr:nvSpPr>
        <xdr:cNvPr id="98" name="Besedilo 26">
          <a:extLst>
            <a:ext uri="{FF2B5EF4-FFF2-40B4-BE49-F238E27FC236}">
              <a16:creationId xmlns:a16="http://schemas.microsoft.com/office/drawing/2014/main" id="{00000000-0008-0000-0500-000062000000}"/>
            </a:ext>
          </a:extLst>
        </xdr:cNvPr>
        <xdr:cNvSpPr txBox="1">
          <a:spLocks noChangeArrowheads="1"/>
        </xdr:cNvSpPr>
      </xdr:nvSpPr>
      <xdr:spPr bwMode="auto">
        <a:xfrm>
          <a:off x="428625" y="3284505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68205"/>
    <xdr:sp macro="" textlink="">
      <xdr:nvSpPr>
        <xdr:cNvPr id="99" name="Besedilo 26">
          <a:extLst>
            <a:ext uri="{FF2B5EF4-FFF2-40B4-BE49-F238E27FC236}">
              <a16:creationId xmlns:a16="http://schemas.microsoft.com/office/drawing/2014/main" id="{00000000-0008-0000-0500-000063000000}"/>
            </a:ext>
          </a:extLst>
        </xdr:cNvPr>
        <xdr:cNvSpPr txBox="1">
          <a:spLocks noChangeArrowheads="1"/>
        </xdr:cNvSpPr>
      </xdr:nvSpPr>
      <xdr:spPr bwMode="auto">
        <a:xfrm>
          <a:off x="428625" y="32845057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61576"/>
    <xdr:sp macro="" textlink="">
      <xdr:nvSpPr>
        <xdr:cNvPr id="100" name="Besedilo 26">
          <a:extLst>
            <a:ext uri="{FF2B5EF4-FFF2-40B4-BE49-F238E27FC236}">
              <a16:creationId xmlns:a16="http://schemas.microsoft.com/office/drawing/2014/main" id="{00000000-0008-0000-0500-000064000000}"/>
            </a:ext>
          </a:extLst>
        </xdr:cNvPr>
        <xdr:cNvSpPr txBox="1">
          <a:spLocks noChangeArrowheads="1"/>
        </xdr:cNvSpPr>
      </xdr:nvSpPr>
      <xdr:spPr bwMode="auto">
        <a:xfrm>
          <a:off x="428625" y="3284505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61486"/>
    <xdr:sp macro="" textlink="">
      <xdr:nvSpPr>
        <xdr:cNvPr id="101" name="Besedilo 26">
          <a:extLst>
            <a:ext uri="{FF2B5EF4-FFF2-40B4-BE49-F238E27FC236}">
              <a16:creationId xmlns:a16="http://schemas.microsoft.com/office/drawing/2014/main" id="{00000000-0008-0000-0500-000065000000}"/>
            </a:ext>
          </a:extLst>
        </xdr:cNvPr>
        <xdr:cNvSpPr txBox="1">
          <a:spLocks noChangeArrowheads="1"/>
        </xdr:cNvSpPr>
      </xdr:nvSpPr>
      <xdr:spPr bwMode="auto">
        <a:xfrm>
          <a:off x="428625" y="3284505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61577"/>
    <xdr:sp macro="" textlink="">
      <xdr:nvSpPr>
        <xdr:cNvPr id="102" name="Besedilo 26">
          <a:extLst>
            <a:ext uri="{FF2B5EF4-FFF2-40B4-BE49-F238E27FC236}">
              <a16:creationId xmlns:a16="http://schemas.microsoft.com/office/drawing/2014/main" id="{00000000-0008-0000-0500-000066000000}"/>
            </a:ext>
          </a:extLst>
        </xdr:cNvPr>
        <xdr:cNvSpPr txBox="1">
          <a:spLocks noChangeArrowheads="1"/>
        </xdr:cNvSpPr>
      </xdr:nvSpPr>
      <xdr:spPr bwMode="auto">
        <a:xfrm>
          <a:off x="428625" y="32845057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61576"/>
    <xdr:sp macro="" textlink="">
      <xdr:nvSpPr>
        <xdr:cNvPr id="103" name="Besedilo 26">
          <a:extLst>
            <a:ext uri="{FF2B5EF4-FFF2-40B4-BE49-F238E27FC236}">
              <a16:creationId xmlns:a16="http://schemas.microsoft.com/office/drawing/2014/main" id="{00000000-0008-0000-0500-000067000000}"/>
            </a:ext>
          </a:extLst>
        </xdr:cNvPr>
        <xdr:cNvSpPr txBox="1">
          <a:spLocks noChangeArrowheads="1"/>
        </xdr:cNvSpPr>
      </xdr:nvSpPr>
      <xdr:spPr bwMode="auto">
        <a:xfrm>
          <a:off x="428625" y="3284505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61486"/>
    <xdr:sp macro="" textlink="">
      <xdr:nvSpPr>
        <xdr:cNvPr id="104" name="Besedilo 26">
          <a:extLst>
            <a:ext uri="{FF2B5EF4-FFF2-40B4-BE49-F238E27FC236}">
              <a16:creationId xmlns:a16="http://schemas.microsoft.com/office/drawing/2014/main" id="{00000000-0008-0000-0500-000068000000}"/>
            </a:ext>
          </a:extLst>
        </xdr:cNvPr>
        <xdr:cNvSpPr txBox="1">
          <a:spLocks noChangeArrowheads="1"/>
        </xdr:cNvSpPr>
      </xdr:nvSpPr>
      <xdr:spPr bwMode="auto">
        <a:xfrm>
          <a:off x="428625" y="3284505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61928"/>
    <xdr:sp macro="" textlink="">
      <xdr:nvSpPr>
        <xdr:cNvPr id="105" name="Besedilo 26">
          <a:extLst>
            <a:ext uri="{FF2B5EF4-FFF2-40B4-BE49-F238E27FC236}">
              <a16:creationId xmlns:a16="http://schemas.microsoft.com/office/drawing/2014/main" id="{00000000-0008-0000-0500-000069000000}"/>
            </a:ext>
          </a:extLst>
        </xdr:cNvPr>
        <xdr:cNvSpPr txBox="1">
          <a:spLocks noChangeArrowheads="1"/>
        </xdr:cNvSpPr>
      </xdr:nvSpPr>
      <xdr:spPr bwMode="auto">
        <a:xfrm>
          <a:off x="428625" y="3284505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68206"/>
    <xdr:sp macro="" textlink="">
      <xdr:nvSpPr>
        <xdr:cNvPr id="106" name="Besedilo 26">
          <a:extLst>
            <a:ext uri="{FF2B5EF4-FFF2-40B4-BE49-F238E27FC236}">
              <a16:creationId xmlns:a16="http://schemas.microsoft.com/office/drawing/2014/main" id="{00000000-0008-0000-0500-00006A000000}"/>
            </a:ext>
          </a:extLst>
        </xdr:cNvPr>
        <xdr:cNvSpPr txBox="1">
          <a:spLocks noChangeArrowheads="1"/>
        </xdr:cNvSpPr>
      </xdr:nvSpPr>
      <xdr:spPr bwMode="auto">
        <a:xfrm>
          <a:off x="428625" y="32845057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67959"/>
    <xdr:sp macro="" textlink="">
      <xdr:nvSpPr>
        <xdr:cNvPr id="107" name="Besedilo 26">
          <a:extLst>
            <a:ext uri="{FF2B5EF4-FFF2-40B4-BE49-F238E27FC236}">
              <a16:creationId xmlns:a16="http://schemas.microsoft.com/office/drawing/2014/main" id="{00000000-0008-0000-0500-00006B000000}"/>
            </a:ext>
          </a:extLst>
        </xdr:cNvPr>
        <xdr:cNvSpPr txBox="1">
          <a:spLocks noChangeArrowheads="1"/>
        </xdr:cNvSpPr>
      </xdr:nvSpPr>
      <xdr:spPr bwMode="auto">
        <a:xfrm>
          <a:off x="428625" y="32845057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861486"/>
    <xdr:sp macro="" textlink="">
      <xdr:nvSpPr>
        <xdr:cNvPr id="108" name="Besedilo 26">
          <a:extLst>
            <a:ext uri="{FF2B5EF4-FFF2-40B4-BE49-F238E27FC236}">
              <a16:creationId xmlns:a16="http://schemas.microsoft.com/office/drawing/2014/main" id="{00000000-0008-0000-0500-00006C000000}"/>
            </a:ext>
          </a:extLst>
        </xdr:cNvPr>
        <xdr:cNvSpPr txBox="1">
          <a:spLocks noChangeArrowheads="1"/>
        </xdr:cNvSpPr>
      </xdr:nvSpPr>
      <xdr:spPr bwMode="auto">
        <a:xfrm>
          <a:off x="428625" y="3284505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784631"/>
    <xdr:sp macro="" textlink="">
      <xdr:nvSpPr>
        <xdr:cNvPr id="109" name="Besedilo 26">
          <a:extLst>
            <a:ext uri="{FF2B5EF4-FFF2-40B4-BE49-F238E27FC236}">
              <a16:creationId xmlns:a16="http://schemas.microsoft.com/office/drawing/2014/main" id="{00000000-0008-0000-0500-00006D000000}"/>
            </a:ext>
          </a:extLst>
        </xdr:cNvPr>
        <xdr:cNvSpPr txBox="1">
          <a:spLocks noChangeArrowheads="1"/>
        </xdr:cNvSpPr>
      </xdr:nvSpPr>
      <xdr:spPr bwMode="auto">
        <a:xfrm>
          <a:off x="428625" y="3284505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784631"/>
    <xdr:sp macro="" textlink="">
      <xdr:nvSpPr>
        <xdr:cNvPr id="110" name="Besedilo 26">
          <a:extLst>
            <a:ext uri="{FF2B5EF4-FFF2-40B4-BE49-F238E27FC236}">
              <a16:creationId xmlns:a16="http://schemas.microsoft.com/office/drawing/2014/main" id="{00000000-0008-0000-0500-00006E000000}"/>
            </a:ext>
          </a:extLst>
        </xdr:cNvPr>
        <xdr:cNvSpPr txBox="1">
          <a:spLocks noChangeArrowheads="1"/>
        </xdr:cNvSpPr>
      </xdr:nvSpPr>
      <xdr:spPr bwMode="auto">
        <a:xfrm>
          <a:off x="428625" y="3284505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792488"/>
    <xdr:sp macro="" textlink="">
      <xdr:nvSpPr>
        <xdr:cNvPr id="111" name="Besedilo 26">
          <a:extLst>
            <a:ext uri="{FF2B5EF4-FFF2-40B4-BE49-F238E27FC236}">
              <a16:creationId xmlns:a16="http://schemas.microsoft.com/office/drawing/2014/main" id="{00000000-0008-0000-0500-00006F000000}"/>
            </a:ext>
          </a:extLst>
        </xdr:cNvPr>
        <xdr:cNvSpPr txBox="1">
          <a:spLocks noChangeArrowheads="1"/>
        </xdr:cNvSpPr>
      </xdr:nvSpPr>
      <xdr:spPr bwMode="auto">
        <a:xfrm>
          <a:off x="428625" y="3284505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784631"/>
    <xdr:sp macro="" textlink="">
      <xdr:nvSpPr>
        <xdr:cNvPr id="112" name="Besedilo 26">
          <a:extLst>
            <a:ext uri="{FF2B5EF4-FFF2-40B4-BE49-F238E27FC236}">
              <a16:creationId xmlns:a16="http://schemas.microsoft.com/office/drawing/2014/main" id="{00000000-0008-0000-0500-000070000000}"/>
            </a:ext>
          </a:extLst>
        </xdr:cNvPr>
        <xdr:cNvSpPr txBox="1">
          <a:spLocks noChangeArrowheads="1"/>
        </xdr:cNvSpPr>
      </xdr:nvSpPr>
      <xdr:spPr bwMode="auto">
        <a:xfrm>
          <a:off x="428625" y="3284505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583383"/>
    <xdr:sp macro="" textlink="">
      <xdr:nvSpPr>
        <xdr:cNvPr id="113" name="Besedilo 26">
          <a:extLst>
            <a:ext uri="{FF2B5EF4-FFF2-40B4-BE49-F238E27FC236}">
              <a16:creationId xmlns:a16="http://schemas.microsoft.com/office/drawing/2014/main" id="{00000000-0008-0000-0500-000071000000}"/>
            </a:ext>
          </a:extLst>
        </xdr:cNvPr>
        <xdr:cNvSpPr txBox="1">
          <a:spLocks noChangeArrowheads="1"/>
        </xdr:cNvSpPr>
      </xdr:nvSpPr>
      <xdr:spPr bwMode="auto">
        <a:xfrm>
          <a:off x="428625" y="328450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792488"/>
    <xdr:sp macro="" textlink="">
      <xdr:nvSpPr>
        <xdr:cNvPr id="114" name="Besedilo 26">
          <a:extLst>
            <a:ext uri="{FF2B5EF4-FFF2-40B4-BE49-F238E27FC236}">
              <a16:creationId xmlns:a16="http://schemas.microsoft.com/office/drawing/2014/main" id="{00000000-0008-0000-0500-000072000000}"/>
            </a:ext>
          </a:extLst>
        </xdr:cNvPr>
        <xdr:cNvSpPr txBox="1">
          <a:spLocks noChangeArrowheads="1"/>
        </xdr:cNvSpPr>
      </xdr:nvSpPr>
      <xdr:spPr bwMode="auto">
        <a:xfrm>
          <a:off x="428625" y="3284505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583383"/>
    <xdr:sp macro="" textlink="">
      <xdr:nvSpPr>
        <xdr:cNvPr id="115" name="Besedilo 26">
          <a:extLst>
            <a:ext uri="{FF2B5EF4-FFF2-40B4-BE49-F238E27FC236}">
              <a16:creationId xmlns:a16="http://schemas.microsoft.com/office/drawing/2014/main" id="{00000000-0008-0000-0500-000073000000}"/>
            </a:ext>
          </a:extLst>
        </xdr:cNvPr>
        <xdr:cNvSpPr txBox="1">
          <a:spLocks noChangeArrowheads="1"/>
        </xdr:cNvSpPr>
      </xdr:nvSpPr>
      <xdr:spPr bwMode="auto">
        <a:xfrm>
          <a:off x="428625" y="328450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608281"/>
    <xdr:sp macro="" textlink="">
      <xdr:nvSpPr>
        <xdr:cNvPr id="116" name="Besedilo 26">
          <a:extLst>
            <a:ext uri="{FF2B5EF4-FFF2-40B4-BE49-F238E27FC236}">
              <a16:creationId xmlns:a16="http://schemas.microsoft.com/office/drawing/2014/main" id="{00000000-0008-0000-0500-000074000000}"/>
            </a:ext>
          </a:extLst>
        </xdr:cNvPr>
        <xdr:cNvSpPr txBox="1">
          <a:spLocks noChangeArrowheads="1"/>
        </xdr:cNvSpPr>
      </xdr:nvSpPr>
      <xdr:spPr bwMode="auto">
        <a:xfrm>
          <a:off x="428625" y="32845057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583383"/>
    <xdr:sp macro="" textlink="">
      <xdr:nvSpPr>
        <xdr:cNvPr id="117" name="Besedilo 26">
          <a:extLst>
            <a:ext uri="{FF2B5EF4-FFF2-40B4-BE49-F238E27FC236}">
              <a16:creationId xmlns:a16="http://schemas.microsoft.com/office/drawing/2014/main" id="{00000000-0008-0000-0500-000075000000}"/>
            </a:ext>
          </a:extLst>
        </xdr:cNvPr>
        <xdr:cNvSpPr txBox="1">
          <a:spLocks noChangeArrowheads="1"/>
        </xdr:cNvSpPr>
      </xdr:nvSpPr>
      <xdr:spPr bwMode="auto">
        <a:xfrm>
          <a:off x="428625" y="328450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583383"/>
    <xdr:sp macro="" textlink="">
      <xdr:nvSpPr>
        <xdr:cNvPr id="118" name="Besedilo 26">
          <a:extLst>
            <a:ext uri="{FF2B5EF4-FFF2-40B4-BE49-F238E27FC236}">
              <a16:creationId xmlns:a16="http://schemas.microsoft.com/office/drawing/2014/main" id="{00000000-0008-0000-0500-000076000000}"/>
            </a:ext>
          </a:extLst>
        </xdr:cNvPr>
        <xdr:cNvSpPr txBox="1">
          <a:spLocks noChangeArrowheads="1"/>
        </xdr:cNvSpPr>
      </xdr:nvSpPr>
      <xdr:spPr bwMode="auto">
        <a:xfrm>
          <a:off x="428625" y="328450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583383"/>
    <xdr:sp macro="" textlink="">
      <xdr:nvSpPr>
        <xdr:cNvPr id="119" name="Besedilo 26">
          <a:extLst>
            <a:ext uri="{FF2B5EF4-FFF2-40B4-BE49-F238E27FC236}">
              <a16:creationId xmlns:a16="http://schemas.microsoft.com/office/drawing/2014/main" id="{00000000-0008-0000-0500-000077000000}"/>
            </a:ext>
          </a:extLst>
        </xdr:cNvPr>
        <xdr:cNvSpPr txBox="1">
          <a:spLocks noChangeArrowheads="1"/>
        </xdr:cNvSpPr>
      </xdr:nvSpPr>
      <xdr:spPr bwMode="auto">
        <a:xfrm>
          <a:off x="428625" y="328450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583383"/>
    <xdr:sp macro="" textlink="">
      <xdr:nvSpPr>
        <xdr:cNvPr id="120" name="Besedilo 26">
          <a:extLst>
            <a:ext uri="{FF2B5EF4-FFF2-40B4-BE49-F238E27FC236}">
              <a16:creationId xmlns:a16="http://schemas.microsoft.com/office/drawing/2014/main" id="{00000000-0008-0000-0500-000078000000}"/>
            </a:ext>
          </a:extLst>
        </xdr:cNvPr>
        <xdr:cNvSpPr txBox="1">
          <a:spLocks noChangeArrowheads="1"/>
        </xdr:cNvSpPr>
      </xdr:nvSpPr>
      <xdr:spPr bwMode="auto">
        <a:xfrm>
          <a:off x="428625" y="328450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583383"/>
    <xdr:sp macro="" textlink="">
      <xdr:nvSpPr>
        <xdr:cNvPr id="121" name="Besedilo 26">
          <a:extLst>
            <a:ext uri="{FF2B5EF4-FFF2-40B4-BE49-F238E27FC236}">
              <a16:creationId xmlns:a16="http://schemas.microsoft.com/office/drawing/2014/main" id="{00000000-0008-0000-0500-000079000000}"/>
            </a:ext>
          </a:extLst>
        </xdr:cNvPr>
        <xdr:cNvSpPr txBox="1">
          <a:spLocks noChangeArrowheads="1"/>
        </xdr:cNvSpPr>
      </xdr:nvSpPr>
      <xdr:spPr bwMode="auto">
        <a:xfrm>
          <a:off x="428625" y="328450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583383"/>
    <xdr:sp macro="" textlink="">
      <xdr:nvSpPr>
        <xdr:cNvPr id="122" name="Besedilo 26">
          <a:extLst>
            <a:ext uri="{FF2B5EF4-FFF2-40B4-BE49-F238E27FC236}">
              <a16:creationId xmlns:a16="http://schemas.microsoft.com/office/drawing/2014/main" id="{00000000-0008-0000-0500-00007A000000}"/>
            </a:ext>
          </a:extLst>
        </xdr:cNvPr>
        <xdr:cNvSpPr txBox="1">
          <a:spLocks noChangeArrowheads="1"/>
        </xdr:cNvSpPr>
      </xdr:nvSpPr>
      <xdr:spPr bwMode="auto">
        <a:xfrm>
          <a:off x="428625" y="328450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573405"/>
    <xdr:sp macro="" textlink="">
      <xdr:nvSpPr>
        <xdr:cNvPr id="123" name="Besedilo 26">
          <a:extLst>
            <a:ext uri="{FF2B5EF4-FFF2-40B4-BE49-F238E27FC236}">
              <a16:creationId xmlns:a16="http://schemas.microsoft.com/office/drawing/2014/main" id="{00000000-0008-0000-0500-00007B000000}"/>
            </a:ext>
          </a:extLst>
        </xdr:cNvPr>
        <xdr:cNvSpPr txBox="1">
          <a:spLocks noChangeArrowheads="1"/>
        </xdr:cNvSpPr>
      </xdr:nvSpPr>
      <xdr:spPr bwMode="auto">
        <a:xfrm>
          <a:off x="428625" y="32845057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583383"/>
    <xdr:sp macro="" textlink="">
      <xdr:nvSpPr>
        <xdr:cNvPr id="124" name="Besedilo 26">
          <a:extLst>
            <a:ext uri="{FF2B5EF4-FFF2-40B4-BE49-F238E27FC236}">
              <a16:creationId xmlns:a16="http://schemas.microsoft.com/office/drawing/2014/main" id="{00000000-0008-0000-0500-00007C000000}"/>
            </a:ext>
          </a:extLst>
        </xdr:cNvPr>
        <xdr:cNvSpPr txBox="1">
          <a:spLocks noChangeArrowheads="1"/>
        </xdr:cNvSpPr>
      </xdr:nvSpPr>
      <xdr:spPr bwMode="auto">
        <a:xfrm>
          <a:off x="428625" y="328450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583383"/>
    <xdr:sp macro="" textlink="">
      <xdr:nvSpPr>
        <xdr:cNvPr id="125" name="Besedilo 26">
          <a:extLst>
            <a:ext uri="{FF2B5EF4-FFF2-40B4-BE49-F238E27FC236}">
              <a16:creationId xmlns:a16="http://schemas.microsoft.com/office/drawing/2014/main" id="{00000000-0008-0000-0500-00007D000000}"/>
            </a:ext>
          </a:extLst>
        </xdr:cNvPr>
        <xdr:cNvSpPr txBox="1">
          <a:spLocks noChangeArrowheads="1"/>
        </xdr:cNvSpPr>
      </xdr:nvSpPr>
      <xdr:spPr bwMode="auto">
        <a:xfrm>
          <a:off x="428625" y="3284505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26" name="Besedilo 26">
          <a:extLst>
            <a:ext uri="{FF2B5EF4-FFF2-40B4-BE49-F238E27FC236}">
              <a16:creationId xmlns:a16="http://schemas.microsoft.com/office/drawing/2014/main" id="{00000000-0008-0000-0500-00007E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4059"/>
    <xdr:sp macro="" textlink="">
      <xdr:nvSpPr>
        <xdr:cNvPr id="127" name="Besedilo 26">
          <a:extLst>
            <a:ext uri="{FF2B5EF4-FFF2-40B4-BE49-F238E27FC236}">
              <a16:creationId xmlns:a16="http://schemas.microsoft.com/office/drawing/2014/main" id="{00000000-0008-0000-0500-00007F000000}"/>
            </a:ext>
          </a:extLst>
        </xdr:cNvPr>
        <xdr:cNvSpPr txBox="1">
          <a:spLocks noChangeArrowheads="1"/>
        </xdr:cNvSpPr>
      </xdr:nvSpPr>
      <xdr:spPr bwMode="auto">
        <a:xfrm>
          <a:off x="428625" y="3284505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4205"/>
    <xdr:sp macro="" textlink="">
      <xdr:nvSpPr>
        <xdr:cNvPr id="128" name="Besedilo 26">
          <a:extLst>
            <a:ext uri="{FF2B5EF4-FFF2-40B4-BE49-F238E27FC236}">
              <a16:creationId xmlns:a16="http://schemas.microsoft.com/office/drawing/2014/main" id="{00000000-0008-0000-0500-000080000000}"/>
            </a:ext>
          </a:extLst>
        </xdr:cNvPr>
        <xdr:cNvSpPr txBox="1">
          <a:spLocks noChangeArrowheads="1"/>
        </xdr:cNvSpPr>
      </xdr:nvSpPr>
      <xdr:spPr bwMode="auto">
        <a:xfrm>
          <a:off x="428625" y="3284505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4205"/>
    <xdr:sp macro="" textlink="">
      <xdr:nvSpPr>
        <xdr:cNvPr id="129" name="Besedilo 26">
          <a:extLst>
            <a:ext uri="{FF2B5EF4-FFF2-40B4-BE49-F238E27FC236}">
              <a16:creationId xmlns:a16="http://schemas.microsoft.com/office/drawing/2014/main" id="{00000000-0008-0000-0500-000081000000}"/>
            </a:ext>
          </a:extLst>
        </xdr:cNvPr>
        <xdr:cNvSpPr txBox="1">
          <a:spLocks noChangeArrowheads="1"/>
        </xdr:cNvSpPr>
      </xdr:nvSpPr>
      <xdr:spPr bwMode="auto">
        <a:xfrm>
          <a:off x="428625" y="3284505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30" name="Besedilo 26">
          <a:extLst>
            <a:ext uri="{FF2B5EF4-FFF2-40B4-BE49-F238E27FC236}">
              <a16:creationId xmlns:a16="http://schemas.microsoft.com/office/drawing/2014/main" id="{00000000-0008-0000-0500-000082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4059"/>
    <xdr:sp macro="" textlink="">
      <xdr:nvSpPr>
        <xdr:cNvPr id="131" name="Besedilo 26">
          <a:extLst>
            <a:ext uri="{FF2B5EF4-FFF2-40B4-BE49-F238E27FC236}">
              <a16:creationId xmlns:a16="http://schemas.microsoft.com/office/drawing/2014/main" id="{00000000-0008-0000-0500-000083000000}"/>
            </a:ext>
          </a:extLst>
        </xdr:cNvPr>
        <xdr:cNvSpPr txBox="1">
          <a:spLocks noChangeArrowheads="1"/>
        </xdr:cNvSpPr>
      </xdr:nvSpPr>
      <xdr:spPr bwMode="auto">
        <a:xfrm>
          <a:off x="428625" y="3284505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32" name="Besedilo 26">
          <a:extLst>
            <a:ext uri="{FF2B5EF4-FFF2-40B4-BE49-F238E27FC236}">
              <a16:creationId xmlns:a16="http://schemas.microsoft.com/office/drawing/2014/main" id="{00000000-0008-0000-0500-000084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33" name="Besedilo 26">
          <a:extLst>
            <a:ext uri="{FF2B5EF4-FFF2-40B4-BE49-F238E27FC236}">
              <a16:creationId xmlns:a16="http://schemas.microsoft.com/office/drawing/2014/main" id="{00000000-0008-0000-0500-000085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158"/>
    <xdr:sp macro="" textlink="">
      <xdr:nvSpPr>
        <xdr:cNvPr id="134" name="Besedilo 26">
          <a:extLst>
            <a:ext uri="{FF2B5EF4-FFF2-40B4-BE49-F238E27FC236}">
              <a16:creationId xmlns:a16="http://schemas.microsoft.com/office/drawing/2014/main" id="{00000000-0008-0000-0500-000086000000}"/>
            </a:ext>
          </a:extLst>
        </xdr:cNvPr>
        <xdr:cNvSpPr txBox="1">
          <a:spLocks noChangeArrowheads="1"/>
        </xdr:cNvSpPr>
      </xdr:nvSpPr>
      <xdr:spPr bwMode="auto">
        <a:xfrm>
          <a:off x="428625" y="328450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158"/>
    <xdr:sp macro="" textlink="">
      <xdr:nvSpPr>
        <xdr:cNvPr id="135" name="Besedilo 26">
          <a:extLst>
            <a:ext uri="{FF2B5EF4-FFF2-40B4-BE49-F238E27FC236}">
              <a16:creationId xmlns:a16="http://schemas.microsoft.com/office/drawing/2014/main" id="{00000000-0008-0000-0500-000087000000}"/>
            </a:ext>
          </a:extLst>
        </xdr:cNvPr>
        <xdr:cNvSpPr txBox="1">
          <a:spLocks noChangeArrowheads="1"/>
        </xdr:cNvSpPr>
      </xdr:nvSpPr>
      <xdr:spPr bwMode="auto">
        <a:xfrm>
          <a:off x="428625" y="328450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36" name="Besedilo 26">
          <a:extLst>
            <a:ext uri="{FF2B5EF4-FFF2-40B4-BE49-F238E27FC236}">
              <a16:creationId xmlns:a16="http://schemas.microsoft.com/office/drawing/2014/main" id="{00000000-0008-0000-0500-000088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37" name="Besedilo 26">
          <a:extLst>
            <a:ext uri="{FF2B5EF4-FFF2-40B4-BE49-F238E27FC236}">
              <a16:creationId xmlns:a16="http://schemas.microsoft.com/office/drawing/2014/main" id="{00000000-0008-0000-0500-000089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492"/>
    <xdr:sp macro="" textlink="">
      <xdr:nvSpPr>
        <xdr:cNvPr id="138" name="Besedilo 26">
          <a:extLst>
            <a:ext uri="{FF2B5EF4-FFF2-40B4-BE49-F238E27FC236}">
              <a16:creationId xmlns:a16="http://schemas.microsoft.com/office/drawing/2014/main" id="{00000000-0008-0000-0500-00008A000000}"/>
            </a:ext>
          </a:extLst>
        </xdr:cNvPr>
        <xdr:cNvSpPr txBox="1">
          <a:spLocks noChangeArrowheads="1"/>
        </xdr:cNvSpPr>
      </xdr:nvSpPr>
      <xdr:spPr bwMode="auto">
        <a:xfrm>
          <a:off x="428625" y="3284505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39" name="Besedilo 26">
          <a:extLst>
            <a:ext uri="{FF2B5EF4-FFF2-40B4-BE49-F238E27FC236}">
              <a16:creationId xmlns:a16="http://schemas.microsoft.com/office/drawing/2014/main" id="{00000000-0008-0000-0500-00008B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40" name="Besedilo 26">
          <a:extLst>
            <a:ext uri="{FF2B5EF4-FFF2-40B4-BE49-F238E27FC236}">
              <a16:creationId xmlns:a16="http://schemas.microsoft.com/office/drawing/2014/main" id="{00000000-0008-0000-0500-00008C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41" name="Besedilo 26">
          <a:extLst>
            <a:ext uri="{FF2B5EF4-FFF2-40B4-BE49-F238E27FC236}">
              <a16:creationId xmlns:a16="http://schemas.microsoft.com/office/drawing/2014/main" id="{00000000-0008-0000-0500-00008D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4059"/>
    <xdr:sp macro="" textlink="">
      <xdr:nvSpPr>
        <xdr:cNvPr id="142" name="Besedilo 26">
          <a:extLst>
            <a:ext uri="{FF2B5EF4-FFF2-40B4-BE49-F238E27FC236}">
              <a16:creationId xmlns:a16="http://schemas.microsoft.com/office/drawing/2014/main" id="{00000000-0008-0000-0500-00008E000000}"/>
            </a:ext>
          </a:extLst>
        </xdr:cNvPr>
        <xdr:cNvSpPr txBox="1">
          <a:spLocks noChangeArrowheads="1"/>
        </xdr:cNvSpPr>
      </xdr:nvSpPr>
      <xdr:spPr bwMode="auto">
        <a:xfrm>
          <a:off x="428625" y="3284505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43" name="Besedilo 26">
          <a:extLst>
            <a:ext uri="{FF2B5EF4-FFF2-40B4-BE49-F238E27FC236}">
              <a16:creationId xmlns:a16="http://schemas.microsoft.com/office/drawing/2014/main" id="{00000000-0008-0000-0500-00008F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44" name="Besedilo 26">
          <a:extLst>
            <a:ext uri="{FF2B5EF4-FFF2-40B4-BE49-F238E27FC236}">
              <a16:creationId xmlns:a16="http://schemas.microsoft.com/office/drawing/2014/main" id="{00000000-0008-0000-0500-000090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158"/>
    <xdr:sp macro="" textlink="">
      <xdr:nvSpPr>
        <xdr:cNvPr id="145" name="Besedilo 26">
          <a:extLst>
            <a:ext uri="{FF2B5EF4-FFF2-40B4-BE49-F238E27FC236}">
              <a16:creationId xmlns:a16="http://schemas.microsoft.com/office/drawing/2014/main" id="{00000000-0008-0000-0500-000091000000}"/>
            </a:ext>
          </a:extLst>
        </xdr:cNvPr>
        <xdr:cNvSpPr txBox="1">
          <a:spLocks noChangeArrowheads="1"/>
        </xdr:cNvSpPr>
      </xdr:nvSpPr>
      <xdr:spPr bwMode="auto">
        <a:xfrm>
          <a:off x="428625" y="328450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158"/>
    <xdr:sp macro="" textlink="">
      <xdr:nvSpPr>
        <xdr:cNvPr id="146" name="Besedilo 26">
          <a:extLst>
            <a:ext uri="{FF2B5EF4-FFF2-40B4-BE49-F238E27FC236}">
              <a16:creationId xmlns:a16="http://schemas.microsoft.com/office/drawing/2014/main" id="{00000000-0008-0000-0500-000092000000}"/>
            </a:ext>
          </a:extLst>
        </xdr:cNvPr>
        <xdr:cNvSpPr txBox="1">
          <a:spLocks noChangeArrowheads="1"/>
        </xdr:cNvSpPr>
      </xdr:nvSpPr>
      <xdr:spPr bwMode="auto">
        <a:xfrm>
          <a:off x="428625" y="328450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47" name="Besedilo 26">
          <a:extLst>
            <a:ext uri="{FF2B5EF4-FFF2-40B4-BE49-F238E27FC236}">
              <a16:creationId xmlns:a16="http://schemas.microsoft.com/office/drawing/2014/main" id="{00000000-0008-0000-0500-000093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48" name="Besedilo 26">
          <a:extLst>
            <a:ext uri="{FF2B5EF4-FFF2-40B4-BE49-F238E27FC236}">
              <a16:creationId xmlns:a16="http://schemas.microsoft.com/office/drawing/2014/main" id="{00000000-0008-0000-0500-000094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4311"/>
    <xdr:sp macro="" textlink="">
      <xdr:nvSpPr>
        <xdr:cNvPr id="149" name="Besedilo 26">
          <a:extLst>
            <a:ext uri="{FF2B5EF4-FFF2-40B4-BE49-F238E27FC236}">
              <a16:creationId xmlns:a16="http://schemas.microsoft.com/office/drawing/2014/main" id="{00000000-0008-0000-0500-000095000000}"/>
            </a:ext>
          </a:extLst>
        </xdr:cNvPr>
        <xdr:cNvSpPr txBox="1">
          <a:spLocks noChangeArrowheads="1"/>
        </xdr:cNvSpPr>
      </xdr:nvSpPr>
      <xdr:spPr bwMode="auto">
        <a:xfrm>
          <a:off x="428625" y="3284505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50" name="Besedilo 26">
          <a:extLst>
            <a:ext uri="{FF2B5EF4-FFF2-40B4-BE49-F238E27FC236}">
              <a16:creationId xmlns:a16="http://schemas.microsoft.com/office/drawing/2014/main" id="{00000000-0008-0000-0500-000096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51" name="Besedilo 26">
          <a:extLst>
            <a:ext uri="{FF2B5EF4-FFF2-40B4-BE49-F238E27FC236}">
              <a16:creationId xmlns:a16="http://schemas.microsoft.com/office/drawing/2014/main" id="{00000000-0008-0000-0500-000097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52" name="Besedilo 26">
          <a:extLst>
            <a:ext uri="{FF2B5EF4-FFF2-40B4-BE49-F238E27FC236}">
              <a16:creationId xmlns:a16="http://schemas.microsoft.com/office/drawing/2014/main" id="{00000000-0008-0000-0500-000098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4059"/>
    <xdr:sp macro="" textlink="">
      <xdr:nvSpPr>
        <xdr:cNvPr id="153" name="Besedilo 26">
          <a:extLst>
            <a:ext uri="{FF2B5EF4-FFF2-40B4-BE49-F238E27FC236}">
              <a16:creationId xmlns:a16="http://schemas.microsoft.com/office/drawing/2014/main" id="{00000000-0008-0000-0500-000099000000}"/>
            </a:ext>
          </a:extLst>
        </xdr:cNvPr>
        <xdr:cNvSpPr txBox="1">
          <a:spLocks noChangeArrowheads="1"/>
        </xdr:cNvSpPr>
      </xdr:nvSpPr>
      <xdr:spPr bwMode="auto">
        <a:xfrm>
          <a:off x="428625" y="3284505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54" name="Besedilo 26">
          <a:extLst>
            <a:ext uri="{FF2B5EF4-FFF2-40B4-BE49-F238E27FC236}">
              <a16:creationId xmlns:a16="http://schemas.microsoft.com/office/drawing/2014/main" id="{00000000-0008-0000-0500-00009A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55" name="Besedilo 26">
          <a:extLst>
            <a:ext uri="{FF2B5EF4-FFF2-40B4-BE49-F238E27FC236}">
              <a16:creationId xmlns:a16="http://schemas.microsoft.com/office/drawing/2014/main" id="{00000000-0008-0000-0500-00009B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158"/>
    <xdr:sp macro="" textlink="">
      <xdr:nvSpPr>
        <xdr:cNvPr id="156" name="Besedilo 26">
          <a:extLst>
            <a:ext uri="{FF2B5EF4-FFF2-40B4-BE49-F238E27FC236}">
              <a16:creationId xmlns:a16="http://schemas.microsoft.com/office/drawing/2014/main" id="{00000000-0008-0000-0500-00009C000000}"/>
            </a:ext>
          </a:extLst>
        </xdr:cNvPr>
        <xdr:cNvSpPr txBox="1">
          <a:spLocks noChangeArrowheads="1"/>
        </xdr:cNvSpPr>
      </xdr:nvSpPr>
      <xdr:spPr bwMode="auto">
        <a:xfrm>
          <a:off x="428625" y="328450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158"/>
    <xdr:sp macro="" textlink="">
      <xdr:nvSpPr>
        <xdr:cNvPr id="157" name="Besedilo 26">
          <a:extLst>
            <a:ext uri="{FF2B5EF4-FFF2-40B4-BE49-F238E27FC236}">
              <a16:creationId xmlns:a16="http://schemas.microsoft.com/office/drawing/2014/main" id="{00000000-0008-0000-0500-00009D000000}"/>
            </a:ext>
          </a:extLst>
        </xdr:cNvPr>
        <xdr:cNvSpPr txBox="1">
          <a:spLocks noChangeArrowheads="1"/>
        </xdr:cNvSpPr>
      </xdr:nvSpPr>
      <xdr:spPr bwMode="auto">
        <a:xfrm>
          <a:off x="428625" y="328450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58" name="Besedilo 26">
          <a:extLst>
            <a:ext uri="{FF2B5EF4-FFF2-40B4-BE49-F238E27FC236}">
              <a16:creationId xmlns:a16="http://schemas.microsoft.com/office/drawing/2014/main" id="{00000000-0008-0000-0500-00009E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59" name="Besedilo 26">
          <a:extLst>
            <a:ext uri="{FF2B5EF4-FFF2-40B4-BE49-F238E27FC236}">
              <a16:creationId xmlns:a16="http://schemas.microsoft.com/office/drawing/2014/main" id="{00000000-0008-0000-0500-00009F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4311"/>
    <xdr:sp macro="" textlink="">
      <xdr:nvSpPr>
        <xdr:cNvPr id="160" name="Besedilo 26">
          <a:extLst>
            <a:ext uri="{FF2B5EF4-FFF2-40B4-BE49-F238E27FC236}">
              <a16:creationId xmlns:a16="http://schemas.microsoft.com/office/drawing/2014/main" id="{00000000-0008-0000-0500-0000A0000000}"/>
            </a:ext>
          </a:extLst>
        </xdr:cNvPr>
        <xdr:cNvSpPr txBox="1">
          <a:spLocks noChangeArrowheads="1"/>
        </xdr:cNvSpPr>
      </xdr:nvSpPr>
      <xdr:spPr bwMode="auto">
        <a:xfrm>
          <a:off x="428625" y="3284505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61" name="Besedilo 26">
          <a:extLst>
            <a:ext uri="{FF2B5EF4-FFF2-40B4-BE49-F238E27FC236}">
              <a16:creationId xmlns:a16="http://schemas.microsoft.com/office/drawing/2014/main" id="{00000000-0008-0000-0500-0000A1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62" name="Besedilo 26">
          <a:extLst>
            <a:ext uri="{FF2B5EF4-FFF2-40B4-BE49-F238E27FC236}">
              <a16:creationId xmlns:a16="http://schemas.microsoft.com/office/drawing/2014/main" id="{00000000-0008-0000-0500-0000A2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961"/>
    <xdr:sp macro="" textlink="">
      <xdr:nvSpPr>
        <xdr:cNvPr id="163" name="Besedilo 26">
          <a:extLst>
            <a:ext uri="{FF2B5EF4-FFF2-40B4-BE49-F238E27FC236}">
              <a16:creationId xmlns:a16="http://schemas.microsoft.com/office/drawing/2014/main" id="{00000000-0008-0000-0500-0000A3000000}"/>
            </a:ext>
          </a:extLst>
        </xdr:cNvPr>
        <xdr:cNvSpPr txBox="1">
          <a:spLocks noChangeArrowheads="1"/>
        </xdr:cNvSpPr>
      </xdr:nvSpPr>
      <xdr:spPr bwMode="auto">
        <a:xfrm>
          <a:off x="428625" y="3284505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378"/>
    <xdr:sp macro="" textlink="">
      <xdr:nvSpPr>
        <xdr:cNvPr id="164" name="Besedilo 26">
          <a:extLst>
            <a:ext uri="{FF2B5EF4-FFF2-40B4-BE49-F238E27FC236}">
              <a16:creationId xmlns:a16="http://schemas.microsoft.com/office/drawing/2014/main" id="{00000000-0008-0000-0500-0000A4000000}"/>
            </a:ext>
          </a:extLst>
        </xdr:cNvPr>
        <xdr:cNvSpPr txBox="1">
          <a:spLocks noChangeArrowheads="1"/>
        </xdr:cNvSpPr>
      </xdr:nvSpPr>
      <xdr:spPr bwMode="auto">
        <a:xfrm>
          <a:off x="428625" y="32845057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65" name="Besedilo 26">
          <a:extLst>
            <a:ext uri="{FF2B5EF4-FFF2-40B4-BE49-F238E27FC236}">
              <a16:creationId xmlns:a16="http://schemas.microsoft.com/office/drawing/2014/main" id="{00000000-0008-0000-0500-0000A5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66" name="Besedilo 26">
          <a:extLst>
            <a:ext uri="{FF2B5EF4-FFF2-40B4-BE49-F238E27FC236}">
              <a16:creationId xmlns:a16="http://schemas.microsoft.com/office/drawing/2014/main" id="{00000000-0008-0000-0500-0000A6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89"/>
    <xdr:sp macro="" textlink="">
      <xdr:nvSpPr>
        <xdr:cNvPr id="167" name="Besedilo 26">
          <a:extLst>
            <a:ext uri="{FF2B5EF4-FFF2-40B4-BE49-F238E27FC236}">
              <a16:creationId xmlns:a16="http://schemas.microsoft.com/office/drawing/2014/main" id="{00000000-0008-0000-0500-0000A7000000}"/>
            </a:ext>
          </a:extLst>
        </xdr:cNvPr>
        <xdr:cNvSpPr txBox="1">
          <a:spLocks noChangeArrowheads="1"/>
        </xdr:cNvSpPr>
      </xdr:nvSpPr>
      <xdr:spPr bwMode="auto">
        <a:xfrm>
          <a:off x="428625" y="3284505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89"/>
    <xdr:sp macro="" textlink="">
      <xdr:nvSpPr>
        <xdr:cNvPr id="168" name="Besedilo 26">
          <a:extLst>
            <a:ext uri="{FF2B5EF4-FFF2-40B4-BE49-F238E27FC236}">
              <a16:creationId xmlns:a16="http://schemas.microsoft.com/office/drawing/2014/main" id="{00000000-0008-0000-0500-0000A8000000}"/>
            </a:ext>
          </a:extLst>
        </xdr:cNvPr>
        <xdr:cNvSpPr txBox="1">
          <a:spLocks noChangeArrowheads="1"/>
        </xdr:cNvSpPr>
      </xdr:nvSpPr>
      <xdr:spPr bwMode="auto">
        <a:xfrm>
          <a:off x="428625" y="3284505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69" name="Besedilo 26">
          <a:extLst>
            <a:ext uri="{FF2B5EF4-FFF2-40B4-BE49-F238E27FC236}">
              <a16:creationId xmlns:a16="http://schemas.microsoft.com/office/drawing/2014/main" id="{00000000-0008-0000-0500-0000A9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961"/>
    <xdr:sp macro="" textlink="">
      <xdr:nvSpPr>
        <xdr:cNvPr id="170" name="Besedilo 26">
          <a:extLst>
            <a:ext uri="{FF2B5EF4-FFF2-40B4-BE49-F238E27FC236}">
              <a16:creationId xmlns:a16="http://schemas.microsoft.com/office/drawing/2014/main" id="{00000000-0008-0000-0500-0000AA000000}"/>
            </a:ext>
          </a:extLst>
        </xdr:cNvPr>
        <xdr:cNvSpPr txBox="1">
          <a:spLocks noChangeArrowheads="1"/>
        </xdr:cNvSpPr>
      </xdr:nvSpPr>
      <xdr:spPr bwMode="auto">
        <a:xfrm>
          <a:off x="428625" y="3284505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553"/>
    <xdr:sp macro="" textlink="">
      <xdr:nvSpPr>
        <xdr:cNvPr id="171" name="Besedilo 26">
          <a:extLst>
            <a:ext uri="{FF2B5EF4-FFF2-40B4-BE49-F238E27FC236}">
              <a16:creationId xmlns:a16="http://schemas.microsoft.com/office/drawing/2014/main" id="{00000000-0008-0000-0500-0000AB000000}"/>
            </a:ext>
          </a:extLst>
        </xdr:cNvPr>
        <xdr:cNvSpPr txBox="1">
          <a:spLocks noChangeArrowheads="1"/>
        </xdr:cNvSpPr>
      </xdr:nvSpPr>
      <xdr:spPr bwMode="auto">
        <a:xfrm>
          <a:off x="428625" y="32845057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961"/>
    <xdr:sp macro="" textlink="">
      <xdr:nvSpPr>
        <xdr:cNvPr id="172" name="Besedilo 26">
          <a:extLst>
            <a:ext uri="{FF2B5EF4-FFF2-40B4-BE49-F238E27FC236}">
              <a16:creationId xmlns:a16="http://schemas.microsoft.com/office/drawing/2014/main" id="{00000000-0008-0000-0500-0000AC000000}"/>
            </a:ext>
          </a:extLst>
        </xdr:cNvPr>
        <xdr:cNvSpPr txBox="1">
          <a:spLocks noChangeArrowheads="1"/>
        </xdr:cNvSpPr>
      </xdr:nvSpPr>
      <xdr:spPr bwMode="auto">
        <a:xfrm>
          <a:off x="428625" y="3284505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73" name="Besedilo 26">
          <a:extLst>
            <a:ext uri="{FF2B5EF4-FFF2-40B4-BE49-F238E27FC236}">
              <a16:creationId xmlns:a16="http://schemas.microsoft.com/office/drawing/2014/main" id="{00000000-0008-0000-0500-0000AD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74" name="Besedilo 26">
          <a:extLst>
            <a:ext uri="{FF2B5EF4-FFF2-40B4-BE49-F238E27FC236}">
              <a16:creationId xmlns:a16="http://schemas.microsoft.com/office/drawing/2014/main" id="{00000000-0008-0000-0500-0000AE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4059"/>
    <xdr:sp macro="" textlink="">
      <xdr:nvSpPr>
        <xdr:cNvPr id="175" name="Besedilo 26">
          <a:extLst>
            <a:ext uri="{FF2B5EF4-FFF2-40B4-BE49-F238E27FC236}">
              <a16:creationId xmlns:a16="http://schemas.microsoft.com/office/drawing/2014/main" id="{00000000-0008-0000-0500-0000AF000000}"/>
            </a:ext>
          </a:extLst>
        </xdr:cNvPr>
        <xdr:cNvSpPr txBox="1">
          <a:spLocks noChangeArrowheads="1"/>
        </xdr:cNvSpPr>
      </xdr:nvSpPr>
      <xdr:spPr bwMode="auto">
        <a:xfrm>
          <a:off x="428625" y="3284505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76" name="Besedilo 26">
          <a:extLst>
            <a:ext uri="{FF2B5EF4-FFF2-40B4-BE49-F238E27FC236}">
              <a16:creationId xmlns:a16="http://schemas.microsoft.com/office/drawing/2014/main" id="{00000000-0008-0000-0500-0000B0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77" name="Besedilo 26">
          <a:extLst>
            <a:ext uri="{FF2B5EF4-FFF2-40B4-BE49-F238E27FC236}">
              <a16:creationId xmlns:a16="http://schemas.microsoft.com/office/drawing/2014/main" id="{00000000-0008-0000-0500-0000B1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158"/>
    <xdr:sp macro="" textlink="">
      <xdr:nvSpPr>
        <xdr:cNvPr id="178" name="Besedilo 26">
          <a:extLst>
            <a:ext uri="{FF2B5EF4-FFF2-40B4-BE49-F238E27FC236}">
              <a16:creationId xmlns:a16="http://schemas.microsoft.com/office/drawing/2014/main" id="{00000000-0008-0000-0500-0000B2000000}"/>
            </a:ext>
          </a:extLst>
        </xdr:cNvPr>
        <xdr:cNvSpPr txBox="1">
          <a:spLocks noChangeArrowheads="1"/>
        </xdr:cNvSpPr>
      </xdr:nvSpPr>
      <xdr:spPr bwMode="auto">
        <a:xfrm>
          <a:off x="428625" y="328450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158"/>
    <xdr:sp macro="" textlink="">
      <xdr:nvSpPr>
        <xdr:cNvPr id="179" name="Besedilo 26">
          <a:extLst>
            <a:ext uri="{FF2B5EF4-FFF2-40B4-BE49-F238E27FC236}">
              <a16:creationId xmlns:a16="http://schemas.microsoft.com/office/drawing/2014/main" id="{00000000-0008-0000-0500-0000B3000000}"/>
            </a:ext>
          </a:extLst>
        </xdr:cNvPr>
        <xdr:cNvSpPr txBox="1">
          <a:spLocks noChangeArrowheads="1"/>
        </xdr:cNvSpPr>
      </xdr:nvSpPr>
      <xdr:spPr bwMode="auto">
        <a:xfrm>
          <a:off x="428625" y="328450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80" name="Besedilo 26">
          <a:extLst>
            <a:ext uri="{FF2B5EF4-FFF2-40B4-BE49-F238E27FC236}">
              <a16:creationId xmlns:a16="http://schemas.microsoft.com/office/drawing/2014/main" id="{00000000-0008-0000-0500-0000B4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81" name="Besedilo 26">
          <a:extLst>
            <a:ext uri="{FF2B5EF4-FFF2-40B4-BE49-F238E27FC236}">
              <a16:creationId xmlns:a16="http://schemas.microsoft.com/office/drawing/2014/main" id="{00000000-0008-0000-0500-0000B5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4311"/>
    <xdr:sp macro="" textlink="">
      <xdr:nvSpPr>
        <xdr:cNvPr id="182" name="Besedilo 26">
          <a:extLst>
            <a:ext uri="{FF2B5EF4-FFF2-40B4-BE49-F238E27FC236}">
              <a16:creationId xmlns:a16="http://schemas.microsoft.com/office/drawing/2014/main" id="{00000000-0008-0000-0500-0000B6000000}"/>
            </a:ext>
          </a:extLst>
        </xdr:cNvPr>
        <xdr:cNvSpPr txBox="1">
          <a:spLocks noChangeArrowheads="1"/>
        </xdr:cNvSpPr>
      </xdr:nvSpPr>
      <xdr:spPr bwMode="auto">
        <a:xfrm>
          <a:off x="428625" y="3284505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83" name="Besedilo 26">
          <a:extLst>
            <a:ext uri="{FF2B5EF4-FFF2-40B4-BE49-F238E27FC236}">
              <a16:creationId xmlns:a16="http://schemas.microsoft.com/office/drawing/2014/main" id="{00000000-0008-0000-0500-0000B7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84" name="Besedilo 26">
          <a:extLst>
            <a:ext uri="{FF2B5EF4-FFF2-40B4-BE49-F238E27FC236}">
              <a16:creationId xmlns:a16="http://schemas.microsoft.com/office/drawing/2014/main" id="{00000000-0008-0000-0500-0000B8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85" name="Besedilo 26">
          <a:extLst>
            <a:ext uri="{FF2B5EF4-FFF2-40B4-BE49-F238E27FC236}">
              <a16:creationId xmlns:a16="http://schemas.microsoft.com/office/drawing/2014/main" id="{00000000-0008-0000-0500-0000B9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4059"/>
    <xdr:sp macro="" textlink="">
      <xdr:nvSpPr>
        <xdr:cNvPr id="186" name="Besedilo 26">
          <a:extLst>
            <a:ext uri="{FF2B5EF4-FFF2-40B4-BE49-F238E27FC236}">
              <a16:creationId xmlns:a16="http://schemas.microsoft.com/office/drawing/2014/main" id="{00000000-0008-0000-0500-0000BA000000}"/>
            </a:ext>
          </a:extLst>
        </xdr:cNvPr>
        <xdr:cNvSpPr txBox="1">
          <a:spLocks noChangeArrowheads="1"/>
        </xdr:cNvSpPr>
      </xdr:nvSpPr>
      <xdr:spPr bwMode="auto">
        <a:xfrm>
          <a:off x="428625" y="3284505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87" name="Besedilo 26">
          <a:extLst>
            <a:ext uri="{FF2B5EF4-FFF2-40B4-BE49-F238E27FC236}">
              <a16:creationId xmlns:a16="http://schemas.microsoft.com/office/drawing/2014/main" id="{00000000-0008-0000-0500-0000BB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3840"/>
    <xdr:sp macro="" textlink="">
      <xdr:nvSpPr>
        <xdr:cNvPr id="188" name="Besedilo 26">
          <a:extLst>
            <a:ext uri="{FF2B5EF4-FFF2-40B4-BE49-F238E27FC236}">
              <a16:creationId xmlns:a16="http://schemas.microsoft.com/office/drawing/2014/main" id="{00000000-0008-0000-0500-0000BC000000}"/>
            </a:ext>
          </a:extLst>
        </xdr:cNvPr>
        <xdr:cNvSpPr txBox="1">
          <a:spLocks noChangeArrowheads="1"/>
        </xdr:cNvSpPr>
      </xdr:nvSpPr>
      <xdr:spPr bwMode="auto">
        <a:xfrm>
          <a:off x="428625" y="3284505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158"/>
    <xdr:sp macro="" textlink="">
      <xdr:nvSpPr>
        <xdr:cNvPr id="189" name="Besedilo 26">
          <a:extLst>
            <a:ext uri="{FF2B5EF4-FFF2-40B4-BE49-F238E27FC236}">
              <a16:creationId xmlns:a16="http://schemas.microsoft.com/office/drawing/2014/main" id="{00000000-0008-0000-0500-0000BD000000}"/>
            </a:ext>
          </a:extLst>
        </xdr:cNvPr>
        <xdr:cNvSpPr txBox="1">
          <a:spLocks noChangeArrowheads="1"/>
        </xdr:cNvSpPr>
      </xdr:nvSpPr>
      <xdr:spPr bwMode="auto">
        <a:xfrm>
          <a:off x="428625" y="328450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158"/>
    <xdr:sp macro="" textlink="">
      <xdr:nvSpPr>
        <xdr:cNvPr id="190" name="Besedilo 26">
          <a:extLst>
            <a:ext uri="{FF2B5EF4-FFF2-40B4-BE49-F238E27FC236}">
              <a16:creationId xmlns:a16="http://schemas.microsoft.com/office/drawing/2014/main" id="{00000000-0008-0000-0500-0000BE000000}"/>
            </a:ext>
          </a:extLst>
        </xdr:cNvPr>
        <xdr:cNvSpPr txBox="1">
          <a:spLocks noChangeArrowheads="1"/>
        </xdr:cNvSpPr>
      </xdr:nvSpPr>
      <xdr:spPr bwMode="auto">
        <a:xfrm>
          <a:off x="428625" y="3284505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4278"/>
    <xdr:sp macro="" textlink="">
      <xdr:nvSpPr>
        <xdr:cNvPr id="191" name="Besedilo 26">
          <a:extLst>
            <a:ext uri="{FF2B5EF4-FFF2-40B4-BE49-F238E27FC236}">
              <a16:creationId xmlns:a16="http://schemas.microsoft.com/office/drawing/2014/main" id="{00000000-0008-0000-0500-0000BF000000}"/>
            </a:ext>
          </a:extLst>
        </xdr:cNvPr>
        <xdr:cNvSpPr txBox="1">
          <a:spLocks noChangeArrowheads="1"/>
        </xdr:cNvSpPr>
      </xdr:nvSpPr>
      <xdr:spPr bwMode="auto">
        <a:xfrm>
          <a:off x="428625" y="3284505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92" name="Besedilo 26">
          <a:extLst>
            <a:ext uri="{FF2B5EF4-FFF2-40B4-BE49-F238E27FC236}">
              <a16:creationId xmlns:a16="http://schemas.microsoft.com/office/drawing/2014/main" id="{00000000-0008-0000-0500-0000C0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492"/>
    <xdr:sp macro="" textlink="">
      <xdr:nvSpPr>
        <xdr:cNvPr id="193" name="Besedilo 26">
          <a:extLst>
            <a:ext uri="{FF2B5EF4-FFF2-40B4-BE49-F238E27FC236}">
              <a16:creationId xmlns:a16="http://schemas.microsoft.com/office/drawing/2014/main" id="{00000000-0008-0000-0500-0000C1000000}"/>
            </a:ext>
          </a:extLst>
        </xdr:cNvPr>
        <xdr:cNvSpPr txBox="1">
          <a:spLocks noChangeArrowheads="1"/>
        </xdr:cNvSpPr>
      </xdr:nvSpPr>
      <xdr:spPr bwMode="auto">
        <a:xfrm>
          <a:off x="428625" y="3284505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7251"/>
    <xdr:sp macro="" textlink="">
      <xdr:nvSpPr>
        <xdr:cNvPr id="194" name="Besedilo 26">
          <a:extLst>
            <a:ext uri="{FF2B5EF4-FFF2-40B4-BE49-F238E27FC236}">
              <a16:creationId xmlns:a16="http://schemas.microsoft.com/office/drawing/2014/main" id="{00000000-0008-0000-0500-0000C2000000}"/>
            </a:ext>
          </a:extLst>
        </xdr:cNvPr>
        <xdr:cNvSpPr txBox="1">
          <a:spLocks noChangeArrowheads="1"/>
        </xdr:cNvSpPr>
      </xdr:nvSpPr>
      <xdr:spPr bwMode="auto">
        <a:xfrm>
          <a:off x="428625" y="3284505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244278"/>
    <xdr:sp macro="" textlink="">
      <xdr:nvSpPr>
        <xdr:cNvPr id="195" name="Besedilo 26">
          <a:extLst>
            <a:ext uri="{FF2B5EF4-FFF2-40B4-BE49-F238E27FC236}">
              <a16:creationId xmlns:a16="http://schemas.microsoft.com/office/drawing/2014/main" id="{00000000-0008-0000-0500-0000C3000000}"/>
            </a:ext>
          </a:extLst>
        </xdr:cNvPr>
        <xdr:cNvSpPr txBox="1">
          <a:spLocks noChangeArrowheads="1"/>
        </xdr:cNvSpPr>
      </xdr:nvSpPr>
      <xdr:spPr bwMode="auto">
        <a:xfrm>
          <a:off x="428625" y="3284505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196" name="Besedilo 26">
          <a:extLst>
            <a:ext uri="{FF2B5EF4-FFF2-40B4-BE49-F238E27FC236}">
              <a16:creationId xmlns:a16="http://schemas.microsoft.com/office/drawing/2014/main" id="{00000000-0008-0000-0500-0000C4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4044"/>
    <xdr:sp macro="" textlink="">
      <xdr:nvSpPr>
        <xdr:cNvPr id="197" name="Besedilo 26">
          <a:extLst>
            <a:ext uri="{FF2B5EF4-FFF2-40B4-BE49-F238E27FC236}">
              <a16:creationId xmlns:a16="http://schemas.microsoft.com/office/drawing/2014/main" id="{00000000-0008-0000-0500-0000C5000000}"/>
            </a:ext>
          </a:extLst>
        </xdr:cNvPr>
        <xdr:cNvSpPr txBox="1">
          <a:spLocks noChangeArrowheads="1"/>
        </xdr:cNvSpPr>
      </xdr:nvSpPr>
      <xdr:spPr bwMode="auto">
        <a:xfrm>
          <a:off x="428625" y="3284505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4190"/>
    <xdr:sp macro="" textlink="">
      <xdr:nvSpPr>
        <xdr:cNvPr id="198" name="Besedilo 26">
          <a:extLst>
            <a:ext uri="{FF2B5EF4-FFF2-40B4-BE49-F238E27FC236}">
              <a16:creationId xmlns:a16="http://schemas.microsoft.com/office/drawing/2014/main" id="{00000000-0008-0000-0500-0000C6000000}"/>
            </a:ext>
          </a:extLst>
        </xdr:cNvPr>
        <xdr:cNvSpPr txBox="1">
          <a:spLocks noChangeArrowheads="1"/>
        </xdr:cNvSpPr>
      </xdr:nvSpPr>
      <xdr:spPr bwMode="auto">
        <a:xfrm>
          <a:off x="428625" y="3284505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4190"/>
    <xdr:sp macro="" textlink="">
      <xdr:nvSpPr>
        <xdr:cNvPr id="199" name="Besedilo 26">
          <a:extLst>
            <a:ext uri="{FF2B5EF4-FFF2-40B4-BE49-F238E27FC236}">
              <a16:creationId xmlns:a16="http://schemas.microsoft.com/office/drawing/2014/main" id="{00000000-0008-0000-0500-0000C7000000}"/>
            </a:ext>
          </a:extLst>
        </xdr:cNvPr>
        <xdr:cNvSpPr txBox="1">
          <a:spLocks noChangeArrowheads="1"/>
        </xdr:cNvSpPr>
      </xdr:nvSpPr>
      <xdr:spPr bwMode="auto">
        <a:xfrm>
          <a:off x="428625" y="3284505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00" name="Besedilo 26">
          <a:extLst>
            <a:ext uri="{FF2B5EF4-FFF2-40B4-BE49-F238E27FC236}">
              <a16:creationId xmlns:a16="http://schemas.microsoft.com/office/drawing/2014/main" id="{00000000-0008-0000-0500-0000C8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4044"/>
    <xdr:sp macro="" textlink="">
      <xdr:nvSpPr>
        <xdr:cNvPr id="201" name="Besedilo 26">
          <a:extLst>
            <a:ext uri="{FF2B5EF4-FFF2-40B4-BE49-F238E27FC236}">
              <a16:creationId xmlns:a16="http://schemas.microsoft.com/office/drawing/2014/main" id="{00000000-0008-0000-0500-0000C9000000}"/>
            </a:ext>
          </a:extLst>
        </xdr:cNvPr>
        <xdr:cNvSpPr txBox="1">
          <a:spLocks noChangeArrowheads="1"/>
        </xdr:cNvSpPr>
      </xdr:nvSpPr>
      <xdr:spPr bwMode="auto">
        <a:xfrm>
          <a:off x="428625" y="3284505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02" name="Besedilo 26">
          <a:extLst>
            <a:ext uri="{FF2B5EF4-FFF2-40B4-BE49-F238E27FC236}">
              <a16:creationId xmlns:a16="http://schemas.microsoft.com/office/drawing/2014/main" id="{00000000-0008-0000-0500-0000CA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03" name="Besedilo 26">
          <a:extLst>
            <a:ext uri="{FF2B5EF4-FFF2-40B4-BE49-F238E27FC236}">
              <a16:creationId xmlns:a16="http://schemas.microsoft.com/office/drawing/2014/main" id="{00000000-0008-0000-0500-0000CB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143"/>
    <xdr:sp macro="" textlink="">
      <xdr:nvSpPr>
        <xdr:cNvPr id="204" name="Besedilo 26">
          <a:extLst>
            <a:ext uri="{FF2B5EF4-FFF2-40B4-BE49-F238E27FC236}">
              <a16:creationId xmlns:a16="http://schemas.microsoft.com/office/drawing/2014/main" id="{00000000-0008-0000-0500-0000CC000000}"/>
            </a:ext>
          </a:extLst>
        </xdr:cNvPr>
        <xdr:cNvSpPr txBox="1">
          <a:spLocks noChangeArrowheads="1"/>
        </xdr:cNvSpPr>
      </xdr:nvSpPr>
      <xdr:spPr bwMode="auto">
        <a:xfrm>
          <a:off x="428625" y="328450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143"/>
    <xdr:sp macro="" textlink="">
      <xdr:nvSpPr>
        <xdr:cNvPr id="205" name="Besedilo 26">
          <a:extLst>
            <a:ext uri="{FF2B5EF4-FFF2-40B4-BE49-F238E27FC236}">
              <a16:creationId xmlns:a16="http://schemas.microsoft.com/office/drawing/2014/main" id="{00000000-0008-0000-0500-0000CD000000}"/>
            </a:ext>
          </a:extLst>
        </xdr:cNvPr>
        <xdr:cNvSpPr txBox="1">
          <a:spLocks noChangeArrowheads="1"/>
        </xdr:cNvSpPr>
      </xdr:nvSpPr>
      <xdr:spPr bwMode="auto">
        <a:xfrm>
          <a:off x="428625" y="328450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06" name="Besedilo 26">
          <a:extLst>
            <a:ext uri="{FF2B5EF4-FFF2-40B4-BE49-F238E27FC236}">
              <a16:creationId xmlns:a16="http://schemas.microsoft.com/office/drawing/2014/main" id="{00000000-0008-0000-0500-0000CE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07" name="Besedilo 26">
          <a:extLst>
            <a:ext uri="{FF2B5EF4-FFF2-40B4-BE49-F238E27FC236}">
              <a16:creationId xmlns:a16="http://schemas.microsoft.com/office/drawing/2014/main" id="{00000000-0008-0000-0500-0000CF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477"/>
    <xdr:sp macro="" textlink="">
      <xdr:nvSpPr>
        <xdr:cNvPr id="208" name="Besedilo 26">
          <a:extLst>
            <a:ext uri="{FF2B5EF4-FFF2-40B4-BE49-F238E27FC236}">
              <a16:creationId xmlns:a16="http://schemas.microsoft.com/office/drawing/2014/main" id="{00000000-0008-0000-0500-0000D0000000}"/>
            </a:ext>
          </a:extLst>
        </xdr:cNvPr>
        <xdr:cNvSpPr txBox="1">
          <a:spLocks noChangeArrowheads="1"/>
        </xdr:cNvSpPr>
      </xdr:nvSpPr>
      <xdr:spPr bwMode="auto">
        <a:xfrm>
          <a:off x="428625" y="3284505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09" name="Besedilo 26">
          <a:extLst>
            <a:ext uri="{FF2B5EF4-FFF2-40B4-BE49-F238E27FC236}">
              <a16:creationId xmlns:a16="http://schemas.microsoft.com/office/drawing/2014/main" id="{00000000-0008-0000-0500-0000D1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10" name="Besedilo 26">
          <a:extLst>
            <a:ext uri="{FF2B5EF4-FFF2-40B4-BE49-F238E27FC236}">
              <a16:creationId xmlns:a16="http://schemas.microsoft.com/office/drawing/2014/main" id="{00000000-0008-0000-0500-0000D2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11" name="Besedilo 26">
          <a:extLst>
            <a:ext uri="{FF2B5EF4-FFF2-40B4-BE49-F238E27FC236}">
              <a16:creationId xmlns:a16="http://schemas.microsoft.com/office/drawing/2014/main" id="{00000000-0008-0000-0500-0000D3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4044"/>
    <xdr:sp macro="" textlink="">
      <xdr:nvSpPr>
        <xdr:cNvPr id="212" name="Besedilo 26">
          <a:extLst>
            <a:ext uri="{FF2B5EF4-FFF2-40B4-BE49-F238E27FC236}">
              <a16:creationId xmlns:a16="http://schemas.microsoft.com/office/drawing/2014/main" id="{00000000-0008-0000-0500-0000D4000000}"/>
            </a:ext>
          </a:extLst>
        </xdr:cNvPr>
        <xdr:cNvSpPr txBox="1">
          <a:spLocks noChangeArrowheads="1"/>
        </xdr:cNvSpPr>
      </xdr:nvSpPr>
      <xdr:spPr bwMode="auto">
        <a:xfrm>
          <a:off x="428625" y="3284505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13" name="Besedilo 26">
          <a:extLst>
            <a:ext uri="{FF2B5EF4-FFF2-40B4-BE49-F238E27FC236}">
              <a16:creationId xmlns:a16="http://schemas.microsoft.com/office/drawing/2014/main" id="{00000000-0008-0000-0500-0000D5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14" name="Besedilo 26">
          <a:extLst>
            <a:ext uri="{FF2B5EF4-FFF2-40B4-BE49-F238E27FC236}">
              <a16:creationId xmlns:a16="http://schemas.microsoft.com/office/drawing/2014/main" id="{00000000-0008-0000-0500-0000D6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143"/>
    <xdr:sp macro="" textlink="">
      <xdr:nvSpPr>
        <xdr:cNvPr id="215" name="Besedilo 26">
          <a:extLst>
            <a:ext uri="{FF2B5EF4-FFF2-40B4-BE49-F238E27FC236}">
              <a16:creationId xmlns:a16="http://schemas.microsoft.com/office/drawing/2014/main" id="{00000000-0008-0000-0500-0000D7000000}"/>
            </a:ext>
          </a:extLst>
        </xdr:cNvPr>
        <xdr:cNvSpPr txBox="1">
          <a:spLocks noChangeArrowheads="1"/>
        </xdr:cNvSpPr>
      </xdr:nvSpPr>
      <xdr:spPr bwMode="auto">
        <a:xfrm>
          <a:off x="428625" y="328450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143"/>
    <xdr:sp macro="" textlink="">
      <xdr:nvSpPr>
        <xdr:cNvPr id="216" name="Besedilo 26">
          <a:extLst>
            <a:ext uri="{FF2B5EF4-FFF2-40B4-BE49-F238E27FC236}">
              <a16:creationId xmlns:a16="http://schemas.microsoft.com/office/drawing/2014/main" id="{00000000-0008-0000-0500-0000D8000000}"/>
            </a:ext>
          </a:extLst>
        </xdr:cNvPr>
        <xdr:cNvSpPr txBox="1">
          <a:spLocks noChangeArrowheads="1"/>
        </xdr:cNvSpPr>
      </xdr:nvSpPr>
      <xdr:spPr bwMode="auto">
        <a:xfrm>
          <a:off x="428625" y="328450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17" name="Besedilo 26">
          <a:extLst>
            <a:ext uri="{FF2B5EF4-FFF2-40B4-BE49-F238E27FC236}">
              <a16:creationId xmlns:a16="http://schemas.microsoft.com/office/drawing/2014/main" id="{00000000-0008-0000-0500-0000D9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18" name="Besedilo 26">
          <a:extLst>
            <a:ext uri="{FF2B5EF4-FFF2-40B4-BE49-F238E27FC236}">
              <a16:creationId xmlns:a16="http://schemas.microsoft.com/office/drawing/2014/main" id="{00000000-0008-0000-0500-0000DA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4296"/>
    <xdr:sp macro="" textlink="">
      <xdr:nvSpPr>
        <xdr:cNvPr id="219" name="Besedilo 26">
          <a:extLst>
            <a:ext uri="{FF2B5EF4-FFF2-40B4-BE49-F238E27FC236}">
              <a16:creationId xmlns:a16="http://schemas.microsoft.com/office/drawing/2014/main" id="{00000000-0008-0000-0500-0000DB000000}"/>
            </a:ext>
          </a:extLst>
        </xdr:cNvPr>
        <xdr:cNvSpPr txBox="1">
          <a:spLocks noChangeArrowheads="1"/>
        </xdr:cNvSpPr>
      </xdr:nvSpPr>
      <xdr:spPr bwMode="auto">
        <a:xfrm>
          <a:off x="428625" y="3284505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20" name="Besedilo 26">
          <a:extLst>
            <a:ext uri="{FF2B5EF4-FFF2-40B4-BE49-F238E27FC236}">
              <a16:creationId xmlns:a16="http://schemas.microsoft.com/office/drawing/2014/main" id="{00000000-0008-0000-0500-0000DC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21" name="Besedilo 26">
          <a:extLst>
            <a:ext uri="{FF2B5EF4-FFF2-40B4-BE49-F238E27FC236}">
              <a16:creationId xmlns:a16="http://schemas.microsoft.com/office/drawing/2014/main" id="{00000000-0008-0000-0500-0000DD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22" name="Besedilo 26">
          <a:extLst>
            <a:ext uri="{FF2B5EF4-FFF2-40B4-BE49-F238E27FC236}">
              <a16:creationId xmlns:a16="http://schemas.microsoft.com/office/drawing/2014/main" id="{00000000-0008-0000-0500-0000DE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4044"/>
    <xdr:sp macro="" textlink="">
      <xdr:nvSpPr>
        <xdr:cNvPr id="223" name="Besedilo 26">
          <a:extLst>
            <a:ext uri="{FF2B5EF4-FFF2-40B4-BE49-F238E27FC236}">
              <a16:creationId xmlns:a16="http://schemas.microsoft.com/office/drawing/2014/main" id="{00000000-0008-0000-0500-0000DF000000}"/>
            </a:ext>
          </a:extLst>
        </xdr:cNvPr>
        <xdr:cNvSpPr txBox="1">
          <a:spLocks noChangeArrowheads="1"/>
        </xdr:cNvSpPr>
      </xdr:nvSpPr>
      <xdr:spPr bwMode="auto">
        <a:xfrm>
          <a:off x="428625" y="3284505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24" name="Besedilo 26">
          <a:extLst>
            <a:ext uri="{FF2B5EF4-FFF2-40B4-BE49-F238E27FC236}">
              <a16:creationId xmlns:a16="http://schemas.microsoft.com/office/drawing/2014/main" id="{00000000-0008-0000-0500-0000E0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25" name="Besedilo 26">
          <a:extLst>
            <a:ext uri="{FF2B5EF4-FFF2-40B4-BE49-F238E27FC236}">
              <a16:creationId xmlns:a16="http://schemas.microsoft.com/office/drawing/2014/main" id="{00000000-0008-0000-0500-0000E1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143"/>
    <xdr:sp macro="" textlink="">
      <xdr:nvSpPr>
        <xdr:cNvPr id="226" name="Besedilo 26">
          <a:extLst>
            <a:ext uri="{FF2B5EF4-FFF2-40B4-BE49-F238E27FC236}">
              <a16:creationId xmlns:a16="http://schemas.microsoft.com/office/drawing/2014/main" id="{00000000-0008-0000-0500-0000E2000000}"/>
            </a:ext>
          </a:extLst>
        </xdr:cNvPr>
        <xdr:cNvSpPr txBox="1">
          <a:spLocks noChangeArrowheads="1"/>
        </xdr:cNvSpPr>
      </xdr:nvSpPr>
      <xdr:spPr bwMode="auto">
        <a:xfrm>
          <a:off x="428625" y="328450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143"/>
    <xdr:sp macro="" textlink="">
      <xdr:nvSpPr>
        <xdr:cNvPr id="227" name="Besedilo 26">
          <a:extLst>
            <a:ext uri="{FF2B5EF4-FFF2-40B4-BE49-F238E27FC236}">
              <a16:creationId xmlns:a16="http://schemas.microsoft.com/office/drawing/2014/main" id="{00000000-0008-0000-0500-0000E3000000}"/>
            </a:ext>
          </a:extLst>
        </xdr:cNvPr>
        <xdr:cNvSpPr txBox="1">
          <a:spLocks noChangeArrowheads="1"/>
        </xdr:cNvSpPr>
      </xdr:nvSpPr>
      <xdr:spPr bwMode="auto">
        <a:xfrm>
          <a:off x="428625" y="328450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28" name="Besedilo 26">
          <a:extLst>
            <a:ext uri="{FF2B5EF4-FFF2-40B4-BE49-F238E27FC236}">
              <a16:creationId xmlns:a16="http://schemas.microsoft.com/office/drawing/2014/main" id="{00000000-0008-0000-0500-0000E4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29" name="Besedilo 26">
          <a:extLst>
            <a:ext uri="{FF2B5EF4-FFF2-40B4-BE49-F238E27FC236}">
              <a16:creationId xmlns:a16="http://schemas.microsoft.com/office/drawing/2014/main" id="{00000000-0008-0000-0500-0000E5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4296"/>
    <xdr:sp macro="" textlink="">
      <xdr:nvSpPr>
        <xdr:cNvPr id="230" name="Besedilo 26">
          <a:extLst>
            <a:ext uri="{FF2B5EF4-FFF2-40B4-BE49-F238E27FC236}">
              <a16:creationId xmlns:a16="http://schemas.microsoft.com/office/drawing/2014/main" id="{00000000-0008-0000-0500-0000E6000000}"/>
            </a:ext>
          </a:extLst>
        </xdr:cNvPr>
        <xdr:cNvSpPr txBox="1">
          <a:spLocks noChangeArrowheads="1"/>
        </xdr:cNvSpPr>
      </xdr:nvSpPr>
      <xdr:spPr bwMode="auto">
        <a:xfrm>
          <a:off x="428625" y="3284505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31" name="Besedilo 26">
          <a:extLst>
            <a:ext uri="{FF2B5EF4-FFF2-40B4-BE49-F238E27FC236}">
              <a16:creationId xmlns:a16="http://schemas.microsoft.com/office/drawing/2014/main" id="{00000000-0008-0000-0500-0000E7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32" name="Besedilo 26">
          <a:extLst>
            <a:ext uri="{FF2B5EF4-FFF2-40B4-BE49-F238E27FC236}">
              <a16:creationId xmlns:a16="http://schemas.microsoft.com/office/drawing/2014/main" id="{00000000-0008-0000-0500-0000E8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946"/>
    <xdr:sp macro="" textlink="">
      <xdr:nvSpPr>
        <xdr:cNvPr id="233" name="Besedilo 26">
          <a:extLst>
            <a:ext uri="{FF2B5EF4-FFF2-40B4-BE49-F238E27FC236}">
              <a16:creationId xmlns:a16="http://schemas.microsoft.com/office/drawing/2014/main" id="{00000000-0008-0000-0500-0000E9000000}"/>
            </a:ext>
          </a:extLst>
        </xdr:cNvPr>
        <xdr:cNvSpPr txBox="1">
          <a:spLocks noChangeArrowheads="1"/>
        </xdr:cNvSpPr>
      </xdr:nvSpPr>
      <xdr:spPr bwMode="auto">
        <a:xfrm>
          <a:off x="428625" y="3284505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363"/>
    <xdr:sp macro="" textlink="">
      <xdr:nvSpPr>
        <xdr:cNvPr id="234" name="Besedilo 26">
          <a:extLst>
            <a:ext uri="{FF2B5EF4-FFF2-40B4-BE49-F238E27FC236}">
              <a16:creationId xmlns:a16="http://schemas.microsoft.com/office/drawing/2014/main" id="{00000000-0008-0000-0500-0000EA000000}"/>
            </a:ext>
          </a:extLst>
        </xdr:cNvPr>
        <xdr:cNvSpPr txBox="1">
          <a:spLocks noChangeArrowheads="1"/>
        </xdr:cNvSpPr>
      </xdr:nvSpPr>
      <xdr:spPr bwMode="auto">
        <a:xfrm>
          <a:off x="428625" y="32845057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35" name="Besedilo 26">
          <a:extLst>
            <a:ext uri="{FF2B5EF4-FFF2-40B4-BE49-F238E27FC236}">
              <a16:creationId xmlns:a16="http://schemas.microsoft.com/office/drawing/2014/main" id="{00000000-0008-0000-0500-0000EB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36" name="Besedilo 26">
          <a:extLst>
            <a:ext uri="{FF2B5EF4-FFF2-40B4-BE49-F238E27FC236}">
              <a16:creationId xmlns:a16="http://schemas.microsoft.com/office/drawing/2014/main" id="{00000000-0008-0000-0500-0000EC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74"/>
    <xdr:sp macro="" textlink="">
      <xdr:nvSpPr>
        <xdr:cNvPr id="237" name="Besedilo 26">
          <a:extLst>
            <a:ext uri="{FF2B5EF4-FFF2-40B4-BE49-F238E27FC236}">
              <a16:creationId xmlns:a16="http://schemas.microsoft.com/office/drawing/2014/main" id="{00000000-0008-0000-0500-0000ED000000}"/>
            </a:ext>
          </a:extLst>
        </xdr:cNvPr>
        <xdr:cNvSpPr txBox="1">
          <a:spLocks noChangeArrowheads="1"/>
        </xdr:cNvSpPr>
      </xdr:nvSpPr>
      <xdr:spPr bwMode="auto">
        <a:xfrm>
          <a:off x="428625" y="3284505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74"/>
    <xdr:sp macro="" textlink="">
      <xdr:nvSpPr>
        <xdr:cNvPr id="238" name="Besedilo 26">
          <a:extLst>
            <a:ext uri="{FF2B5EF4-FFF2-40B4-BE49-F238E27FC236}">
              <a16:creationId xmlns:a16="http://schemas.microsoft.com/office/drawing/2014/main" id="{00000000-0008-0000-0500-0000EE000000}"/>
            </a:ext>
          </a:extLst>
        </xdr:cNvPr>
        <xdr:cNvSpPr txBox="1">
          <a:spLocks noChangeArrowheads="1"/>
        </xdr:cNvSpPr>
      </xdr:nvSpPr>
      <xdr:spPr bwMode="auto">
        <a:xfrm>
          <a:off x="428625" y="3284505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39" name="Besedilo 26">
          <a:extLst>
            <a:ext uri="{FF2B5EF4-FFF2-40B4-BE49-F238E27FC236}">
              <a16:creationId xmlns:a16="http://schemas.microsoft.com/office/drawing/2014/main" id="{00000000-0008-0000-0500-0000EF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946"/>
    <xdr:sp macro="" textlink="">
      <xdr:nvSpPr>
        <xdr:cNvPr id="240" name="Besedilo 26">
          <a:extLst>
            <a:ext uri="{FF2B5EF4-FFF2-40B4-BE49-F238E27FC236}">
              <a16:creationId xmlns:a16="http://schemas.microsoft.com/office/drawing/2014/main" id="{00000000-0008-0000-0500-0000F0000000}"/>
            </a:ext>
          </a:extLst>
        </xdr:cNvPr>
        <xdr:cNvSpPr txBox="1">
          <a:spLocks noChangeArrowheads="1"/>
        </xdr:cNvSpPr>
      </xdr:nvSpPr>
      <xdr:spPr bwMode="auto">
        <a:xfrm>
          <a:off x="428625" y="3284505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538"/>
    <xdr:sp macro="" textlink="">
      <xdr:nvSpPr>
        <xdr:cNvPr id="241" name="Besedilo 26">
          <a:extLst>
            <a:ext uri="{FF2B5EF4-FFF2-40B4-BE49-F238E27FC236}">
              <a16:creationId xmlns:a16="http://schemas.microsoft.com/office/drawing/2014/main" id="{00000000-0008-0000-0500-0000F1000000}"/>
            </a:ext>
          </a:extLst>
        </xdr:cNvPr>
        <xdr:cNvSpPr txBox="1">
          <a:spLocks noChangeArrowheads="1"/>
        </xdr:cNvSpPr>
      </xdr:nvSpPr>
      <xdr:spPr bwMode="auto">
        <a:xfrm>
          <a:off x="428625" y="32845057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946"/>
    <xdr:sp macro="" textlink="">
      <xdr:nvSpPr>
        <xdr:cNvPr id="242" name="Besedilo 26">
          <a:extLst>
            <a:ext uri="{FF2B5EF4-FFF2-40B4-BE49-F238E27FC236}">
              <a16:creationId xmlns:a16="http://schemas.microsoft.com/office/drawing/2014/main" id="{00000000-0008-0000-0500-0000F2000000}"/>
            </a:ext>
          </a:extLst>
        </xdr:cNvPr>
        <xdr:cNvSpPr txBox="1">
          <a:spLocks noChangeArrowheads="1"/>
        </xdr:cNvSpPr>
      </xdr:nvSpPr>
      <xdr:spPr bwMode="auto">
        <a:xfrm>
          <a:off x="428625" y="3284505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43" name="Besedilo 26">
          <a:extLst>
            <a:ext uri="{FF2B5EF4-FFF2-40B4-BE49-F238E27FC236}">
              <a16:creationId xmlns:a16="http://schemas.microsoft.com/office/drawing/2014/main" id="{00000000-0008-0000-0500-0000F3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44" name="Besedilo 26">
          <a:extLst>
            <a:ext uri="{FF2B5EF4-FFF2-40B4-BE49-F238E27FC236}">
              <a16:creationId xmlns:a16="http://schemas.microsoft.com/office/drawing/2014/main" id="{00000000-0008-0000-0500-0000F4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4044"/>
    <xdr:sp macro="" textlink="">
      <xdr:nvSpPr>
        <xdr:cNvPr id="245" name="Besedilo 26">
          <a:extLst>
            <a:ext uri="{FF2B5EF4-FFF2-40B4-BE49-F238E27FC236}">
              <a16:creationId xmlns:a16="http://schemas.microsoft.com/office/drawing/2014/main" id="{00000000-0008-0000-0500-0000F5000000}"/>
            </a:ext>
          </a:extLst>
        </xdr:cNvPr>
        <xdr:cNvSpPr txBox="1">
          <a:spLocks noChangeArrowheads="1"/>
        </xdr:cNvSpPr>
      </xdr:nvSpPr>
      <xdr:spPr bwMode="auto">
        <a:xfrm>
          <a:off x="428625" y="3284505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46" name="Besedilo 26">
          <a:extLst>
            <a:ext uri="{FF2B5EF4-FFF2-40B4-BE49-F238E27FC236}">
              <a16:creationId xmlns:a16="http://schemas.microsoft.com/office/drawing/2014/main" id="{00000000-0008-0000-0500-0000F6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47" name="Besedilo 26">
          <a:extLst>
            <a:ext uri="{FF2B5EF4-FFF2-40B4-BE49-F238E27FC236}">
              <a16:creationId xmlns:a16="http://schemas.microsoft.com/office/drawing/2014/main" id="{00000000-0008-0000-0500-0000F7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143"/>
    <xdr:sp macro="" textlink="">
      <xdr:nvSpPr>
        <xdr:cNvPr id="248" name="Besedilo 26">
          <a:extLst>
            <a:ext uri="{FF2B5EF4-FFF2-40B4-BE49-F238E27FC236}">
              <a16:creationId xmlns:a16="http://schemas.microsoft.com/office/drawing/2014/main" id="{00000000-0008-0000-0500-0000F8000000}"/>
            </a:ext>
          </a:extLst>
        </xdr:cNvPr>
        <xdr:cNvSpPr txBox="1">
          <a:spLocks noChangeArrowheads="1"/>
        </xdr:cNvSpPr>
      </xdr:nvSpPr>
      <xdr:spPr bwMode="auto">
        <a:xfrm>
          <a:off x="428625" y="328450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143"/>
    <xdr:sp macro="" textlink="">
      <xdr:nvSpPr>
        <xdr:cNvPr id="249" name="Besedilo 26">
          <a:extLst>
            <a:ext uri="{FF2B5EF4-FFF2-40B4-BE49-F238E27FC236}">
              <a16:creationId xmlns:a16="http://schemas.microsoft.com/office/drawing/2014/main" id="{00000000-0008-0000-0500-0000F9000000}"/>
            </a:ext>
          </a:extLst>
        </xdr:cNvPr>
        <xdr:cNvSpPr txBox="1">
          <a:spLocks noChangeArrowheads="1"/>
        </xdr:cNvSpPr>
      </xdr:nvSpPr>
      <xdr:spPr bwMode="auto">
        <a:xfrm>
          <a:off x="428625" y="328450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50" name="Besedilo 26">
          <a:extLst>
            <a:ext uri="{FF2B5EF4-FFF2-40B4-BE49-F238E27FC236}">
              <a16:creationId xmlns:a16="http://schemas.microsoft.com/office/drawing/2014/main" id="{00000000-0008-0000-0500-0000FA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51" name="Besedilo 26">
          <a:extLst>
            <a:ext uri="{FF2B5EF4-FFF2-40B4-BE49-F238E27FC236}">
              <a16:creationId xmlns:a16="http://schemas.microsoft.com/office/drawing/2014/main" id="{00000000-0008-0000-0500-0000FB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4296"/>
    <xdr:sp macro="" textlink="">
      <xdr:nvSpPr>
        <xdr:cNvPr id="252" name="Besedilo 26">
          <a:extLst>
            <a:ext uri="{FF2B5EF4-FFF2-40B4-BE49-F238E27FC236}">
              <a16:creationId xmlns:a16="http://schemas.microsoft.com/office/drawing/2014/main" id="{00000000-0008-0000-0500-0000FC000000}"/>
            </a:ext>
          </a:extLst>
        </xdr:cNvPr>
        <xdr:cNvSpPr txBox="1">
          <a:spLocks noChangeArrowheads="1"/>
        </xdr:cNvSpPr>
      </xdr:nvSpPr>
      <xdr:spPr bwMode="auto">
        <a:xfrm>
          <a:off x="428625" y="3284505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53" name="Besedilo 26">
          <a:extLst>
            <a:ext uri="{FF2B5EF4-FFF2-40B4-BE49-F238E27FC236}">
              <a16:creationId xmlns:a16="http://schemas.microsoft.com/office/drawing/2014/main" id="{00000000-0008-0000-0500-0000FD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54" name="Besedilo 26">
          <a:extLst>
            <a:ext uri="{FF2B5EF4-FFF2-40B4-BE49-F238E27FC236}">
              <a16:creationId xmlns:a16="http://schemas.microsoft.com/office/drawing/2014/main" id="{00000000-0008-0000-0500-0000FE00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55" name="Besedilo 26">
          <a:extLst>
            <a:ext uri="{FF2B5EF4-FFF2-40B4-BE49-F238E27FC236}">
              <a16:creationId xmlns:a16="http://schemas.microsoft.com/office/drawing/2014/main" id="{00000000-0008-0000-0500-0000FF00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4044"/>
    <xdr:sp macro="" textlink="">
      <xdr:nvSpPr>
        <xdr:cNvPr id="256" name="Besedilo 26">
          <a:extLst>
            <a:ext uri="{FF2B5EF4-FFF2-40B4-BE49-F238E27FC236}">
              <a16:creationId xmlns:a16="http://schemas.microsoft.com/office/drawing/2014/main" id="{00000000-0008-0000-0500-000000010000}"/>
            </a:ext>
          </a:extLst>
        </xdr:cNvPr>
        <xdr:cNvSpPr txBox="1">
          <a:spLocks noChangeArrowheads="1"/>
        </xdr:cNvSpPr>
      </xdr:nvSpPr>
      <xdr:spPr bwMode="auto">
        <a:xfrm>
          <a:off x="428625" y="3284505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57" name="Besedilo 26">
          <a:extLst>
            <a:ext uri="{FF2B5EF4-FFF2-40B4-BE49-F238E27FC236}">
              <a16:creationId xmlns:a16="http://schemas.microsoft.com/office/drawing/2014/main" id="{00000000-0008-0000-0500-00000101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3825"/>
    <xdr:sp macro="" textlink="">
      <xdr:nvSpPr>
        <xdr:cNvPr id="258" name="Besedilo 26">
          <a:extLst>
            <a:ext uri="{FF2B5EF4-FFF2-40B4-BE49-F238E27FC236}">
              <a16:creationId xmlns:a16="http://schemas.microsoft.com/office/drawing/2014/main" id="{00000000-0008-0000-0500-000002010000}"/>
            </a:ext>
          </a:extLst>
        </xdr:cNvPr>
        <xdr:cNvSpPr txBox="1">
          <a:spLocks noChangeArrowheads="1"/>
        </xdr:cNvSpPr>
      </xdr:nvSpPr>
      <xdr:spPr bwMode="auto">
        <a:xfrm>
          <a:off x="428625" y="3284505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143"/>
    <xdr:sp macro="" textlink="">
      <xdr:nvSpPr>
        <xdr:cNvPr id="259" name="Besedilo 26">
          <a:extLst>
            <a:ext uri="{FF2B5EF4-FFF2-40B4-BE49-F238E27FC236}">
              <a16:creationId xmlns:a16="http://schemas.microsoft.com/office/drawing/2014/main" id="{00000000-0008-0000-0500-000003010000}"/>
            </a:ext>
          </a:extLst>
        </xdr:cNvPr>
        <xdr:cNvSpPr txBox="1">
          <a:spLocks noChangeArrowheads="1"/>
        </xdr:cNvSpPr>
      </xdr:nvSpPr>
      <xdr:spPr bwMode="auto">
        <a:xfrm>
          <a:off x="428625" y="328450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143"/>
    <xdr:sp macro="" textlink="">
      <xdr:nvSpPr>
        <xdr:cNvPr id="260" name="Besedilo 26">
          <a:extLst>
            <a:ext uri="{FF2B5EF4-FFF2-40B4-BE49-F238E27FC236}">
              <a16:creationId xmlns:a16="http://schemas.microsoft.com/office/drawing/2014/main" id="{00000000-0008-0000-0500-000004010000}"/>
            </a:ext>
          </a:extLst>
        </xdr:cNvPr>
        <xdr:cNvSpPr txBox="1">
          <a:spLocks noChangeArrowheads="1"/>
        </xdr:cNvSpPr>
      </xdr:nvSpPr>
      <xdr:spPr bwMode="auto">
        <a:xfrm>
          <a:off x="428625" y="3284505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4263"/>
    <xdr:sp macro="" textlink="">
      <xdr:nvSpPr>
        <xdr:cNvPr id="261" name="Besedilo 26">
          <a:extLst>
            <a:ext uri="{FF2B5EF4-FFF2-40B4-BE49-F238E27FC236}">
              <a16:creationId xmlns:a16="http://schemas.microsoft.com/office/drawing/2014/main" id="{00000000-0008-0000-0500-000005010000}"/>
            </a:ext>
          </a:extLst>
        </xdr:cNvPr>
        <xdr:cNvSpPr txBox="1">
          <a:spLocks noChangeArrowheads="1"/>
        </xdr:cNvSpPr>
      </xdr:nvSpPr>
      <xdr:spPr bwMode="auto">
        <a:xfrm>
          <a:off x="428625" y="3284505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62" name="Besedilo 26">
          <a:extLst>
            <a:ext uri="{FF2B5EF4-FFF2-40B4-BE49-F238E27FC236}">
              <a16:creationId xmlns:a16="http://schemas.microsoft.com/office/drawing/2014/main" id="{00000000-0008-0000-0500-00000601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477"/>
    <xdr:sp macro="" textlink="">
      <xdr:nvSpPr>
        <xdr:cNvPr id="263" name="Besedilo 26">
          <a:extLst>
            <a:ext uri="{FF2B5EF4-FFF2-40B4-BE49-F238E27FC236}">
              <a16:creationId xmlns:a16="http://schemas.microsoft.com/office/drawing/2014/main" id="{00000000-0008-0000-0500-000007010000}"/>
            </a:ext>
          </a:extLst>
        </xdr:cNvPr>
        <xdr:cNvSpPr txBox="1">
          <a:spLocks noChangeArrowheads="1"/>
        </xdr:cNvSpPr>
      </xdr:nvSpPr>
      <xdr:spPr bwMode="auto">
        <a:xfrm>
          <a:off x="428625" y="3284505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7236"/>
    <xdr:sp macro="" textlink="">
      <xdr:nvSpPr>
        <xdr:cNvPr id="264" name="Besedilo 26">
          <a:extLst>
            <a:ext uri="{FF2B5EF4-FFF2-40B4-BE49-F238E27FC236}">
              <a16:creationId xmlns:a16="http://schemas.microsoft.com/office/drawing/2014/main" id="{00000000-0008-0000-0500-000008010000}"/>
            </a:ext>
          </a:extLst>
        </xdr:cNvPr>
        <xdr:cNvSpPr txBox="1">
          <a:spLocks noChangeArrowheads="1"/>
        </xdr:cNvSpPr>
      </xdr:nvSpPr>
      <xdr:spPr bwMode="auto">
        <a:xfrm>
          <a:off x="428625" y="3284505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402</xdr:row>
      <xdr:rowOff>0</xdr:rowOff>
    </xdr:from>
    <xdr:ext cx="0" cy="124263"/>
    <xdr:sp macro="" textlink="">
      <xdr:nvSpPr>
        <xdr:cNvPr id="265" name="Besedilo 26">
          <a:extLst>
            <a:ext uri="{FF2B5EF4-FFF2-40B4-BE49-F238E27FC236}">
              <a16:creationId xmlns:a16="http://schemas.microsoft.com/office/drawing/2014/main" id="{00000000-0008-0000-0500-000009010000}"/>
            </a:ext>
          </a:extLst>
        </xdr:cNvPr>
        <xdr:cNvSpPr txBox="1">
          <a:spLocks noChangeArrowheads="1"/>
        </xdr:cNvSpPr>
      </xdr:nvSpPr>
      <xdr:spPr bwMode="auto">
        <a:xfrm>
          <a:off x="428625" y="3284505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500-00000A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500-00000B010000}"/>
            </a:ext>
          </a:extLst>
        </xdr:cNvPr>
        <xdr:cNvSpPr txBox="1">
          <a:spLocks noChangeArrowheads="1"/>
        </xdr:cNvSpPr>
      </xdr:nvSpPr>
      <xdr:spPr bwMode="auto">
        <a:xfrm>
          <a:off x="428625" y="4191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500-00000C010000}"/>
            </a:ext>
          </a:extLst>
        </xdr:cNvPr>
        <xdr:cNvSpPr txBox="1">
          <a:spLocks noChangeArrowheads="1"/>
        </xdr:cNvSpPr>
      </xdr:nvSpPr>
      <xdr:spPr bwMode="auto">
        <a:xfrm>
          <a:off x="428625" y="4191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500-00000D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500-00000E010000}"/>
            </a:ext>
          </a:extLst>
        </xdr:cNvPr>
        <xdr:cNvSpPr txBox="1">
          <a:spLocks noChangeArrowheads="1"/>
        </xdr:cNvSpPr>
      </xdr:nvSpPr>
      <xdr:spPr bwMode="auto">
        <a:xfrm>
          <a:off x="428625" y="4191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500-00000F010000}"/>
            </a:ext>
          </a:extLst>
        </xdr:cNvPr>
        <xdr:cNvSpPr txBox="1">
          <a:spLocks noChangeArrowheads="1"/>
        </xdr:cNvSpPr>
      </xdr:nvSpPr>
      <xdr:spPr bwMode="auto">
        <a:xfrm>
          <a:off x="428625" y="4191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500-000010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500-000011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500-000012010000}"/>
            </a:ext>
          </a:extLst>
        </xdr:cNvPr>
        <xdr:cNvSpPr txBox="1">
          <a:spLocks noChangeArrowheads="1"/>
        </xdr:cNvSpPr>
      </xdr:nvSpPr>
      <xdr:spPr bwMode="auto">
        <a:xfrm>
          <a:off x="428625" y="4191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500-000013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500-000014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500-000015010000}"/>
            </a:ext>
          </a:extLst>
        </xdr:cNvPr>
        <xdr:cNvSpPr txBox="1">
          <a:spLocks noChangeArrowheads="1"/>
        </xdr:cNvSpPr>
      </xdr:nvSpPr>
      <xdr:spPr bwMode="auto">
        <a:xfrm>
          <a:off x="428625" y="4191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500-000016010000}"/>
            </a:ext>
          </a:extLst>
        </xdr:cNvPr>
        <xdr:cNvSpPr txBox="1">
          <a:spLocks noChangeArrowheads="1"/>
        </xdr:cNvSpPr>
      </xdr:nvSpPr>
      <xdr:spPr bwMode="auto">
        <a:xfrm>
          <a:off x="428625" y="4191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500-000017010000}"/>
            </a:ext>
          </a:extLst>
        </xdr:cNvPr>
        <xdr:cNvSpPr txBox="1">
          <a:spLocks noChangeArrowheads="1"/>
        </xdr:cNvSpPr>
      </xdr:nvSpPr>
      <xdr:spPr bwMode="auto">
        <a:xfrm>
          <a:off x="428625" y="4191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500-000018010000}"/>
            </a:ext>
          </a:extLst>
        </xdr:cNvPr>
        <xdr:cNvSpPr txBox="1">
          <a:spLocks noChangeArrowheads="1"/>
        </xdr:cNvSpPr>
      </xdr:nvSpPr>
      <xdr:spPr bwMode="auto">
        <a:xfrm>
          <a:off x="428625" y="4191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500-000019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500-00001A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500-00001B010000}"/>
            </a:ext>
          </a:extLst>
        </xdr:cNvPr>
        <xdr:cNvSpPr txBox="1">
          <a:spLocks noChangeArrowheads="1"/>
        </xdr:cNvSpPr>
      </xdr:nvSpPr>
      <xdr:spPr bwMode="auto">
        <a:xfrm>
          <a:off x="428625" y="4191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500-00001C010000}"/>
            </a:ext>
          </a:extLst>
        </xdr:cNvPr>
        <xdr:cNvSpPr txBox="1">
          <a:spLocks noChangeArrowheads="1"/>
        </xdr:cNvSpPr>
      </xdr:nvSpPr>
      <xdr:spPr bwMode="auto">
        <a:xfrm>
          <a:off x="428625" y="4191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500-00001D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500-00001E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500-00001F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500-000020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500-000021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500-000022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500-000023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500-000024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500-000025010000}"/>
            </a:ext>
          </a:extLst>
        </xdr:cNvPr>
        <xdr:cNvSpPr txBox="1">
          <a:spLocks noChangeArrowheads="1"/>
        </xdr:cNvSpPr>
      </xdr:nvSpPr>
      <xdr:spPr bwMode="auto">
        <a:xfrm>
          <a:off x="428625" y="4191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500-000026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500-000027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500-000028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500-000029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500-00002A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500-00002B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500-00002C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500-00002D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500-00002E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500-00002F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500-000030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500-000031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500-000032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500-000033010000}"/>
            </a:ext>
          </a:extLst>
        </xdr:cNvPr>
        <xdr:cNvSpPr txBox="1">
          <a:spLocks noChangeArrowheads="1"/>
        </xdr:cNvSpPr>
      </xdr:nvSpPr>
      <xdr:spPr bwMode="auto">
        <a:xfrm>
          <a:off x="428625" y="4191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500-000034010000}"/>
            </a:ext>
          </a:extLst>
        </xdr:cNvPr>
        <xdr:cNvSpPr txBox="1">
          <a:spLocks noChangeArrowheads="1"/>
        </xdr:cNvSpPr>
      </xdr:nvSpPr>
      <xdr:spPr bwMode="auto">
        <a:xfrm>
          <a:off x="428625" y="4191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500-000035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500-000036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500-000037010000}"/>
            </a:ext>
          </a:extLst>
        </xdr:cNvPr>
        <xdr:cNvSpPr txBox="1">
          <a:spLocks noChangeArrowheads="1"/>
        </xdr:cNvSpPr>
      </xdr:nvSpPr>
      <xdr:spPr bwMode="auto">
        <a:xfrm>
          <a:off x="428625" y="4191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500-000038010000}"/>
            </a:ext>
          </a:extLst>
        </xdr:cNvPr>
        <xdr:cNvSpPr txBox="1">
          <a:spLocks noChangeArrowheads="1"/>
        </xdr:cNvSpPr>
      </xdr:nvSpPr>
      <xdr:spPr bwMode="auto">
        <a:xfrm>
          <a:off x="428625" y="4191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500-000039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500-00003A010000}"/>
            </a:ext>
          </a:extLst>
        </xdr:cNvPr>
        <xdr:cNvSpPr txBox="1">
          <a:spLocks noChangeArrowheads="1"/>
        </xdr:cNvSpPr>
      </xdr:nvSpPr>
      <xdr:spPr bwMode="auto">
        <a:xfrm>
          <a:off x="428625" y="4191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500-00003B010000}"/>
            </a:ext>
          </a:extLst>
        </xdr:cNvPr>
        <xdr:cNvSpPr txBox="1">
          <a:spLocks noChangeArrowheads="1"/>
        </xdr:cNvSpPr>
      </xdr:nvSpPr>
      <xdr:spPr bwMode="auto">
        <a:xfrm>
          <a:off x="428625" y="4191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500-00003C010000}"/>
            </a:ext>
          </a:extLst>
        </xdr:cNvPr>
        <xdr:cNvSpPr txBox="1">
          <a:spLocks noChangeArrowheads="1"/>
        </xdr:cNvSpPr>
      </xdr:nvSpPr>
      <xdr:spPr bwMode="auto">
        <a:xfrm>
          <a:off x="428625" y="4191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500-00003D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500-00003E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500-00003F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500-000040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500-000041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500-000042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500-000043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500-000044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500-000045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500-000046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500-000047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500-000048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500-000049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500-00004A010000}"/>
            </a:ext>
          </a:extLst>
        </xdr:cNvPr>
        <xdr:cNvSpPr txBox="1">
          <a:spLocks noChangeArrowheads="1"/>
        </xdr:cNvSpPr>
      </xdr:nvSpPr>
      <xdr:spPr bwMode="auto">
        <a:xfrm>
          <a:off x="428625" y="4191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500-00004B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500-00004C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500-00004D010000}"/>
            </a:ext>
          </a:extLst>
        </xdr:cNvPr>
        <xdr:cNvSpPr txBox="1">
          <a:spLocks noChangeArrowheads="1"/>
        </xdr:cNvSpPr>
      </xdr:nvSpPr>
      <xdr:spPr bwMode="auto">
        <a:xfrm>
          <a:off x="428625" y="4191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500-00004E010000}"/>
            </a:ext>
          </a:extLst>
        </xdr:cNvPr>
        <xdr:cNvSpPr txBox="1">
          <a:spLocks noChangeArrowheads="1"/>
        </xdr:cNvSpPr>
      </xdr:nvSpPr>
      <xdr:spPr bwMode="auto">
        <a:xfrm>
          <a:off x="428625" y="4191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500-00004F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500-000050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500-000051010000}"/>
            </a:ext>
          </a:extLst>
        </xdr:cNvPr>
        <xdr:cNvSpPr txBox="1">
          <a:spLocks noChangeArrowheads="1"/>
        </xdr:cNvSpPr>
      </xdr:nvSpPr>
      <xdr:spPr bwMode="auto">
        <a:xfrm>
          <a:off x="428625" y="4191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500-000052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500-000053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500-000054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500-000055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500-000056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500-000057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500-000058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500-000059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500-00005A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500-00005B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500-00005C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500-00005D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500-00005E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500-00005F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500-000060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500-000061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500-000062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500-000063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500-000064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500-000065010000}"/>
            </a:ext>
          </a:extLst>
        </xdr:cNvPr>
        <xdr:cNvSpPr txBox="1">
          <a:spLocks noChangeArrowheads="1"/>
        </xdr:cNvSpPr>
      </xdr:nvSpPr>
      <xdr:spPr bwMode="auto">
        <a:xfrm>
          <a:off x="428625" y="4191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500-000066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500-000067010000}"/>
            </a:ext>
          </a:extLst>
        </xdr:cNvPr>
        <xdr:cNvSpPr txBox="1">
          <a:spLocks noChangeArrowheads="1"/>
        </xdr:cNvSpPr>
      </xdr:nvSpPr>
      <xdr:spPr bwMode="auto">
        <a:xfrm>
          <a:off x="428625" y="4191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500-000068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500-000069010000}"/>
            </a:ext>
          </a:extLst>
        </xdr:cNvPr>
        <xdr:cNvSpPr txBox="1">
          <a:spLocks noChangeArrowheads="1"/>
        </xdr:cNvSpPr>
      </xdr:nvSpPr>
      <xdr:spPr bwMode="auto">
        <a:xfrm>
          <a:off x="428625" y="4191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500-00006A010000}"/>
            </a:ext>
          </a:extLst>
        </xdr:cNvPr>
        <xdr:cNvSpPr txBox="1">
          <a:spLocks noChangeArrowheads="1"/>
        </xdr:cNvSpPr>
      </xdr:nvSpPr>
      <xdr:spPr bwMode="auto">
        <a:xfrm>
          <a:off x="428625" y="4191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500-00006B010000}"/>
            </a:ext>
          </a:extLst>
        </xdr:cNvPr>
        <xdr:cNvSpPr txBox="1">
          <a:spLocks noChangeArrowheads="1"/>
        </xdr:cNvSpPr>
      </xdr:nvSpPr>
      <xdr:spPr bwMode="auto">
        <a:xfrm>
          <a:off x="428625" y="4191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500-00006C010000}"/>
            </a:ext>
          </a:extLst>
        </xdr:cNvPr>
        <xdr:cNvSpPr txBox="1">
          <a:spLocks noChangeArrowheads="1"/>
        </xdr:cNvSpPr>
      </xdr:nvSpPr>
      <xdr:spPr bwMode="auto">
        <a:xfrm>
          <a:off x="428625" y="4191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500-00006D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500-00006E010000}"/>
            </a:ext>
          </a:extLst>
        </xdr:cNvPr>
        <xdr:cNvSpPr txBox="1">
          <a:spLocks noChangeArrowheads="1"/>
        </xdr:cNvSpPr>
      </xdr:nvSpPr>
      <xdr:spPr bwMode="auto">
        <a:xfrm>
          <a:off x="428625" y="4191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500-00006F010000}"/>
            </a:ext>
          </a:extLst>
        </xdr:cNvPr>
        <xdr:cNvSpPr txBox="1">
          <a:spLocks noChangeArrowheads="1"/>
        </xdr:cNvSpPr>
      </xdr:nvSpPr>
      <xdr:spPr bwMode="auto">
        <a:xfrm>
          <a:off x="428625" y="4191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500-000070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500-000071010000}"/>
            </a:ext>
          </a:extLst>
        </xdr:cNvPr>
        <xdr:cNvSpPr txBox="1">
          <a:spLocks noChangeArrowheads="1"/>
        </xdr:cNvSpPr>
      </xdr:nvSpPr>
      <xdr:spPr bwMode="auto">
        <a:xfrm>
          <a:off x="428625" y="4191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500-000072010000}"/>
            </a:ext>
          </a:extLst>
        </xdr:cNvPr>
        <xdr:cNvSpPr txBox="1">
          <a:spLocks noChangeArrowheads="1"/>
        </xdr:cNvSpPr>
      </xdr:nvSpPr>
      <xdr:spPr bwMode="auto">
        <a:xfrm>
          <a:off x="428625" y="4191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500-000073010000}"/>
            </a:ext>
          </a:extLst>
        </xdr:cNvPr>
        <xdr:cNvSpPr txBox="1">
          <a:spLocks noChangeArrowheads="1"/>
        </xdr:cNvSpPr>
      </xdr:nvSpPr>
      <xdr:spPr bwMode="auto">
        <a:xfrm>
          <a:off x="428625" y="4191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500-000074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500-000075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500-000076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500-000077010000}"/>
            </a:ext>
          </a:extLst>
        </xdr:cNvPr>
        <xdr:cNvSpPr txBox="1">
          <a:spLocks noChangeArrowheads="1"/>
        </xdr:cNvSpPr>
      </xdr:nvSpPr>
      <xdr:spPr bwMode="auto">
        <a:xfrm>
          <a:off x="428625" y="4191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500-000078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500-000079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500-00007A010000}"/>
            </a:ext>
          </a:extLst>
        </xdr:cNvPr>
        <xdr:cNvSpPr txBox="1">
          <a:spLocks noChangeArrowheads="1"/>
        </xdr:cNvSpPr>
      </xdr:nvSpPr>
      <xdr:spPr bwMode="auto">
        <a:xfrm>
          <a:off x="428625" y="4191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500-00007B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500-00007C010000}"/>
            </a:ext>
          </a:extLst>
        </xdr:cNvPr>
        <xdr:cNvSpPr txBox="1">
          <a:spLocks noChangeArrowheads="1"/>
        </xdr:cNvSpPr>
      </xdr:nvSpPr>
      <xdr:spPr bwMode="auto">
        <a:xfrm>
          <a:off x="428625" y="4191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500-00007D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500-00007E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500-00007F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500-000080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500-000081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500-000082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500-000083010000}"/>
            </a:ext>
          </a:extLst>
        </xdr:cNvPr>
        <xdr:cNvSpPr txBox="1">
          <a:spLocks noChangeArrowheads="1"/>
        </xdr:cNvSpPr>
      </xdr:nvSpPr>
      <xdr:spPr bwMode="auto">
        <a:xfrm>
          <a:off x="428625" y="4191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500-000084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500-000085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500-000086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500-000087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500-000088010000}"/>
            </a:ext>
          </a:extLst>
        </xdr:cNvPr>
        <xdr:cNvSpPr txBox="1">
          <a:spLocks noChangeArrowheads="1"/>
        </xdr:cNvSpPr>
      </xdr:nvSpPr>
      <xdr:spPr bwMode="auto">
        <a:xfrm>
          <a:off x="428625" y="4191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500-000089010000}"/>
            </a:ext>
          </a:extLst>
        </xdr:cNvPr>
        <xdr:cNvSpPr txBox="1">
          <a:spLocks noChangeArrowheads="1"/>
        </xdr:cNvSpPr>
      </xdr:nvSpPr>
      <xdr:spPr bwMode="auto">
        <a:xfrm>
          <a:off x="428625" y="4191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500-00008A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500-00008B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500-00008C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500-00008D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500-00008E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500-00008F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500-000090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500-000091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500-000092010000}"/>
            </a:ext>
          </a:extLst>
        </xdr:cNvPr>
        <xdr:cNvSpPr txBox="1">
          <a:spLocks noChangeArrowheads="1"/>
        </xdr:cNvSpPr>
      </xdr:nvSpPr>
      <xdr:spPr bwMode="auto">
        <a:xfrm>
          <a:off x="428625" y="4191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500-000093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500-000094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500-000095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500-000096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500-000097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500-000098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500-000099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500-00009A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500-00009B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500-00009C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500-00009D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500-00009E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500-00009F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500-0000A0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500-0000A1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500-0000A2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500-0000A3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500-0000A4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500-0000A5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500-0000A6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500-0000A7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500-0000A8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500-0000A9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500-0000AA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500-0000AB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500-0000AC010000}"/>
            </a:ext>
          </a:extLst>
        </xdr:cNvPr>
        <xdr:cNvSpPr txBox="1">
          <a:spLocks noChangeArrowheads="1"/>
        </xdr:cNvSpPr>
      </xdr:nvSpPr>
      <xdr:spPr bwMode="auto">
        <a:xfrm>
          <a:off x="428625" y="4191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500-0000AD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500-0000AE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500-0000AF010000}"/>
            </a:ext>
          </a:extLst>
        </xdr:cNvPr>
        <xdr:cNvSpPr txBox="1">
          <a:spLocks noChangeArrowheads="1"/>
        </xdr:cNvSpPr>
      </xdr:nvSpPr>
      <xdr:spPr bwMode="auto">
        <a:xfrm>
          <a:off x="428625" y="4191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500-0000B0010000}"/>
            </a:ext>
          </a:extLst>
        </xdr:cNvPr>
        <xdr:cNvSpPr txBox="1">
          <a:spLocks noChangeArrowheads="1"/>
        </xdr:cNvSpPr>
      </xdr:nvSpPr>
      <xdr:spPr bwMode="auto">
        <a:xfrm>
          <a:off x="428625" y="4191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500-0000B1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500-0000B2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500-0000B3010000}"/>
            </a:ext>
          </a:extLst>
        </xdr:cNvPr>
        <xdr:cNvSpPr txBox="1">
          <a:spLocks noChangeArrowheads="1"/>
        </xdr:cNvSpPr>
      </xdr:nvSpPr>
      <xdr:spPr bwMode="auto">
        <a:xfrm>
          <a:off x="428625" y="4191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500-0000B4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500-0000B5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500-0000B6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500-0000B7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500-0000B8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500-0000B9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500-0000BA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500-0000BB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500-0000BC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500-0000BD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500-0000BE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500-0000BF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500-0000C0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500-0000C1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500-0000C2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500-0000C3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500-0000C4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500-0000C5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500-0000C6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500-0000C7010000}"/>
            </a:ext>
          </a:extLst>
        </xdr:cNvPr>
        <xdr:cNvSpPr txBox="1">
          <a:spLocks noChangeArrowheads="1"/>
        </xdr:cNvSpPr>
      </xdr:nvSpPr>
      <xdr:spPr bwMode="auto">
        <a:xfrm>
          <a:off x="428625" y="4191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500-0000C8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500-0000C9010000}"/>
            </a:ext>
          </a:extLst>
        </xdr:cNvPr>
        <xdr:cNvSpPr txBox="1">
          <a:spLocks noChangeArrowheads="1"/>
        </xdr:cNvSpPr>
      </xdr:nvSpPr>
      <xdr:spPr bwMode="auto">
        <a:xfrm>
          <a:off x="428625" y="4191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500-0000CA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500-0000CB010000}"/>
            </a:ext>
          </a:extLst>
        </xdr:cNvPr>
        <xdr:cNvSpPr txBox="1">
          <a:spLocks noChangeArrowheads="1"/>
        </xdr:cNvSpPr>
      </xdr:nvSpPr>
      <xdr:spPr bwMode="auto">
        <a:xfrm>
          <a:off x="428625" y="4191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500-0000CC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500-0000CD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500-0000CE010000}"/>
            </a:ext>
          </a:extLst>
        </xdr:cNvPr>
        <xdr:cNvSpPr txBox="1">
          <a:spLocks noChangeArrowheads="1"/>
        </xdr:cNvSpPr>
      </xdr:nvSpPr>
      <xdr:spPr bwMode="auto">
        <a:xfrm>
          <a:off x="428625" y="4191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500-0000CF010000}"/>
            </a:ext>
          </a:extLst>
        </xdr:cNvPr>
        <xdr:cNvSpPr txBox="1">
          <a:spLocks noChangeArrowheads="1"/>
        </xdr:cNvSpPr>
      </xdr:nvSpPr>
      <xdr:spPr bwMode="auto">
        <a:xfrm>
          <a:off x="428625" y="4191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500-0000D0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500-0000D1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500-0000D2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500-0000D3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500-0000D4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500-0000D5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500-0000D6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500-0000D7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500-0000D8010000}"/>
            </a:ext>
          </a:extLst>
        </xdr:cNvPr>
        <xdr:cNvSpPr txBox="1">
          <a:spLocks noChangeArrowheads="1"/>
        </xdr:cNvSpPr>
      </xdr:nvSpPr>
      <xdr:spPr bwMode="auto">
        <a:xfrm>
          <a:off x="428625" y="4191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500-0000D9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500-0000DA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500-0000DB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500-0000DC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500-0000DD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500-0000DE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500-0000DF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500-0000E0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500-0000E1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500-0000E2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500-0000E301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500-0000E4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500-0000E5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500-0000E6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500-0000E7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500-0000E8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500-0000E9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500-0000EA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500-0000EB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500-0000EC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500-0000ED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500-0000EE01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500-0000EF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500-0000F0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500-0000F1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500-0000F2010000}"/>
            </a:ext>
          </a:extLst>
        </xdr:cNvPr>
        <xdr:cNvSpPr txBox="1">
          <a:spLocks noChangeArrowheads="1"/>
        </xdr:cNvSpPr>
      </xdr:nvSpPr>
      <xdr:spPr bwMode="auto">
        <a:xfrm>
          <a:off x="428625" y="4191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500-0000F3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500-0000F4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500-0000F5010000}"/>
            </a:ext>
          </a:extLst>
        </xdr:cNvPr>
        <xdr:cNvSpPr txBox="1">
          <a:spLocks noChangeArrowheads="1"/>
        </xdr:cNvSpPr>
      </xdr:nvSpPr>
      <xdr:spPr bwMode="auto">
        <a:xfrm>
          <a:off x="428625" y="4191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500-0000F6010000}"/>
            </a:ext>
          </a:extLst>
        </xdr:cNvPr>
        <xdr:cNvSpPr txBox="1">
          <a:spLocks noChangeArrowheads="1"/>
        </xdr:cNvSpPr>
      </xdr:nvSpPr>
      <xdr:spPr bwMode="auto">
        <a:xfrm>
          <a:off x="428625" y="4191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500-0000F7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500-0000F8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500-0000F9010000}"/>
            </a:ext>
          </a:extLst>
        </xdr:cNvPr>
        <xdr:cNvSpPr txBox="1">
          <a:spLocks noChangeArrowheads="1"/>
        </xdr:cNvSpPr>
      </xdr:nvSpPr>
      <xdr:spPr bwMode="auto">
        <a:xfrm>
          <a:off x="428625" y="4191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500-0000FA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500-0000FB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500-0000FC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500-0000FD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500-0000FE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500-0000FF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500-000000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500-000001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500-000002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500-000003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500-00000402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500-000005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500-000006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500-000007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500-00000802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500-000009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500-00000A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500-00000B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500-00000C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500-00000D020000}"/>
            </a:ext>
          </a:extLst>
        </xdr:cNvPr>
        <xdr:cNvSpPr txBox="1">
          <a:spLocks noChangeArrowheads="1"/>
        </xdr:cNvSpPr>
      </xdr:nvSpPr>
      <xdr:spPr bwMode="auto">
        <a:xfrm>
          <a:off x="428625" y="4191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500-00000E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500-00000F020000}"/>
            </a:ext>
          </a:extLst>
        </xdr:cNvPr>
        <xdr:cNvSpPr txBox="1">
          <a:spLocks noChangeArrowheads="1"/>
        </xdr:cNvSpPr>
      </xdr:nvSpPr>
      <xdr:spPr bwMode="auto">
        <a:xfrm>
          <a:off x="428625" y="4191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500-000010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500-000011020000}"/>
            </a:ext>
          </a:extLst>
        </xdr:cNvPr>
        <xdr:cNvSpPr txBox="1">
          <a:spLocks noChangeArrowheads="1"/>
        </xdr:cNvSpPr>
      </xdr:nvSpPr>
      <xdr:spPr bwMode="auto">
        <a:xfrm>
          <a:off x="428625" y="4191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76</xdr:row>
      <xdr:rowOff>0</xdr:rowOff>
    </xdr:from>
    <xdr:ext cx="0" cy="979210"/>
    <xdr:sp macro="" textlink="">
      <xdr:nvSpPr>
        <xdr:cNvPr id="2" name="Besedilo 26">
          <a:extLst>
            <a:ext uri="{FF2B5EF4-FFF2-40B4-BE49-F238E27FC236}">
              <a16:creationId xmlns:a16="http://schemas.microsoft.com/office/drawing/2014/main" id="{00000000-0008-0000-0600-000002000000}"/>
            </a:ext>
          </a:extLst>
        </xdr:cNvPr>
        <xdr:cNvSpPr txBox="1">
          <a:spLocks noChangeArrowheads="1"/>
        </xdr:cNvSpPr>
      </xdr:nvSpPr>
      <xdr:spPr bwMode="auto">
        <a:xfrm>
          <a:off x="447675" y="25431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982783"/>
    <xdr:sp macro="" textlink="">
      <xdr:nvSpPr>
        <xdr:cNvPr id="3" name="Besedilo 26">
          <a:extLst>
            <a:ext uri="{FF2B5EF4-FFF2-40B4-BE49-F238E27FC236}">
              <a16:creationId xmlns:a16="http://schemas.microsoft.com/office/drawing/2014/main" id="{00000000-0008-0000-0600-000003000000}"/>
            </a:ext>
          </a:extLst>
        </xdr:cNvPr>
        <xdr:cNvSpPr txBox="1">
          <a:spLocks noChangeArrowheads="1"/>
        </xdr:cNvSpPr>
      </xdr:nvSpPr>
      <xdr:spPr bwMode="auto">
        <a:xfrm>
          <a:off x="447675" y="254317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981076"/>
    <xdr:sp macro="" textlink="">
      <xdr:nvSpPr>
        <xdr:cNvPr id="4" name="Besedilo 26">
          <a:extLst>
            <a:ext uri="{FF2B5EF4-FFF2-40B4-BE49-F238E27FC236}">
              <a16:creationId xmlns:a16="http://schemas.microsoft.com/office/drawing/2014/main" id="{00000000-0008-0000-0600-000004000000}"/>
            </a:ext>
          </a:extLst>
        </xdr:cNvPr>
        <xdr:cNvSpPr txBox="1">
          <a:spLocks noChangeArrowheads="1"/>
        </xdr:cNvSpPr>
      </xdr:nvSpPr>
      <xdr:spPr bwMode="auto">
        <a:xfrm>
          <a:off x="447675" y="254317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977266"/>
    <xdr:sp macro="" textlink="">
      <xdr:nvSpPr>
        <xdr:cNvPr id="5" name="Besedilo 26">
          <a:extLst>
            <a:ext uri="{FF2B5EF4-FFF2-40B4-BE49-F238E27FC236}">
              <a16:creationId xmlns:a16="http://schemas.microsoft.com/office/drawing/2014/main" id="{00000000-0008-0000-0600-000005000000}"/>
            </a:ext>
          </a:extLst>
        </xdr:cNvPr>
        <xdr:cNvSpPr txBox="1">
          <a:spLocks noChangeArrowheads="1"/>
        </xdr:cNvSpPr>
      </xdr:nvSpPr>
      <xdr:spPr bwMode="auto">
        <a:xfrm>
          <a:off x="447675" y="25431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978648"/>
    <xdr:sp macro="" textlink="">
      <xdr:nvSpPr>
        <xdr:cNvPr id="6" name="Besedilo 26">
          <a:extLst>
            <a:ext uri="{FF2B5EF4-FFF2-40B4-BE49-F238E27FC236}">
              <a16:creationId xmlns:a16="http://schemas.microsoft.com/office/drawing/2014/main" id="{00000000-0008-0000-0600-000006000000}"/>
            </a:ext>
          </a:extLst>
        </xdr:cNvPr>
        <xdr:cNvSpPr txBox="1">
          <a:spLocks noChangeArrowheads="1"/>
        </xdr:cNvSpPr>
      </xdr:nvSpPr>
      <xdr:spPr bwMode="auto">
        <a:xfrm>
          <a:off x="447675" y="25431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978648"/>
    <xdr:sp macro="" textlink="">
      <xdr:nvSpPr>
        <xdr:cNvPr id="7" name="Besedilo 26">
          <a:extLst>
            <a:ext uri="{FF2B5EF4-FFF2-40B4-BE49-F238E27FC236}">
              <a16:creationId xmlns:a16="http://schemas.microsoft.com/office/drawing/2014/main" id="{00000000-0008-0000-0600-000007000000}"/>
            </a:ext>
          </a:extLst>
        </xdr:cNvPr>
        <xdr:cNvSpPr txBox="1">
          <a:spLocks noChangeArrowheads="1"/>
        </xdr:cNvSpPr>
      </xdr:nvSpPr>
      <xdr:spPr bwMode="auto">
        <a:xfrm>
          <a:off x="447675" y="25431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977266"/>
    <xdr:sp macro="" textlink="">
      <xdr:nvSpPr>
        <xdr:cNvPr id="8" name="Besedilo 26">
          <a:extLst>
            <a:ext uri="{FF2B5EF4-FFF2-40B4-BE49-F238E27FC236}">
              <a16:creationId xmlns:a16="http://schemas.microsoft.com/office/drawing/2014/main" id="{00000000-0008-0000-0600-000008000000}"/>
            </a:ext>
          </a:extLst>
        </xdr:cNvPr>
        <xdr:cNvSpPr txBox="1">
          <a:spLocks noChangeArrowheads="1"/>
        </xdr:cNvSpPr>
      </xdr:nvSpPr>
      <xdr:spPr bwMode="auto">
        <a:xfrm>
          <a:off x="447675" y="25431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979210"/>
    <xdr:sp macro="" textlink="">
      <xdr:nvSpPr>
        <xdr:cNvPr id="9" name="Besedilo 26">
          <a:extLst>
            <a:ext uri="{FF2B5EF4-FFF2-40B4-BE49-F238E27FC236}">
              <a16:creationId xmlns:a16="http://schemas.microsoft.com/office/drawing/2014/main" id="{00000000-0008-0000-0600-000009000000}"/>
            </a:ext>
          </a:extLst>
        </xdr:cNvPr>
        <xdr:cNvSpPr txBox="1">
          <a:spLocks noChangeArrowheads="1"/>
        </xdr:cNvSpPr>
      </xdr:nvSpPr>
      <xdr:spPr bwMode="auto">
        <a:xfrm>
          <a:off x="447675" y="25431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974412"/>
    <xdr:sp macro="" textlink="">
      <xdr:nvSpPr>
        <xdr:cNvPr id="10" name="Besedilo 26">
          <a:extLst>
            <a:ext uri="{FF2B5EF4-FFF2-40B4-BE49-F238E27FC236}">
              <a16:creationId xmlns:a16="http://schemas.microsoft.com/office/drawing/2014/main" id="{00000000-0008-0000-0600-00000A000000}"/>
            </a:ext>
          </a:extLst>
        </xdr:cNvPr>
        <xdr:cNvSpPr txBox="1">
          <a:spLocks noChangeArrowheads="1"/>
        </xdr:cNvSpPr>
      </xdr:nvSpPr>
      <xdr:spPr bwMode="auto">
        <a:xfrm>
          <a:off x="447675" y="254317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979210"/>
    <xdr:sp macro="" textlink="">
      <xdr:nvSpPr>
        <xdr:cNvPr id="11" name="Besedilo 26">
          <a:extLst>
            <a:ext uri="{FF2B5EF4-FFF2-40B4-BE49-F238E27FC236}">
              <a16:creationId xmlns:a16="http://schemas.microsoft.com/office/drawing/2014/main" id="{00000000-0008-0000-0600-00000B000000}"/>
            </a:ext>
          </a:extLst>
        </xdr:cNvPr>
        <xdr:cNvSpPr txBox="1">
          <a:spLocks noChangeArrowheads="1"/>
        </xdr:cNvSpPr>
      </xdr:nvSpPr>
      <xdr:spPr bwMode="auto">
        <a:xfrm>
          <a:off x="447675" y="25431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977266"/>
    <xdr:sp macro="" textlink="">
      <xdr:nvSpPr>
        <xdr:cNvPr id="12" name="Besedilo 26">
          <a:extLst>
            <a:ext uri="{FF2B5EF4-FFF2-40B4-BE49-F238E27FC236}">
              <a16:creationId xmlns:a16="http://schemas.microsoft.com/office/drawing/2014/main" id="{00000000-0008-0000-0600-00000C000000}"/>
            </a:ext>
          </a:extLst>
        </xdr:cNvPr>
        <xdr:cNvSpPr txBox="1">
          <a:spLocks noChangeArrowheads="1"/>
        </xdr:cNvSpPr>
      </xdr:nvSpPr>
      <xdr:spPr bwMode="auto">
        <a:xfrm>
          <a:off x="447675" y="25431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30930"/>
    <xdr:sp macro="" textlink="">
      <xdr:nvSpPr>
        <xdr:cNvPr id="13" name="Besedilo 26">
          <a:extLst>
            <a:ext uri="{FF2B5EF4-FFF2-40B4-BE49-F238E27FC236}">
              <a16:creationId xmlns:a16="http://schemas.microsoft.com/office/drawing/2014/main" id="{00000000-0008-0000-0600-00000D000000}"/>
            </a:ext>
          </a:extLst>
        </xdr:cNvPr>
        <xdr:cNvSpPr txBox="1">
          <a:spLocks noChangeArrowheads="1"/>
        </xdr:cNvSpPr>
      </xdr:nvSpPr>
      <xdr:spPr bwMode="auto">
        <a:xfrm>
          <a:off x="447675" y="254317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000846"/>
    <xdr:sp macro="" textlink="">
      <xdr:nvSpPr>
        <xdr:cNvPr id="14" name="Besedilo 26">
          <a:extLst>
            <a:ext uri="{FF2B5EF4-FFF2-40B4-BE49-F238E27FC236}">
              <a16:creationId xmlns:a16="http://schemas.microsoft.com/office/drawing/2014/main" id="{00000000-0008-0000-0600-00000E000000}"/>
            </a:ext>
          </a:extLst>
        </xdr:cNvPr>
        <xdr:cNvSpPr txBox="1">
          <a:spLocks noChangeArrowheads="1"/>
        </xdr:cNvSpPr>
      </xdr:nvSpPr>
      <xdr:spPr bwMode="auto">
        <a:xfrm>
          <a:off x="447675" y="254317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977305"/>
    <xdr:sp macro="" textlink="">
      <xdr:nvSpPr>
        <xdr:cNvPr id="15" name="Besedilo 26">
          <a:extLst>
            <a:ext uri="{FF2B5EF4-FFF2-40B4-BE49-F238E27FC236}">
              <a16:creationId xmlns:a16="http://schemas.microsoft.com/office/drawing/2014/main" id="{00000000-0008-0000-0600-00000F000000}"/>
            </a:ext>
          </a:extLst>
        </xdr:cNvPr>
        <xdr:cNvSpPr txBox="1">
          <a:spLocks noChangeArrowheads="1"/>
        </xdr:cNvSpPr>
      </xdr:nvSpPr>
      <xdr:spPr bwMode="auto">
        <a:xfrm>
          <a:off x="447675" y="254317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982343"/>
    <xdr:sp macro="" textlink="">
      <xdr:nvSpPr>
        <xdr:cNvPr id="16" name="Besedilo 26">
          <a:extLst>
            <a:ext uri="{FF2B5EF4-FFF2-40B4-BE49-F238E27FC236}">
              <a16:creationId xmlns:a16="http://schemas.microsoft.com/office/drawing/2014/main" id="{00000000-0008-0000-0600-000010000000}"/>
            </a:ext>
          </a:extLst>
        </xdr:cNvPr>
        <xdr:cNvSpPr txBox="1">
          <a:spLocks noChangeArrowheads="1"/>
        </xdr:cNvSpPr>
      </xdr:nvSpPr>
      <xdr:spPr bwMode="auto">
        <a:xfrm>
          <a:off x="447675" y="254317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17" name="Besedilo 26">
          <a:extLst>
            <a:ext uri="{FF2B5EF4-FFF2-40B4-BE49-F238E27FC236}">
              <a16:creationId xmlns:a16="http://schemas.microsoft.com/office/drawing/2014/main" id="{00000000-0008-0000-0600-000011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699"/>
    <xdr:sp macro="" textlink="">
      <xdr:nvSpPr>
        <xdr:cNvPr id="18" name="Besedilo 26">
          <a:extLst>
            <a:ext uri="{FF2B5EF4-FFF2-40B4-BE49-F238E27FC236}">
              <a16:creationId xmlns:a16="http://schemas.microsoft.com/office/drawing/2014/main" id="{00000000-0008-0000-0600-000012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845"/>
    <xdr:sp macro="" textlink="">
      <xdr:nvSpPr>
        <xdr:cNvPr id="19" name="Besedilo 26">
          <a:extLst>
            <a:ext uri="{FF2B5EF4-FFF2-40B4-BE49-F238E27FC236}">
              <a16:creationId xmlns:a16="http://schemas.microsoft.com/office/drawing/2014/main" id="{00000000-0008-0000-0600-000013000000}"/>
            </a:ext>
          </a:extLst>
        </xdr:cNvPr>
        <xdr:cNvSpPr txBox="1">
          <a:spLocks noChangeArrowheads="1"/>
        </xdr:cNvSpPr>
      </xdr:nvSpPr>
      <xdr:spPr bwMode="auto">
        <a:xfrm>
          <a:off x="447675" y="25431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845"/>
    <xdr:sp macro="" textlink="">
      <xdr:nvSpPr>
        <xdr:cNvPr id="20" name="Besedilo 26">
          <a:extLst>
            <a:ext uri="{FF2B5EF4-FFF2-40B4-BE49-F238E27FC236}">
              <a16:creationId xmlns:a16="http://schemas.microsoft.com/office/drawing/2014/main" id="{00000000-0008-0000-0600-000014000000}"/>
            </a:ext>
          </a:extLst>
        </xdr:cNvPr>
        <xdr:cNvSpPr txBox="1">
          <a:spLocks noChangeArrowheads="1"/>
        </xdr:cNvSpPr>
      </xdr:nvSpPr>
      <xdr:spPr bwMode="auto">
        <a:xfrm>
          <a:off x="447675" y="25431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21" name="Besedilo 26">
          <a:extLst>
            <a:ext uri="{FF2B5EF4-FFF2-40B4-BE49-F238E27FC236}">
              <a16:creationId xmlns:a16="http://schemas.microsoft.com/office/drawing/2014/main" id="{00000000-0008-0000-0600-000015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699"/>
    <xdr:sp macro="" textlink="">
      <xdr:nvSpPr>
        <xdr:cNvPr id="22" name="Besedilo 26">
          <a:extLst>
            <a:ext uri="{FF2B5EF4-FFF2-40B4-BE49-F238E27FC236}">
              <a16:creationId xmlns:a16="http://schemas.microsoft.com/office/drawing/2014/main" id="{00000000-0008-0000-0600-000016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23" name="Besedilo 26">
          <a:extLst>
            <a:ext uri="{FF2B5EF4-FFF2-40B4-BE49-F238E27FC236}">
              <a16:creationId xmlns:a16="http://schemas.microsoft.com/office/drawing/2014/main" id="{00000000-0008-0000-0600-000017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24" name="Besedilo 26">
          <a:extLst>
            <a:ext uri="{FF2B5EF4-FFF2-40B4-BE49-F238E27FC236}">
              <a16:creationId xmlns:a16="http://schemas.microsoft.com/office/drawing/2014/main" id="{00000000-0008-0000-0600-000018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798"/>
    <xdr:sp macro="" textlink="">
      <xdr:nvSpPr>
        <xdr:cNvPr id="25" name="Besedilo 26">
          <a:extLst>
            <a:ext uri="{FF2B5EF4-FFF2-40B4-BE49-F238E27FC236}">
              <a16:creationId xmlns:a16="http://schemas.microsoft.com/office/drawing/2014/main" id="{00000000-0008-0000-0600-000019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798"/>
    <xdr:sp macro="" textlink="">
      <xdr:nvSpPr>
        <xdr:cNvPr id="26" name="Besedilo 26">
          <a:extLst>
            <a:ext uri="{FF2B5EF4-FFF2-40B4-BE49-F238E27FC236}">
              <a16:creationId xmlns:a16="http://schemas.microsoft.com/office/drawing/2014/main" id="{00000000-0008-0000-0600-00001A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27" name="Besedilo 26">
          <a:extLst>
            <a:ext uri="{FF2B5EF4-FFF2-40B4-BE49-F238E27FC236}">
              <a16:creationId xmlns:a16="http://schemas.microsoft.com/office/drawing/2014/main" id="{00000000-0008-0000-0600-00001B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28" name="Besedilo 26">
          <a:extLst>
            <a:ext uri="{FF2B5EF4-FFF2-40B4-BE49-F238E27FC236}">
              <a16:creationId xmlns:a16="http://schemas.microsoft.com/office/drawing/2014/main" id="{00000000-0008-0000-0600-00001C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5132"/>
    <xdr:sp macro="" textlink="">
      <xdr:nvSpPr>
        <xdr:cNvPr id="29" name="Besedilo 26">
          <a:extLst>
            <a:ext uri="{FF2B5EF4-FFF2-40B4-BE49-F238E27FC236}">
              <a16:creationId xmlns:a16="http://schemas.microsoft.com/office/drawing/2014/main" id="{00000000-0008-0000-0600-00001D000000}"/>
            </a:ext>
          </a:extLst>
        </xdr:cNvPr>
        <xdr:cNvSpPr txBox="1">
          <a:spLocks noChangeArrowheads="1"/>
        </xdr:cNvSpPr>
      </xdr:nvSpPr>
      <xdr:spPr bwMode="auto">
        <a:xfrm>
          <a:off x="447675" y="25431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30" name="Besedilo 26">
          <a:extLst>
            <a:ext uri="{FF2B5EF4-FFF2-40B4-BE49-F238E27FC236}">
              <a16:creationId xmlns:a16="http://schemas.microsoft.com/office/drawing/2014/main" id="{00000000-0008-0000-0600-00001E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31" name="Besedilo 26">
          <a:extLst>
            <a:ext uri="{FF2B5EF4-FFF2-40B4-BE49-F238E27FC236}">
              <a16:creationId xmlns:a16="http://schemas.microsoft.com/office/drawing/2014/main" id="{00000000-0008-0000-0600-00001F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32" name="Besedilo 26">
          <a:extLst>
            <a:ext uri="{FF2B5EF4-FFF2-40B4-BE49-F238E27FC236}">
              <a16:creationId xmlns:a16="http://schemas.microsoft.com/office/drawing/2014/main" id="{00000000-0008-0000-0600-000020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699"/>
    <xdr:sp macro="" textlink="">
      <xdr:nvSpPr>
        <xdr:cNvPr id="33" name="Besedilo 26">
          <a:extLst>
            <a:ext uri="{FF2B5EF4-FFF2-40B4-BE49-F238E27FC236}">
              <a16:creationId xmlns:a16="http://schemas.microsoft.com/office/drawing/2014/main" id="{00000000-0008-0000-0600-000021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34" name="Besedilo 26">
          <a:extLst>
            <a:ext uri="{FF2B5EF4-FFF2-40B4-BE49-F238E27FC236}">
              <a16:creationId xmlns:a16="http://schemas.microsoft.com/office/drawing/2014/main" id="{00000000-0008-0000-0600-000022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35" name="Besedilo 26">
          <a:extLst>
            <a:ext uri="{FF2B5EF4-FFF2-40B4-BE49-F238E27FC236}">
              <a16:creationId xmlns:a16="http://schemas.microsoft.com/office/drawing/2014/main" id="{00000000-0008-0000-0600-000023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798"/>
    <xdr:sp macro="" textlink="">
      <xdr:nvSpPr>
        <xdr:cNvPr id="36" name="Besedilo 26">
          <a:extLst>
            <a:ext uri="{FF2B5EF4-FFF2-40B4-BE49-F238E27FC236}">
              <a16:creationId xmlns:a16="http://schemas.microsoft.com/office/drawing/2014/main" id="{00000000-0008-0000-0600-000024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798"/>
    <xdr:sp macro="" textlink="">
      <xdr:nvSpPr>
        <xdr:cNvPr id="37" name="Besedilo 26">
          <a:extLst>
            <a:ext uri="{FF2B5EF4-FFF2-40B4-BE49-F238E27FC236}">
              <a16:creationId xmlns:a16="http://schemas.microsoft.com/office/drawing/2014/main" id="{00000000-0008-0000-0600-000025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38" name="Besedilo 26">
          <a:extLst>
            <a:ext uri="{FF2B5EF4-FFF2-40B4-BE49-F238E27FC236}">
              <a16:creationId xmlns:a16="http://schemas.microsoft.com/office/drawing/2014/main" id="{00000000-0008-0000-0600-000026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39" name="Besedilo 26">
          <a:extLst>
            <a:ext uri="{FF2B5EF4-FFF2-40B4-BE49-F238E27FC236}">
              <a16:creationId xmlns:a16="http://schemas.microsoft.com/office/drawing/2014/main" id="{00000000-0008-0000-0600-000027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951"/>
    <xdr:sp macro="" textlink="">
      <xdr:nvSpPr>
        <xdr:cNvPr id="40" name="Besedilo 26">
          <a:extLst>
            <a:ext uri="{FF2B5EF4-FFF2-40B4-BE49-F238E27FC236}">
              <a16:creationId xmlns:a16="http://schemas.microsoft.com/office/drawing/2014/main" id="{00000000-0008-0000-0600-000028000000}"/>
            </a:ext>
          </a:extLst>
        </xdr:cNvPr>
        <xdr:cNvSpPr txBox="1">
          <a:spLocks noChangeArrowheads="1"/>
        </xdr:cNvSpPr>
      </xdr:nvSpPr>
      <xdr:spPr bwMode="auto">
        <a:xfrm>
          <a:off x="447675" y="25431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41" name="Besedilo 26">
          <a:extLst>
            <a:ext uri="{FF2B5EF4-FFF2-40B4-BE49-F238E27FC236}">
              <a16:creationId xmlns:a16="http://schemas.microsoft.com/office/drawing/2014/main" id="{00000000-0008-0000-0600-000029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42" name="Besedilo 26">
          <a:extLst>
            <a:ext uri="{FF2B5EF4-FFF2-40B4-BE49-F238E27FC236}">
              <a16:creationId xmlns:a16="http://schemas.microsoft.com/office/drawing/2014/main" id="{00000000-0008-0000-0600-00002A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31105"/>
    <xdr:sp macro="" textlink="">
      <xdr:nvSpPr>
        <xdr:cNvPr id="43" name="Besedilo 26">
          <a:extLst>
            <a:ext uri="{FF2B5EF4-FFF2-40B4-BE49-F238E27FC236}">
              <a16:creationId xmlns:a16="http://schemas.microsoft.com/office/drawing/2014/main" id="{00000000-0008-0000-0600-00002B000000}"/>
            </a:ext>
          </a:extLst>
        </xdr:cNvPr>
        <xdr:cNvSpPr txBox="1">
          <a:spLocks noChangeArrowheads="1"/>
        </xdr:cNvSpPr>
      </xdr:nvSpPr>
      <xdr:spPr bwMode="auto">
        <a:xfrm>
          <a:off x="447675" y="254317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21736"/>
    <xdr:sp macro="" textlink="">
      <xdr:nvSpPr>
        <xdr:cNvPr id="44" name="Besedilo 26">
          <a:extLst>
            <a:ext uri="{FF2B5EF4-FFF2-40B4-BE49-F238E27FC236}">
              <a16:creationId xmlns:a16="http://schemas.microsoft.com/office/drawing/2014/main" id="{00000000-0008-0000-0600-00002C000000}"/>
            </a:ext>
          </a:extLst>
        </xdr:cNvPr>
        <xdr:cNvSpPr txBox="1">
          <a:spLocks noChangeArrowheads="1"/>
        </xdr:cNvSpPr>
      </xdr:nvSpPr>
      <xdr:spPr bwMode="auto">
        <a:xfrm>
          <a:off x="447675" y="254317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30580"/>
    <xdr:sp macro="" textlink="">
      <xdr:nvSpPr>
        <xdr:cNvPr id="45" name="Besedilo 26">
          <a:extLst>
            <a:ext uri="{FF2B5EF4-FFF2-40B4-BE49-F238E27FC236}">
              <a16:creationId xmlns:a16="http://schemas.microsoft.com/office/drawing/2014/main" id="{00000000-0008-0000-0600-00002D000000}"/>
            </a:ext>
          </a:extLst>
        </xdr:cNvPr>
        <xdr:cNvSpPr txBox="1">
          <a:spLocks noChangeArrowheads="1"/>
        </xdr:cNvSpPr>
      </xdr:nvSpPr>
      <xdr:spPr bwMode="auto">
        <a:xfrm>
          <a:off x="447675" y="25431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30580"/>
    <xdr:sp macro="" textlink="">
      <xdr:nvSpPr>
        <xdr:cNvPr id="46" name="Besedilo 26">
          <a:extLst>
            <a:ext uri="{FF2B5EF4-FFF2-40B4-BE49-F238E27FC236}">
              <a16:creationId xmlns:a16="http://schemas.microsoft.com/office/drawing/2014/main" id="{00000000-0008-0000-0600-00002E000000}"/>
            </a:ext>
          </a:extLst>
        </xdr:cNvPr>
        <xdr:cNvSpPr txBox="1">
          <a:spLocks noChangeArrowheads="1"/>
        </xdr:cNvSpPr>
      </xdr:nvSpPr>
      <xdr:spPr bwMode="auto">
        <a:xfrm>
          <a:off x="447675" y="25431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33320"/>
    <xdr:sp macro="" textlink="">
      <xdr:nvSpPr>
        <xdr:cNvPr id="47" name="Besedilo 26">
          <a:extLst>
            <a:ext uri="{FF2B5EF4-FFF2-40B4-BE49-F238E27FC236}">
              <a16:creationId xmlns:a16="http://schemas.microsoft.com/office/drawing/2014/main" id="{00000000-0008-0000-0600-00002F000000}"/>
            </a:ext>
          </a:extLst>
        </xdr:cNvPr>
        <xdr:cNvSpPr txBox="1">
          <a:spLocks noChangeArrowheads="1"/>
        </xdr:cNvSpPr>
      </xdr:nvSpPr>
      <xdr:spPr bwMode="auto">
        <a:xfrm>
          <a:off x="447675" y="25431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33320"/>
    <xdr:sp macro="" textlink="">
      <xdr:nvSpPr>
        <xdr:cNvPr id="48" name="Besedilo 26">
          <a:extLst>
            <a:ext uri="{FF2B5EF4-FFF2-40B4-BE49-F238E27FC236}">
              <a16:creationId xmlns:a16="http://schemas.microsoft.com/office/drawing/2014/main" id="{00000000-0008-0000-0600-000030000000}"/>
            </a:ext>
          </a:extLst>
        </xdr:cNvPr>
        <xdr:cNvSpPr txBox="1">
          <a:spLocks noChangeArrowheads="1"/>
        </xdr:cNvSpPr>
      </xdr:nvSpPr>
      <xdr:spPr bwMode="auto">
        <a:xfrm>
          <a:off x="447675" y="25431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30580"/>
    <xdr:sp macro="" textlink="">
      <xdr:nvSpPr>
        <xdr:cNvPr id="49" name="Besedilo 26">
          <a:extLst>
            <a:ext uri="{FF2B5EF4-FFF2-40B4-BE49-F238E27FC236}">
              <a16:creationId xmlns:a16="http://schemas.microsoft.com/office/drawing/2014/main" id="{00000000-0008-0000-0600-000031000000}"/>
            </a:ext>
          </a:extLst>
        </xdr:cNvPr>
        <xdr:cNvSpPr txBox="1">
          <a:spLocks noChangeArrowheads="1"/>
        </xdr:cNvSpPr>
      </xdr:nvSpPr>
      <xdr:spPr bwMode="auto">
        <a:xfrm>
          <a:off x="447675" y="25431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33793"/>
    <xdr:sp macro="" textlink="">
      <xdr:nvSpPr>
        <xdr:cNvPr id="50" name="Besedilo 26">
          <a:extLst>
            <a:ext uri="{FF2B5EF4-FFF2-40B4-BE49-F238E27FC236}">
              <a16:creationId xmlns:a16="http://schemas.microsoft.com/office/drawing/2014/main" id="{00000000-0008-0000-0600-000032000000}"/>
            </a:ext>
          </a:extLst>
        </xdr:cNvPr>
        <xdr:cNvSpPr txBox="1">
          <a:spLocks noChangeArrowheads="1"/>
        </xdr:cNvSpPr>
      </xdr:nvSpPr>
      <xdr:spPr bwMode="auto">
        <a:xfrm>
          <a:off x="447675" y="25431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31512"/>
    <xdr:sp macro="" textlink="">
      <xdr:nvSpPr>
        <xdr:cNvPr id="51" name="Besedilo 26">
          <a:extLst>
            <a:ext uri="{FF2B5EF4-FFF2-40B4-BE49-F238E27FC236}">
              <a16:creationId xmlns:a16="http://schemas.microsoft.com/office/drawing/2014/main" id="{00000000-0008-0000-0600-000033000000}"/>
            </a:ext>
          </a:extLst>
        </xdr:cNvPr>
        <xdr:cNvSpPr txBox="1">
          <a:spLocks noChangeArrowheads="1"/>
        </xdr:cNvSpPr>
      </xdr:nvSpPr>
      <xdr:spPr bwMode="auto">
        <a:xfrm>
          <a:off x="447675" y="254317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33793"/>
    <xdr:sp macro="" textlink="">
      <xdr:nvSpPr>
        <xdr:cNvPr id="52" name="Besedilo 26">
          <a:extLst>
            <a:ext uri="{FF2B5EF4-FFF2-40B4-BE49-F238E27FC236}">
              <a16:creationId xmlns:a16="http://schemas.microsoft.com/office/drawing/2014/main" id="{00000000-0008-0000-0600-000034000000}"/>
            </a:ext>
          </a:extLst>
        </xdr:cNvPr>
        <xdr:cNvSpPr txBox="1">
          <a:spLocks noChangeArrowheads="1"/>
        </xdr:cNvSpPr>
      </xdr:nvSpPr>
      <xdr:spPr bwMode="auto">
        <a:xfrm>
          <a:off x="447675" y="25431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30580"/>
    <xdr:sp macro="" textlink="">
      <xdr:nvSpPr>
        <xdr:cNvPr id="53" name="Besedilo 26">
          <a:extLst>
            <a:ext uri="{FF2B5EF4-FFF2-40B4-BE49-F238E27FC236}">
              <a16:creationId xmlns:a16="http://schemas.microsoft.com/office/drawing/2014/main" id="{00000000-0008-0000-0600-000035000000}"/>
            </a:ext>
          </a:extLst>
        </xdr:cNvPr>
        <xdr:cNvSpPr txBox="1">
          <a:spLocks noChangeArrowheads="1"/>
        </xdr:cNvSpPr>
      </xdr:nvSpPr>
      <xdr:spPr bwMode="auto">
        <a:xfrm>
          <a:off x="447675" y="25431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54" name="Besedilo 26">
          <a:extLst>
            <a:ext uri="{FF2B5EF4-FFF2-40B4-BE49-F238E27FC236}">
              <a16:creationId xmlns:a16="http://schemas.microsoft.com/office/drawing/2014/main" id="{00000000-0008-0000-0600-000036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699"/>
    <xdr:sp macro="" textlink="">
      <xdr:nvSpPr>
        <xdr:cNvPr id="55" name="Besedilo 26">
          <a:extLst>
            <a:ext uri="{FF2B5EF4-FFF2-40B4-BE49-F238E27FC236}">
              <a16:creationId xmlns:a16="http://schemas.microsoft.com/office/drawing/2014/main" id="{00000000-0008-0000-0600-000037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56" name="Besedilo 26">
          <a:extLst>
            <a:ext uri="{FF2B5EF4-FFF2-40B4-BE49-F238E27FC236}">
              <a16:creationId xmlns:a16="http://schemas.microsoft.com/office/drawing/2014/main" id="{00000000-0008-0000-0600-000038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57" name="Besedilo 26">
          <a:extLst>
            <a:ext uri="{FF2B5EF4-FFF2-40B4-BE49-F238E27FC236}">
              <a16:creationId xmlns:a16="http://schemas.microsoft.com/office/drawing/2014/main" id="{00000000-0008-0000-0600-000039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798"/>
    <xdr:sp macro="" textlink="">
      <xdr:nvSpPr>
        <xdr:cNvPr id="58" name="Besedilo 26">
          <a:extLst>
            <a:ext uri="{FF2B5EF4-FFF2-40B4-BE49-F238E27FC236}">
              <a16:creationId xmlns:a16="http://schemas.microsoft.com/office/drawing/2014/main" id="{00000000-0008-0000-0600-00003A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798"/>
    <xdr:sp macro="" textlink="">
      <xdr:nvSpPr>
        <xdr:cNvPr id="59" name="Besedilo 26">
          <a:extLst>
            <a:ext uri="{FF2B5EF4-FFF2-40B4-BE49-F238E27FC236}">
              <a16:creationId xmlns:a16="http://schemas.microsoft.com/office/drawing/2014/main" id="{00000000-0008-0000-0600-00003B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60" name="Besedilo 26">
          <a:extLst>
            <a:ext uri="{FF2B5EF4-FFF2-40B4-BE49-F238E27FC236}">
              <a16:creationId xmlns:a16="http://schemas.microsoft.com/office/drawing/2014/main" id="{00000000-0008-0000-0600-00003C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61" name="Besedilo 26">
          <a:extLst>
            <a:ext uri="{FF2B5EF4-FFF2-40B4-BE49-F238E27FC236}">
              <a16:creationId xmlns:a16="http://schemas.microsoft.com/office/drawing/2014/main" id="{00000000-0008-0000-0600-00003D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951"/>
    <xdr:sp macro="" textlink="">
      <xdr:nvSpPr>
        <xdr:cNvPr id="62" name="Besedilo 26">
          <a:extLst>
            <a:ext uri="{FF2B5EF4-FFF2-40B4-BE49-F238E27FC236}">
              <a16:creationId xmlns:a16="http://schemas.microsoft.com/office/drawing/2014/main" id="{00000000-0008-0000-0600-00003E000000}"/>
            </a:ext>
          </a:extLst>
        </xdr:cNvPr>
        <xdr:cNvSpPr txBox="1">
          <a:spLocks noChangeArrowheads="1"/>
        </xdr:cNvSpPr>
      </xdr:nvSpPr>
      <xdr:spPr bwMode="auto">
        <a:xfrm>
          <a:off x="447675" y="25431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63" name="Besedilo 26">
          <a:extLst>
            <a:ext uri="{FF2B5EF4-FFF2-40B4-BE49-F238E27FC236}">
              <a16:creationId xmlns:a16="http://schemas.microsoft.com/office/drawing/2014/main" id="{00000000-0008-0000-0600-00003F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64" name="Besedilo 26">
          <a:extLst>
            <a:ext uri="{FF2B5EF4-FFF2-40B4-BE49-F238E27FC236}">
              <a16:creationId xmlns:a16="http://schemas.microsoft.com/office/drawing/2014/main" id="{00000000-0008-0000-0600-000040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601"/>
    <xdr:sp macro="" textlink="">
      <xdr:nvSpPr>
        <xdr:cNvPr id="65" name="Besedilo 26">
          <a:extLst>
            <a:ext uri="{FF2B5EF4-FFF2-40B4-BE49-F238E27FC236}">
              <a16:creationId xmlns:a16="http://schemas.microsoft.com/office/drawing/2014/main" id="{00000000-0008-0000-0600-000041000000}"/>
            </a:ext>
          </a:extLst>
        </xdr:cNvPr>
        <xdr:cNvSpPr txBox="1">
          <a:spLocks noChangeArrowheads="1"/>
        </xdr:cNvSpPr>
      </xdr:nvSpPr>
      <xdr:spPr bwMode="auto">
        <a:xfrm>
          <a:off x="447675" y="25431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5018"/>
    <xdr:sp macro="" textlink="">
      <xdr:nvSpPr>
        <xdr:cNvPr id="66" name="Besedilo 26">
          <a:extLst>
            <a:ext uri="{FF2B5EF4-FFF2-40B4-BE49-F238E27FC236}">
              <a16:creationId xmlns:a16="http://schemas.microsoft.com/office/drawing/2014/main" id="{00000000-0008-0000-0600-000042000000}"/>
            </a:ext>
          </a:extLst>
        </xdr:cNvPr>
        <xdr:cNvSpPr txBox="1">
          <a:spLocks noChangeArrowheads="1"/>
        </xdr:cNvSpPr>
      </xdr:nvSpPr>
      <xdr:spPr bwMode="auto">
        <a:xfrm>
          <a:off x="447675" y="254317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67" name="Besedilo 26">
          <a:extLst>
            <a:ext uri="{FF2B5EF4-FFF2-40B4-BE49-F238E27FC236}">
              <a16:creationId xmlns:a16="http://schemas.microsoft.com/office/drawing/2014/main" id="{00000000-0008-0000-0600-000043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68" name="Besedilo 26">
          <a:extLst>
            <a:ext uri="{FF2B5EF4-FFF2-40B4-BE49-F238E27FC236}">
              <a16:creationId xmlns:a16="http://schemas.microsoft.com/office/drawing/2014/main" id="{00000000-0008-0000-0600-000044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529"/>
    <xdr:sp macro="" textlink="">
      <xdr:nvSpPr>
        <xdr:cNvPr id="69" name="Besedilo 26">
          <a:extLst>
            <a:ext uri="{FF2B5EF4-FFF2-40B4-BE49-F238E27FC236}">
              <a16:creationId xmlns:a16="http://schemas.microsoft.com/office/drawing/2014/main" id="{00000000-0008-0000-0600-000045000000}"/>
            </a:ext>
          </a:extLst>
        </xdr:cNvPr>
        <xdr:cNvSpPr txBox="1">
          <a:spLocks noChangeArrowheads="1"/>
        </xdr:cNvSpPr>
      </xdr:nvSpPr>
      <xdr:spPr bwMode="auto">
        <a:xfrm>
          <a:off x="447675" y="25431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529"/>
    <xdr:sp macro="" textlink="">
      <xdr:nvSpPr>
        <xdr:cNvPr id="70" name="Besedilo 26">
          <a:extLst>
            <a:ext uri="{FF2B5EF4-FFF2-40B4-BE49-F238E27FC236}">
              <a16:creationId xmlns:a16="http://schemas.microsoft.com/office/drawing/2014/main" id="{00000000-0008-0000-0600-000046000000}"/>
            </a:ext>
          </a:extLst>
        </xdr:cNvPr>
        <xdr:cNvSpPr txBox="1">
          <a:spLocks noChangeArrowheads="1"/>
        </xdr:cNvSpPr>
      </xdr:nvSpPr>
      <xdr:spPr bwMode="auto">
        <a:xfrm>
          <a:off x="447675" y="25431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71" name="Besedilo 26">
          <a:extLst>
            <a:ext uri="{FF2B5EF4-FFF2-40B4-BE49-F238E27FC236}">
              <a16:creationId xmlns:a16="http://schemas.microsoft.com/office/drawing/2014/main" id="{00000000-0008-0000-0600-000047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601"/>
    <xdr:sp macro="" textlink="">
      <xdr:nvSpPr>
        <xdr:cNvPr id="72" name="Besedilo 26">
          <a:extLst>
            <a:ext uri="{FF2B5EF4-FFF2-40B4-BE49-F238E27FC236}">
              <a16:creationId xmlns:a16="http://schemas.microsoft.com/office/drawing/2014/main" id="{00000000-0008-0000-0600-000048000000}"/>
            </a:ext>
          </a:extLst>
        </xdr:cNvPr>
        <xdr:cNvSpPr txBox="1">
          <a:spLocks noChangeArrowheads="1"/>
        </xdr:cNvSpPr>
      </xdr:nvSpPr>
      <xdr:spPr bwMode="auto">
        <a:xfrm>
          <a:off x="447675" y="25431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5193"/>
    <xdr:sp macro="" textlink="">
      <xdr:nvSpPr>
        <xdr:cNvPr id="73" name="Besedilo 26">
          <a:extLst>
            <a:ext uri="{FF2B5EF4-FFF2-40B4-BE49-F238E27FC236}">
              <a16:creationId xmlns:a16="http://schemas.microsoft.com/office/drawing/2014/main" id="{00000000-0008-0000-0600-000049000000}"/>
            </a:ext>
          </a:extLst>
        </xdr:cNvPr>
        <xdr:cNvSpPr txBox="1">
          <a:spLocks noChangeArrowheads="1"/>
        </xdr:cNvSpPr>
      </xdr:nvSpPr>
      <xdr:spPr bwMode="auto">
        <a:xfrm>
          <a:off x="447675" y="254317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601"/>
    <xdr:sp macro="" textlink="">
      <xdr:nvSpPr>
        <xdr:cNvPr id="74" name="Besedilo 26">
          <a:extLst>
            <a:ext uri="{FF2B5EF4-FFF2-40B4-BE49-F238E27FC236}">
              <a16:creationId xmlns:a16="http://schemas.microsoft.com/office/drawing/2014/main" id="{00000000-0008-0000-0600-00004A000000}"/>
            </a:ext>
          </a:extLst>
        </xdr:cNvPr>
        <xdr:cNvSpPr txBox="1">
          <a:spLocks noChangeArrowheads="1"/>
        </xdr:cNvSpPr>
      </xdr:nvSpPr>
      <xdr:spPr bwMode="auto">
        <a:xfrm>
          <a:off x="447675" y="25431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75" name="Besedilo 26">
          <a:extLst>
            <a:ext uri="{FF2B5EF4-FFF2-40B4-BE49-F238E27FC236}">
              <a16:creationId xmlns:a16="http://schemas.microsoft.com/office/drawing/2014/main" id="{00000000-0008-0000-0600-00004B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76" name="Besedilo 26">
          <a:extLst>
            <a:ext uri="{FF2B5EF4-FFF2-40B4-BE49-F238E27FC236}">
              <a16:creationId xmlns:a16="http://schemas.microsoft.com/office/drawing/2014/main" id="{00000000-0008-0000-0600-00004C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699"/>
    <xdr:sp macro="" textlink="">
      <xdr:nvSpPr>
        <xdr:cNvPr id="77" name="Besedilo 26">
          <a:extLst>
            <a:ext uri="{FF2B5EF4-FFF2-40B4-BE49-F238E27FC236}">
              <a16:creationId xmlns:a16="http://schemas.microsoft.com/office/drawing/2014/main" id="{00000000-0008-0000-0600-00004D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78" name="Besedilo 26">
          <a:extLst>
            <a:ext uri="{FF2B5EF4-FFF2-40B4-BE49-F238E27FC236}">
              <a16:creationId xmlns:a16="http://schemas.microsoft.com/office/drawing/2014/main" id="{00000000-0008-0000-0600-00004E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79" name="Besedilo 26">
          <a:extLst>
            <a:ext uri="{FF2B5EF4-FFF2-40B4-BE49-F238E27FC236}">
              <a16:creationId xmlns:a16="http://schemas.microsoft.com/office/drawing/2014/main" id="{00000000-0008-0000-0600-00004F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798"/>
    <xdr:sp macro="" textlink="">
      <xdr:nvSpPr>
        <xdr:cNvPr id="80" name="Besedilo 26">
          <a:extLst>
            <a:ext uri="{FF2B5EF4-FFF2-40B4-BE49-F238E27FC236}">
              <a16:creationId xmlns:a16="http://schemas.microsoft.com/office/drawing/2014/main" id="{00000000-0008-0000-0600-000050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798"/>
    <xdr:sp macro="" textlink="">
      <xdr:nvSpPr>
        <xdr:cNvPr id="81" name="Besedilo 26">
          <a:extLst>
            <a:ext uri="{FF2B5EF4-FFF2-40B4-BE49-F238E27FC236}">
              <a16:creationId xmlns:a16="http://schemas.microsoft.com/office/drawing/2014/main" id="{00000000-0008-0000-0600-000051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82" name="Besedilo 26">
          <a:extLst>
            <a:ext uri="{FF2B5EF4-FFF2-40B4-BE49-F238E27FC236}">
              <a16:creationId xmlns:a16="http://schemas.microsoft.com/office/drawing/2014/main" id="{00000000-0008-0000-0600-000052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83" name="Besedilo 26">
          <a:extLst>
            <a:ext uri="{FF2B5EF4-FFF2-40B4-BE49-F238E27FC236}">
              <a16:creationId xmlns:a16="http://schemas.microsoft.com/office/drawing/2014/main" id="{00000000-0008-0000-0600-000053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951"/>
    <xdr:sp macro="" textlink="">
      <xdr:nvSpPr>
        <xdr:cNvPr id="84" name="Besedilo 26">
          <a:extLst>
            <a:ext uri="{FF2B5EF4-FFF2-40B4-BE49-F238E27FC236}">
              <a16:creationId xmlns:a16="http://schemas.microsoft.com/office/drawing/2014/main" id="{00000000-0008-0000-0600-000054000000}"/>
            </a:ext>
          </a:extLst>
        </xdr:cNvPr>
        <xdr:cNvSpPr txBox="1">
          <a:spLocks noChangeArrowheads="1"/>
        </xdr:cNvSpPr>
      </xdr:nvSpPr>
      <xdr:spPr bwMode="auto">
        <a:xfrm>
          <a:off x="447675" y="25431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85" name="Besedilo 26">
          <a:extLst>
            <a:ext uri="{FF2B5EF4-FFF2-40B4-BE49-F238E27FC236}">
              <a16:creationId xmlns:a16="http://schemas.microsoft.com/office/drawing/2014/main" id="{00000000-0008-0000-0600-000055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86" name="Besedilo 26">
          <a:extLst>
            <a:ext uri="{FF2B5EF4-FFF2-40B4-BE49-F238E27FC236}">
              <a16:creationId xmlns:a16="http://schemas.microsoft.com/office/drawing/2014/main" id="{00000000-0008-0000-0600-000056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87" name="Besedilo 26">
          <a:extLst>
            <a:ext uri="{FF2B5EF4-FFF2-40B4-BE49-F238E27FC236}">
              <a16:creationId xmlns:a16="http://schemas.microsoft.com/office/drawing/2014/main" id="{00000000-0008-0000-0600-000057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699"/>
    <xdr:sp macro="" textlink="">
      <xdr:nvSpPr>
        <xdr:cNvPr id="88" name="Besedilo 26">
          <a:extLst>
            <a:ext uri="{FF2B5EF4-FFF2-40B4-BE49-F238E27FC236}">
              <a16:creationId xmlns:a16="http://schemas.microsoft.com/office/drawing/2014/main" id="{00000000-0008-0000-0600-000058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89" name="Besedilo 26">
          <a:extLst>
            <a:ext uri="{FF2B5EF4-FFF2-40B4-BE49-F238E27FC236}">
              <a16:creationId xmlns:a16="http://schemas.microsoft.com/office/drawing/2014/main" id="{00000000-0008-0000-0600-000059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480"/>
    <xdr:sp macro="" textlink="">
      <xdr:nvSpPr>
        <xdr:cNvPr id="90" name="Besedilo 26">
          <a:extLst>
            <a:ext uri="{FF2B5EF4-FFF2-40B4-BE49-F238E27FC236}">
              <a16:creationId xmlns:a16="http://schemas.microsoft.com/office/drawing/2014/main" id="{00000000-0008-0000-0600-00005A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798"/>
    <xdr:sp macro="" textlink="">
      <xdr:nvSpPr>
        <xdr:cNvPr id="91" name="Besedilo 26">
          <a:extLst>
            <a:ext uri="{FF2B5EF4-FFF2-40B4-BE49-F238E27FC236}">
              <a16:creationId xmlns:a16="http://schemas.microsoft.com/office/drawing/2014/main" id="{00000000-0008-0000-0600-00005B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798"/>
    <xdr:sp macro="" textlink="">
      <xdr:nvSpPr>
        <xdr:cNvPr id="92" name="Besedilo 26">
          <a:extLst>
            <a:ext uri="{FF2B5EF4-FFF2-40B4-BE49-F238E27FC236}">
              <a16:creationId xmlns:a16="http://schemas.microsoft.com/office/drawing/2014/main" id="{00000000-0008-0000-0600-00005C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918"/>
    <xdr:sp macro="" textlink="">
      <xdr:nvSpPr>
        <xdr:cNvPr id="93" name="Besedilo 26">
          <a:extLst>
            <a:ext uri="{FF2B5EF4-FFF2-40B4-BE49-F238E27FC236}">
              <a16:creationId xmlns:a16="http://schemas.microsoft.com/office/drawing/2014/main" id="{00000000-0008-0000-0600-00005D000000}"/>
            </a:ext>
          </a:extLst>
        </xdr:cNvPr>
        <xdr:cNvSpPr txBox="1">
          <a:spLocks noChangeArrowheads="1"/>
        </xdr:cNvSpPr>
      </xdr:nvSpPr>
      <xdr:spPr bwMode="auto">
        <a:xfrm>
          <a:off x="447675" y="25431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94" name="Besedilo 26">
          <a:extLst>
            <a:ext uri="{FF2B5EF4-FFF2-40B4-BE49-F238E27FC236}">
              <a16:creationId xmlns:a16="http://schemas.microsoft.com/office/drawing/2014/main" id="{00000000-0008-0000-0600-00005E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5132"/>
    <xdr:sp macro="" textlink="">
      <xdr:nvSpPr>
        <xdr:cNvPr id="95" name="Besedilo 26">
          <a:extLst>
            <a:ext uri="{FF2B5EF4-FFF2-40B4-BE49-F238E27FC236}">
              <a16:creationId xmlns:a16="http://schemas.microsoft.com/office/drawing/2014/main" id="{00000000-0008-0000-0600-00005F000000}"/>
            </a:ext>
          </a:extLst>
        </xdr:cNvPr>
        <xdr:cNvSpPr txBox="1">
          <a:spLocks noChangeArrowheads="1"/>
        </xdr:cNvSpPr>
      </xdr:nvSpPr>
      <xdr:spPr bwMode="auto">
        <a:xfrm>
          <a:off x="447675" y="25431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4891"/>
    <xdr:sp macro="" textlink="">
      <xdr:nvSpPr>
        <xdr:cNvPr id="96" name="Besedilo 26">
          <a:extLst>
            <a:ext uri="{FF2B5EF4-FFF2-40B4-BE49-F238E27FC236}">
              <a16:creationId xmlns:a16="http://schemas.microsoft.com/office/drawing/2014/main" id="{00000000-0008-0000-0600-000060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411918"/>
    <xdr:sp macro="" textlink="">
      <xdr:nvSpPr>
        <xdr:cNvPr id="97" name="Besedilo 26">
          <a:extLst>
            <a:ext uri="{FF2B5EF4-FFF2-40B4-BE49-F238E27FC236}">
              <a16:creationId xmlns:a16="http://schemas.microsoft.com/office/drawing/2014/main" id="{00000000-0008-0000-0600-000061000000}"/>
            </a:ext>
          </a:extLst>
        </xdr:cNvPr>
        <xdr:cNvSpPr txBox="1">
          <a:spLocks noChangeArrowheads="1"/>
        </xdr:cNvSpPr>
      </xdr:nvSpPr>
      <xdr:spPr bwMode="auto">
        <a:xfrm>
          <a:off x="447675" y="25431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61928"/>
    <xdr:sp macro="" textlink="">
      <xdr:nvSpPr>
        <xdr:cNvPr id="98" name="Besedilo 26">
          <a:extLst>
            <a:ext uri="{FF2B5EF4-FFF2-40B4-BE49-F238E27FC236}">
              <a16:creationId xmlns:a16="http://schemas.microsoft.com/office/drawing/2014/main" id="{00000000-0008-0000-0600-000062000000}"/>
            </a:ext>
          </a:extLst>
        </xdr:cNvPr>
        <xdr:cNvSpPr txBox="1">
          <a:spLocks noChangeArrowheads="1"/>
        </xdr:cNvSpPr>
      </xdr:nvSpPr>
      <xdr:spPr bwMode="auto">
        <a:xfrm>
          <a:off x="447675" y="25431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68205"/>
    <xdr:sp macro="" textlink="">
      <xdr:nvSpPr>
        <xdr:cNvPr id="99" name="Besedilo 26">
          <a:extLst>
            <a:ext uri="{FF2B5EF4-FFF2-40B4-BE49-F238E27FC236}">
              <a16:creationId xmlns:a16="http://schemas.microsoft.com/office/drawing/2014/main" id="{00000000-0008-0000-0600-000063000000}"/>
            </a:ext>
          </a:extLst>
        </xdr:cNvPr>
        <xdr:cNvSpPr txBox="1">
          <a:spLocks noChangeArrowheads="1"/>
        </xdr:cNvSpPr>
      </xdr:nvSpPr>
      <xdr:spPr bwMode="auto">
        <a:xfrm>
          <a:off x="447675" y="254317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61576"/>
    <xdr:sp macro="" textlink="">
      <xdr:nvSpPr>
        <xdr:cNvPr id="100" name="Besedilo 26">
          <a:extLst>
            <a:ext uri="{FF2B5EF4-FFF2-40B4-BE49-F238E27FC236}">
              <a16:creationId xmlns:a16="http://schemas.microsoft.com/office/drawing/2014/main" id="{00000000-0008-0000-0600-000064000000}"/>
            </a:ext>
          </a:extLst>
        </xdr:cNvPr>
        <xdr:cNvSpPr txBox="1">
          <a:spLocks noChangeArrowheads="1"/>
        </xdr:cNvSpPr>
      </xdr:nvSpPr>
      <xdr:spPr bwMode="auto">
        <a:xfrm>
          <a:off x="447675" y="25431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61486"/>
    <xdr:sp macro="" textlink="">
      <xdr:nvSpPr>
        <xdr:cNvPr id="101" name="Besedilo 26">
          <a:extLst>
            <a:ext uri="{FF2B5EF4-FFF2-40B4-BE49-F238E27FC236}">
              <a16:creationId xmlns:a16="http://schemas.microsoft.com/office/drawing/2014/main" id="{00000000-0008-0000-0600-000065000000}"/>
            </a:ext>
          </a:extLst>
        </xdr:cNvPr>
        <xdr:cNvSpPr txBox="1">
          <a:spLocks noChangeArrowheads="1"/>
        </xdr:cNvSpPr>
      </xdr:nvSpPr>
      <xdr:spPr bwMode="auto">
        <a:xfrm>
          <a:off x="447675" y="25431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61577"/>
    <xdr:sp macro="" textlink="">
      <xdr:nvSpPr>
        <xdr:cNvPr id="102" name="Besedilo 26">
          <a:extLst>
            <a:ext uri="{FF2B5EF4-FFF2-40B4-BE49-F238E27FC236}">
              <a16:creationId xmlns:a16="http://schemas.microsoft.com/office/drawing/2014/main" id="{00000000-0008-0000-0600-000066000000}"/>
            </a:ext>
          </a:extLst>
        </xdr:cNvPr>
        <xdr:cNvSpPr txBox="1">
          <a:spLocks noChangeArrowheads="1"/>
        </xdr:cNvSpPr>
      </xdr:nvSpPr>
      <xdr:spPr bwMode="auto">
        <a:xfrm>
          <a:off x="447675" y="254317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61576"/>
    <xdr:sp macro="" textlink="">
      <xdr:nvSpPr>
        <xdr:cNvPr id="103" name="Besedilo 26">
          <a:extLst>
            <a:ext uri="{FF2B5EF4-FFF2-40B4-BE49-F238E27FC236}">
              <a16:creationId xmlns:a16="http://schemas.microsoft.com/office/drawing/2014/main" id="{00000000-0008-0000-0600-000067000000}"/>
            </a:ext>
          </a:extLst>
        </xdr:cNvPr>
        <xdr:cNvSpPr txBox="1">
          <a:spLocks noChangeArrowheads="1"/>
        </xdr:cNvSpPr>
      </xdr:nvSpPr>
      <xdr:spPr bwMode="auto">
        <a:xfrm>
          <a:off x="447675" y="25431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61486"/>
    <xdr:sp macro="" textlink="">
      <xdr:nvSpPr>
        <xdr:cNvPr id="104" name="Besedilo 26">
          <a:extLst>
            <a:ext uri="{FF2B5EF4-FFF2-40B4-BE49-F238E27FC236}">
              <a16:creationId xmlns:a16="http://schemas.microsoft.com/office/drawing/2014/main" id="{00000000-0008-0000-0600-000068000000}"/>
            </a:ext>
          </a:extLst>
        </xdr:cNvPr>
        <xdr:cNvSpPr txBox="1">
          <a:spLocks noChangeArrowheads="1"/>
        </xdr:cNvSpPr>
      </xdr:nvSpPr>
      <xdr:spPr bwMode="auto">
        <a:xfrm>
          <a:off x="447675" y="25431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61928"/>
    <xdr:sp macro="" textlink="">
      <xdr:nvSpPr>
        <xdr:cNvPr id="105" name="Besedilo 26">
          <a:extLst>
            <a:ext uri="{FF2B5EF4-FFF2-40B4-BE49-F238E27FC236}">
              <a16:creationId xmlns:a16="http://schemas.microsoft.com/office/drawing/2014/main" id="{00000000-0008-0000-0600-000069000000}"/>
            </a:ext>
          </a:extLst>
        </xdr:cNvPr>
        <xdr:cNvSpPr txBox="1">
          <a:spLocks noChangeArrowheads="1"/>
        </xdr:cNvSpPr>
      </xdr:nvSpPr>
      <xdr:spPr bwMode="auto">
        <a:xfrm>
          <a:off x="447675" y="25431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68206"/>
    <xdr:sp macro="" textlink="">
      <xdr:nvSpPr>
        <xdr:cNvPr id="106" name="Besedilo 26">
          <a:extLst>
            <a:ext uri="{FF2B5EF4-FFF2-40B4-BE49-F238E27FC236}">
              <a16:creationId xmlns:a16="http://schemas.microsoft.com/office/drawing/2014/main" id="{00000000-0008-0000-0600-00006A000000}"/>
            </a:ext>
          </a:extLst>
        </xdr:cNvPr>
        <xdr:cNvSpPr txBox="1">
          <a:spLocks noChangeArrowheads="1"/>
        </xdr:cNvSpPr>
      </xdr:nvSpPr>
      <xdr:spPr bwMode="auto">
        <a:xfrm>
          <a:off x="447675" y="254317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67959"/>
    <xdr:sp macro="" textlink="">
      <xdr:nvSpPr>
        <xdr:cNvPr id="107" name="Besedilo 26">
          <a:extLst>
            <a:ext uri="{FF2B5EF4-FFF2-40B4-BE49-F238E27FC236}">
              <a16:creationId xmlns:a16="http://schemas.microsoft.com/office/drawing/2014/main" id="{00000000-0008-0000-0600-00006B000000}"/>
            </a:ext>
          </a:extLst>
        </xdr:cNvPr>
        <xdr:cNvSpPr txBox="1">
          <a:spLocks noChangeArrowheads="1"/>
        </xdr:cNvSpPr>
      </xdr:nvSpPr>
      <xdr:spPr bwMode="auto">
        <a:xfrm>
          <a:off x="447675" y="254317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861486"/>
    <xdr:sp macro="" textlink="">
      <xdr:nvSpPr>
        <xdr:cNvPr id="108" name="Besedilo 26">
          <a:extLst>
            <a:ext uri="{FF2B5EF4-FFF2-40B4-BE49-F238E27FC236}">
              <a16:creationId xmlns:a16="http://schemas.microsoft.com/office/drawing/2014/main" id="{00000000-0008-0000-0600-00006C000000}"/>
            </a:ext>
          </a:extLst>
        </xdr:cNvPr>
        <xdr:cNvSpPr txBox="1">
          <a:spLocks noChangeArrowheads="1"/>
        </xdr:cNvSpPr>
      </xdr:nvSpPr>
      <xdr:spPr bwMode="auto">
        <a:xfrm>
          <a:off x="447675" y="25431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784631"/>
    <xdr:sp macro="" textlink="">
      <xdr:nvSpPr>
        <xdr:cNvPr id="109" name="Besedilo 26">
          <a:extLst>
            <a:ext uri="{FF2B5EF4-FFF2-40B4-BE49-F238E27FC236}">
              <a16:creationId xmlns:a16="http://schemas.microsoft.com/office/drawing/2014/main" id="{00000000-0008-0000-0600-00006D000000}"/>
            </a:ext>
          </a:extLst>
        </xdr:cNvPr>
        <xdr:cNvSpPr txBox="1">
          <a:spLocks noChangeArrowheads="1"/>
        </xdr:cNvSpPr>
      </xdr:nvSpPr>
      <xdr:spPr bwMode="auto">
        <a:xfrm>
          <a:off x="447675" y="25431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784631"/>
    <xdr:sp macro="" textlink="">
      <xdr:nvSpPr>
        <xdr:cNvPr id="110" name="Besedilo 26">
          <a:extLst>
            <a:ext uri="{FF2B5EF4-FFF2-40B4-BE49-F238E27FC236}">
              <a16:creationId xmlns:a16="http://schemas.microsoft.com/office/drawing/2014/main" id="{00000000-0008-0000-0600-00006E000000}"/>
            </a:ext>
          </a:extLst>
        </xdr:cNvPr>
        <xdr:cNvSpPr txBox="1">
          <a:spLocks noChangeArrowheads="1"/>
        </xdr:cNvSpPr>
      </xdr:nvSpPr>
      <xdr:spPr bwMode="auto">
        <a:xfrm>
          <a:off x="447675" y="25431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792488"/>
    <xdr:sp macro="" textlink="">
      <xdr:nvSpPr>
        <xdr:cNvPr id="111" name="Besedilo 26">
          <a:extLst>
            <a:ext uri="{FF2B5EF4-FFF2-40B4-BE49-F238E27FC236}">
              <a16:creationId xmlns:a16="http://schemas.microsoft.com/office/drawing/2014/main" id="{00000000-0008-0000-0600-00006F000000}"/>
            </a:ext>
          </a:extLst>
        </xdr:cNvPr>
        <xdr:cNvSpPr txBox="1">
          <a:spLocks noChangeArrowheads="1"/>
        </xdr:cNvSpPr>
      </xdr:nvSpPr>
      <xdr:spPr bwMode="auto">
        <a:xfrm>
          <a:off x="447675" y="25431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784631"/>
    <xdr:sp macro="" textlink="">
      <xdr:nvSpPr>
        <xdr:cNvPr id="112" name="Besedilo 26">
          <a:extLst>
            <a:ext uri="{FF2B5EF4-FFF2-40B4-BE49-F238E27FC236}">
              <a16:creationId xmlns:a16="http://schemas.microsoft.com/office/drawing/2014/main" id="{00000000-0008-0000-0600-000070000000}"/>
            </a:ext>
          </a:extLst>
        </xdr:cNvPr>
        <xdr:cNvSpPr txBox="1">
          <a:spLocks noChangeArrowheads="1"/>
        </xdr:cNvSpPr>
      </xdr:nvSpPr>
      <xdr:spPr bwMode="auto">
        <a:xfrm>
          <a:off x="447675" y="25431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583383"/>
    <xdr:sp macro="" textlink="">
      <xdr:nvSpPr>
        <xdr:cNvPr id="113" name="Besedilo 26">
          <a:extLst>
            <a:ext uri="{FF2B5EF4-FFF2-40B4-BE49-F238E27FC236}">
              <a16:creationId xmlns:a16="http://schemas.microsoft.com/office/drawing/2014/main" id="{00000000-0008-0000-0600-000071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792488"/>
    <xdr:sp macro="" textlink="">
      <xdr:nvSpPr>
        <xdr:cNvPr id="114" name="Besedilo 26">
          <a:extLst>
            <a:ext uri="{FF2B5EF4-FFF2-40B4-BE49-F238E27FC236}">
              <a16:creationId xmlns:a16="http://schemas.microsoft.com/office/drawing/2014/main" id="{00000000-0008-0000-0600-000072000000}"/>
            </a:ext>
          </a:extLst>
        </xdr:cNvPr>
        <xdr:cNvSpPr txBox="1">
          <a:spLocks noChangeArrowheads="1"/>
        </xdr:cNvSpPr>
      </xdr:nvSpPr>
      <xdr:spPr bwMode="auto">
        <a:xfrm>
          <a:off x="447675" y="25431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583383"/>
    <xdr:sp macro="" textlink="">
      <xdr:nvSpPr>
        <xdr:cNvPr id="115" name="Besedilo 26">
          <a:extLst>
            <a:ext uri="{FF2B5EF4-FFF2-40B4-BE49-F238E27FC236}">
              <a16:creationId xmlns:a16="http://schemas.microsoft.com/office/drawing/2014/main" id="{00000000-0008-0000-0600-000073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608281"/>
    <xdr:sp macro="" textlink="">
      <xdr:nvSpPr>
        <xdr:cNvPr id="116" name="Besedilo 26">
          <a:extLst>
            <a:ext uri="{FF2B5EF4-FFF2-40B4-BE49-F238E27FC236}">
              <a16:creationId xmlns:a16="http://schemas.microsoft.com/office/drawing/2014/main" id="{00000000-0008-0000-0600-000074000000}"/>
            </a:ext>
          </a:extLst>
        </xdr:cNvPr>
        <xdr:cNvSpPr txBox="1">
          <a:spLocks noChangeArrowheads="1"/>
        </xdr:cNvSpPr>
      </xdr:nvSpPr>
      <xdr:spPr bwMode="auto">
        <a:xfrm>
          <a:off x="447675" y="254317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583383"/>
    <xdr:sp macro="" textlink="">
      <xdr:nvSpPr>
        <xdr:cNvPr id="117" name="Besedilo 26">
          <a:extLst>
            <a:ext uri="{FF2B5EF4-FFF2-40B4-BE49-F238E27FC236}">
              <a16:creationId xmlns:a16="http://schemas.microsoft.com/office/drawing/2014/main" id="{00000000-0008-0000-0600-000075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583383"/>
    <xdr:sp macro="" textlink="">
      <xdr:nvSpPr>
        <xdr:cNvPr id="118" name="Besedilo 26">
          <a:extLst>
            <a:ext uri="{FF2B5EF4-FFF2-40B4-BE49-F238E27FC236}">
              <a16:creationId xmlns:a16="http://schemas.microsoft.com/office/drawing/2014/main" id="{00000000-0008-0000-0600-000076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583383"/>
    <xdr:sp macro="" textlink="">
      <xdr:nvSpPr>
        <xdr:cNvPr id="119" name="Besedilo 26">
          <a:extLst>
            <a:ext uri="{FF2B5EF4-FFF2-40B4-BE49-F238E27FC236}">
              <a16:creationId xmlns:a16="http://schemas.microsoft.com/office/drawing/2014/main" id="{00000000-0008-0000-0600-000077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583383"/>
    <xdr:sp macro="" textlink="">
      <xdr:nvSpPr>
        <xdr:cNvPr id="120" name="Besedilo 26">
          <a:extLst>
            <a:ext uri="{FF2B5EF4-FFF2-40B4-BE49-F238E27FC236}">
              <a16:creationId xmlns:a16="http://schemas.microsoft.com/office/drawing/2014/main" id="{00000000-0008-0000-0600-000078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583383"/>
    <xdr:sp macro="" textlink="">
      <xdr:nvSpPr>
        <xdr:cNvPr id="121" name="Besedilo 26">
          <a:extLst>
            <a:ext uri="{FF2B5EF4-FFF2-40B4-BE49-F238E27FC236}">
              <a16:creationId xmlns:a16="http://schemas.microsoft.com/office/drawing/2014/main" id="{00000000-0008-0000-0600-000079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583383"/>
    <xdr:sp macro="" textlink="">
      <xdr:nvSpPr>
        <xdr:cNvPr id="122" name="Besedilo 26">
          <a:extLst>
            <a:ext uri="{FF2B5EF4-FFF2-40B4-BE49-F238E27FC236}">
              <a16:creationId xmlns:a16="http://schemas.microsoft.com/office/drawing/2014/main" id="{00000000-0008-0000-0600-00007A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573405"/>
    <xdr:sp macro="" textlink="">
      <xdr:nvSpPr>
        <xdr:cNvPr id="123" name="Besedilo 26">
          <a:extLst>
            <a:ext uri="{FF2B5EF4-FFF2-40B4-BE49-F238E27FC236}">
              <a16:creationId xmlns:a16="http://schemas.microsoft.com/office/drawing/2014/main" id="{00000000-0008-0000-0600-00007B000000}"/>
            </a:ext>
          </a:extLst>
        </xdr:cNvPr>
        <xdr:cNvSpPr txBox="1">
          <a:spLocks noChangeArrowheads="1"/>
        </xdr:cNvSpPr>
      </xdr:nvSpPr>
      <xdr:spPr bwMode="auto">
        <a:xfrm>
          <a:off x="447675" y="254317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583383"/>
    <xdr:sp macro="" textlink="">
      <xdr:nvSpPr>
        <xdr:cNvPr id="124" name="Besedilo 26">
          <a:extLst>
            <a:ext uri="{FF2B5EF4-FFF2-40B4-BE49-F238E27FC236}">
              <a16:creationId xmlns:a16="http://schemas.microsoft.com/office/drawing/2014/main" id="{00000000-0008-0000-0600-00007C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583383"/>
    <xdr:sp macro="" textlink="">
      <xdr:nvSpPr>
        <xdr:cNvPr id="125" name="Besedilo 26">
          <a:extLst>
            <a:ext uri="{FF2B5EF4-FFF2-40B4-BE49-F238E27FC236}">
              <a16:creationId xmlns:a16="http://schemas.microsoft.com/office/drawing/2014/main" id="{00000000-0008-0000-0600-00007D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26" name="Besedilo 26">
          <a:extLst>
            <a:ext uri="{FF2B5EF4-FFF2-40B4-BE49-F238E27FC236}">
              <a16:creationId xmlns:a16="http://schemas.microsoft.com/office/drawing/2014/main" id="{00000000-0008-0000-0600-00007E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4059"/>
    <xdr:sp macro="" textlink="">
      <xdr:nvSpPr>
        <xdr:cNvPr id="127" name="Besedilo 26">
          <a:extLst>
            <a:ext uri="{FF2B5EF4-FFF2-40B4-BE49-F238E27FC236}">
              <a16:creationId xmlns:a16="http://schemas.microsoft.com/office/drawing/2014/main" id="{00000000-0008-0000-0600-00007F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4205"/>
    <xdr:sp macro="" textlink="">
      <xdr:nvSpPr>
        <xdr:cNvPr id="128" name="Besedilo 26">
          <a:extLst>
            <a:ext uri="{FF2B5EF4-FFF2-40B4-BE49-F238E27FC236}">
              <a16:creationId xmlns:a16="http://schemas.microsoft.com/office/drawing/2014/main" id="{00000000-0008-0000-0600-000080000000}"/>
            </a:ext>
          </a:extLst>
        </xdr:cNvPr>
        <xdr:cNvSpPr txBox="1">
          <a:spLocks noChangeArrowheads="1"/>
        </xdr:cNvSpPr>
      </xdr:nvSpPr>
      <xdr:spPr bwMode="auto">
        <a:xfrm>
          <a:off x="447675" y="25431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4205"/>
    <xdr:sp macro="" textlink="">
      <xdr:nvSpPr>
        <xdr:cNvPr id="129" name="Besedilo 26">
          <a:extLst>
            <a:ext uri="{FF2B5EF4-FFF2-40B4-BE49-F238E27FC236}">
              <a16:creationId xmlns:a16="http://schemas.microsoft.com/office/drawing/2014/main" id="{00000000-0008-0000-0600-000081000000}"/>
            </a:ext>
          </a:extLst>
        </xdr:cNvPr>
        <xdr:cNvSpPr txBox="1">
          <a:spLocks noChangeArrowheads="1"/>
        </xdr:cNvSpPr>
      </xdr:nvSpPr>
      <xdr:spPr bwMode="auto">
        <a:xfrm>
          <a:off x="447675" y="25431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30" name="Besedilo 26">
          <a:extLst>
            <a:ext uri="{FF2B5EF4-FFF2-40B4-BE49-F238E27FC236}">
              <a16:creationId xmlns:a16="http://schemas.microsoft.com/office/drawing/2014/main" id="{00000000-0008-0000-0600-000082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4059"/>
    <xdr:sp macro="" textlink="">
      <xdr:nvSpPr>
        <xdr:cNvPr id="131" name="Besedilo 26">
          <a:extLst>
            <a:ext uri="{FF2B5EF4-FFF2-40B4-BE49-F238E27FC236}">
              <a16:creationId xmlns:a16="http://schemas.microsoft.com/office/drawing/2014/main" id="{00000000-0008-0000-0600-000083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32" name="Besedilo 26">
          <a:extLst>
            <a:ext uri="{FF2B5EF4-FFF2-40B4-BE49-F238E27FC236}">
              <a16:creationId xmlns:a16="http://schemas.microsoft.com/office/drawing/2014/main" id="{00000000-0008-0000-0600-000084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33" name="Besedilo 26">
          <a:extLst>
            <a:ext uri="{FF2B5EF4-FFF2-40B4-BE49-F238E27FC236}">
              <a16:creationId xmlns:a16="http://schemas.microsoft.com/office/drawing/2014/main" id="{00000000-0008-0000-0600-000085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158"/>
    <xdr:sp macro="" textlink="">
      <xdr:nvSpPr>
        <xdr:cNvPr id="134" name="Besedilo 26">
          <a:extLst>
            <a:ext uri="{FF2B5EF4-FFF2-40B4-BE49-F238E27FC236}">
              <a16:creationId xmlns:a16="http://schemas.microsoft.com/office/drawing/2014/main" id="{00000000-0008-0000-0600-000086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158"/>
    <xdr:sp macro="" textlink="">
      <xdr:nvSpPr>
        <xdr:cNvPr id="135" name="Besedilo 26">
          <a:extLst>
            <a:ext uri="{FF2B5EF4-FFF2-40B4-BE49-F238E27FC236}">
              <a16:creationId xmlns:a16="http://schemas.microsoft.com/office/drawing/2014/main" id="{00000000-0008-0000-0600-000087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36" name="Besedilo 26">
          <a:extLst>
            <a:ext uri="{FF2B5EF4-FFF2-40B4-BE49-F238E27FC236}">
              <a16:creationId xmlns:a16="http://schemas.microsoft.com/office/drawing/2014/main" id="{00000000-0008-0000-0600-000088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37" name="Besedilo 26">
          <a:extLst>
            <a:ext uri="{FF2B5EF4-FFF2-40B4-BE49-F238E27FC236}">
              <a16:creationId xmlns:a16="http://schemas.microsoft.com/office/drawing/2014/main" id="{00000000-0008-0000-0600-000089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492"/>
    <xdr:sp macro="" textlink="">
      <xdr:nvSpPr>
        <xdr:cNvPr id="138" name="Besedilo 26">
          <a:extLst>
            <a:ext uri="{FF2B5EF4-FFF2-40B4-BE49-F238E27FC236}">
              <a16:creationId xmlns:a16="http://schemas.microsoft.com/office/drawing/2014/main" id="{00000000-0008-0000-0600-00008A000000}"/>
            </a:ext>
          </a:extLst>
        </xdr:cNvPr>
        <xdr:cNvSpPr txBox="1">
          <a:spLocks noChangeArrowheads="1"/>
        </xdr:cNvSpPr>
      </xdr:nvSpPr>
      <xdr:spPr bwMode="auto">
        <a:xfrm>
          <a:off x="447675" y="25431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39" name="Besedilo 26">
          <a:extLst>
            <a:ext uri="{FF2B5EF4-FFF2-40B4-BE49-F238E27FC236}">
              <a16:creationId xmlns:a16="http://schemas.microsoft.com/office/drawing/2014/main" id="{00000000-0008-0000-0600-00008B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40" name="Besedilo 26">
          <a:extLst>
            <a:ext uri="{FF2B5EF4-FFF2-40B4-BE49-F238E27FC236}">
              <a16:creationId xmlns:a16="http://schemas.microsoft.com/office/drawing/2014/main" id="{00000000-0008-0000-0600-00008C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41" name="Besedilo 26">
          <a:extLst>
            <a:ext uri="{FF2B5EF4-FFF2-40B4-BE49-F238E27FC236}">
              <a16:creationId xmlns:a16="http://schemas.microsoft.com/office/drawing/2014/main" id="{00000000-0008-0000-0600-00008D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4059"/>
    <xdr:sp macro="" textlink="">
      <xdr:nvSpPr>
        <xdr:cNvPr id="142" name="Besedilo 26">
          <a:extLst>
            <a:ext uri="{FF2B5EF4-FFF2-40B4-BE49-F238E27FC236}">
              <a16:creationId xmlns:a16="http://schemas.microsoft.com/office/drawing/2014/main" id="{00000000-0008-0000-0600-00008E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43" name="Besedilo 26">
          <a:extLst>
            <a:ext uri="{FF2B5EF4-FFF2-40B4-BE49-F238E27FC236}">
              <a16:creationId xmlns:a16="http://schemas.microsoft.com/office/drawing/2014/main" id="{00000000-0008-0000-0600-00008F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44" name="Besedilo 26">
          <a:extLst>
            <a:ext uri="{FF2B5EF4-FFF2-40B4-BE49-F238E27FC236}">
              <a16:creationId xmlns:a16="http://schemas.microsoft.com/office/drawing/2014/main" id="{00000000-0008-0000-0600-000090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158"/>
    <xdr:sp macro="" textlink="">
      <xdr:nvSpPr>
        <xdr:cNvPr id="145" name="Besedilo 26">
          <a:extLst>
            <a:ext uri="{FF2B5EF4-FFF2-40B4-BE49-F238E27FC236}">
              <a16:creationId xmlns:a16="http://schemas.microsoft.com/office/drawing/2014/main" id="{00000000-0008-0000-0600-000091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158"/>
    <xdr:sp macro="" textlink="">
      <xdr:nvSpPr>
        <xdr:cNvPr id="146" name="Besedilo 26">
          <a:extLst>
            <a:ext uri="{FF2B5EF4-FFF2-40B4-BE49-F238E27FC236}">
              <a16:creationId xmlns:a16="http://schemas.microsoft.com/office/drawing/2014/main" id="{00000000-0008-0000-0600-000092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47" name="Besedilo 26">
          <a:extLst>
            <a:ext uri="{FF2B5EF4-FFF2-40B4-BE49-F238E27FC236}">
              <a16:creationId xmlns:a16="http://schemas.microsoft.com/office/drawing/2014/main" id="{00000000-0008-0000-0600-000093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48" name="Besedilo 26">
          <a:extLst>
            <a:ext uri="{FF2B5EF4-FFF2-40B4-BE49-F238E27FC236}">
              <a16:creationId xmlns:a16="http://schemas.microsoft.com/office/drawing/2014/main" id="{00000000-0008-0000-0600-000094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4311"/>
    <xdr:sp macro="" textlink="">
      <xdr:nvSpPr>
        <xdr:cNvPr id="149" name="Besedilo 26">
          <a:extLst>
            <a:ext uri="{FF2B5EF4-FFF2-40B4-BE49-F238E27FC236}">
              <a16:creationId xmlns:a16="http://schemas.microsoft.com/office/drawing/2014/main" id="{00000000-0008-0000-0600-000095000000}"/>
            </a:ext>
          </a:extLst>
        </xdr:cNvPr>
        <xdr:cNvSpPr txBox="1">
          <a:spLocks noChangeArrowheads="1"/>
        </xdr:cNvSpPr>
      </xdr:nvSpPr>
      <xdr:spPr bwMode="auto">
        <a:xfrm>
          <a:off x="447675" y="25431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50" name="Besedilo 26">
          <a:extLst>
            <a:ext uri="{FF2B5EF4-FFF2-40B4-BE49-F238E27FC236}">
              <a16:creationId xmlns:a16="http://schemas.microsoft.com/office/drawing/2014/main" id="{00000000-0008-0000-0600-000096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51" name="Besedilo 26">
          <a:extLst>
            <a:ext uri="{FF2B5EF4-FFF2-40B4-BE49-F238E27FC236}">
              <a16:creationId xmlns:a16="http://schemas.microsoft.com/office/drawing/2014/main" id="{00000000-0008-0000-0600-000097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52" name="Besedilo 26">
          <a:extLst>
            <a:ext uri="{FF2B5EF4-FFF2-40B4-BE49-F238E27FC236}">
              <a16:creationId xmlns:a16="http://schemas.microsoft.com/office/drawing/2014/main" id="{00000000-0008-0000-0600-000098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4059"/>
    <xdr:sp macro="" textlink="">
      <xdr:nvSpPr>
        <xdr:cNvPr id="153" name="Besedilo 26">
          <a:extLst>
            <a:ext uri="{FF2B5EF4-FFF2-40B4-BE49-F238E27FC236}">
              <a16:creationId xmlns:a16="http://schemas.microsoft.com/office/drawing/2014/main" id="{00000000-0008-0000-0600-000099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54" name="Besedilo 26">
          <a:extLst>
            <a:ext uri="{FF2B5EF4-FFF2-40B4-BE49-F238E27FC236}">
              <a16:creationId xmlns:a16="http://schemas.microsoft.com/office/drawing/2014/main" id="{00000000-0008-0000-0600-00009A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55" name="Besedilo 26">
          <a:extLst>
            <a:ext uri="{FF2B5EF4-FFF2-40B4-BE49-F238E27FC236}">
              <a16:creationId xmlns:a16="http://schemas.microsoft.com/office/drawing/2014/main" id="{00000000-0008-0000-0600-00009B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158"/>
    <xdr:sp macro="" textlink="">
      <xdr:nvSpPr>
        <xdr:cNvPr id="156" name="Besedilo 26">
          <a:extLst>
            <a:ext uri="{FF2B5EF4-FFF2-40B4-BE49-F238E27FC236}">
              <a16:creationId xmlns:a16="http://schemas.microsoft.com/office/drawing/2014/main" id="{00000000-0008-0000-0600-00009C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158"/>
    <xdr:sp macro="" textlink="">
      <xdr:nvSpPr>
        <xdr:cNvPr id="157" name="Besedilo 26">
          <a:extLst>
            <a:ext uri="{FF2B5EF4-FFF2-40B4-BE49-F238E27FC236}">
              <a16:creationId xmlns:a16="http://schemas.microsoft.com/office/drawing/2014/main" id="{00000000-0008-0000-0600-00009D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58" name="Besedilo 26">
          <a:extLst>
            <a:ext uri="{FF2B5EF4-FFF2-40B4-BE49-F238E27FC236}">
              <a16:creationId xmlns:a16="http://schemas.microsoft.com/office/drawing/2014/main" id="{00000000-0008-0000-0600-00009E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59" name="Besedilo 26">
          <a:extLst>
            <a:ext uri="{FF2B5EF4-FFF2-40B4-BE49-F238E27FC236}">
              <a16:creationId xmlns:a16="http://schemas.microsoft.com/office/drawing/2014/main" id="{00000000-0008-0000-0600-00009F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4311"/>
    <xdr:sp macro="" textlink="">
      <xdr:nvSpPr>
        <xdr:cNvPr id="160" name="Besedilo 26">
          <a:extLst>
            <a:ext uri="{FF2B5EF4-FFF2-40B4-BE49-F238E27FC236}">
              <a16:creationId xmlns:a16="http://schemas.microsoft.com/office/drawing/2014/main" id="{00000000-0008-0000-0600-0000A0000000}"/>
            </a:ext>
          </a:extLst>
        </xdr:cNvPr>
        <xdr:cNvSpPr txBox="1">
          <a:spLocks noChangeArrowheads="1"/>
        </xdr:cNvSpPr>
      </xdr:nvSpPr>
      <xdr:spPr bwMode="auto">
        <a:xfrm>
          <a:off x="447675" y="25431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61" name="Besedilo 26">
          <a:extLst>
            <a:ext uri="{FF2B5EF4-FFF2-40B4-BE49-F238E27FC236}">
              <a16:creationId xmlns:a16="http://schemas.microsoft.com/office/drawing/2014/main" id="{00000000-0008-0000-0600-0000A1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62" name="Besedilo 26">
          <a:extLst>
            <a:ext uri="{FF2B5EF4-FFF2-40B4-BE49-F238E27FC236}">
              <a16:creationId xmlns:a16="http://schemas.microsoft.com/office/drawing/2014/main" id="{00000000-0008-0000-0600-0000A2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961"/>
    <xdr:sp macro="" textlink="">
      <xdr:nvSpPr>
        <xdr:cNvPr id="163" name="Besedilo 26">
          <a:extLst>
            <a:ext uri="{FF2B5EF4-FFF2-40B4-BE49-F238E27FC236}">
              <a16:creationId xmlns:a16="http://schemas.microsoft.com/office/drawing/2014/main" id="{00000000-0008-0000-0600-0000A3000000}"/>
            </a:ext>
          </a:extLst>
        </xdr:cNvPr>
        <xdr:cNvSpPr txBox="1">
          <a:spLocks noChangeArrowheads="1"/>
        </xdr:cNvSpPr>
      </xdr:nvSpPr>
      <xdr:spPr bwMode="auto">
        <a:xfrm>
          <a:off x="447675" y="25431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378"/>
    <xdr:sp macro="" textlink="">
      <xdr:nvSpPr>
        <xdr:cNvPr id="164" name="Besedilo 26">
          <a:extLst>
            <a:ext uri="{FF2B5EF4-FFF2-40B4-BE49-F238E27FC236}">
              <a16:creationId xmlns:a16="http://schemas.microsoft.com/office/drawing/2014/main" id="{00000000-0008-0000-0600-0000A4000000}"/>
            </a:ext>
          </a:extLst>
        </xdr:cNvPr>
        <xdr:cNvSpPr txBox="1">
          <a:spLocks noChangeArrowheads="1"/>
        </xdr:cNvSpPr>
      </xdr:nvSpPr>
      <xdr:spPr bwMode="auto">
        <a:xfrm>
          <a:off x="447675" y="254317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65" name="Besedilo 26">
          <a:extLst>
            <a:ext uri="{FF2B5EF4-FFF2-40B4-BE49-F238E27FC236}">
              <a16:creationId xmlns:a16="http://schemas.microsoft.com/office/drawing/2014/main" id="{00000000-0008-0000-0600-0000A5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66" name="Besedilo 26">
          <a:extLst>
            <a:ext uri="{FF2B5EF4-FFF2-40B4-BE49-F238E27FC236}">
              <a16:creationId xmlns:a16="http://schemas.microsoft.com/office/drawing/2014/main" id="{00000000-0008-0000-0600-0000A6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89"/>
    <xdr:sp macro="" textlink="">
      <xdr:nvSpPr>
        <xdr:cNvPr id="167" name="Besedilo 26">
          <a:extLst>
            <a:ext uri="{FF2B5EF4-FFF2-40B4-BE49-F238E27FC236}">
              <a16:creationId xmlns:a16="http://schemas.microsoft.com/office/drawing/2014/main" id="{00000000-0008-0000-0600-0000A7000000}"/>
            </a:ext>
          </a:extLst>
        </xdr:cNvPr>
        <xdr:cNvSpPr txBox="1">
          <a:spLocks noChangeArrowheads="1"/>
        </xdr:cNvSpPr>
      </xdr:nvSpPr>
      <xdr:spPr bwMode="auto">
        <a:xfrm>
          <a:off x="447675" y="25431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89"/>
    <xdr:sp macro="" textlink="">
      <xdr:nvSpPr>
        <xdr:cNvPr id="168" name="Besedilo 26">
          <a:extLst>
            <a:ext uri="{FF2B5EF4-FFF2-40B4-BE49-F238E27FC236}">
              <a16:creationId xmlns:a16="http://schemas.microsoft.com/office/drawing/2014/main" id="{00000000-0008-0000-0600-0000A8000000}"/>
            </a:ext>
          </a:extLst>
        </xdr:cNvPr>
        <xdr:cNvSpPr txBox="1">
          <a:spLocks noChangeArrowheads="1"/>
        </xdr:cNvSpPr>
      </xdr:nvSpPr>
      <xdr:spPr bwMode="auto">
        <a:xfrm>
          <a:off x="447675" y="25431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69" name="Besedilo 26">
          <a:extLst>
            <a:ext uri="{FF2B5EF4-FFF2-40B4-BE49-F238E27FC236}">
              <a16:creationId xmlns:a16="http://schemas.microsoft.com/office/drawing/2014/main" id="{00000000-0008-0000-0600-0000A9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961"/>
    <xdr:sp macro="" textlink="">
      <xdr:nvSpPr>
        <xdr:cNvPr id="170" name="Besedilo 26">
          <a:extLst>
            <a:ext uri="{FF2B5EF4-FFF2-40B4-BE49-F238E27FC236}">
              <a16:creationId xmlns:a16="http://schemas.microsoft.com/office/drawing/2014/main" id="{00000000-0008-0000-0600-0000AA000000}"/>
            </a:ext>
          </a:extLst>
        </xdr:cNvPr>
        <xdr:cNvSpPr txBox="1">
          <a:spLocks noChangeArrowheads="1"/>
        </xdr:cNvSpPr>
      </xdr:nvSpPr>
      <xdr:spPr bwMode="auto">
        <a:xfrm>
          <a:off x="447675" y="25431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553"/>
    <xdr:sp macro="" textlink="">
      <xdr:nvSpPr>
        <xdr:cNvPr id="171" name="Besedilo 26">
          <a:extLst>
            <a:ext uri="{FF2B5EF4-FFF2-40B4-BE49-F238E27FC236}">
              <a16:creationId xmlns:a16="http://schemas.microsoft.com/office/drawing/2014/main" id="{00000000-0008-0000-0600-0000AB000000}"/>
            </a:ext>
          </a:extLst>
        </xdr:cNvPr>
        <xdr:cNvSpPr txBox="1">
          <a:spLocks noChangeArrowheads="1"/>
        </xdr:cNvSpPr>
      </xdr:nvSpPr>
      <xdr:spPr bwMode="auto">
        <a:xfrm>
          <a:off x="447675" y="254317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961"/>
    <xdr:sp macro="" textlink="">
      <xdr:nvSpPr>
        <xdr:cNvPr id="172" name="Besedilo 26">
          <a:extLst>
            <a:ext uri="{FF2B5EF4-FFF2-40B4-BE49-F238E27FC236}">
              <a16:creationId xmlns:a16="http://schemas.microsoft.com/office/drawing/2014/main" id="{00000000-0008-0000-0600-0000AC000000}"/>
            </a:ext>
          </a:extLst>
        </xdr:cNvPr>
        <xdr:cNvSpPr txBox="1">
          <a:spLocks noChangeArrowheads="1"/>
        </xdr:cNvSpPr>
      </xdr:nvSpPr>
      <xdr:spPr bwMode="auto">
        <a:xfrm>
          <a:off x="447675" y="25431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73" name="Besedilo 26">
          <a:extLst>
            <a:ext uri="{FF2B5EF4-FFF2-40B4-BE49-F238E27FC236}">
              <a16:creationId xmlns:a16="http://schemas.microsoft.com/office/drawing/2014/main" id="{00000000-0008-0000-0600-0000AD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74" name="Besedilo 26">
          <a:extLst>
            <a:ext uri="{FF2B5EF4-FFF2-40B4-BE49-F238E27FC236}">
              <a16:creationId xmlns:a16="http://schemas.microsoft.com/office/drawing/2014/main" id="{00000000-0008-0000-0600-0000AE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4059"/>
    <xdr:sp macro="" textlink="">
      <xdr:nvSpPr>
        <xdr:cNvPr id="175" name="Besedilo 26">
          <a:extLst>
            <a:ext uri="{FF2B5EF4-FFF2-40B4-BE49-F238E27FC236}">
              <a16:creationId xmlns:a16="http://schemas.microsoft.com/office/drawing/2014/main" id="{00000000-0008-0000-0600-0000AF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76" name="Besedilo 26">
          <a:extLst>
            <a:ext uri="{FF2B5EF4-FFF2-40B4-BE49-F238E27FC236}">
              <a16:creationId xmlns:a16="http://schemas.microsoft.com/office/drawing/2014/main" id="{00000000-0008-0000-0600-0000B0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77" name="Besedilo 26">
          <a:extLst>
            <a:ext uri="{FF2B5EF4-FFF2-40B4-BE49-F238E27FC236}">
              <a16:creationId xmlns:a16="http://schemas.microsoft.com/office/drawing/2014/main" id="{00000000-0008-0000-0600-0000B1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158"/>
    <xdr:sp macro="" textlink="">
      <xdr:nvSpPr>
        <xdr:cNvPr id="178" name="Besedilo 26">
          <a:extLst>
            <a:ext uri="{FF2B5EF4-FFF2-40B4-BE49-F238E27FC236}">
              <a16:creationId xmlns:a16="http://schemas.microsoft.com/office/drawing/2014/main" id="{00000000-0008-0000-0600-0000B2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158"/>
    <xdr:sp macro="" textlink="">
      <xdr:nvSpPr>
        <xdr:cNvPr id="179" name="Besedilo 26">
          <a:extLst>
            <a:ext uri="{FF2B5EF4-FFF2-40B4-BE49-F238E27FC236}">
              <a16:creationId xmlns:a16="http://schemas.microsoft.com/office/drawing/2014/main" id="{00000000-0008-0000-0600-0000B3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80" name="Besedilo 26">
          <a:extLst>
            <a:ext uri="{FF2B5EF4-FFF2-40B4-BE49-F238E27FC236}">
              <a16:creationId xmlns:a16="http://schemas.microsoft.com/office/drawing/2014/main" id="{00000000-0008-0000-0600-0000B4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81" name="Besedilo 26">
          <a:extLst>
            <a:ext uri="{FF2B5EF4-FFF2-40B4-BE49-F238E27FC236}">
              <a16:creationId xmlns:a16="http://schemas.microsoft.com/office/drawing/2014/main" id="{00000000-0008-0000-0600-0000B5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4311"/>
    <xdr:sp macro="" textlink="">
      <xdr:nvSpPr>
        <xdr:cNvPr id="182" name="Besedilo 26">
          <a:extLst>
            <a:ext uri="{FF2B5EF4-FFF2-40B4-BE49-F238E27FC236}">
              <a16:creationId xmlns:a16="http://schemas.microsoft.com/office/drawing/2014/main" id="{00000000-0008-0000-0600-0000B6000000}"/>
            </a:ext>
          </a:extLst>
        </xdr:cNvPr>
        <xdr:cNvSpPr txBox="1">
          <a:spLocks noChangeArrowheads="1"/>
        </xdr:cNvSpPr>
      </xdr:nvSpPr>
      <xdr:spPr bwMode="auto">
        <a:xfrm>
          <a:off x="447675" y="25431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83" name="Besedilo 26">
          <a:extLst>
            <a:ext uri="{FF2B5EF4-FFF2-40B4-BE49-F238E27FC236}">
              <a16:creationId xmlns:a16="http://schemas.microsoft.com/office/drawing/2014/main" id="{00000000-0008-0000-0600-0000B7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84" name="Besedilo 26">
          <a:extLst>
            <a:ext uri="{FF2B5EF4-FFF2-40B4-BE49-F238E27FC236}">
              <a16:creationId xmlns:a16="http://schemas.microsoft.com/office/drawing/2014/main" id="{00000000-0008-0000-0600-0000B8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85" name="Besedilo 26">
          <a:extLst>
            <a:ext uri="{FF2B5EF4-FFF2-40B4-BE49-F238E27FC236}">
              <a16:creationId xmlns:a16="http://schemas.microsoft.com/office/drawing/2014/main" id="{00000000-0008-0000-0600-0000B9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4059"/>
    <xdr:sp macro="" textlink="">
      <xdr:nvSpPr>
        <xdr:cNvPr id="186" name="Besedilo 26">
          <a:extLst>
            <a:ext uri="{FF2B5EF4-FFF2-40B4-BE49-F238E27FC236}">
              <a16:creationId xmlns:a16="http://schemas.microsoft.com/office/drawing/2014/main" id="{00000000-0008-0000-0600-0000BA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87" name="Besedilo 26">
          <a:extLst>
            <a:ext uri="{FF2B5EF4-FFF2-40B4-BE49-F238E27FC236}">
              <a16:creationId xmlns:a16="http://schemas.microsoft.com/office/drawing/2014/main" id="{00000000-0008-0000-0600-0000BB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3840"/>
    <xdr:sp macro="" textlink="">
      <xdr:nvSpPr>
        <xdr:cNvPr id="188" name="Besedilo 26">
          <a:extLst>
            <a:ext uri="{FF2B5EF4-FFF2-40B4-BE49-F238E27FC236}">
              <a16:creationId xmlns:a16="http://schemas.microsoft.com/office/drawing/2014/main" id="{00000000-0008-0000-0600-0000BC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158"/>
    <xdr:sp macro="" textlink="">
      <xdr:nvSpPr>
        <xdr:cNvPr id="189" name="Besedilo 26">
          <a:extLst>
            <a:ext uri="{FF2B5EF4-FFF2-40B4-BE49-F238E27FC236}">
              <a16:creationId xmlns:a16="http://schemas.microsoft.com/office/drawing/2014/main" id="{00000000-0008-0000-0600-0000BD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158"/>
    <xdr:sp macro="" textlink="">
      <xdr:nvSpPr>
        <xdr:cNvPr id="190" name="Besedilo 26">
          <a:extLst>
            <a:ext uri="{FF2B5EF4-FFF2-40B4-BE49-F238E27FC236}">
              <a16:creationId xmlns:a16="http://schemas.microsoft.com/office/drawing/2014/main" id="{00000000-0008-0000-0600-0000BE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4278"/>
    <xdr:sp macro="" textlink="">
      <xdr:nvSpPr>
        <xdr:cNvPr id="191" name="Besedilo 26">
          <a:extLst>
            <a:ext uri="{FF2B5EF4-FFF2-40B4-BE49-F238E27FC236}">
              <a16:creationId xmlns:a16="http://schemas.microsoft.com/office/drawing/2014/main" id="{00000000-0008-0000-0600-0000BF000000}"/>
            </a:ext>
          </a:extLst>
        </xdr:cNvPr>
        <xdr:cNvSpPr txBox="1">
          <a:spLocks noChangeArrowheads="1"/>
        </xdr:cNvSpPr>
      </xdr:nvSpPr>
      <xdr:spPr bwMode="auto">
        <a:xfrm>
          <a:off x="447675" y="25431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92" name="Besedilo 26">
          <a:extLst>
            <a:ext uri="{FF2B5EF4-FFF2-40B4-BE49-F238E27FC236}">
              <a16:creationId xmlns:a16="http://schemas.microsoft.com/office/drawing/2014/main" id="{00000000-0008-0000-0600-0000C0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492"/>
    <xdr:sp macro="" textlink="">
      <xdr:nvSpPr>
        <xdr:cNvPr id="193" name="Besedilo 26">
          <a:extLst>
            <a:ext uri="{FF2B5EF4-FFF2-40B4-BE49-F238E27FC236}">
              <a16:creationId xmlns:a16="http://schemas.microsoft.com/office/drawing/2014/main" id="{00000000-0008-0000-0600-0000C1000000}"/>
            </a:ext>
          </a:extLst>
        </xdr:cNvPr>
        <xdr:cNvSpPr txBox="1">
          <a:spLocks noChangeArrowheads="1"/>
        </xdr:cNvSpPr>
      </xdr:nvSpPr>
      <xdr:spPr bwMode="auto">
        <a:xfrm>
          <a:off x="447675" y="25431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7251"/>
    <xdr:sp macro="" textlink="">
      <xdr:nvSpPr>
        <xdr:cNvPr id="194" name="Besedilo 26">
          <a:extLst>
            <a:ext uri="{FF2B5EF4-FFF2-40B4-BE49-F238E27FC236}">
              <a16:creationId xmlns:a16="http://schemas.microsoft.com/office/drawing/2014/main" id="{00000000-0008-0000-0600-0000C2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244278"/>
    <xdr:sp macro="" textlink="">
      <xdr:nvSpPr>
        <xdr:cNvPr id="195" name="Besedilo 26">
          <a:extLst>
            <a:ext uri="{FF2B5EF4-FFF2-40B4-BE49-F238E27FC236}">
              <a16:creationId xmlns:a16="http://schemas.microsoft.com/office/drawing/2014/main" id="{00000000-0008-0000-0600-0000C3000000}"/>
            </a:ext>
          </a:extLst>
        </xdr:cNvPr>
        <xdr:cNvSpPr txBox="1">
          <a:spLocks noChangeArrowheads="1"/>
        </xdr:cNvSpPr>
      </xdr:nvSpPr>
      <xdr:spPr bwMode="auto">
        <a:xfrm>
          <a:off x="447675" y="25431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196" name="Besedilo 26">
          <a:extLst>
            <a:ext uri="{FF2B5EF4-FFF2-40B4-BE49-F238E27FC236}">
              <a16:creationId xmlns:a16="http://schemas.microsoft.com/office/drawing/2014/main" id="{00000000-0008-0000-0600-0000C4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4044"/>
    <xdr:sp macro="" textlink="">
      <xdr:nvSpPr>
        <xdr:cNvPr id="197" name="Besedilo 26">
          <a:extLst>
            <a:ext uri="{FF2B5EF4-FFF2-40B4-BE49-F238E27FC236}">
              <a16:creationId xmlns:a16="http://schemas.microsoft.com/office/drawing/2014/main" id="{00000000-0008-0000-0600-0000C5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4190"/>
    <xdr:sp macro="" textlink="">
      <xdr:nvSpPr>
        <xdr:cNvPr id="198" name="Besedilo 26">
          <a:extLst>
            <a:ext uri="{FF2B5EF4-FFF2-40B4-BE49-F238E27FC236}">
              <a16:creationId xmlns:a16="http://schemas.microsoft.com/office/drawing/2014/main" id="{00000000-0008-0000-0600-0000C6000000}"/>
            </a:ext>
          </a:extLst>
        </xdr:cNvPr>
        <xdr:cNvSpPr txBox="1">
          <a:spLocks noChangeArrowheads="1"/>
        </xdr:cNvSpPr>
      </xdr:nvSpPr>
      <xdr:spPr bwMode="auto">
        <a:xfrm>
          <a:off x="447675" y="25431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4190"/>
    <xdr:sp macro="" textlink="">
      <xdr:nvSpPr>
        <xdr:cNvPr id="199" name="Besedilo 26">
          <a:extLst>
            <a:ext uri="{FF2B5EF4-FFF2-40B4-BE49-F238E27FC236}">
              <a16:creationId xmlns:a16="http://schemas.microsoft.com/office/drawing/2014/main" id="{00000000-0008-0000-0600-0000C7000000}"/>
            </a:ext>
          </a:extLst>
        </xdr:cNvPr>
        <xdr:cNvSpPr txBox="1">
          <a:spLocks noChangeArrowheads="1"/>
        </xdr:cNvSpPr>
      </xdr:nvSpPr>
      <xdr:spPr bwMode="auto">
        <a:xfrm>
          <a:off x="447675" y="25431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00" name="Besedilo 26">
          <a:extLst>
            <a:ext uri="{FF2B5EF4-FFF2-40B4-BE49-F238E27FC236}">
              <a16:creationId xmlns:a16="http://schemas.microsoft.com/office/drawing/2014/main" id="{00000000-0008-0000-0600-0000C8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4044"/>
    <xdr:sp macro="" textlink="">
      <xdr:nvSpPr>
        <xdr:cNvPr id="201" name="Besedilo 26">
          <a:extLst>
            <a:ext uri="{FF2B5EF4-FFF2-40B4-BE49-F238E27FC236}">
              <a16:creationId xmlns:a16="http://schemas.microsoft.com/office/drawing/2014/main" id="{00000000-0008-0000-0600-0000C9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02" name="Besedilo 26">
          <a:extLst>
            <a:ext uri="{FF2B5EF4-FFF2-40B4-BE49-F238E27FC236}">
              <a16:creationId xmlns:a16="http://schemas.microsoft.com/office/drawing/2014/main" id="{00000000-0008-0000-0600-0000CA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03" name="Besedilo 26">
          <a:extLst>
            <a:ext uri="{FF2B5EF4-FFF2-40B4-BE49-F238E27FC236}">
              <a16:creationId xmlns:a16="http://schemas.microsoft.com/office/drawing/2014/main" id="{00000000-0008-0000-0600-0000CB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143"/>
    <xdr:sp macro="" textlink="">
      <xdr:nvSpPr>
        <xdr:cNvPr id="204" name="Besedilo 26">
          <a:extLst>
            <a:ext uri="{FF2B5EF4-FFF2-40B4-BE49-F238E27FC236}">
              <a16:creationId xmlns:a16="http://schemas.microsoft.com/office/drawing/2014/main" id="{00000000-0008-0000-0600-0000CC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143"/>
    <xdr:sp macro="" textlink="">
      <xdr:nvSpPr>
        <xdr:cNvPr id="205" name="Besedilo 26">
          <a:extLst>
            <a:ext uri="{FF2B5EF4-FFF2-40B4-BE49-F238E27FC236}">
              <a16:creationId xmlns:a16="http://schemas.microsoft.com/office/drawing/2014/main" id="{00000000-0008-0000-0600-0000CD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06" name="Besedilo 26">
          <a:extLst>
            <a:ext uri="{FF2B5EF4-FFF2-40B4-BE49-F238E27FC236}">
              <a16:creationId xmlns:a16="http://schemas.microsoft.com/office/drawing/2014/main" id="{00000000-0008-0000-0600-0000CE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07" name="Besedilo 26">
          <a:extLst>
            <a:ext uri="{FF2B5EF4-FFF2-40B4-BE49-F238E27FC236}">
              <a16:creationId xmlns:a16="http://schemas.microsoft.com/office/drawing/2014/main" id="{00000000-0008-0000-0600-0000CF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477"/>
    <xdr:sp macro="" textlink="">
      <xdr:nvSpPr>
        <xdr:cNvPr id="208" name="Besedilo 26">
          <a:extLst>
            <a:ext uri="{FF2B5EF4-FFF2-40B4-BE49-F238E27FC236}">
              <a16:creationId xmlns:a16="http://schemas.microsoft.com/office/drawing/2014/main" id="{00000000-0008-0000-0600-0000D0000000}"/>
            </a:ext>
          </a:extLst>
        </xdr:cNvPr>
        <xdr:cNvSpPr txBox="1">
          <a:spLocks noChangeArrowheads="1"/>
        </xdr:cNvSpPr>
      </xdr:nvSpPr>
      <xdr:spPr bwMode="auto">
        <a:xfrm>
          <a:off x="447675" y="25431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09" name="Besedilo 26">
          <a:extLst>
            <a:ext uri="{FF2B5EF4-FFF2-40B4-BE49-F238E27FC236}">
              <a16:creationId xmlns:a16="http://schemas.microsoft.com/office/drawing/2014/main" id="{00000000-0008-0000-0600-0000D1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10" name="Besedilo 26">
          <a:extLst>
            <a:ext uri="{FF2B5EF4-FFF2-40B4-BE49-F238E27FC236}">
              <a16:creationId xmlns:a16="http://schemas.microsoft.com/office/drawing/2014/main" id="{00000000-0008-0000-0600-0000D2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11" name="Besedilo 26">
          <a:extLst>
            <a:ext uri="{FF2B5EF4-FFF2-40B4-BE49-F238E27FC236}">
              <a16:creationId xmlns:a16="http://schemas.microsoft.com/office/drawing/2014/main" id="{00000000-0008-0000-0600-0000D3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4044"/>
    <xdr:sp macro="" textlink="">
      <xdr:nvSpPr>
        <xdr:cNvPr id="212" name="Besedilo 26">
          <a:extLst>
            <a:ext uri="{FF2B5EF4-FFF2-40B4-BE49-F238E27FC236}">
              <a16:creationId xmlns:a16="http://schemas.microsoft.com/office/drawing/2014/main" id="{00000000-0008-0000-0600-0000D4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13" name="Besedilo 26">
          <a:extLst>
            <a:ext uri="{FF2B5EF4-FFF2-40B4-BE49-F238E27FC236}">
              <a16:creationId xmlns:a16="http://schemas.microsoft.com/office/drawing/2014/main" id="{00000000-0008-0000-0600-0000D5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14" name="Besedilo 26">
          <a:extLst>
            <a:ext uri="{FF2B5EF4-FFF2-40B4-BE49-F238E27FC236}">
              <a16:creationId xmlns:a16="http://schemas.microsoft.com/office/drawing/2014/main" id="{00000000-0008-0000-0600-0000D6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143"/>
    <xdr:sp macro="" textlink="">
      <xdr:nvSpPr>
        <xdr:cNvPr id="215" name="Besedilo 26">
          <a:extLst>
            <a:ext uri="{FF2B5EF4-FFF2-40B4-BE49-F238E27FC236}">
              <a16:creationId xmlns:a16="http://schemas.microsoft.com/office/drawing/2014/main" id="{00000000-0008-0000-0600-0000D7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143"/>
    <xdr:sp macro="" textlink="">
      <xdr:nvSpPr>
        <xdr:cNvPr id="216" name="Besedilo 26">
          <a:extLst>
            <a:ext uri="{FF2B5EF4-FFF2-40B4-BE49-F238E27FC236}">
              <a16:creationId xmlns:a16="http://schemas.microsoft.com/office/drawing/2014/main" id="{00000000-0008-0000-0600-0000D8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17" name="Besedilo 26">
          <a:extLst>
            <a:ext uri="{FF2B5EF4-FFF2-40B4-BE49-F238E27FC236}">
              <a16:creationId xmlns:a16="http://schemas.microsoft.com/office/drawing/2014/main" id="{00000000-0008-0000-0600-0000D9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18" name="Besedilo 26">
          <a:extLst>
            <a:ext uri="{FF2B5EF4-FFF2-40B4-BE49-F238E27FC236}">
              <a16:creationId xmlns:a16="http://schemas.microsoft.com/office/drawing/2014/main" id="{00000000-0008-0000-0600-0000DA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4296"/>
    <xdr:sp macro="" textlink="">
      <xdr:nvSpPr>
        <xdr:cNvPr id="219" name="Besedilo 26">
          <a:extLst>
            <a:ext uri="{FF2B5EF4-FFF2-40B4-BE49-F238E27FC236}">
              <a16:creationId xmlns:a16="http://schemas.microsoft.com/office/drawing/2014/main" id="{00000000-0008-0000-0600-0000DB000000}"/>
            </a:ext>
          </a:extLst>
        </xdr:cNvPr>
        <xdr:cNvSpPr txBox="1">
          <a:spLocks noChangeArrowheads="1"/>
        </xdr:cNvSpPr>
      </xdr:nvSpPr>
      <xdr:spPr bwMode="auto">
        <a:xfrm>
          <a:off x="447675" y="25431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20" name="Besedilo 26">
          <a:extLst>
            <a:ext uri="{FF2B5EF4-FFF2-40B4-BE49-F238E27FC236}">
              <a16:creationId xmlns:a16="http://schemas.microsoft.com/office/drawing/2014/main" id="{00000000-0008-0000-0600-0000DC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21" name="Besedilo 26">
          <a:extLst>
            <a:ext uri="{FF2B5EF4-FFF2-40B4-BE49-F238E27FC236}">
              <a16:creationId xmlns:a16="http://schemas.microsoft.com/office/drawing/2014/main" id="{00000000-0008-0000-0600-0000DD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22" name="Besedilo 26">
          <a:extLst>
            <a:ext uri="{FF2B5EF4-FFF2-40B4-BE49-F238E27FC236}">
              <a16:creationId xmlns:a16="http://schemas.microsoft.com/office/drawing/2014/main" id="{00000000-0008-0000-0600-0000DE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4044"/>
    <xdr:sp macro="" textlink="">
      <xdr:nvSpPr>
        <xdr:cNvPr id="223" name="Besedilo 26">
          <a:extLst>
            <a:ext uri="{FF2B5EF4-FFF2-40B4-BE49-F238E27FC236}">
              <a16:creationId xmlns:a16="http://schemas.microsoft.com/office/drawing/2014/main" id="{00000000-0008-0000-0600-0000DF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24" name="Besedilo 26">
          <a:extLst>
            <a:ext uri="{FF2B5EF4-FFF2-40B4-BE49-F238E27FC236}">
              <a16:creationId xmlns:a16="http://schemas.microsoft.com/office/drawing/2014/main" id="{00000000-0008-0000-0600-0000E0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25" name="Besedilo 26">
          <a:extLst>
            <a:ext uri="{FF2B5EF4-FFF2-40B4-BE49-F238E27FC236}">
              <a16:creationId xmlns:a16="http://schemas.microsoft.com/office/drawing/2014/main" id="{00000000-0008-0000-0600-0000E1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143"/>
    <xdr:sp macro="" textlink="">
      <xdr:nvSpPr>
        <xdr:cNvPr id="226" name="Besedilo 26">
          <a:extLst>
            <a:ext uri="{FF2B5EF4-FFF2-40B4-BE49-F238E27FC236}">
              <a16:creationId xmlns:a16="http://schemas.microsoft.com/office/drawing/2014/main" id="{00000000-0008-0000-0600-0000E2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143"/>
    <xdr:sp macro="" textlink="">
      <xdr:nvSpPr>
        <xdr:cNvPr id="227" name="Besedilo 26">
          <a:extLst>
            <a:ext uri="{FF2B5EF4-FFF2-40B4-BE49-F238E27FC236}">
              <a16:creationId xmlns:a16="http://schemas.microsoft.com/office/drawing/2014/main" id="{00000000-0008-0000-0600-0000E3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28" name="Besedilo 26">
          <a:extLst>
            <a:ext uri="{FF2B5EF4-FFF2-40B4-BE49-F238E27FC236}">
              <a16:creationId xmlns:a16="http://schemas.microsoft.com/office/drawing/2014/main" id="{00000000-0008-0000-0600-0000E4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29" name="Besedilo 26">
          <a:extLst>
            <a:ext uri="{FF2B5EF4-FFF2-40B4-BE49-F238E27FC236}">
              <a16:creationId xmlns:a16="http://schemas.microsoft.com/office/drawing/2014/main" id="{00000000-0008-0000-0600-0000E5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4296"/>
    <xdr:sp macro="" textlink="">
      <xdr:nvSpPr>
        <xdr:cNvPr id="230" name="Besedilo 26">
          <a:extLst>
            <a:ext uri="{FF2B5EF4-FFF2-40B4-BE49-F238E27FC236}">
              <a16:creationId xmlns:a16="http://schemas.microsoft.com/office/drawing/2014/main" id="{00000000-0008-0000-0600-0000E6000000}"/>
            </a:ext>
          </a:extLst>
        </xdr:cNvPr>
        <xdr:cNvSpPr txBox="1">
          <a:spLocks noChangeArrowheads="1"/>
        </xdr:cNvSpPr>
      </xdr:nvSpPr>
      <xdr:spPr bwMode="auto">
        <a:xfrm>
          <a:off x="447675" y="25431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31" name="Besedilo 26">
          <a:extLst>
            <a:ext uri="{FF2B5EF4-FFF2-40B4-BE49-F238E27FC236}">
              <a16:creationId xmlns:a16="http://schemas.microsoft.com/office/drawing/2014/main" id="{00000000-0008-0000-0600-0000E7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32" name="Besedilo 26">
          <a:extLst>
            <a:ext uri="{FF2B5EF4-FFF2-40B4-BE49-F238E27FC236}">
              <a16:creationId xmlns:a16="http://schemas.microsoft.com/office/drawing/2014/main" id="{00000000-0008-0000-0600-0000E8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946"/>
    <xdr:sp macro="" textlink="">
      <xdr:nvSpPr>
        <xdr:cNvPr id="233" name="Besedilo 26">
          <a:extLst>
            <a:ext uri="{FF2B5EF4-FFF2-40B4-BE49-F238E27FC236}">
              <a16:creationId xmlns:a16="http://schemas.microsoft.com/office/drawing/2014/main" id="{00000000-0008-0000-0600-0000E9000000}"/>
            </a:ext>
          </a:extLst>
        </xdr:cNvPr>
        <xdr:cNvSpPr txBox="1">
          <a:spLocks noChangeArrowheads="1"/>
        </xdr:cNvSpPr>
      </xdr:nvSpPr>
      <xdr:spPr bwMode="auto">
        <a:xfrm>
          <a:off x="447675" y="25431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363"/>
    <xdr:sp macro="" textlink="">
      <xdr:nvSpPr>
        <xdr:cNvPr id="234" name="Besedilo 26">
          <a:extLst>
            <a:ext uri="{FF2B5EF4-FFF2-40B4-BE49-F238E27FC236}">
              <a16:creationId xmlns:a16="http://schemas.microsoft.com/office/drawing/2014/main" id="{00000000-0008-0000-0600-0000EA000000}"/>
            </a:ext>
          </a:extLst>
        </xdr:cNvPr>
        <xdr:cNvSpPr txBox="1">
          <a:spLocks noChangeArrowheads="1"/>
        </xdr:cNvSpPr>
      </xdr:nvSpPr>
      <xdr:spPr bwMode="auto">
        <a:xfrm>
          <a:off x="447675" y="254317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35" name="Besedilo 26">
          <a:extLst>
            <a:ext uri="{FF2B5EF4-FFF2-40B4-BE49-F238E27FC236}">
              <a16:creationId xmlns:a16="http://schemas.microsoft.com/office/drawing/2014/main" id="{00000000-0008-0000-0600-0000EB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36" name="Besedilo 26">
          <a:extLst>
            <a:ext uri="{FF2B5EF4-FFF2-40B4-BE49-F238E27FC236}">
              <a16:creationId xmlns:a16="http://schemas.microsoft.com/office/drawing/2014/main" id="{00000000-0008-0000-0600-0000EC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74"/>
    <xdr:sp macro="" textlink="">
      <xdr:nvSpPr>
        <xdr:cNvPr id="237" name="Besedilo 26">
          <a:extLst>
            <a:ext uri="{FF2B5EF4-FFF2-40B4-BE49-F238E27FC236}">
              <a16:creationId xmlns:a16="http://schemas.microsoft.com/office/drawing/2014/main" id="{00000000-0008-0000-0600-0000ED000000}"/>
            </a:ext>
          </a:extLst>
        </xdr:cNvPr>
        <xdr:cNvSpPr txBox="1">
          <a:spLocks noChangeArrowheads="1"/>
        </xdr:cNvSpPr>
      </xdr:nvSpPr>
      <xdr:spPr bwMode="auto">
        <a:xfrm>
          <a:off x="447675" y="25431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74"/>
    <xdr:sp macro="" textlink="">
      <xdr:nvSpPr>
        <xdr:cNvPr id="238" name="Besedilo 26">
          <a:extLst>
            <a:ext uri="{FF2B5EF4-FFF2-40B4-BE49-F238E27FC236}">
              <a16:creationId xmlns:a16="http://schemas.microsoft.com/office/drawing/2014/main" id="{00000000-0008-0000-0600-0000EE000000}"/>
            </a:ext>
          </a:extLst>
        </xdr:cNvPr>
        <xdr:cNvSpPr txBox="1">
          <a:spLocks noChangeArrowheads="1"/>
        </xdr:cNvSpPr>
      </xdr:nvSpPr>
      <xdr:spPr bwMode="auto">
        <a:xfrm>
          <a:off x="447675" y="25431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39" name="Besedilo 26">
          <a:extLst>
            <a:ext uri="{FF2B5EF4-FFF2-40B4-BE49-F238E27FC236}">
              <a16:creationId xmlns:a16="http://schemas.microsoft.com/office/drawing/2014/main" id="{00000000-0008-0000-0600-0000EF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946"/>
    <xdr:sp macro="" textlink="">
      <xdr:nvSpPr>
        <xdr:cNvPr id="240" name="Besedilo 26">
          <a:extLst>
            <a:ext uri="{FF2B5EF4-FFF2-40B4-BE49-F238E27FC236}">
              <a16:creationId xmlns:a16="http://schemas.microsoft.com/office/drawing/2014/main" id="{00000000-0008-0000-0600-0000F0000000}"/>
            </a:ext>
          </a:extLst>
        </xdr:cNvPr>
        <xdr:cNvSpPr txBox="1">
          <a:spLocks noChangeArrowheads="1"/>
        </xdr:cNvSpPr>
      </xdr:nvSpPr>
      <xdr:spPr bwMode="auto">
        <a:xfrm>
          <a:off x="447675" y="25431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538"/>
    <xdr:sp macro="" textlink="">
      <xdr:nvSpPr>
        <xdr:cNvPr id="241" name="Besedilo 26">
          <a:extLst>
            <a:ext uri="{FF2B5EF4-FFF2-40B4-BE49-F238E27FC236}">
              <a16:creationId xmlns:a16="http://schemas.microsoft.com/office/drawing/2014/main" id="{00000000-0008-0000-0600-0000F1000000}"/>
            </a:ext>
          </a:extLst>
        </xdr:cNvPr>
        <xdr:cNvSpPr txBox="1">
          <a:spLocks noChangeArrowheads="1"/>
        </xdr:cNvSpPr>
      </xdr:nvSpPr>
      <xdr:spPr bwMode="auto">
        <a:xfrm>
          <a:off x="447675" y="254317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946"/>
    <xdr:sp macro="" textlink="">
      <xdr:nvSpPr>
        <xdr:cNvPr id="242" name="Besedilo 26">
          <a:extLst>
            <a:ext uri="{FF2B5EF4-FFF2-40B4-BE49-F238E27FC236}">
              <a16:creationId xmlns:a16="http://schemas.microsoft.com/office/drawing/2014/main" id="{00000000-0008-0000-0600-0000F2000000}"/>
            </a:ext>
          </a:extLst>
        </xdr:cNvPr>
        <xdr:cNvSpPr txBox="1">
          <a:spLocks noChangeArrowheads="1"/>
        </xdr:cNvSpPr>
      </xdr:nvSpPr>
      <xdr:spPr bwMode="auto">
        <a:xfrm>
          <a:off x="447675" y="25431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43" name="Besedilo 26">
          <a:extLst>
            <a:ext uri="{FF2B5EF4-FFF2-40B4-BE49-F238E27FC236}">
              <a16:creationId xmlns:a16="http://schemas.microsoft.com/office/drawing/2014/main" id="{00000000-0008-0000-0600-0000F3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44" name="Besedilo 26">
          <a:extLst>
            <a:ext uri="{FF2B5EF4-FFF2-40B4-BE49-F238E27FC236}">
              <a16:creationId xmlns:a16="http://schemas.microsoft.com/office/drawing/2014/main" id="{00000000-0008-0000-0600-0000F4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4044"/>
    <xdr:sp macro="" textlink="">
      <xdr:nvSpPr>
        <xdr:cNvPr id="245" name="Besedilo 26">
          <a:extLst>
            <a:ext uri="{FF2B5EF4-FFF2-40B4-BE49-F238E27FC236}">
              <a16:creationId xmlns:a16="http://schemas.microsoft.com/office/drawing/2014/main" id="{00000000-0008-0000-0600-0000F5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46" name="Besedilo 26">
          <a:extLst>
            <a:ext uri="{FF2B5EF4-FFF2-40B4-BE49-F238E27FC236}">
              <a16:creationId xmlns:a16="http://schemas.microsoft.com/office/drawing/2014/main" id="{00000000-0008-0000-0600-0000F6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47" name="Besedilo 26">
          <a:extLst>
            <a:ext uri="{FF2B5EF4-FFF2-40B4-BE49-F238E27FC236}">
              <a16:creationId xmlns:a16="http://schemas.microsoft.com/office/drawing/2014/main" id="{00000000-0008-0000-0600-0000F7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143"/>
    <xdr:sp macro="" textlink="">
      <xdr:nvSpPr>
        <xdr:cNvPr id="248" name="Besedilo 26">
          <a:extLst>
            <a:ext uri="{FF2B5EF4-FFF2-40B4-BE49-F238E27FC236}">
              <a16:creationId xmlns:a16="http://schemas.microsoft.com/office/drawing/2014/main" id="{00000000-0008-0000-0600-0000F8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143"/>
    <xdr:sp macro="" textlink="">
      <xdr:nvSpPr>
        <xdr:cNvPr id="249" name="Besedilo 26">
          <a:extLst>
            <a:ext uri="{FF2B5EF4-FFF2-40B4-BE49-F238E27FC236}">
              <a16:creationId xmlns:a16="http://schemas.microsoft.com/office/drawing/2014/main" id="{00000000-0008-0000-0600-0000F9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50" name="Besedilo 26">
          <a:extLst>
            <a:ext uri="{FF2B5EF4-FFF2-40B4-BE49-F238E27FC236}">
              <a16:creationId xmlns:a16="http://schemas.microsoft.com/office/drawing/2014/main" id="{00000000-0008-0000-0600-0000FA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51" name="Besedilo 26">
          <a:extLst>
            <a:ext uri="{FF2B5EF4-FFF2-40B4-BE49-F238E27FC236}">
              <a16:creationId xmlns:a16="http://schemas.microsoft.com/office/drawing/2014/main" id="{00000000-0008-0000-0600-0000FB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4296"/>
    <xdr:sp macro="" textlink="">
      <xdr:nvSpPr>
        <xdr:cNvPr id="252" name="Besedilo 26">
          <a:extLst>
            <a:ext uri="{FF2B5EF4-FFF2-40B4-BE49-F238E27FC236}">
              <a16:creationId xmlns:a16="http://schemas.microsoft.com/office/drawing/2014/main" id="{00000000-0008-0000-0600-0000FC000000}"/>
            </a:ext>
          </a:extLst>
        </xdr:cNvPr>
        <xdr:cNvSpPr txBox="1">
          <a:spLocks noChangeArrowheads="1"/>
        </xdr:cNvSpPr>
      </xdr:nvSpPr>
      <xdr:spPr bwMode="auto">
        <a:xfrm>
          <a:off x="447675" y="25431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53" name="Besedilo 26">
          <a:extLst>
            <a:ext uri="{FF2B5EF4-FFF2-40B4-BE49-F238E27FC236}">
              <a16:creationId xmlns:a16="http://schemas.microsoft.com/office/drawing/2014/main" id="{00000000-0008-0000-0600-0000FD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54" name="Besedilo 26">
          <a:extLst>
            <a:ext uri="{FF2B5EF4-FFF2-40B4-BE49-F238E27FC236}">
              <a16:creationId xmlns:a16="http://schemas.microsoft.com/office/drawing/2014/main" id="{00000000-0008-0000-0600-0000FE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55" name="Besedilo 26">
          <a:extLst>
            <a:ext uri="{FF2B5EF4-FFF2-40B4-BE49-F238E27FC236}">
              <a16:creationId xmlns:a16="http://schemas.microsoft.com/office/drawing/2014/main" id="{00000000-0008-0000-0600-0000FF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4044"/>
    <xdr:sp macro="" textlink="">
      <xdr:nvSpPr>
        <xdr:cNvPr id="256" name="Besedilo 26">
          <a:extLst>
            <a:ext uri="{FF2B5EF4-FFF2-40B4-BE49-F238E27FC236}">
              <a16:creationId xmlns:a16="http://schemas.microsoft.com/office/drawing/2014/main" id="{00000000-0008-0000-0600-00000001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57" name="Besedilo 26">
          <a:extLst>
            <a:ext uri="{FF2B5EF4-FFF2-40B4-BE49-F238E27FC236}">
              <a16:creationId xmlns:a16="http://schemas.microsoft.com/office/drawing/2014/main" id="{00000000-0008-0000-0600-00000101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3825"/>
    <xdr:sp macro="" textlink="">
      <xdr:nvSpPr>
        <xdr:cNvPr id="258" name="Besedilo 26">
          <a:extLst>
            <a:ext uri="{FF2B5EF4-FFF2-40B4-BE49-F238E27FC236}">
              <a16:creationId xmlns:a16="http://schemas.microsoft.com/office/drawing/2014/main" id="{00000000-0008-0000-0600-00000201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143"/>
    <xdr:sp macro="" textlink="">
      <xdr:nvSpPr>
        <xdr:cNvPr id="259" name="Besedilo 26">
          <a:extLst>
            <a:ext uri="{FF2B5EF4-FFF2-40B4-BE49-F238E27FC236}">
              <a16:creationId xmlns:a16="http://schemas.microsoft.com/office/drawing/2014/main" id="{00000000-0008-0000-0600-00000301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143"/>
    <xdr:sp macro="" textlink="">
      <xdr:nvSpPr>
        <xdr:cNvPr id="260" name="Besedilo 26">
          <a:extLst>
            <a:ext uri="{FF2B5EF4-FFF2-40B4-BE49-F238E27FC236}">
              <a16:creationId xmlns:a16="http://schemas.microsoft.com/office/drawing/2014/main" id="{00000000-0008-0000-0600-00000401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4263"/>
    <xdr:sp macro="" textlink="">
      <xdr:nvSpPr>
        <xdr:cNvPr id="261" name="Besedilo 26">
          <a:extLst>
            <a:ext uri="{FF2B5EF4-FFF2-40B4-BE49-F238E27FC236}">
              <a16:creationId xmlns:a16="http://schemas.microsoft.com/office/drawing/2014/main" id="{00000000-0008-0000-0600-000005010000}"/>
            </a:ext>
          </a:extLst>
        </xdr:cNvPr>
        <xdr:cNvSpPr txBox="1">
          <a:spLocks noChangeArrowheads="1"/>
        </xdr:cNvSpPr>
      </xdr:nvSpPr>
      <xdr:spPr bwMode="auto">
        <a:xfrm>
          <a:off x="447675" y="25431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62" name="Besedilo 26">
          <a:extLst>
            <a:ext uri="{FF2B5EF4-FFF2-40B4-BE49-F238E27FC236}">
              <a16:creationId xmlns:a16="http://schemas.microsoft.com/office/drawing/2014/main" id="{00000000-0008-0000-0600-00000601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477"/>
    <xdr:sp macro="" textlink="">
      <xdr:nvSpPr>
        <xdr:cNvPr id="263" name="Besedilo 26">
          <a:extLst>
            <a:ext uri="{FF2B5EF4-FFF2-40B4-BE49-F238E27FC236}">
              <a16:creationId xmlns:a16="http://schemas.microsoft.com/office/drawing/2014/main" id="{00000000-0008-0000-0600-000007010000}"/>
            </a:ext>
          </a:extLst>
        </xdr:cNvPr>
        <xdr:cNvSpPr txBox="1">
          <a:spLocks noChangeArrowheads="1"/>
        </xdr:cNvSpPr>
      </xdr:nvSpPr>
      <xdr:spPr bwMode="auto">
        <a:xfrm>
          <a:off x="447675" y="25431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7236"/>
    <xdr:sp macro="" textlink="">
      <xdr:nvSpPr>
        <xdr:cNvPr id="264" name="Besedilo 26">
          <a:extLst>
            <a:ext uri="{FF2B5EF4-FFF2-40B4-BE49-F238E27FC236}">
              <a16:creationId xmlns:a16="http://schemas.microsoft.com/office/drawing/2014/main" id="{00000000-0008-0000-0600-00000801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76</xdr:row>
      <xdr:rowOff>0</xdr:rowOff>
    </xdr:from>
    <xdr:ext cx="0" cy="124263"/>
    <xdr:sp macro="" textlink="">
      <xdr:nvSpPr>
        <xdr:cNvPr id="265" name="Besedilo 26">
          <a:extLst>
            <a:ext uri="{FF2B5EF4-FFF2-40B4-BE49-F238E27FC236}">
              <a16:creationId xmlns:a16="http://schemas.microsoft.com/office/drawing/2014/main" id="{00000000-0008-0000-0600-000009010000}"/>
            </a:ext>
          </a:extLst>
        </xdr:cNvPr>
        <xdr:cNvSpPr txBox="1">
          <a:spLocks noChangeArrowheads="1"/>
        </xdr:cNvSpPr>
      </xdr:nvSpPr>
      <xdr:spPr bwMode="auto">
        <a:xfrm>
          <a:off x="447675" y="25431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600-00000A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600-00000B010000}"/>
            </a:ext>
          </a:extLst>
        </xdr:cNvPr>
        <xdr:cNvSpPr txBox="1">
          <a:spLocks noChangeArrowheads="1"/>
        </xdr:cNvSpPr>
      </xdr:nvSpPr>
      <xdr:spPr bwMode="auto">
        <a:xfrm>
          <a:off x="447675" y="6096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600-00000C010000}"/>
            </a:ext>
          </a:extLst>
        </xdr:cNvPr>
        <xdr:cNvSpPr txBox="1">
          <a:spLocks noChangeArrowheads="1"/>
        </xdr:cNvSpPr>
      </xdr:nvSpPr>
      <xdr:spPr bwMode="auto">
        <a:xfrm>
          <a:off x="447675" y="6096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600-00000D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600-00000E010000}"/>
            </a:ext>
          </a:extLst>
        </xdr:cNvPr>
        <xdr:cNvSpPr txBox="1">
          <a:spLocks noChangeArrowheads="1"/>
        </xdr:cNvSpPr>
      </xdr:nvSpPr>
      <xdr:spPr bwMode="auto">
        <a:xfrm>
          <a:off x="447675" y="60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600-00000F010000}"/>
            </a:ext>
          </a:extLst>
        </xdr:cNvPr>
        <xdr:cNvSpPr txBox="1">
          <a:spLocks noChangeArrowheads="1"/>
        </xdr:cNvSpPr>
      </xdr:nvSpPr>
      <xdr:spPr bwMode="auto">
        <a:xfrm>
          <a:off x="447675" y="60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600-000010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600-000011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600-000012010000}"/>
            </a:ext>
          </a:extLst>
        </xdr:cNvPr>
        <xdr:cNvSpPr txBox="1">
          <a:spLocks noChangeArrowheads="1"/>
        </xdr:cNvSpPr>
      </xdr:nvSpPr>
      <xdr:spPr bwMode="auto">
        <a:xfrm>
          <a:off x="447675" y="6096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600-000013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600-000014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600-000015010000}"/>
            </a:ext>
          </a:extLst>
        </xdr:cNvPr>
        <xdr:cNvSpPr txBox="1">
          <a:spLocks noChangeArrowheads="1"/>
        </xdr:cNvSpPr>
      </xdr:nvSpPr>
      <xdr:spPr bwMode="auto">
        <a:xfrm>
          <a:off x="447675" y="6096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600-000016010000}"/>
            </a:ext>
          </a:extLst>
        </xdr:cNvPr>
        <xdr:cNvSpPr txBox="1">
          <a:spLocks noChangeArrowheads="1"/>
        </xdr:cNvSpPr>
      </xdr:nvSpPr>
      <xdr:spPr bwMode="auto">
        <a:xfrm>
          <a:off x="447675" y="6096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600-000017010000}"/>
            </a:ext>
          </a:extLst>
        </xdr:cNvPr>
        <xdr:cNvSpPr txBox="1">
          <a:spLocks noChangeArrowheads="1"/>
        </xdr:cNvSpPr>
      </xdr:nvSpPr>
      <xdr:spPr bwMode="auto">
        <a:xfrm>
          <a:off x="447675" y="6096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600-000018010000}"/>
            </a:ext>
          </a:extLst>
        </xdr:cNvPr>
        <xdr:cNvSpPr txBox="1">
          <a:spLocks noChangeArrowheads="1"/>
        </xdr:cNvSpPr>
      </xdr:nvSpPr>
      <xdr:spPr bwMode="auto">
        <a:xfrm>
          <a:off x="447675" y="6096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600-000019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600-00001A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600-00001B010000}"/>
            </a:ext>
          </a:extLst>
        </xdr:cNvPr>
        <xdr:cNvSpPr txBox="1">
          <a:spLocks noChangeArrowheads="1"/>
        </xdr:cNvSpPr>
      </xdr:nvSpPr>
      <xdr:spPr bwMode="auto">
        <a:xfrm>
          <a:off x="447675" y="60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600-00001C010000}"/>
            </a:ext>
          </a:extLst>
        </xdr:cNvPr>
        <xdr:cNvSpPr txBox="1">
          <a:spLocks noChangeArrowheads="1"/>
        </xdr:cNvSpPr>
      </xdr:nvSpPr>
      <xdr:spPr bwMode="auto">
        <a:xfrm>
          <a:off x="447675" y="60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600-00001D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600-00001E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600-00001F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600-000020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600-000021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600-000022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600-000023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600-000024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600-000025010000}"/>
            </a:ext>
          </a:extLst>
        </xdr:cNvPr>
        <xdr:cNvSpPr txBox="1">
          <a:spLocks noChangeArrowheads="1"/>
        </xdr:cNvSpPr>
      </xdr:nvSpPr>
      <xdr:spPr bwMode="auto">
        <a:xfrm>
          <a:off x="447675" y="60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600-000026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600-000027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600-000028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600-000029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600-00002A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600-00002B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600-00002C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600-00002D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600-00002E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600-00002F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600-000030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600-000031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600-000032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600-000033010000}"/>
            </a:ext>
          </a:extLst>
        </xdr:cNvPr>
        <xdr:cNvSpPr txBox="1">
          <a:spLocks noChangeArrowheads="1"/>
        </xdr:cNvSpPr>
      </xdr:nvSpPr>
      <xdr:spPr bwMode="auto">
        <a:xfrm>
          <a:off x="447675" y="6096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600-000034010000}"/>
            </a:ext>
          </a:extLst>
        </xdr:cNvPr>
        <xdr:cNvSpPr txBox="1">
          <a:spLocks noChangeArrowheads="1"/>
        </xdr:cNvSpPr>
      </xdr:nvSpPr>
      <xdr:spPr bwMode="auto">
        <a:xfrm>
          <a:off x="447675" y="6096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600-000035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600-000036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600-000037010000}"/>
            </a:ext>
          </a:extLst>
        </xdr:cNvPr>
        <xdr:cNvSpPr txBox="1">
          <a:spLocks noChangeArrowheads="1"/>
        </xdr:cNvSpPr>
      </xdr:nvSpPr>
      <xdr:spPr bwMode="auto">
        <a:xfrm>
          <a:off x="447675" y="60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600-000038010000}"/>
            </a:ext>
          </a:extLst>
        </xdr:cNvPr>
        <xdr:cNvSpPr txBox="1">
          <a:spLocks noChangeArrowheads="1"/>
        </xdr:cNvSpPr>
      </xdr:nvSpPr>
      <xdr:spPr bwMode="auto">
        <a:xfrm>
          <a:off x="447675" y="60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600-000039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600-00003A010000}"/>
            </a:ext>
          </a:extLst>
        </xdr:cNvPr>
        <xdr:cNvSpPr txBox="1">
          <a:spLocks noChangeArrowheads="1"/>
        </xdr:cNvSpPr>
      </xdr:nvSpPr>
      <xdr:spPr bwMode="auto">
        <a:xfrm>
          <a:off x="447675" y="60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600-00003B010000}"/>
            </a:ext>
          </a:extLst>
        </xdr:cNvPr>
        <xdr:cNvSpPr txBox="1">
          <a:spLocks noChangeArrowheads="1"/>
        </xdr:cNvSpPr>
      </xdr:nvSpPr>
      <xdr:spPr bwMode="auto">
        <a:xfrm>
          <a:off x="447675" y="6096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600-00003C010000}"/>
            </a:ext>
          </a:extLst>
        </xdr:cNvPr>
        <xdr:cNvSpPr txBox="1">
          <a:spLocks noChangeArrowheads="1"/>
        </xdr:cNvSpPr>
      </xdr:nvSpPr>
      <xdr:spPr bwMode="auto">
        <a:xfrm>
          <a:off x="447675" y="60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600-00003D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600-00003E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600-00003F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600-000040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600-000041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600-000042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600-000043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600-000044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600-000045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600-000046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600-000047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600-000048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600-000049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600-00004A010000}"/>
            </a:ext>
          </a:extLst>
        </xdr:cNvPr>
        <xdr:cNvSpPr txBox="1">
          <a:spLocks noChangeArrowheads="1"/>
        </xdr:cNvSpPr>
      </xdr:nvSpPr>
      <xdr:spPr bwMode="auto">
        <a:xfrm>
          <a:off x="447675" y="6096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600-00004B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600-00004C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600-00004D010000}"/>
            </a:ext>
          </a:extLst>
        </xdr:cNvPr>
        <xdr:cNvSpPr txBox="1">
          <a:spLocks noChangeArrowheads="1"/>
        </xdr:cNvSpPr>
      </xdr:nvSpPr>
      <xdr:spPr bwMode="auto">
        <a:xfrm>
          <a:off x="447675" y="60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600-00004E010000}"/>
            </a:ext>
          </a:extLst>
        </xdr:cNvPr>
        <xdr:cNvSpPr txBox="1">
          <a:spLocks noChangeArrowheads="1"/>
        </xdr:cNvSpPr>
      </xdr:nvSpPr>
      <xdr:spPr bwMode="auto">
        <a:xfrm>
          <a:off x="447675" y="60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600-00004F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600-000050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600-000051010000}"/>
            </a:ext>
          </a:extLst>
        </xdr:cNvPr>
        <xdr:cNvSpPr txBox="1">
          <a:spLocks noChangeArrowheads="1"/>
        </xdr:cNvSpPr>
      </xdr:nvSpPr>
      <xdr:spPr bwMode="auto">
        <a:xfrm>
          <a:off x="447675" y="6096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600-000052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600-000053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600-000054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600-000055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600-000056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600-000057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600-000058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600-000059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600-00005A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600-00005B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600-00005C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600-00005D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600-00005E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600-00005F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600-000060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600-000061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600-000062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600-000063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600-000064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600-000065010000}"/>
            </a:ext>
          </a:extLst>
        </xdr:cNvPr>
        <xdr:cNvSpPr txBox="1">
          <a:spLocks noChangeArrowheads="1"/>
        </xdr:cNvSpPr>
      </xdr:nvSpPr>
      <xdr:spPr bwMode="auto">
        <a:xfrm>
          <a:off x="447675" y="60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600-000066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600-000067010000}"/>
            </a:ext>
          </a:extLst>
        </xdr:cNvPr>
        <xdr:cNvSpPr txBox="1">
          <a:spLocks noChangeArrowheads="1"/>
        </xdr:cNvSpPr>
      </xdr:nvSpPr>
      <xdr:spPr bwMode="auto">
        <a:xfrm>
          <a:off x="447675" y="60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600-000068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600-000069010000}"/>
            </a:ext>
          </a:extLst>
        </xdr:cNvPr>
        <xdr:cNvSpPr txBox="1">
          <a:spLocks noChangeArrowheads="1"/>
        </xdr:cNvSpPr>
      </xdr:nvSpPr>
      <xdr:spPr bwMode="auto">
        <a:xfrm>
          <a:off x="447675" y="60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600-00006A010000}"/>
            </a:ext>
          </a:extLst>
        </xdr:cNvPr>
        <xdr:cNvSpPr txBox="1">
          <a:spLocks noChangeArrowheads="1"/>
        </xdr:cNvSpPr>
      </xdr:nvSpPr>
      <xdr:spPr bwMode="auto">
        <a:xfrm>
          <a:off x="447675" y="60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600-00006B010000}"/>
            </a:ext>
          </a:extLst>
        </xdr:cNvPr>
        <xdr:cNvSpPr txBox="1">
          <a:spLocks noChangeArrowheads="1"/>
        </xdr:cNvSpPr>
      </xdr:nvSpPr>
      <xdr:spPr bwMode="auto">
        <a:xfrm>
          <a:off x="447675" y="6096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600-00006C010000}"/>
            </a:ext>
          </a:extLst>
        </xdr:cNvPr>
        <xdr:cNvSpPr txBox="1">
          <a:spLocks noChangeArrowheads="1"/>
        </xdr:cNvSpPr>
      </xdr:nvSpPr>
      <xdr:spPr bwMode="auto">
        <a:xfrm>
          <a:off x="447675" y="60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600-00006D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600-00006E010000}"/>
            </a:ext>
          </a:extLst>
        </xdr:cNvPr>
        <xdr:cNvSpPr txBox="1">
          <a:spLocks noChangeArrowheads="1"/>
        </xdr:cNvSpPr>
      </xdr:nvSpPr>
      <xdr:spPr bwMode="auto">
        <a:xfrm>
          <a:off x="447675" y="6096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600-00006F010000}"/>
            </a:ext>
          </a:extLst>
        </xdr:cNvPr>
        <xdr:cNvSpPr txBox="1">
          <a:spLocks noChangeArrowheads="1"/>
        </xdr:cNvSpPr>
      </xdr:nvSpPr>
      <xdr:spPr bwMode="auto">
        <a:xfrm>
          <a:off x="447675" y="60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600-000070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600-000071010000}"/>
            </a:ext>
          </a:extLst>
        </xdr:cNvPr>
        <xdr:cNvSpPr txBox="1">
          <a:spLocks noChangeArrowheads="1"/>
        </xdr:cNvSpPr>
      </xdr:nvSpPr>
      <xdr:spPr bwMode="auto">
        <a:xfrm>
          <a:off x="447675" y="60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600-000072010000}"/>
            </a:ext>
          </a:extLst>
        </xdr:cNvPr>
        <xdr:cNvSpPr txBox="1">
          <a:spLocks noChangeArrowheads="1"/>
        </xdr:cNvSpPr>
      </xdr:nvSpPr>
      <xdr:spPr bwMode="auto">
        <a:xfrm>
          <a:off x="447675" y="6096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600-000073010000}"/>
            </a:ext>
          </a:extLst>
        </xdr:cNvPr>
        <xdr:cNvSpPr txBox="1">
          <a:spLocks noChangeArrowheads="1"/>
        </xdr:cNvSpPr>
      </xdr:nvSpPr>
      <xdr:spPr bwMode="auto">
        <a:xfrm>
          <a:off x="447675" y="6096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600-000074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600-000075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600-000076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600-000077010000}"/>
            </a:ext>
          </a:extLst>
        </xdr:cNvPr>
        <xdr:cNvSpPr txBox="1">
          <a:spLocks noChangeArrowheads="1"/>
        </xdr:cNvSpPr>
      </xdr:nvSpPr>
      <xdr:spPr bwMode="auto">
        <a:xfrm>
          <a:off x="447675" y="60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600-000078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600-000079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600-00007A010000}"/>
            </a:ext>
          </a:extLst>
        </xdr:cNvPr>
        <xdr:cNvSpPr txBox="1">
          <a:spLocks noChangeArrowheads="1"/>
        </xdr:cNvSpPr>
      </xdr:nvSpPr>
      <xdr:spPr bwMode="auto">
        <a:xfrm>
          <a:off x="447675" y="60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600-00007B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600-00007C010000}"/>
            </a:ext>
          </a:extLst>
        </xdr:cNvPr>
        <xdr:cNvSpPr txBox="1">
          <a:spLocks noChangeArrowheads="1"/>
        </xdr:cNvSpPr>
      </xdr:nvSpPr>
      <xdr:spPr bwMode="auto">
        <a:xfrm>
          <a:off x="447675" y="6096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600-00007D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600-00007E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600-00007F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600-000080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600-000081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600-000082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600-000083010000}"/>
            </a:ext>
          </a:extLst>
        </xdr:cNvPr>
        <xdr:cNvSpPr txBox="1">
          <a:spLocks noChangeArrowheads="1"/>
        </xdr:cNvSpPr>
      </xdr:nvSpPr>
      <xdr:spPr bwMode="auto">
        <a:xfrm>
          <a:off x="447675" y="6096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600-000084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600-000085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600-000086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600-000087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600-000088010000}"/>
            </a:ext>
          </a:extLst>
        </xdr:cNvPr>
        <xdr:cNvSpPr txBox="1">
          <a:spLocks noChangeArrowheads="1"/>
        </xdr:cNvSpPr>
      </xdr:nvSpPr>
      <xdr:spPr bwMode="auto">
        <a:xfrm>
          <a:off x="447675" y="60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600-000089010000}"/>
            </a:ext>
          </a:extLst>
        </xdr:cNvPr>
        <xdr:cNvSpPr txBox="1">
          <a:spLocks noChangeArrowheads="1"/>
        </xdr:cNvSpPr>
      </xdr:nvSpPr>
      <xdr:spPr bwMode="auto">
        <a:xfrm>
          <a:off x="447675" y="60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600-00008A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600-00008B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600-00008C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600-00008D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600-00008E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600-00008F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600-000090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600-000091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600-000092010000}"/>
            </a:ext>
          </a:extLst>
        </xdr:cNvPr>
        <xdr:cNvSpPr txBox="1">
          <a:spLocks noChangeArrowheads="1"/>
        </xdr:cNvSpPr>
      </xdr:nvSpPr>
      <xdr:spPr bwMode="auto">
        <a:xfrm>
          <a:off x="447675" y="60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600-000093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600-000094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600-000095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600-000096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600-000097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600-000098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600-000099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600-00009A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600-00009B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600-00009C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600-00009D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600-00009E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600-00009F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600-0000A0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600-0000A1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600-0000A2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600-0000A3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600-0000A4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600-0000A5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600-0000A6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600-0000A7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600-0000A8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600-0000A9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600-0000AA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600-0000AB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600-0000AC010000}"/>
            </a:ext>
          </a:extLst>
        </xdr:cNvPr>
        <xdr:cNvSpPr txBox="1">
          <a:spLocks noChangeArrowheads="1"/>
        </xdr:cNvSpPr>
      </xdr:nvSpPr>
      <xdr:spPr bwMode="auto">
        <a:xfrm>
          <a:off x="447675" y="6096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600-0000AD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600-0000AE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600-0000AF010000}"/>
            </a:ext>
          </a:extLst>
        </xdr:cNvPr>
        <xdr:cNvSpPr txBox="1">
          <a:spLocks noChangeArrowheads="1"/>
        </xdr:cNvSpPr>
      </xdr:nvSpPr>
      <xdr:spPr bwMode="auto">
        <a:xfrm>
          <a:off x="447675" y="60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600-0000B0010000}"/>
            </a:ext>
          </a:extLst>
        </xdr:cNvPr>
        <xdr:cNvSpPr txBox="1">
          <a:spLocks noChangeArrowheads="1"/>
        </xdr:cNvSpPr>
      </xdr:nvSpPr>
      <xdr:spPr bwMode="auto">
        <a:xfrm>
          <a:off x="447675" y="60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600-0000B1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600-0000B2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600-0000B3010000}"/>
            </a:ext>
          </a:extLst>
        </xdr:cNvPr>
        <xdr:cNvSpPr txBox="1">
          <a:spLocks noChangeArrowheads="1"/>
        </xdr:cNvSpPr>
      </xdr:nvSpPr>
      <xdr:spPr bwMode="auto">
        <a:xfrm>
          <a:off x="447675" y="6096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600-0000B4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600-0000B5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600-0000B6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600-0000B7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600-0000B8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600-0000B9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600-0000BA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600-0000BB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600-0000BC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600-0000BD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600-0000BE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600-0000BF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600-0000C0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600-0000C1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600-0000C2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600-0000C3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600-0000C4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600-0000C5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600-0000C6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600-0000C7010000}"/>
            </a:ext>
          </a:extLst>
        </xdr:cNvPr>
        <xdr:cNvSpPr txBox="1">
          <a:spLocks noChangeArrowheads="1"/>
        </xdr:cNvSpPr>
      </xdr:nvSpPr>
      <xdr:spPr bwMode="auto">
        <a:xfrm>
          <a:off x="447675" y="60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600-0000C8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600-0000C9010000}"/>
            </a:ext>
          </a:extLst>
        </xdr:cNvPr>
        <xdr:cNvSpPr txBox="1">
          <a:spLocks noChangeArrowheads="1"/>
        </xdr:cNvSpPr>
      </xdr:nvSpPr>
      <xdr:spPr bwMode="auto">
        <a:xfrm>
          <a:off x="447675" y="60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600-0000CA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600-0000CB010000}"/>
            </a:ext>
          </a:extLst>
        </xdr:cNvPr>
        <xdr:cNvSpPr txBox="1">
          <a:spLocks noChangeArrowheads="1"/>
        </xdr:cNvSpPr>
      </xdr:nvSpPr>
      <xdr:spPr bwMode="auto">
        <a:xfrm>
          <a:off x="447675" y="60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600-0000CC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600-0000CD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600-0000CE010000}"/>
            </a:ext>
          </a:extLst>
        </xdr:cNvPr>
        <xdr:cNvSpPr txBox="1">
          <a:spLocks noChangeArrowheads="1"/>
        </xdr:cNvSpPr>
      </xdr:nvSpPr>
      <xdr:spPr bwMode="auto">
        <a:xfrm>
          <a:off x="447675" y="60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600-0000CF010000}"/>
            </a:ext>
          </a:extLst>
        </xdr:cNvPr>
        <xdr:cNvSpPr txBox="1">
          <a:spLocks noChangeArrowheads="1"/>
        </xdr:cNvSpPr>
      </xdr:nvSpPr>
      <xdr:spPr bwMode="auto">
        <a:xfrm>
          <a:off x="447675" y="60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600-0000D0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600-0000D1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600-0000D2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600-0000D3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600-0000D4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600-0000D5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600-0000D6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600-0000D7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600-0000D8010000}"/>
            </a:ext>
          </a:extLst>
        </xdr:cNvPr>
        <xdr:cNvSpPr txBox="1">
          <a:spLocks noChangeArrowheads="1"/>
        </xdr:cNvSpPr>
      </xdr:nvSpPr>
      <xdr:spPr bwMode="auto">
        <a:xfrm>
          <a:off x="447675" y="60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600-0000D9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600-0000DA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600-0000DB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600-0000DC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600-0000DD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600-0000DE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600-0000DF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600-0000E0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600-0000E1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600-0000E2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600-0000E301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600-0000E4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600-0000E5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600-0000E6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600-0000E7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600-0000E8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600-0000E9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600-0000EA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600-0000EB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600-0000EC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600-0000ED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600-0000EE01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600-0000EF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600-0000F0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600-0000F1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600-0000F2010000}"/>
            </a:ext>
          </a:extLst>
        </xdr:cNvPr>
        <xdr:cNvSpPr txBox="1">
          <a:spLocks noChangeArrowheads="1"/>
        </xdr:cNvSpPr>
      </xdr:nvSpPr>
      <xdr:spPr bwMode="auto">
        <a:xfrm>
          <a:off x="447675" y="6096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600-0000F3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600-0000F4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600-0000F5010000}"/>
            </a:ext>
          </a:extLst>
        </xdr:cNvPr>
        <xdr:cNvSpPr txBox="1">
          <a:spLocks noChangeArrowheads="1"/>
        </xdr:cNvSpPr>
      </xdr:nvSpPr>
      <xdr:spPr bwMode="auto">
        <a:xfrm>
          <a:off x="447675" y="60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600-0000F6010000}"/>
            </a:ext>
          </a:extLst>
        </xdr:cNvPr>
        <xdr:cNvSpPr txBox="1">
          <a:spLocks noChangeArrowheads="1"/>
        </xdr:cNvSpPr>
      </xdr:nvSpPr>
      <xdr:spPr bwMode="auto">
        <a:xfrm>
          <a:off x="447675" y="60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600-0000F7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600-0000F8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600-0000F9010000}"/>
            </a:ext>
          </a:extLst>
        </xdr:cNvPr>
        <xdr:cNvSpPr txBox="1">
          <a:spLocks noChangeArrowheads="1"/>
        </xdr:cNvSpPr>
      </xdr:nvSpPr>
      <xdr:spPr bwMode="auto">
        <a:xfrm>
          <a:off x="447675" y="6096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600-0000FA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600-0000FB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600-0000FC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600-0000FD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600-0000FE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600-0000FF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600-000000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600-000001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600-000002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600-000003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600-00000402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600-000005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600-000006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600-000007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600-00000802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600-000009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600-00000A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600-00000B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600-00000C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600-00000D020000}"/>
            </a:ext>
          </a:extLst>
        </xdr:cNvPr>
        <xdr:cNvSpPr txBox="1">
          <a:spLocks noChangeArrowheads="1"/>
        </xdr:cNvSpPr>
      </xdr:nvSpPr>
      <xdr:spPr bwMode="auto">
        <a:xfrm>
          <a:off x="447675" y="60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600-00000E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600-00000F020000}"/>
            </a:ext>
          </a:extLst>
        </xdr:cNvPr>
        <xdr:cNvSpPr txBox="1">
          <a:spLocks noChangeArrowheads="1"/>
        </xdr:cNvSpPr>
      </xdr:nvSpPr>
      <xdr:spPr bwMode="auto">
        <a:xfrm>
          <a:off x="447675" y="60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600-000010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600-000011020000}"/>
            </a:ext>
          </a:extLst>
        </xdr:cNvPr>
        <xdr:cNvSpPr txBox="1">
          <a:spLocks noChangeArrowheads="1"/>
        </xdr:cNvSpPr>
      </xdr:nvSpPr>
      <xdr:spPr bwMode="auto">
        <a:xfrm>
          <a:off x="447675" y="60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77</xdr:row>
      <xdr:rowOff>0</xdr:rowOff>
    </xdr:from>
    <xdr:ext cx="0" cy="979210"/>
    <xdr:sp macro="" textlink="">
      <xdr:nvSpPr>
        <xdr:cNvPr id="2" name="Besedilo 26">
          <a:extLst>
            <a:ext uri="{FF2B5EF4-FFF2-40B4-BE49-F238E27FC236}">
              <a16:creationId xmlns:a16="http://schemas.microsoft.com/office/drawing/2014/main" id="{00000000-0008-0000-0700-000002000000}"/>
            </a:ext>
          </a:extLst>
        </xdr:cNvPr>
        <xdr:cNvSpPr txBox="1">
          <a:spLocks noChangeArrowheads="1"/>
        </xdr:cNvSpPr>
      </xdr:nvSpPr>
      <xdr:spPr bwMode="auto">
        <a:xfrm>
          <a:off x="428625" y="2080069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982783"/>
    <xdr:sp macro="" textlink="">
      <xdr:nvSpPr>
        <xdr:cNvPr id="3" name="Besedilo 26">
          <a:extLst>
            <a:ext uri="{FF2B5EF4-FFF2-40B4-BE49-F238E27FC236}">
              <a16:creationId xmlns:a16="http://schemas.microsoft.com/office/drawing/2014/main" id="{00000000-0008-0000-0700-000003000000}"/>
            </a:ext>
          </a:extLst>
        </xdr:cNvPr>
        <xdr:cNvSpPr txBox="1">
          <a:spLocks noChangeArrowheads="1"/>
        </xdr:cNvSpPr>
      </xdr:nvSpPr>
      <xdr:spPr bwMode="auto">
        <a:xfrm>
          <a:off x="428625" y="20800695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981076"/>
    <xdr:sp macro="" textlink="">
      <xdr:nvSpPr>
        <xdr:cNvPr id="4" name="Besedilo 26">
          <a:extLst>
            <a:ext uri="{FF2B5EF4-FFF2-40B4-BE49-F238E27FC236}">
              <a16:creationId xmlns:a16="http://schemas.microsoft.com/office/drawing/2014/main" id="{00000000-0008-0000-0700-000004000000}"/>
            </a:ext>
          </a:extLst>
        </xdr:cNvPr>
        <xdr:cNvSpPr txBox="1">
          <a:spLocks noChangeArrowheads="1"/>
        </xdr:cNvSpPr>
      </xdr:nvSpPr>
      <xdr:spPr bwMode="auto">
        <a:xfrm>
          <a:off x="428625" y="20800695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977266"/>
    <xdr:sp macro="" textlink="">
      <xdr:nvSpPr>
        <xdr:cNvPr id="5" name="Besedilo 26">
          <a:extLst>
            <a:ext uri="{FF2B5EF4-FFF2-40B4-BE49-F238E27FC236}">
              <a16:creationId xmlns:a16="http://schemas.microsoft.com/office/drawing/2014/main" id="{00000000-0008-0000-0700-000005000000}"/>
            </a:ext>
          </a:extLst>
        </xdr:cNvPr>
        <xdr:cNvSpPr txBox="1">
          <a:spLocks noChangeArrowheads="1"/>
        </xdr:cNvSpPr>
      </xdr:nvSpPr>
      <xdr:spPr bwMode="auto">
        <a:xfrm>
          <a:off x="428625" y="2080069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978648"/>
    <xdr:sp macro="" textlink="">
      <xdr:nvSpPr>
        <xdr:cNvPr id="6" name="Besedilo 26">
          <a:extLst>
            <a:ext uri="{FF2B5EF4-FFF2-40B4-BE49-F238E27FC236}">
              <a16:creationId xmlns:a16="http://schemas.microsoft.com/office/drawing/2014/main" id="{00000000-0008-0000-0700-000006000000}"/>
            </a:ext>
          </a:extLst>
        </xdr:cNvPr>
        <xdr:cNvSpPr txBox="1">
          <a:spLocks noChangeArrowheads="1"/>
        </xdr:cNvSpPr>
      </xdr:nvSpPr>
      <xdr:spPr bwMode="auto">
        <a:xfrm>
          <a:off x="428625" y="20800695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978648"/>
    <xdr:sp macro="" textlink="">
      <xdr:nvSpPr>
        <xdr:cNvPr id="7" name="Besedilo 26">
          <a:extLst>
            <a:ext uri="{FF2B5EF4-FFF2-40B4-BE49-F238E27FC236}">
              <a16:creationId xmlns:a16="http://schemas.microsoft.com/office/drawing/2014/main" id="{00000000-0008-0000-0700-000007000000}"/>
            </a:ext>
          </a:extLst>
        </xdr:cNvPr>
        <xdr:cNvSpPr txBox="1">
          <a:spLocks noChangeArrowheads="1"/>
        </xdr:cNvSpPr>
      </xdr:nvSpPr>
      <xdr:spPr bwMode="auto">
        <a:xfrm>
          <a:off x="428625" y="20800695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977266"/>
    <xdr:sp macro="" textlink="">
      <xdr:nvSpPr>
        <xdr:cNvPr id="8" name="Besedilo 26">
          <a:extLst>
            <a:ext uri="{FF2B5EF4-FFF2-40B4-BE49-F238E27FC236}">
              <a16:creationId xmlns:a16="http://schemas.microsoft.com/office/drawing/2014/main" id="{00000000-0008-0000-0700-000008000000}"/>
            </a:ext>
          </a:extLst>
        </xdr:cNvPr>
        <xdr:cNvSpPr txBox="1">
          <a:spLocks noChangeArrowheads="1"/>
        </xdr:cNvSpPr>
      </xdr:nvSpPr>
      <xdr:spPr bwMode="auto">
        <a:xfrm>
          <a:off x="428625" y="2080069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979210"/>
    <xdr:sp macro="" textlink="">
      <xdr:nvSpPr>
        <xdr:cNvPr id="9" name="Besedilo 26">
          <a:extLst>
            <a:ext uri="{FF2B5EF4-FFF2-40B4-BE49-F238E27FC236}">
              <a16:creationId xmlns:a16="http://schemas.microsoft.com/office/drawing/2014/main" id="{00000000-0008-0000-0700-000009000000}"/>
            </a:ext>
          </a:extLst>
        </xdr:cNvPr>
        <xdr:cNvSpPr txBox="1">
          <a:spLocks noChangeArrowheads="1"/>
        </xdr:cNvSpPr>
      </xdr:nvSpPr>
      <xdr:spPr bwMode="auto">
        <a:xfrm>
          <a:off x="428625" y="2080069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974412"/>
    <xdr:sp macro="" textlink="">
      <xdr:nvSpPr>
        <xdr:cNvPr id="10" name="Besedilo 26">
          <a:extLst>
            <a:ext uri="{FF2B5EF4-FFF2-40B4-BE49-F238E27FC236}">
              <a16:creationId xmlns:a16="http://schemas.microsoft.com/office/drawing/2014/main" id="{00000000-0008-0000-0700-00000A000000}"/>
            </a:ext>
          </a:extLst>
        </xdr:cNvPr>
        <xdr:cNvSpPr txBox="1">
          <a:spLocks noChangeArrowheads="1"/>
        </xdr:cNvSpPr>
      </xdr:nvSpPr>
      <xdr:spPr bwMode="auto">
        <a:xfrm>
          <a:off x="428625" y="20800695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979210"/>
    <xdr:sp macro="" textlink="">
      <xdr:nvSpPr>
        <xdr:cNvPr id="11" name="Besedilo 26">
          <a:extLst>
            <a:ext uri="{FF2B5EF4-FFF2-40B4-BE49-F238E27FC236}">
              <a16:creationId xmlns:a16="http://schemas.microsoft.com/office/drawing/2014/main" id="{00000000-0008-0000-0700-00000B000000}"/>
            </a:ext>
          </a:extLst>
        </xdr:cNvPr>
        <xdr:cNvSpPr txBox="1">
          <a:spLocks noChangeArrowheads="1"/>
        </xdr:cNvSpPr>
      </xdr:nvSpPr>
      <xdr:spPr bwMode="auto">
        <a:xfrm>
          <a:off x="428625" y="20800695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977266"/>
    <xdr:sp macro="" textlink="">
      <xdr:nvSpPr>
        <xdr:cNvPr id="12" name="Besedilo 26">
          <a:extLst>
            <a:ext uri="{FF2B5EF4-FFF2-40B4-BE49-F238E27FC236}">
              <a16:creationId xmlns:a16="http://schemas.microsoft.com/office/drawing/2014/main" id="{00000000-0008-0000-0700-00000C000000}"/>
            </a:ext>
          </a:extLst>
        </xdr:cNvPr>
        <xdr:cNvSpPr txBox="1">
          <a:spLocks noChangeArrowheads="1"/>
        </xdr:cNvSpPr>
      </xdr:nvSpPr>
      <xdr:spPr bwMode="auto">
        <a:xfrm>
          <a:off x="428625" y="20800695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30930"/>
    <xdr:sp macro="" textlink="">
      <xdr:nvSpPr>
        <xdr:cNvPr id="13" name="Besedilo 26">
          <a:extLst>
            <a:ext uri="{FF2B5EF4-FFF2-40B4-BE49-F238E27FC236}">
              <a16:creationId xmlns:a16="http://schemas.microsoft.com/office/drawing/2014/main" id="{00000000-0008-0000-0700-00000D000000}"/>
            </a:ext>
          </a:extLst>
        </xdr:cNvPr>
        <xdr:cNvSpPr txBox="1">
          <a:spLocks noChangeArrowheads="1"/>
        </xdr:cNvSpPr>
      </xdr:nvSpPr>
      <xdr:spPr bwMode="auto">
        <a:xfrm>
          <a:off x="428625" y="20800695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000846"/>
    <xdr:sp macro="" textlink="">
      <xdr:nvSpPr>
        <xdr:cNvPr id="14" name="Besedilo 26">
          <a:extLst>
            <a:ext uri="{FF2B5EF4-FFF2-40B4-BE49-F238E27FC236}">
              <a16:creationId xmlns:a16="http://schemas.microsoft.com/office/drawing/2014/main" id="{00000000-0008-0000-0700-00000E000000}"/>
            </a:ext>
          </a:extLst>
        </xdr:cNvPr>
        <xdr:cNvSpPr txBox="1">
          <a:spLocks noChangeArrowheads="1"/>
        </xdr:cNvSpPr>
      </xdr:nvSpPr>
      <xdr:spPr bwMode="auto">
        <a:xfrm>
          <a:off x="428625" y="20800695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977305"/>
    <xdr:sp macro="" textlink="">
      <xdr:nvSpPr>
        <xdr:cNvPr id="15" name="Besedilo 26">
          <a:extLst>
            <a:ext uri="{FF2B5EF4-FFF2-40B4-BE49-F238E27FC236}">
              <a16:creationId xmlns:a16="http://schemas.microsoft.com/office/drawing/2014/main" id="{00000000-0008-0000-0700-00000F000000}"/>
            </a:ext>
          </a:extLst>
        </xdr:cNvPr>
        <xdr:cNvSpPr txBox="1">
          <a:spLocks noChangeArrowheads="1"/>
        </xdr:cNvSpPr>
      </xdr:nvSpPr>
      <xdr:spPr bwMode="auto">
        <a:xfrm>
          <a:off x="428625" y="20800695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982343"/>
    <xdr:sp macro="" textlink="">
      <xdr:nvSpPr>
        <xdr:cNvPr id="16" name="Besedilo 26">
          <a:extLst>
            <a:ext uri="{FF2B5EF4-FFF2-40B4-BE49-F238E27FC236}">
              <a16:creationId xmlns:a16="http://schemas.microsoft.com/office/drawing/2014/main" id="{00000000-0008-0000-0700-000010000000}"/>
            </a:ext>
          </a:extLst>
        </xdr:cNvPr>
        <xdr:cNvSpPr txBox="1">
          <a:spLocks noChangeArrowheads="1"/>
        </xdr:cNvSpPr>
      </xdr:nvSpPr>
      <xdr:spPr bwMode="auto">
        <a:xfrm>
          <a:off x="428625" y="20800695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17" name="Besedilo 26">
          <a:extLst>
            <a:ext uri="{FF2B5EF4-FFF2-40B4-BE49-F238E27FC236}">
              <a16:creationId xmlns:a16="http://schemas.microsoft.com/office/drawing/2014/main" id="{00000000-0008-0000-0700-000011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699"/>
    <xdr:sp macro="" textlink="">
      <xdr:nvSpPr>
        <xdr:cNvPr id="18" name="Besedilo 26">
          <a:extLst>
            <a:ext uri="{FF2B5EF4-FFF2-40B4-BE49-F238E27FC236}">
              <a16:creationId xmlns:a16="http://schemas.microsoft.com/office/drawing/2014/main" id="{00000000-0008-0000-0700-000012000000}"/>
            </a:ext>
          </a:extLst>
        </xdr:cNvPr>
        <xdr:cNvSpPr txBox="1">
          <a:spLocks noChangeArrowheads="1"/>
        </xdr:cNvSpPr>
      </xdr:nvSpPr>
      <xdr:spPr bwMode="auto">
        <a:xfrm>
          <a:off x="428625" y="2080069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845"/>
    <xdr:sp macro="" textlink="">
      <xdr:nvSpPr>
        <xdr:cNvPr id="19" name="Besedilo 26">
          <a:extLst>
            <a:ext uri="{FF2B5EF4-FFF2-40B4-BE49-F238E27FC236}">
              <a16:creationId xmlns:a16="http://schemas.microsoft.com/office/drawing/2014/main" id="{00000000-0008-0000-0700-000013000000}"/>
            </a:ext>
          </a:extLst>
        </xdr:cNvPr>
        <xdr:cNvSpPr txBox="1">
          <a:spLocks noChangeArrowheads="1"/>
        </xdr:cNvSpPr>
      </xdr:nvSpPr>
      <xdr:spPr bwMode="auto">
        <a:xfrm>
          <a:off x="428625" y="20800695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845"/>
    <xdr:sp macro="" textlink="">
      <xdr:nvSpPr>
        <xdr:cNvPr id="20" name="Besedilo 26">
          <a:extLst>
            <a:ext uri="{FF2B5EF4-FFF2-40B4-BE49-F238E27FC236}">
              <a16:creationId xmlns:a16="http://schemas.microsoft.com/office/drawing/2014/main" id="{00000000-0008-0000-0700-000014000000}"/>
            </a:ext>
          </a:extLst>
        </xdr:cNvPr>
        <xdr:cNvSpPr txBox="1">
          <a:spLocks noChangeArrowheads="1"/>
        </xdr:cNvSpPr>
      </xdr:nvSpPr>
      <xdr:spPr bwMode="auto">
        <a:xfrm>
          <a:off x="428625" y="20800695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21" name="Besedilo 26">
          <a:extLst>
            <a:ext uri="{FF2B5EF4-FFF2-40B4-BE49-F238E27FC236}">
              <a16:creationId xmlns:a16="http://schemas.microsoft.com/office/drawing/2014/main" id="{00000000-0008-0000-0700-000015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699"/>
    <xdr:sp macro="" textlink="">
      <xdr:nvSpPr>
        <xdr:cNvPr id="22" name="Besedilo 26">
          <a:extLst>
            <a:ext uri="{FF2B5EF4-FFF2-40B4-BE49-F238E27FC236}">
              <a16:creationId xmlns:a16="http://schemas.microsoft.com/office/drawing/2014/main" id="{00000000-0008-0000-0700-000016000000}"/>
            </a:ext>
          </a:extLst>
        </xdr:cNvPr>
        <xdr:cNvSpPr txBox="1">
          <a:spLocks noChangeArrowheads="1"/>
        </xdr:cNvSpPr>
      </xdr:nvSpPr>
      <xdr:spPr bwMode="auto">
        <a:xfrm>
          <a:off x="428625" y="2080069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23" name="Besedilo 26">
          <a:extLst>
            <a:ext uri="{FF2B5EF4-FFF2-40B4-BE49-F238E27FC236}">
              <a16:creationId xmlns:a16="http://schemas.microsoft.com/office/drawing/2014/main" id="{00000000-0008-0000-0700-000017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24" name="Besedilo 26">
          <a:extLst>
            <a:ext uri="{FF2B5EF4-FFF2-40B4-BE49-F238E27FC236}">
              <a16:creationId xmlns:a16="http://schemas.microsoft.com/office/drawing/2014/main" id="{00000000-0008-0000-0700-000018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798"/>
    <xdr:sp macro="" textlink="">
      <xdr:nvSpPr>
        <xdr:cNvPr id="25" name="Besedilo 26">
          <a:extLst>
            <a:ext uri="{FF2B5EF4-FFF2-40B4-BE49-F238E27FC236}">
              <a16:creationId xmlns:a16="http://schemas.microsoft.com/office/drawing/2014/main" id="{00000000-0008-0000-0700-000019000000}"/>
            </a:ext>
          </a:extLst>
        </xdr:cNvPr>
        <xdr:cNvSpPr txBox="1">
          <a:spLocks noChangeArrowheads="1"/>
        </xdr:cNvSpPr>
      </xdr:nvSpPr>
      <xdr:spPr bwMode="auto">
        <a:xfrm>
          <a:off x="428625" y="2080069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798"/>
    <xdr:sp macro="" textlink="">
      <xdr:nvSpPr>
        <xdr:cNvPr id="26" name="Besedilo 26">
          <a:extLst>
            <a:ext uri="{FF2B5EF4-FFF2-40B4-BE49-F238E27FC236}">
              <a16:creationId xmlns:a16="http://schemas.microsoft.com/office/drawing/2014/main" id="{00000000-0008-0000-0700-00001A000000}"/>
            </a:ext>
          </a:extLst>
        </xdr:cNvPr>
        <xdr:cNvSpPr txBox="1">
          <a:spLocks noChangeArrowheads="1"/>
        </xdr:cNvSpPr>
      </xdr:nvSpPr>
      <xdr:spPr bwMode="auto">
        <a:xfrm>
          <a:off x="428625" y="2080069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27" name="Besedilo 26">
          <a:extLst>
            <a:ext uri="{FF2B5EF4-FFF2-40B4-BE49-F238E27FC236}">
              <a16:creationId xmlns:a16="http://schemas.microsoft.com/office/drawing/2014/main" id="{00000000-0008-0000-0700-00001B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28" name="Besedilo 26">
          <a:extLst>
            <a:ext uri="{FF2B5EF4-FFF2-40B4-BE49-F238E27FC236}">
              <a16:creationId xmlns:a16="http://schemas.microsoft.com/office/drawing/2014/main" id="{00000000-0008-0000-0700-00001C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5132"/>
    <xdr:sp macro="" textlink="">
      <xdr:nvSpPr>
        <xdr:cNvPr id="29" name="Besedilo 26">
          <a:extLst>
            <a:ext uri="{FF2B5EF4-FFF2-40B4-BE49-F238E27FC236}">
              <a16:creationId xmlns:a16="http://schemas.microsoft.com/office/drawing/2014/main" id="{00000000-0008-0000-0700-00001D000000}"/>
            </a:ext>
          </a:extLst>
        </xdr:cNvPr>
        <xdr:cNvSpPr txBox="1">
          <a:spLocks noChangeArrowheads="1"/>
        </xdr:cNvSpPr>
      </xdr:nvSpPr>
      <xdr:spPr bwMode="auto">
        <a:xfrm>
          <a:off x="428625" y="20800695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30" name="Besedilo 26">
          <a:extLst>
            <a:ext uri="{FF2B5EF4-FFF2-40B4-BE49-F238E27FC236}">
              <a16:creationId xmlns:a16="http://schemas.microsoft.com/office/drawing/2014/main" id="{00000000-0008-0000-0700-00001E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31" name="Besedilo 26">
          <a:extLst>
            <a:ext uri="{FF2B5EF4-FFF2-40B4-BE49-F238E27FC236}">
              <a16:creationId xmlns:a16="http://schemas.microsoft.com/office/drawing/2014/main" id="{00000000-0008-0000-0700-00001F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32" name="Besedilo 26">
          <a:extLst>
            <a:ext uri="{FF2B5EF4-FFF2-40B4-BE49-F238E27FC236}">
              <a16:creationId xmlns:a16="http://schemas.microsoft.com/office/drawing/2014/main" id="{00000000-0008-0000-0700-000020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699"/>
    <xdr:sp macro="" textlink="">
      <xdr:nvSpPr>
        <xdr:cNvPr id="33" name="Besedilo 26">
          <a:extLst>
            <a:ext uri="{FF2B5EF4-FFF2-40B4-BE49-F238E27FC236}">
              <a16:creationId xmlns:a16="http://schemas.microsoft.com/office/drawing/2014/main" id="{00000000-0008-0000-0700-000021000000}"/>
            </a:ext>
          </a:extLst>
        </xdr:cNvPr>
        <xdr:cNvSpPr txBox="1">
          <a:spLocks noChangeArrowheads="1"/>
        </xdr:cNvSpPr>
      </xdr:nvSpPr>
      <xdr:spPr bwMode="auto">
        <a:xfrm>
          <a:off x="428625" y="2080069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34" name="Besedilo 26">
          <a:extLst>
            <a:ext uri="{FF2B5EF4-FFF2-40B4-BE49-F238E27FC236}">
              <a16:creationId xmlns:a16="http://schemas.microsoft.com/office/drawing/2014/main" id="{00000000-0008-0000-0700-000022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35" name="Besedilo 26">
          <a:extLst>
            <a:ext uri="{FF2B5EF4-FFF2-40B4-BE49-F238E27FC236}">
              <a16:creationId xmlns:a16="http://schemas.microsoft.com/office/drawing/2014/main" id="{00000000-0008-0000-0700-000023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798"/>
    <xdr:sp macro="" textlink="">
      <xdr:nvSpPr>
        <xdr:cNvPr id="36" name="Besedilo 26">
          <a:extLst>
            <a:ext uri="{FF2B5EF4-FFF2-40B4-BE49-F238E27FC236}">
              <a16:creationId xmlns:a16="http://schemas.microsoft.com/office/drawing/2014/main" id="{00000000-0008-0000-0700-000024000000}"/>
            </a:ext>
          </a:extLst>
        </xdr:cNvPr>
        <xdr:cNvSpPr txBox="1">
          <a:spLocks noChangeArrowheads="1"/>
        </xdr:cNvSpPr>
      </xdr:nvSpPr>
      <xdr:spPr bwMode="auto">
        <a:xfrm>
          <a:off x="428625" y="2080069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798"/>
    <xdr:sp macro="" textlink="">
      <xdr:nvSpPr>
        <xdr:cNvPr id="37" name="Besedilo 26">
          <a:extLst>
            <a:ext uri="{FF2B5EF4-FFF2-40B4-BE49-F238E27FC236}">
              <a16:creationId xmlns:a16="http://schemas.microsoft.com/office/drawing/2014/main" id="{00000000-0008-0000-0700-000025000000}"/>
            </a:ext>
          </a:extLst>
        </xdr:cNvPr>
        <xdr:cNvSpPr txBox="1">
          <a:spLocks noChangeArrowheads="1"/>
        </xdr:cNvSpPr>
      </xdr:nvSpPr>
      <xdr:spPr bwMode="auto">
        <a:xfrm>
          <a:off x="428625" y="2080069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38" name="Besedilo 26">
          <a:extLst>
            <a:ext uri="{FF2B5EF4-FFF2-40B4-BE49-F238E27FC236}">
              <a16:creationId xmlns:a16="http://schemas.microsoft.com/office/drawing/2014/main" id="{00000000-0008-0000-0700-000026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39" name="Besedilo 26">
          <a:extLst>
            <a:ext uri="{FF2B5EF4-FFF2-40B4-BE49-F238E27FC236}">
              <a16:creationId xmlns:a16="http://schemas.microsoft.com/office/drawing/2014/main" id="{00000000-0008-0000-0700-000027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951"/>
    <xdr:sp macro="" textlink="">
      <xdr:nvSpPr>
        <xdr:cNvPr id="40" name="Besedilo 26">
          <a:extLst>
            <a:ext uri="{FF2B5EF4-FFF2-40B4-BE49-F238E27FC236}">
              <a16:creationId xmlns:a16="http://schemas.microsoft.com/office/drawing/2014/main" id="{00000000-0008-0000-0700-000028000000}"/>
            </a:ext>
          </a:extLst>
        </xdr:cNvPr>
        <xdr:cNvSpPr txBox="1">
          <a:spLocks noChangeArrowheads="1"/>
        </xdr:cNvSpPr>
      </xdr:nvSpPr>
      <xdr:spPr bwMode="auto">
        <a:xfrm>
          <a:off x="428625" y="2080069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41" name="Besedilo 26">
          <a:extLst>
            <a:ext uri="{FF2B5EF4-FFF2-40B4-BE49-F238E27FC236}">
              <a16:creationId xmlns:a16="http://schemas.microsoft.com/office/drawing/2014/main" id="{00000000-0008-0000-0700-000029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42" name="Besedilo 26">
          <a:extLst>
            <a:ext uri="{FF2B5EF4-FFF2-40B4-BE49-F238E27FC236}">
              <a16:creationId xmlns:a16="http://schemas.microsoft.com/office/drawing/2014/main" id="{00000000-0008-0000-0700-00002A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31105"/>
    <xdr:sp macro="" textlink="">
      <xdr:nvSpPr>
        <xdr:cNvPr id="43" name="Besedilo 26">
          <a:extLst>
            <a:ext uri="{FF2B5EF4-FFF2-40B4-BE49-F238E27FC236}">
              <a16:creationId xmlns:a16="http://schemas.microsoft.com/office/drawing/2014/main" id="{00000000-0008-0000-0700-00002B000000}"/>
            </a:ext>
          </a:extLst>
        </xdr:cNvPr>
        <xdr:cNvSpPr txBox="1">
          <a:spLocks noChangeArrowheads="1"/>
        </xdr:cNvSpPr>
      </xdr:nvSpPr>
      <xdr:spPr bwMode="auto">
        <a:xfrm>
          <a:off x="428625" y="20800695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21736"/>
    <xdr:sp macro="" textlink="">
      <xdr:nvSpPr>
        <xdr:cNvPr id="44" name="Besedilo 26">
          <a:extLst>
            <a:ext uri="{FF2B5EF4-FFF2-40B4-BE49-F238E27FC236}">
              <a16:creationId xmlns:a16="http://schemas.microsoft.com/office/drawing/2014/main" id="{00000000-0008-0000-0700-00002C000000}"/>
            </a:ext>
          </a:extLst>
        </xdr:cNvPr>
        <xdr:cNvSpPr txBox="1">
          <a:spLocks noChangeArrowheads="1"/>
        </xdr:cNvSpPr>
      </xdr:nvSpPr>
      <xdr:spPr bwMode="auto">
        <a:xfrm>
          <a:off x="428625" y="20800695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30580"/>
    <xdr:sp macro="" textlink="">
      <xdr:nvSpPr>
        <xdr:cNvPr id="45" name="Besedilo 26">
          <a:extLst>
            <a:ext uri="{FF2B5EF4-FFF2-40B4-BE49-F238E27FC236}">
              <a16:creationId xmlns:a16="http://schemas.microsoft.com/office/drawing/2014/main" id="{00000000-0008-0000-0700-00002D000000}"/>
            </a:ext>
          </a:extLst>
        </xdr:cNvPr>
        <xdr:cNvSpPr txBox="1">
          <a:spLocks noChangeArrowheads="1"/>
        </xdr:cNvSpPr>
      </xdr:nvSpPr>
      <xdr:spPr bwMode="auto">
        <a:xfrm>
          <a:off x="428625" y="2080069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30580"/>
    <xdr:sp macro="" textlink="">
      <xdr:nvSpPr>
        <xdr:cNvPr id="46" name="Besedilo 26">
          <a:extLst>
            <a:ext uri="{FF2B5EF4-FFF2-40B4-BE49-F238E27FC236}">
              <a16:creationId xmlns:a16="http://schemas.microsoft.com/office/drawing/2014/main" id="{00000000-0008-0000-0700-00002E000000}"/>
            </a:ext>
          </a:extLst>
        </xdr:cNvPr>
        <xdr:cNvSpPr txBox="1">
          <a:spLocks noChangeArrowheads="1"/>
        </xdr:cNvSpPr>
      </xdr:nvSpPr>
      <xdr:spPr bwMode="auto">
        <a:xfrm>
          <a:off x="428625" y="2080069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33320"/>
    <xdr:sp macro="" textlink="">
      <xdr:nvSpPr>
        <xdr:cNvPr id="47" name="Besedilo 26">
          <a:extLst>
            <a:ext uri="{FF2B5EF4-FFF2-40B4-BE49-F238E27FC236}">
              <a16:creationId xmlns:a16="http://schemas.microsoft.com/office/drawing/2014/main" id="{00000000-0008-0000-0700-00002F000000}"/>
            </a:ext>
          </a:extLst>
        </xdr:cNvPr>
        <xdr:cNvSpPr txBox="1">
          <a:spLocks noChangeArrowheads="1"/>
        </xdr:cNvSpPr>
      </xdr:nvSpPr>
      <xdr:spPr bwMode="auto">
        <a:xfrm>
          <a:off x="428625" y="20800695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33320"/>
    <xdr:sp macro="" textlink="">
      <xdr:nvSpPr>
        <xdr:cNvPr id="48" name="Besedilo 26">
          <a:extLst>
            <a:ext uri="{FF2B5EF4-FFF2-40B4-BE49-F238E27FC236}">
              <a16:creationId xmlns:a16="http://schemas.microsoft.com/office/drawing/2014/main" id="{00000000-0008-0000-0700-000030000000}"/>
            </a:ext>
          </a:extLst>
        </xdr:cNvPr>
        <xdr:cNvSpPr txBox="1">
          <a:spLocks noChangeArrowheads="1"/>
        </xdr:cNvSpPr>
      </xdr:nvSpPr>
      <xdr:spPr bwMode="auto">
        <a:xfrm>
          <a:off x="428625" y="20800695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30580"/>
    <xdr:sp macro="" textlink="">
      <xdr:nvSpPr>
        <xdr:cNvPr id="49" name="Besedilo 26">
          <a:extLst>
            <a:ext uri="{FF2B5EF4-FFF2-40B4-BE49-F238E27FC236}">
              <a16:creationId xmlns:a16="http://schemas.microsoft.com/office/drawing/2014/main" id="{00000000-0008-0000-0700-000031000000}"/>
            </a:ext>
          </a:extLst>
        </xdr:cNvPr>
        <xdr:cNvSpPr txBox="1">
          <a:spLocks noChangeArrowheads="1"/>
        </xdr:cNvSpPr>
      </xdr:nvSpPr>
      <xdr:spPr bwMode="auto">
        <a:xfrm>
          <a:off x="428625" y="2080069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33793"/>
    <xdr:sp macro="" textlink="">
      <xdr:nvSpPr>
        <xdr:cNvPr id="50" name="Besedilo 26">
          <a:extLst>
            <a:ext uri="{FF2B5EF4-FFF2-40B4-BE49-F238E27FC236}">
              <a16:creationId xmlns:a16="http://schemas.microsoft.com/office/drawing/2014/main" id="{00000000-0008-0000-0700-000032000000}"/>
            </a:ext>
          </a:extLst>
        </xdr:cNvPr>
        <xdr:cNvSpPr txBox="1">
          <a:spLocks noChangeArrowheads="1"/>
        </xdr:cNvSpPr>
      </xdr:nvSpPr>
      <xdr:spPr bwMode="auto">
        <a:xfrm>
          <a:off x="428625" y="20800695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31512"/>
    <xdr:sp macro="" textlink="">
      <xdr:nvSpPr>
        <xdr:cNvPr id="51" name="Besedilo 26">
          <a:extLst>
            <a:ext uri="{FF2B5EF4-FFF2-40B4-BE49-F238E27FC236}">
              <a16:creationId xmlns:a16="http://schemas.microsoft.com/office/drawing/2014/main" id="{00000000-0008-0000-0700-000033000000}"/>
            </a:ext>
          </a:extLst>
        </xdr:cNvPr>
        <xdr:cNvSpPr txBox="1">
          <a:spLocks noChangeArrowheads="1"/>
        </xdr:cNvSpPr>
      </xdr:nvSpPr>
      <xdr:spPr bwMode="auto">
        <a:xfrm>
          <a:off x="428625" y="20800695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33793"/>
    <xdr:sp macro="" textlink="">
      <xdr:nvSpPr>
        <xdr:cNvPr id="52" name="Besedilo 26">
          <a:extLst>
            <a:ext uri="{FF2B5EF4-FFF2-40B4-BE49-F238E27FC236}">
              <a16:creationId xmlns:a16="http://schemas.microsoft.com/office/drawing/2014/main" id="{00000000-0008-0000-0700-000034000000}"/>
            </a:ext>
          </a:extLst>
        </xdr:cNvPr>
        <xdr:cNvSpPr txBox="1">
          <a:spLocks noChangeArrowheads="1"/>
        </xdr:cNvSpPr>
      </xdr:nvSpPr>
      <xdr:spPr bwMode="auto">
        <a:xfrm>
          <a:off x="428625" y="20800695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30580"/>
    <xdr:sp macro="" textlink="">
      <xdr:nvSpPr>
        <xdr:cNvPr id="53" name="Besedilo 26">
          <a:extLst>
            <a:ext uri="{FF2B5EF4-FFF2-40B4-BE49-F238E27FC236}">
              <a16:creationId xmlns:a16="http://schemas.microsoft.com/office/drawing/2014/main" id="{00000000-0008-0000-0700-000035000000}"/>
            </a:ext>
          </a:extLst>
        </xdr:cNvPr>
        <xdr:cNvSpPr txBox="1">
          <a:spLocks noChangeArrowheads="1"/>
        </xdr:cNvSpPr>
      </xdr:nvSpPr>
      <xdr:spPr bwMode="auto">
        <a:xfrm>
          <a:off x="428625" y="20800695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54" name="Besedilo 26">
          <a:extLst>
            <a:ext uri="{FF2B5EF4-FFF2-40B4-BE49-F238E27FC236}">
              <a16:creationId xmlns:a16="http://schemas.microsoft.com/office/drawing/2014/main" id="{00000000-0008-0000-0700-000036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699"/>
    <xdr:sp macro="" textlink="">
      <xdr:nvSpPr>
        <xdr:cNvPr id="55" name="Besedilo 26">
          <a:extLst>
            <a:ext uri="{FF2B5EF4-FFF2-40B4-BE49-F238E27FC236}">
              <a16:creationId xmlns:a16="http://schemas.microsoft.com/office/drawing/2014/main" id="{00000000-0008-0000-0700-000037000000}"/>
            </a:ext>
          </a:extLst>
        </xdr:cNvPr>
        <xdr:cNvSpPr txBox="1">
          <a:spLocks noChangeArrowheads="1"/>
        </xdr:cNvSpPr>
      </xdr:nvSpPr>
      <xdr:spPr bwMode="auto">
        <a:xfrm>
          <a:off x="428625" y="2080069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56" name="Besedilo 26">
          <a:extLst>
            <a:ext uri="{FF2B5EF4-FFF2-40B4-BE49-F238E27FC236}">
              <a16:creationId xmlns:a16="http://schemas.microsoft.com/office/drawing/2014/main" id="{00000000-0008-0000-0700-000038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57" name="Besedilo 26">
          <a:extLst>
            <a:ext uri="{FF2B5EF4-FFF2-40B4-BE49-F238E27FC236}">
              <a16:creationId xmlns:a16="http://schemas.microsoft.com/office/drawing/2014/main" id="{00000000-0008-0000-0700-000039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798"/>
    <xdr:sp macro="" textlink="">
      <xdr:nvSpPr>
        <xdr:cNvPr id="58" name="Besedilo 26">
          <a:extLst>
            <a:ext uri="{FF2B5EF4-FFF2-40B4-BE49-F238E27FC236}">
              <a16:creationId xmlns:a16="http://schemas.microsoft.com/office/drawing/2014/main" id="{00000000-0008-0000-0700-00003A000000}"/>
            </a:ext>
          </a:extLst>
        </xdr:cNvPr>
        <xdr:cNvSpPr txBox="1">
          <a:spLocks noChangeArrowheads="1"/>
        </xdr:cNvSpPr>
      </xdr:nvSpPr>
      <xdr:spPr bwMode="auto">
        <a:xfrm>
          <a:off x="428625" y="2080069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798"/>
    <xdr:sp macro="" textlink="">
      <xdr:nvSpPr>
        <xdr:cNvPr id="59" name="Besedilo 26">
          <a:extLst>
            <a:ext uri="{FF2B5EF4-FFF2-40B4-BE49-F238E27FC236}">
              <a16:creationId xmlns:a16="http://schemas.microsoft.com/office/drawing/2014/main" id="{00000000-0008-0000-0700-00003B000000}"/>
            </a:ext>
          </a:extLst>
        </xdr:cNvPr>
        <xdr:cNvSpPr txBox="1">
          <a:spLocks noChangeArrowheads="1"/>
        </xdr:cNvSpPr>
      </xdr:nvSpPr>
      <xdr:spPr bwMode="auto">
        <a:xfrm>
          <a:off x="428625" y="2080069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60" name="Besedilo 26">
          <a:extLst>
            <a:ext uri="{FF2B5EF4-FFF2-40B4-BE49-F238E27FC236}">
              <a16:creationId xmlns:a16="http://schemas.microsoft.com/office/drawing/2014/main" id="{00000000-0008-0000-0700-00003C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61" name="Besedilo 26">
          <a:extLst>
            <a:ext uri="{FF2B5EF4-FFF2-40B4-BE49-F238E27FC236}">
              <a16:creationId xmlns:a16="http://schemas.microsoft.com/office/drawing/2014/main" id="{00000000-0008-0000-0700-00003D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951"/>
    <xdr:sp macro="" textlink="">
      <xdr:nvSpPr>
        <xdr:cNvPr id="62" name="Besedilo 26">
          <a:extLst>
            <a:ext uri="{FF2B5EF4-FFF2-40B4-BE49-F238E27FC236}">
              <a16:creationId xmlns:a16="http://schemas.microsoft.com/office/drawing/2014/main" id="{00000000-0008-0000-0700-00003E000000}"/>
            </a:ext>
          </a:extLst>
        </xdr:cNvPr>
        <xdr:cNvSpPr txBox="1">
          <a:spLocks noChangeArrowheads="1"/>
        </xdr:cNvSpPr>
      </xdr:nvSpPr>
      <xdr:spPr bwMode="auto">
        <a:xfrm>
          <a:off x="428625" y="2080069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63" name="Besedilo 26">
          <a:extLst>
            <a:ext uri="{FF2B5EF4-FFF2-40B4-BE49-F238E27FC236}">
              <a16:creationId xmlns:a16="http://schemas.microsoft.com/office/drawing/2014/main" id="{00000000-0008-0000-0700-00003F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64" name="Besedilo 26">
          <a:extLst>
            <a:ext uri="{FF2B5EF4-FFF2-40B4-BE49-F238E27FC236}">
              <a16:creationId xmlns:a16="http://schemas.microsoft.com/office/drawing/2014/main" id="{00000000-0008-0000-0700-000040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601"/>
    <xdr:sp macro="" textlink="">
      <xdr:nvSpPr>
        <xdr:cNvPr id="65" name="Besedilo 26">
          <a:extLst>
            <a:ext uri="{FF2B5EF4-FFF2-40B4-BE49-F238E27FC236}">
              <a16:creationId xmlns:a16="http://schemas.microsoft.com/office/drawing/2014/main" id="{00000000-0008-0000-0700-000041000000}"/>
            </a:ext>
          </a:extLst>
        </xdr:cNvPr>
        <xdr:cNvSpPr txBox="1">
          <a:spLocks noChangeArrowheads="1"/>
        </xdr:cNvSpPr>
      </xdr:nvSpPr>
      <xdr:spPr bwMode="auto">
        <a:xfrm>
          <a:off x="428625" y="2080069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5018"/>
    <xdr:sp macro="" textlink="">
      <xdr:nvSpPr>
        <xdr:cNvPr id="66" name="Besedilo 26">
          <a:extLst>
            <a:ext uri="{FF2B5EF4-FFF2-40B4-BE49-F238E27FC236}">
              <a16:creationId xmlns:a16="http://schemas.microsoft.com/office/drawing/2014/main" id="{00000000-0008-0000-0700-000042000000}"/>
            </a:ext>
          </a:extLst>
        </xdr:cNvPr>
        <xdr:cNvSpPr txBox="1">
          <a:spLocks noChangeArrowheads="1"/>
        </xdr:cNvSpPr>
      </xdr:nvSpPr>
      <xdr:spPr bwMode="auto">
        <a:xfrm>
          <a:off x="428625" y="20800695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67" name="Besedilo 26">
          <a:extLst>
            <a:ext uri="{FF2B5EF4-FFF2-40B4-BE49-F238E27FC236}">
              <a16:creationId xmlns:a16="http://schemas.microsoft.com/office/drawing/2014/main" id="{00000000-0008-0000-0700-000043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68" name="Besedilo 26">
          <a:extLst>
            <a:ext uri="{FF2B5EF4-FFF2-40B4-BE49-F238E27FC236}">
              <a16:creationId xmlns:a16="http://schemas.microsoft.com/office/drawing/2014/main" id="{00000000-0008-0000-0700-000044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529"/>
    <xdr:sp macro="" textlink="">
      <xdr:nvSpPr>
        <xdr:cNvPr id="69" name="Besedilo 26">
          <a:extLst>
            <a:ext uri="{FF2B5EF4-FFF2-40B4-BE49-F238E27FC236}">
              <a16:creationId xmlns:a16="http://schemas.microsoft.com/office/drawing/2014/main" id="{00000000-0008-0000-0700-000045000000}"/>
            </a:ext>
          </a:extLst>
        </xdr:cNvPr>
        <xdr:cNvSpPr txBox="1">
          <a:spLocks noChangeArrowheads="1"/>
        </xdr:cNvSpPr>
      </xdr:nvSpPr>
      <xdr:spPr bwMode="auto">
        <a:xfrm>
          <a:off x="428625" y="20800695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529"/>
    <xdr:sp macro="" textlink="">
      <xdr:nvSpPr>
        <xdr:cNvPr id="70" name="Besedilo 26">
          <a:extLst>
            <a:ext uri="{FF2B5EF4-FFF2-40B4-BE49-F238E27FC236}">
              <a16:creationId xmlns:a16="http://schemas.microsoft.com/office/drawing/2014/main" id="{00000000-0008-0000-0700-000046000000}"/>
            </a:ext>
          </a:extLst>
        </xdr:cNvPr>
        <xdr:cNvSpPr txBox="1">
          <a:spLocks noChangeArrowheads="1"/>
        </xdr:cNvSpPr>
      </xdr:nvSpPr>
      <xdr:spPr bwMode="auto">
        <a:xfrm>
          <a:off x="428625" y="20800695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71" name="Besedilo 26">
          <a:extLst>
            <a:ext uri="{FF2B5EF4-FFF2-40B4-BE49-F238E27FC236}">
              <a16:creationId xmlns:a16="http://schemas.microsoft.com/office/drawing/2014/main" id="{00000000-0008-0000-0700-000047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601"/>
    <xdr:sp macro="" textlink="">
      <xdr:nvSpPr>
        <xdr:cNvPr id="72" name="Besedilo 26">
          <a:extLst>
            <a:ext uri="{FF2B5EF4-FFF2-40B4-BE49-F238E27FC236}">
              <a16:creationId xmlns:a16="http://schemas.microsoft.com/office/drawing/2014/main" id="{00000000-0008-0000-0700-000048000000}"/>
            </a:ext>
          </a:extLst>
        </xdr:cNvPr>
        <xdr:cNvSpPr txBox="1">
          <a:spLocks noChangeArrowheads="1"/>
        </xdr:cNvSpPr>
      </xdr:nvSpPr>
      <xdr:spPr bwMode="auto">
        <a:xfrm>
          <a:off x="428625" y="2080069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5193"/>
    <xdr:sp macro="" textlink="">
      <xdr:nvSpPr>
        <xdr:cNvPr id="73" name="Besedilo 26">
          <a:extLst>
            <a:ext uri="{FF2B5EF4-FFF2-40B4-BE49-F238E27FC236}">
              <a16:creationId xmlns:a16="http://schemas.microsoft.com/office/drawing/2014/main" id="{00000000-0008-0000-0700-000049000000}"/>
            </a:ext>
          </a:extLst>
        </xdr:cNvPr>
        <xdr:cNvSpPr txBox="1">
          <a:spLocks noChangeArrowheads="1"/>
        </xdr:cNvSpPr>
      </xdr:nvSpPr>
      <xdr:spPr bwMode="auto">
        <a:xfrm>
          <a:off x="428625" y="20800695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601"/>
    <xdr:sp macro="" textlink="">
      <xdr:nvSpPr>
        <xdr:cNvPr id="74" name="Besedilo 26">
          <a:extLst>
            <a:ext uri="{FF2B5EF4-FFF2-40B4-BE49-F238E27FC236}">
              <a16:creationId xmlns:a16="http://schemas.microsoft.com/office/drawing/2014/main" id="{00000000-0008-0000-0700-00004A000000}"/>
            </a:ext>
          </a:extLst>
        </xdr:cNvPr>
        <xdr:cNvSpPr txBox="1">
          <a:spLocks noChangeArrowheads="1"/>
        </xdr:cNvSpPr>
      </xdr:nvSpPr>
      <xdr:spPr bwMode="auto">
        <a:xfrm>
          <a:off x="428625" y="20800695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75" name="Besedilo 26">
          <a:extLst>
            <a:ext uri="{FF2B5EF4-FFF2-40B4-BE49-F238E27FC236}">
              <a16:creationId xmlns:a16="http://schemas.microsoft.com/office/drawing/2014/main" id="{00000000-0008-0000-0700-00004B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76" name="Besedilo 26">
          <a:extLst>
            <a:ext uri="{FF2B5EF4-FFF2-40B4-BE49-F238E27FC236}">
              <a16:creationId xmlns:a16="http://schemas.microsoft.com/office/drawing/2014/main" id="{00000000-0008-0000-0700-00004C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699"/>
    <xdr:sp macro="" textlink="">
      <xdr:nvSpPr>
        <xdr:cNvPr id="77" name="Besedilo 26">
          <a:extLst>
            <a:ext uri="{FF2B5EF4-FFF2-40B4-BE49-F238E27FC236}">
              <a16:creationId xmlns:a16="http://schemas.microsoft.com/office/drawing/2014/main" id="{00000000-0008-0000-0700-00004D000000}"/>
            </a:ext>
          </a:extLst>
        </xdr:cNvPr>
        <xdr:cNvSpPr txBox="1">
          <a:spLocks noChangeArrowheads="1"/>
        </xdr:cNvSpPr>
      </xdr:nvSpPr>
      <xdr:spPr bwMode="auto">
        <a:xfrm>
          <a:off x="428625" y="2080069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78" name="Besedilo 26">
          <a:extLst>
            <a:ext uri="{FF2B5EF4-FFF2-40B4-BE49-F238E27FC236}">
              <a16:creationId xmlns:a16="http://schemas.microsoft.com/office/drawing/2014/main" id="{00000000-0008-0000-0700-00004E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79" name="Besedilo 26">
          <a:extLst>
            <a:ext uri="{FF2B5EF4-FFF2-40B4-BE49-F238E27FC236}">
              <a16:creationId xmlns:a16="http://schemas.microsoft.com/office/drawing/2014/main" id="{00000000-0008-0000-0700-00004F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798"/>
    <xdr:sp macro="" textlink="">
      <xdr:nvSpPr>
        <xdr:cNvPr id="80" name="Besedilo 26">
          <a:extLst>
            <a:ext uri="{FF2B5EF4-FFF2-40B4-BE49-F238E27FC236}">
              <a16:creationId xmlns:a16="http://schemas.microsoft.com/office/drawing/2014/main" id="{00000000-0008-0000-0700-000050000000}"/>
            </a:ext>
          </a:extLst>
        </xdr:cNvPr>
        <xdr:cNvSpPr txBox="1">
          <a:spLocks noChangeArrowheads="1"/>
        </xdr:cNvSpPr>
      </xdr:nvSpPr>
      <xdr:spPr bwMode="auto">
        <a:xfrm>
          <a:off x="428625" y="2080069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798"/>
    <xdr:sp macro="" textlink="">
      <xdr:nvSpPr>
        <xdr:cNvPr id="81" name="Besedilo 26">
          <a:extLst>
            <a:ext uri="{FF2B5EF4-FFF2-40B4-BE49-F238E27FC236}">
              <a16:creationId xmlns:a16="http://schemas.microsoft.com/office/drawing/2014/main" id="{00000000-0008-0000-0700-000051000000}"/>
            </a:ext>
          </a:extLst>
        </xdr:cNvPr>
        <xdr:cNvSpPr txBox="1">
          <a:spLocks noChangeArrowheads="1"/>
        </xdr:cNvSpPr>
      </xdr:nvSpPr>
      <xdr:spPr bwMode="auto">
        <a:xfrm>
          <a:off x="428625" y="2080069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82" name="Besedilo 26">
          <a:extLst>
            <a:ext uri="{FF2B5EF4-FFF2-40B4-BE49-F238E27FC236}">
              <a16:creationId xmlns:a16="http://schemas.microsoft.com/office/drawing/2014/main" id="{00000000-0008-0000-0700-000052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83" name="Besedilo 26">
          <a:extLst>
            <a:ext uri="{FF2B5EF4-FFF2-40B4-BE49-F238E27FC236}">
              <a16:creationId xmlns:a16="http://schemas.microsoft.com/office/drawing/2014/main" id="{00000000-0008-0000-0700-000053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951"/>
    <xdr:sp macro="" textlink="">
      <xdr:nvSpPr>
        <xdr:cNvPr id="84" name="Besedilo 26">
          <a:extLst>
            <a:ext uri="{FF2B5EF4-FFF2-40B4-BE49-F238E27FC236}">
              <a16:creationId xmlns:a16="http://schemas.microsoft.com/office/drawing/2014/main" id="{00000000-0008-0000-0700-000054000000}"/>
            </a:ext>
          </a:extLst>
        </xdr:cNvPr>
        <xdr:cNvSpPr txBox="1">
          <a:spLocks noChangeArrowheads="1"/>
        </xdr:cNvSpPr>
      </xdr:nvSpPr>
      <xdr:spPr bwMode="auto">
        <a:xfrm>
          <a:off x="428625" y="20800695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85" name="Besedilo 26">
          <a:extLst>
            <a:ext uri="{FF2B5EF4-FFF2-40B4-BE49-F238E27FC236}">
              <a16:creationId xmlns:a16="http://schemas.microsoft.com/office/drawing/2014/main" id="{00000000-0008-0000-0700-000055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86" name="Besedilo 26">
          <a:extLst>
            <a:ext uri="{FF2B5EF4-FFF2-40B4-BE49-F238E27FC236}">
              <a16:creationId xmlns:a16="http://schemas.microsoft.com/office/drawing/2014/main" id="{00000000-0008-0000-0700-000056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87" name="Besedilo 26">
          <a:extLst>
            <a:ext uri="{FF2B5EF4-FFF2-40B4-BE49-F238E27FC236}">
              <a16:creationId xmlns:a16="http://schemas.microsoft.com/office/drawing/2014/main" id="{00000000-0008-0000-0700-000057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699"/>
    <xdr:sp macro="" textlink="">
      <xdr:nvSpPr>
        <xdr:cNvPr id="88" name="Besedilo 26">
          <a:extLst>
            <a:ext uri="{FF2B5EF4-FFF2-40B4-BE49-F238E27FC236}">
              <a16:creationId xmlns:a16="http://schemas.microsoft.com/office/drawing/2014/main" id="{00000000-0008-0000-0700-000058000000}"/>
            </a:ext>
          </a:extLst>
        </xdr:cNvPr>
        <xdr:cNvSpPr txBox="1">
          <a:spLocks noChangeArrowheads="1"/>
        </xdr:cNvSpPr>
      </xdr:nvSpPr>
      <xdr:spPr bwMode="auto">
        <a:xfrm>
          <a:off x="428625" y="20800695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89" name="Besedilo 26">
          <a:extLst>
            <a:ext uri="{FF2B5EF4-FFF2-40B4-BE49-F238E27FC236}">
              <a16:creationId xmlns:a16="http://schemas.microsoft.com/office/drawing/2014/main" id="{00000000-0008-0000-0700-000059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480"/>
    <xdr:sp macro="" textlink="">
      <xdr:nvSpPr>
        <xdr:cNvPr id="90" name="Besedilo 26">
          <a:extLst>
            <a:ext uri="{FF2B5EF4-FFF2-40B4-BE49-F238E27FC236}">
              <a16:creationId xmlns:a16="http://schemas.microsoft.com/office/drawing/2014/main" id="{00000000-0008-0000-0700-00005A000000}"/>
            </a:ext>
          </a:extLst>
        </xdr:cNvPr>
        <xdr:cNvSpPr txBox="1">
          <a:spLocks noChangeArrowheads="1"/>
        </xdr:cNvSpPr>
      </xdr:nvSpPr>
      <xdr:spPr bwMode="auto">
        <a:xfrm>
          <a:off x="428625" y="20800695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798"/>
    <xdr:sp macro="" textlink="">
      <xdr:nvSpPr>
        <xdr:cNvPr id="91" name="Besedilo 26">
          <a:extLst>
            <a:ext uri="{FF2B5EF4-FFF2-40B4-BE49-F238E27FC236}">
              <a16:creationId xmlns:a16="http://schemas.microsoft.com/office/drawing/2014/main" id="{00000000-0008-0000-0700-00005B000000}"/>
            </a:ext>
          </a:extLst>
        </xdr:cNvPr>
        <xdr:cNvSpPr txBox="1">
          <a:spLocks noChangeArrowheads="1"/>
        </xdr:cNvSpPr>
      </xdr:nvSpPr>
      <xdr:spPr bwMode="auto">
        <a:xfrm>
          <a:off x="428625" y="2080069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798"/>
    <xdr:sp macro="" textlink="">
      <xdr:nvSpPr>
        <xdr:cNvPr id="92" name="Besedilo 26">
          <a:extLst>
            <a:ext uri="{FF2B5EF4-FFF2-40B4-BE49-F238E27FC236}">
              <a16:creationId xmlns:a16="http://schemas.microsoft.com/office/drawing/2014/main" id="{00000000-0008-0000-0700-00005C000000}"/>
            </a:ext>
          </a:extLst>
        </xdr:cNvPr>
        <xdr:cNvSpPr txBox="1">
          <a:spLocks noChangeArrowheads="1"/>
        </xdr:cNvSpPr>
      </xdr:nvSpPr>
      <xdr:spPr bwMode="auto">
        <a:xfrm>
          <a:off x="428625" y="20800695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918"/>
    <xdr:sp macro="" textlink="">
      <xdr:nvSpPr>
        <xdr:cNvPr id="93" name="Besedilo 26">
          <a:extLst>
            <a:ext uri="{FF2B5EF4-FFF2-40B4-BE49-F238E27FC236}">
              <a16:creationId xmlns:a16="http://schemas.microsoft.com/office/drawing/2014/main" id="{00000000-0008-0000-0700-00005D000000}"/>
            </a:ext>
          </a:extLst>
        </xdr:cNvPr>
        <xdr:cNvSpPr txBox="1">
          <a:spLocks noChangeArrowheads="1"/>
        </xdr:cNvSpPr>
      </xdr:nvSpPr>
      <xdr:spPr bwMode="auto">
        <a:xfrm>
          <a:off x="428625" y="20800695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94" name="Besedilo 26">
          <a:extLst>
            <a:ext uri="{FF2B5EF4-FFF2-40B4-BE49-F238E27FC236}">
              <a16:creationId xmlns:a16="http://schemas.microsoft.com/office/drawing/2014/main" id="{00000000-0008-0000-0700-00005E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5132"/>
    <xdr:sp macro="" textlink="">
      <xdr:nvSpPr>
        <xdr:cNvPr id="95" name="Besedilo 26">
          <a:extLst>
            <a:ext uri="{FF2B5EF4-FFF2-40B4-BE49-F238E27FC236}">
              <a16:creationId xmlns:a16="http://schemas.microsoft.com/office/drawing/2014/main" id="{00000000-0008-0000-0700-00005F000000}"/>
            </a:ext>
          </a:extLst>
        </xdr:cNvPr>
        <xdr:cNvSpPr txBox="1">
          <a:spLocks noChangeArrowheads="1"/>
        </xdr:cNvSpPr>
      </xdr:nvSpPr>
      <xdr:spPr bwMode="auto">
        <a:xfrm>
          <a:off x="428625" y="20800695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4891"/>
    <xdr:sp macro="" textlink="">
      <xdr:nvSpPr>
        <xdr:cNvPr id="96" name="Besedilo 26">
          <a:extLst>
            <a:ext uri="{FF2B5EF4-FFF2-40B4-BE49-F238E27FC236}">
              <a16:creationId xmlns:a16="http://schemas.microsoft.com/office/drawing/2014/main" id="{00000000-0008-0000-0700-000060000000}"/>
            </a:ext>
          </a:extLst>
        </xdr:cNvPr>
        <xdr:cNvSpPr txBox="1">
          <a:spLocks noChangeArrowheads="1"/>
        </xdr:cNvSpPr>
      </xdr:nvSpPr>
      <xdr:spPr bwMode="auto">
        <a:xfrm>
          <a:off x="428625" y="20800695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411918"/>
    <xdr:sp macro="" textlink="">
      <xdr:nvSpPr>
        <xdr:cNvPr id="97" name="Besedilo 26">
          <a:extLst>
            <a:ext uri="{FF2B5EF4-FFF2-40B4-BE49-F238E27FC236}">
              <a16:creationId xmlns:a16="http://schemas.microsoft.com/office/drawing/2014/main" id="{00000000-0008-0000-0700-000061000000}"/>
            </a:ext>
          </a:extLst>
        </xdr:cNvPr>
        <xdr:cNvSpPr txBox="1">
          <a:spLocks noChangeArrowheads="1"/>
        </xdr:cNvSpPr>
      </xdr:nvSpPr>
      <xdr:spPr bwMode="auto">
        <a:xfrm>
          <a:off x="428625" y="20800695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61928"/>
    <xdr:sp macro="" textlink="">
      <xdr:nvSpPr>
        <xdr:cNvPr id="98" name="Besedilo 26">
          <a:extLst>
            <a:ext uri="{FF2B5EF4-FFF2-40B4-BE49-F238E27FC236}">
              <a16:creationId xmlns:a16="http://schemas.microsoft.com/office/drawing/2014/main" id="{00000000-0008-0000-0700-000062000000}"/>
            </a:ext>
          </a:extLst>
        </xdr:cNvPr>
        <xdr:cNvSpPr txBox="1">
          <a:spLocks noChangeArrowheads="1"/>
        </xdr:cNvSpPr>
      </xdr:nvSpPr>
      <xdr:spPr bwMode="auto">
        <a:xfrm>
          <a:off x="428625" y="20800695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68205"/>
    <xdr:sp macro="" textlink="">
      <xdr:nvSpPr>
        <xdr:cNvPr id="99" name="Besedilo 26">
          <a:extLst>
            <a:ext uri="{FF2B5EF4-FFF2-40B4-BE49-F238E27FC236}">
              <a16:creationId xmlns:a16="http://schemas.microsoft.com/office/drawing/2014/main" id="{00000000-0008-0000-0700-000063000000}"/>
            </a:ext>
          </a:extLst>
        </xdr:cNvPr>
        <xdr:cNvSpPr txBox="1">
          <a:spLocks noChangeArrowheads="1"/>
        </xdr:cNvSpPr>
      </xdr:nvSpPr>
      <xdr:spPr bwMode="auto">
        <a:xfrm>
          <a:off x="428625" y="20800695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61576"/>
    <xdr:sp macro="" textlink="">
      <xdr:nvSpPr>
        <xdr:cNvPr id="100" name="Besedilo 26">
          <a:extLst>
            <a:ext uri="{FF2B5EF4-FFF2-40B4-BE49-F238E27FC236}">
              <a16:creationId xmlns:a16="http://schemas.microsoft.com/office/drawing/2014/main" id="{00000000-0008-0000-0700-000064000000}"/>
            </a:ext>
          </a:extLst>
        </xdr:cNvPr>
        <xdr:cNvSpPr txBox="1">
          <a:spLocks noChangeArrowheads="1"/>
        </xdr:cNvSpPr>
      </xdr:nvSpPr>
      <xdr:spPr bwMode="auto">
        <a:xfrm>
          <a:off x="428625" y="20800695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61486"/>
    <xdr:sp macro="" textlink="">
      <xdr:nvSpPr>
        <xdr:cNvPr id="101" name="Besedilo 26">
          <a:extLst>
            <a:ext uri="{FF2B5EF4-FFF2-40B4-BE49-F238E27FC236}">
              <a16:creationId xmlns:a16="http://schemas.microsoft.com/office/drawing/2014/main" id="{00000000-0008-0000-0700-000065000000}"/>
            </a:ext>
          </a:extLst>
        </xdr:cNvPr>
        <xdr:cNvSpPr txBox="1">
          <a:spLocks noChangeArrowheads="1"/>
        </xdr:cNvSpPr>
      </xdr:nvSpPr>
      <xdr:spPr bwMode="auto">
        <a:xfrm>
          <a:off x="428625" y="2080069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61577"/>
    <xdr:sp macro="" textlink="">
      <xdr:nvSpPr>
        <xdr:cNvPr id="102" name="Besedilo 26">
          <a:extLst>
            <a:ext uri="{FF2B5EF4-FFF2-40B4-BE49-F238E27FC236}">
              <a16:creationId xmlns:a16="http://schemas.microsoft.com/office/drawing/2014/main" id="{00000000-0008-0000-0700-000066000000}"/>
            </a:ext>
          </a:extLst>
        </xdr:cNvPr>
        <xdr:cNvSpPr txBox="1">
          <a:spLocks noChangeArrowheads="1"/>
        </xdr:cNvSpPr>
      </xdr:nvSpPr>
      <xdr:spPr bwMode="auto">
        <a:xfrm>
          <a:off x="428625" y="20800695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61576"/>
    <xdr:sp macro="" textlink="">
      <xdr:nvSpPr>
        <xdr:cNvPr id="103" name="Besedilo 26">
          <a:extLst>
            <a:ext uri="{FF2B5EF4-FFF2-40B4-BE49-F238E27FC236}">
              <a16:creationId xmlns:a16="http://schemas.microsoft.com/office/drawing/2014/main" id="{00000000-0008-0000-0700-000067000000}"/>
            </a:ext>
          </a:extLst>
        </xdr:cNvPr>
        <xdr:cNvSpPr txBox="1">
          <a:spLocks noChangeArrowheads="1"/>
        </xdr:cNvSpPr>
      </xdr:nvSpPr>
      <xdr:spPr bwMode="auto">
        <a:xfrm>
          <a:off x="428625" y="20800695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61486"/>
    <xdr:sp macro="" textlink="">
      <xdr:nvSpPr>
        <xdr:cNvPr id="104" name="Besedilo 26">
          <a:extLst>
            <a:ext uri="{FF2B5EF4-FFF2-40B4-BE49-F238E27FC236}">
              <a16:creationId xmlns:a16="http://schemas.microsoft.com/office/drawing/2014/main" id="{00000000-0008-0000-0700-000068000000}"/>
            </a:ext>
          </a:extLst>
        </xdr:cNvPr>
        <xdr:cNvSpPr txBox="1">
          <a:spLocks noChangeArrowheads="1"/>
        </xdr:cNvSpPr>
      </xdr:nvSpPr>
      <xdr:spPr bwMode="auto">
        <a:xfrm>
          <a:off x="428625" y="2080069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61928"/>
    <xdr:sp macro="" textlink="">
      <xdr:nvSpPr>
        <xdr:cNvPr id="105" name="Besedilo 26">
          <a:extLst>
            <a:ext uri="{FF2B5EF4-FFF2-40B4-BE49-F238E27FC236}">
              <a16:creationId xmlns:a16="http://schemas.microsoft.com/office/drawing/2014/main" id="{00000000-0008-0000-0700-000069000000}"/>
            </a:ext>
          </a:extLst>
        </xdr:cNvPr>
        <xdr:cNvSpPr txBox="1">
          <a:spLocks noChangeArrowheads="1"/>
        </xdr:cNvSpPr>
      </xdr:nvSpPr>
      <xdr:spPr bwMode="auto">
        <a:xfrm>
          <a:off x="428625" y="20800695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68206"/>
    <xdr:sp macro="" textlink="">
      <xdr:nvSpPr>
        <xdr:cNvPr id="106" name="Besedilo 26">
          <a:extLst>
            <a:ext uri="{FF2B5EF4-FFF2-40B4-BE49-F238E27FC236}">
              <a16:creationId xmlns:a16="http://schemas.microsoft.com/office/drawing/2014/main" id="{00000000-0008-0000-0700-00006A000000}"/>
            </a:ext>
          </a:extLst>
        </xdr:cNvPr>
        <xdr:cNvSpPr txBox="1">
          <a:spLocks noChangeArrowheads="1"/>
        </xdr:cNvSpPr>
      </xdr:nvSpPr>
      <xdr:spPr bwMode="auto">
        <a:xfrm>
          <a:off x="428625" y="20800695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67959"/>
    <xdr:sp macro="" textlink="">
      <xdr:nvSpPr>
        <xdr:cNvPr id="107" name="Besedilo 26">
          <a:extLst>
            <a:ext uri="{FF2B5EF4-FFF2-40B4-BE49-F238E27FC236}">
              <a16:creationId xmlns:a16="http://schemas.microsoft.com/office/drawing/2014/main" id="{00000000-0008-0000-0700-00006B000000}"/>
            </a:ext>
          </a:extLst>
        </xdr:cNvPr>
        <xdr:cNvSpPr txBox="1">
          <a:spLocks noChangeArrowheads="1"/>
        </xdr:cNvSpPr>
      </xdr:nvSpPr>
      <xdr:spPr bwMode="auto">
        <a:xfrm>
          <a:off x="428625" y="20800695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861486"/>
    <xdr:sp macro="" textlink="">
      <xdr:nvSpPr>
        <xdr:cNvPr id="108" name="Besedilo 26">
          <a:extLst>
            <a:ext uri="{FF2B5EF4-FFF2-40B4-BE49-F238E27FC236}">
              <a16:creationId xmlns:a16="http://schemas.microsoft.com/office/drawing/2014/main" id="{00000000-0008-0000-0700-00006C000000}"/>
            </a:ext>
          </a:extLst>
        </xdr:cNvPr>
        <xdr:cNvSpPr txBox="1">
          <a:spLocks noChangeArrowheads="1"/>
        </xdr:cNvSpPr>
      </xdr:nvSpPr>
      <xdr:spPr bwMode="auto">
        <a:xfrm>
          <a:off x="428625" y="20800695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784631"/>
    <xdr:sp macro="" textlink="">
      <xdr:nvSpPr>
        <xdr:cNvPr id="109" name="Besedilo 26">
          <a:extLst>
            <a:ext uri="{FF2B5EF4-FFF2-40B4-BE49-F238E27FC236}">
              <a16:creationId xmlns:a16="http://schemas.microsoft.com/office/drawing/2014/main" id="{00000000-0008-0000-0700-00006D000000}"/>
            </a:ext>
          </a:extLst>
        </xdr:cNvPr>
        <xdr:cNvSpPr txBox="1">
          <a:spLocks noChangeArrowheads="1"/>
        </xdr:cNvSpPr>
      </xdr:nvSpPr>
      <xdr:spPr bwMode="auto">
        <a:xfrm>
          <a:off x="428625" y="2080069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784631"/>
    <xdr:sp macro="" textlink="">
      <xdr:nvSpPr>
        <xdr:cNvPr id="110" name="Besedilo 26">
          <a:extLst>
            <a:ext uri="{FF2B5EF4-FFF2-40B4-BE49-F238E27FC236}">
              <a16:creationId xmlns:a16="http://schemas.microsoft.com/office/drawing/2014/main" id="{00000000-0008-0000-0700-00006E000000}"/>
            </a:ext>
          </a:extLst>
        </xdr:cNvPr>
        <xdr:cNvSpPr txBox="1">
          <a:spLocks noChangeArrowheads="1"/>
        </xdr:cNvSpPr>
      </xdr:nvSpPr>
      <xdr:spPr bwMode="auto">
        <a:xfrm>
          <a:off x="428625" y="2080069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792488"/>
    <xdr:sp macro="" textlink="">
      <xdr:nvSpPr>
        <xdr:cNvPr id="111" name="Besedilo 26">
          <a:extLst>
            <a:ext uri="{FF2B5EF4-FFF2-40B4-BE49-F238E27FC236}">
              <a16:creationId xmlns:a16="http://schemas.microsoft.com/office/drawing/2014/main" id="{00000000-0008-0000-0700-00006F000000}"/>
            </a:ext>
          </a:extLst>
        </xdr:cNvPr>
        <xdr:cNvSpPr txBox="1">
          <a:spLocks noChangeArrowheads="1"/>
        </xdr:cNvSpPr>
      </xdr:nvSpPr>
      <xdr:spPr bwMode="auto">
        <a:xfrm>
          <a:off x="428625" y="20800695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784631"/>
    <xdr:sp macro="" textlink="">
      <xdr:nvSpPr>
        <xdr:cNvPr id="112" name="Besedilo 26">
          <a:extLst>
            <a:ext uri="{FF2B5EF4-FFF2-40B4-BE49-F238E27FC236}">
              <a16:creationId xmlns:a16="http://schemas.microsoft.com/office/drawing/2014/main" id="{00000000-0008-0000-0700-000070000000}"/>
            </a:ext>
          </a:extLst>
        </xdr:cNvPr>
        <xdr:cNvSpPr txBox="1">
          <a:spLocks noChangeArrowheads="1"/>
        </xdr:cNvSpPr>
      </xdr:nvSpPr>
      <xdr:spPr bwMode="auto">
        <a:xfrm>
          <a:off x="428625" y="20800695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583383"/>
    <xdr:sp macro="" textlink="">
      <xdr:nvSpPr>
        <xdr:cNvPr id="113" name="Besedilo 26">
          <a:extLst>
            <a:ext uri="{FF2B5EF4-FFF2-40B4-BE49-F238E27FC236}">
              <a16:creationId xmlns:a16="http://schemas.microsoft.com/office/drawing/2014/main" id="{00000000-0008-0000-0700-000071000000}"/>
            </a:ext>
          </a:extLst>
        </xdr:cNvPr>
        <xdr:cNvSpPr txBox="1">
          <a:spLocks noChangeArrowheads="1"/>
        </xdr:cNvSpPr>
      </xdr:nvSpPr>
      <xdr:spPr bwMode="auto">
        <a:xfrm>
          <a:off x="428625" y="2080069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792488"/>
    <xdr:sp macro="" textlink="">
      <xdr:nvSpPr>
        <xdr:cNvPr id="114" name="Besedilo 26">
          <a:extLst>
            <a:ext uri="{FF2B5EF4-FFF2-40B4-BE49-F238E27FC236}">
              <a16:creationId xmlns:a16="http://schemas.microsoft.com/office/drawing/2014/main" id="{00000000-0008-0000-0700-000072000000}"/>
            </a:ext>
          </a:extLst>
        </xdr:cNvPr>
        <xdr:cNvSpPr txBox="1">
          <a:spLocks noChangeArrowheads="1"/>
        </xdr:cNvSpPr>
      </xdr:nvSpPr>
      <xdr:spPr bwMode="auto">
        <a:xfrm>
          <a:off x="428625" y="20800695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583383"/>
    <xdr:sp macro="" textlink="">
      <xdr:nvSpPr>
        <xdr:cNvPr id="115" name="Besedilo 26">
          <a:extLst>
            <a:ext uri="{FF2B5EF4-FFF2-40B4-BE49-F238E27FC236}">
              <a16:creationId xmlns:a16="http://schemas.microsoft.com/office/drawing/2014/main" id="{00000000-0008-0000-0700-000073000000}"/>
            </a:ext>
          </a:extLst>
        </xdr:cNvPr>
        <xdr:cNvSpPr txBox="1">
          <a:spLocks noChangeArrowheads="1"/>
        </xdr:cNvSpPr>
      </xdr:nvSpPr>
      <xdr:spPr bwMode="auto">
        <a:xfrm>
          <a:off x="428625" y="2080069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608281"/>
    <xdr:sp macro="" textlink="">
      <xdr:nvSpPr>
        <xdr:cNvPr id="116" name="Besedilo 26">
          <a:extLst>
            <a:ext uri="{FF2B5EF4-FFF2-40B4-BE49-F238E27FC236}">
              <a16:creationId xmlns:a16="http://schemas.microsoft.com/office/drawing/2014/main" id="{00000000-0008-0000-0700-000074000000}"/>
            </a:ext>
          </a:extLst>
        </xdr:cNvPr>
        <xdr:cNvSpPr txBox="1">
          <a:spLocks noChangeArrowheads="1"/>
        </xdr:cNvSpPr>
      </xdr:nvSpPr>
      <xdr:spPr bwMode="auto">
        <a:xfrm>
          <a:off x="428625" y="20800695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583383"/>
    <xdr:sp macro="" textlink="">
      <xdr:nvSpPr>
        <xdr:cNvPr id="117" name="Besedilo 26">
          <a:extLst>
            <a:ext uri="{FF2B5EF4-FFF2-40B4-BE49-F238E27FC236}">
              <a16:creationId xmlns:a16="http://schemas.microsoft.com/office/drawing/2014/main" id="{00000000-0008-0000-0700-000075000000}"/>
            </a:ext>
          </a:extLst>
        </xdr:cNvPr>
        <xdr:cNvSpPr txBox="1">
          <a:spLocks noChangeArrowheads="1"/>
        </xdr:cNvSpPr>
      </xdr:nvSpPr>
      <xdr:spPr bwMode="auto">
        <a:xfrm>
          <a:off x="428625" y="2080069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583383"/>
    <xdr:sp macro="" textlink="">
      <xdr:nvSpPr>
        <xdr:cNvPr id="118" name="Besedilo 26">
          <a:extLst>
            <a:ext uri="{FF2B5EF4-FFF2-40B4-BE49-F238E27FC236}">
              <a16:creationId xmlns:a16="http://schemas.microsoft.com/office/drawing/2014/main" id="{00000000-0008-0000-0700-000076000000}"/>
            </a:ext>
          </a:extLst>
        </xdr:cNvPr>
        <xdr:cNvSpPr txBox="1">
          <a:spLocks noChangeArrowheads="1"/>
        </xdr:cNvSpPr>
      </xdr:nvSpPr>
      <xdr:spPr bwMode="auto">
        <a:xfrm>
          <a:off x="428625" y="2080069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583383"/>
    <xdr:sp macro="" textlink="">
      <xdr:nvSpPr>
        <xdr:cNvPr id="119" name="Besedilo 26">
          <a:extLst>
            <a:ext uri="{FF2B5EF4-FFF2-40B4-BE49-F238E27FC236}">
              <a16:creationId xmlns:a16="http://schemas.microsoft.com/office/drawing/2014/main" id="{00000000-0008-0000-0700-000077000000}"/>
            </a:ext>
          </a:extLst>
        </xdr:cNvPr>
        <xdr:cNvSpPr txBox="1">
          <a:spLocks noChangeArrowheads="1"/>
        </xdr:cNvSpPr>
      </xdr:nvSpPr>
      <xdr:spPr bwMode="auto">
        <a:xfrm>
          <a:off x="428625" y="2080069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583383"/>
    <xdr:sp macro="" textlink="">
      <xdr:nvSpPr>
        <xdr:cNvPr id="120" name="Besedilo 26">
          <a:extLst>
            <a:ext uri="{FF2B5EF4-FFF2-40B4-BE49-F238E27FC236}">
              <a16:creationId xmlns:a16="http://schemas.microsoft.com/office/drawing/2014/main" id="{00000000-0008-0000-0700-000078000000}"/>
            </a:ext>
          </a:extLst>
        </xdr:cNvPr>
        <xdr:cNvSpPr txBox="1">
          <a:spLocks noChangeArrowheads="1"/>
        </xdr:cNvSpPr>
      </xdr:nvSpPr>
      <xdr:spPr bwMode="auto">
        <a:xfrm>
          <a:off x="428625" y="2080069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583383"/>
    <xdr:sp macro="" textlink="">
      <xdr:nvSpPr>
        <xdr:cNvPr id="121" name="Besedilo 26">
          <a:extLst>
            <a:ext uri="{FF2B5EF4-FFF2-40B4-BE49-F238E27FC236}">
              <a16:creationId xmlns:a16="http://schemas.microsoft.com/office/drawing/2014/main" id="{00000000-0008-0000-0700-000079000000}"/>
            </a:ext>
          </a:extLst>
        </xdr:cNvPr>
        <xdr:cNvSpPr txBox="1">
          <a:spLocks noChangeArrowheads="1"/>
        </xdr:cNvSpPr>
      </xdr:nvSpPr>
      <xdr:spPr bwMode="auto">
        <a:xfrm>
          <a:off x="428625" y="2080069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583383"/>
    <xdr:sp macro="" textlink="">
      <xdr:nvSpPr>
        <xdr:cNvPr id="122" name="Besedilo 26">
          <a:extLst>
            <a:ext uri="{FF2B5EF4-FFF2-40B4-BE49-F238E27FC236}">
              <a16:creationId xmlns:a16="http://schemas.microsoft.com/office/drawing/2014/main" id="{00000000-0008-0000-0700-00007A000000}"/>
            </a:ext>
          </a:extLst>
        </xdr:cNvPr>
        <xdr:cNvSpPr txBox="1">
          <a:spLocks noChangeArrowheads="1"/>
        </xdr:cNvSpPr>
      </xdr:nvSpPr>
      <xdr:spPr bwMode="auto">
        <a:xfrm>
          <a:off x="428625" y="2080069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573405"/>
    <xdr:sp macro="" textlink="">
      <xdr:nvSpPr>
        <xdr:cNvPr id="123" name="Besedilo 26">
          <a:extLst>
            <a:ext uri="{FF2B5EF4-FFF2-40B4-BE49-F238E27FC236}">
              <a16:creationId xmlns:a16="http://schemas.microsoft.com/office/drawing/2014/main" id="{00000000-0008-0000-0700-00007B000000}"/>
            </a:ext>
          </a:extLst>
        </xdr:cNvPr>
        <xdr:cNvSpPr txBox="1">
          <a:spLocks noChangeArrowheads="1"/>
        </xdr:cNvSpPr>
      </xdr:nvSpPr>
      <xdr:spPr bwMode="auto">
        <a:xfrm>
          <a:off x="428625" y="20800695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583383"/>
    <xdr:sp macro="" textlink="">
      <xdr:nvSpPr>
        <xdr:cNvPr id="124" name="Besedilo 26">
          <a:extLst>
            <a:ext uri="{FF2B5EF4-FFF2-40B4-BE49-F238E27FC236}">
              <a16:creationId xmlns:a16="http://schemas.microsoft.com/office/drawing/2014/main" id="{00000000-0008-0000-0700-00007C000000}"/>
            </a:ext>
          </a:extLst>
        </xdr:cNvPr>
        <xdr:cNvSpPr txBox="1">
          <a:spLocks noChangeArrowheads="1"/>
        </xdr:cNvSpPr>
      </xdr:nvSpPr>
      <xdr:spPr bwMode="auto">
        <a:xfrm>
          <a:off x="428625" y="2080069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583383"/>
    <xdr:sp macro="" textlink="">
      <xdr:nvSpPr>
        <xdr:cNvPr id="125" name="Besedilo 26">
          <a:extLst>
            <a:ext uri="{FF2B5EF4-FFF2-40B4-BE49-F238E27FC236}">
              <a16:creationId xmlns:a16="http://schemas.microsoft.com/office/drawing/2014/main" id="{00000000-0008-0000-0700-00007D000000}"/>
            </a:ext>
          </a:extLst>
        </xdr:cNvPr>
        <xdr:cNvSpPr txBox="1">
          <a:spLocks noChangeArrowheads="1"/>
        </xdr:cNvSpPr>
      </xdr:nvSpPr>
      <xdr:spPr bwMode="auto">
        <a:xfrm>
          <a:off x="428625" y="20800695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26" name="Besedilo 26">
          <a:extLst>
            <a:ext uri="{FF2B5EF4-FFF2-40B4-BE49-F238E27FC236}">
              <a16:creationId xmlns:a16="http://schemas.microsoft.com/office/drawing/2014/main" id="{00000000-0008-0000-0700-00007E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4059"/>
    <xdr:sp macro="" textlink="">
      <xdr:nvSpPr>
        <xdr:cNvPr id="127" name="Besedilo 26">
          <a:extLst>
            <a:ext uri="{FF2B5EF4-FFF2-40B4-BE49-F238E27FC236}">
              <a16:creationId xmlns:a16="http://schemas.microsoft.com/office/drawing/2014/main" id="{00000000-0008-0000-0700-00007F000000}"/>
            </a:ext>
          </a:extLst>
        </xdr:cNvPr>
        <xdr:cNvSpPr txBox="1">
          <a:spLocks noChangeArrowheads="1"/>
        </xdr:cNvSpPr>
      </xdr:nvSpPr>
      <xdr:spPr bwMode="auto">
        <a:xfrm>
          <a:off x="428625" y="2080069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4205"/>
    <xdr:sp macro="" textlink="">
      <xdr:nvSpPr>
        <xdr:cNvPr id="128" name="Besedilo 26">
          <a:extLst>
            <a:ext uri="{FF2B5EF4-FFF2-40B4-BE49-F238E27FC236}">
              <a16:creationId xmlns:a16="http://schemas.microsoft.com/office/drawing/2014/main" id="{00000000-0008-0000-0700-000080000000}"/>
            </a:ext>
          </a:extLst>
        </xdr:cNvPr>
        <xdr:cNvSpPr txBox="1">
          <a:spLocks noChangeArrowheads="1"/>
        </xdr:cNvSpPr>
      </xdr:nvSpPr>
      <xdr:spPr bwMode="auto">
        <a:xfrm>
          <a:off x="428625" y="20800695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4205"/>
    <xdr:sp macro="" textlink="">
      <xdr:nvSpPr>
        <xdr:cNvPr id="129" name="Besedilo 26">
          <a:extLst>
            <a:ext uri="{FF2B5EF4-FFF2-40B4-BE49-F238E27FC236}">
              <a16:creationId xmlns:a16="http://schemas.microsoft.com/office/drawing/2014/main" id="{00000000-0008-0000-0700-000081000000}"/>
            </a:ext>
          </a:extLst>
        </xdr:cNvPr>
        <xdr:cNvSpPr txBox="1">
          <a:spLocks noChangeArrowheads="1"/>
        </xdr:cNvSpPr>
      </xdr:nvSpPr>
      <xdr:spPr bwMode="auto">
        <a:xfrm>
          <a:off x="428625" y="20800695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30" name="Besedilo 26">
          <a:extLst>
            <a:ext uri="{FF2B5EF4-FFF2-40B4-BE49-F238E27FC236}">
              <a16:creationId xmlns:a16="http://schemas.microsoft.com/office/drawing/2014/main" id="{00000000-0008-0000-0700-000082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4059"/>
    <xdr:sp macro="" textlink="">
      <xdr:nvSpPr>
        <xdr:cNvPr id="131" name="Besedilo 26">
          <a:extLst>
            <a:ext uri="{FF2B5EF4-FFF2-40B4-BE49-F238E27FC236}">
              <a16:creationId xmlns:a16="http://schemas.microsoft.com/office/drawing/2014/main" id="{00000000-0008-0000-0700-000083000000}"/>
            </a:ext>
          </a:extLst>
        </xdr:cNvPr>
        <xdr:cNvSpPr txBox="1">
          <a:spLocks noChangeArrowheads="1"/>
        </xdr:cNvSpPr>
      </xdr:nvSpPr>
      <xdr:spPr bwMode="auto">
        <a:xfrm>
          <a:off x="428625" y="2080069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32" name="Besedilo 26">
          <a:extLst>
            <a:ext uri="{FF2B5EF4-FFF2-40B4-BE49-F238E27FC236}">
              <a16:creationId xmlns:a16="http://schemas.microsoft.com/office/drawing/2014/main" id="{00000000-0008-0000-0700-000084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33" name="Besedilo 26">
          <a:extLst>
            <a:ext uri="{FF2B5EF4-FFF2-40B4-BE49-F238E27FC236}">
              <a16:creationId xmlns:a16="http://schemas.microsoft.com/office/drawing/2014/main" id="{00000000-0008-0000-0700-000085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158"/>
    <xdr:sp macro="" textlink="">
      <xdr:nvSpPr>
        <xdr:cNvPr id="134" name="Besedilo 26">
          <a:extLst>
            <a:ext uri="{FF2B5EF4-FFF2-40B4-BE49-F238E27FC236}">
              <a16:creationId xmlns:a16="http://schemas.microsoft.com/office/drawing/2014/main" id="{00000000-0008-0000-0700-000086000000}"/>
            </a:ext>
          </a:extLst>
        </xdr:cNvPr>
        <xdr:cNvSpPr txBox="1">
          <a:spLocks noChangeArrowheads="1"/>
        </xdr:cNvSpPr>
      </xdr:nvSpPr>
      <xdr:spPr bwMode="auto">
        <a:xfrm>
          <a:off x="428625" y="2080069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158"/>
    <xdr:sp macro="" textlink="">
      <xdr:nvSpPr>
        <xdr:cNvPr id="135" name="Besedilo 26">
          <a:extLst>
            <a:ext uri="{FF2B5EF4-FFF2-40B4-BE49-F238E27FC236}">
              <a16:creationId xmlns:a16="http://schemas.microsoft.com/office/drawing/2014/main" id="{00000000-0008-0000-0700-000087000000}"/>
            </a:ext>
          </a:extLst>
        </xdr:cNvPr>
        <xdr:cNvSpPr txBox="1">
          <a:spLocks noChangeArrowheads="1"/>
        </xdr:cNvSpPr>
      </xdr:nvSpPr>
      <xdr:spPr bwMode="auto">
        <a:xfrm>
          <a:off x="428625" y="2080069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36" name="Besedilo 26">
          <a:extLst>
            <a:ext uri="{FF2B5EF4-FFF2-40B4-BE49-F238E27FC236}">
              <a16:creationId xmlns:a16="http://schemas.microsoft.com/office/drawing/2014/main" id="{00000000-0008-0000-0700-000088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37" name="Besedilo 26">
          <a:extLst>
            <a:ext uri="{FF2B5EF4-FFF2-40B4-BE49-F238E27FC236}">
              <a16:creationId xmlns:a16="http://schemas.microsoft.com/office/drawing/2014/main" id="{00000000-0008-0000-0700-000089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492"/>
    <xdr:sp macro="" textlink="">
      <xdr:nvSpPr>
        <xdr:cNvPr id="138" name="Besedilo 26">
          <a:extLst>
            <a:ext uri="{FF2B5EF4-FFF2-40B4-BE49-F238E27FC236}">
              <a16:creationId xmlns:a16="http://schemas.microsoft.com/office/drawing/2014/main" id="{00000000-0008-0000-0700-00008A000000}"/>
            </a:ext>
          </a:extLst>
        </xdr:cNvPr>
        <xdr:cNvSpPr txBox="1">
          <a:spLocks noChangeArrowheads="1"/>
        </xdr:cNvSpPr>
      </xdr:nvSpPr>
      <xdr:spPr bwMode="auto">
        <a:xfrm>
          <a:off x="428625" y="20800695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39" name="Besedilo 26">
          <a:extLst>
            <a:ext uri="{FF2B5EF4-FFF2-40B4-BE49-F238E27FC236}">
              <a16:creationId xmlns:a16="http://schemas.microsoft.com/office/drawing/2014/main" id="{00000000-0008-0000-0700-00008B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40" name="Besedilo 26">
          <a:extLst>
            <a:ext uri="{FF2B5EF4-FFF2-40B4-BE49-F238E27FC236}">
              <a16:creationId xmlns:a16="http://schemas.microsoft.com/office/drawing/2014/main" id="{00000000-0008-0000-0700-00008C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41" name="Besedilo 26">
          <a:extLst>
            <a:ext uri="{FF2B5EF4-FFF2-40B4-BE49-F238E27FC236}">
              <a16:creationId xmlns:a16="http://schemas.microsoft.com/office/drawing/2014/main" id="{00000000-0008-0000-0700-00008D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4059"/>
    <xdr:sp macro="" textlink="">
      <xdr:nvSpPr>
        <xdr:cNvPr id="142" name="Besedilo 26">
          <a:extLst>
            <a:ext uri="{FF2B5EF4-FFF2-40B4-BE49-F238E27FC236}">
              <a16:creationId xmlns:a16="http://schemas.microsoft.com/office/drawing/2014/main" id="{00000000-0008-0000-0700-00008E000000}"/>
            </a:ext>
          </a:extLst>
        </xdr:cNvPr>
        <xdr:cNvSpPr txBox="1">
          <a:spLocks noChangeArrowheads="1"/>
        </xdr:cNvSpPr>
      </xdr:nvSpPr>
      <xdr:spPr bwMode="auto">
        <a:xfrm>
          <a:off x="428625" y="2080069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43" name="Besedilo 26">
          <a:extLst>
            <a:ext uri="{FF2B5EF4-FFF2-40B4-BE49-F238E27FC236}">
              <a16:creationId xmlns:a16="http://schemas.microsoft.com/office/drawing/2014/main" id="{00000000-0008-0000-0700-00008F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44" name="Besedilo 26">
          <a:extLst>
            <a:ext uri="{FF2B5EF4-FFF2-40B4-BE49-F238E27FC236}">
              <a16:creationId xmlns:a16="http://schemas.microsoft.com/office/drawing/2014/main" id="{00000000-0008-0000-0700-000090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158"/>
    <xdr:sp macro="" textlink="">
      <xdr:nvSpPr>
        <xdr:cNvPr id="145" name="Besedilo 26">
          <a:extLst>
            <a:ext uri="{FF2B5EF4-FFF2-40B4-BE49-F238E27FC236}">
              <a16:creationId xmlns:a16="http://schemas.microsoft.com/office/drawing/2014/main" id="{00000000-0008-0000-0700-000091000000}"/>
            </a:ext>
          </a:extLst>
        </xdr:cNvPr>
        <xdr:cNvSpPr txBox="1">
          <a:spLocks noChangeArrowheads="1"/>
        </xdr:cNvSpPr>
      </xdr:nvSpPr>
      <xdr:spPr bwMode="auto">
        <a:xfrm>
          <a:off x="428625" y="2080069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158"/>
    <xdr:sp macro="" textlink="">
      <xdr:nvSpPr>
        <xdr:cNvPr id="146" name="Besedilo 26">
          <a:extLst>
            <a:ext uri="{FF2B5EF4-FFF2-40B4-BE49-F238E27FC236}">
              <a16:creationId xmlns:a16="http://schemas.microsoft.com/office/drawing/2014/main" id="{00000000-0008-0000-0700-000092000000}"/>
            </a:ext>
          </a:extLst>
        </xdr:cNvPr>
        <xdr:cNvSpPr txBox="1">
          <a:spLocks noChangeArrowheads="1"/>
        </xdr:cNvSpPr>
      </xdr:nvSpPr>
      <xdr:spPr bwMode="auto">
        <a:xfrm>
          <a:off x="428625" y="2080069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47" name="Besedilo 26">
          <a:extLst>
            <a:ext uri="{FF2B5EF4-FFF2-40B4-BE49-F238E27FC236}">
              <a16:creationId xmlns:a16="http://schemas.microsoft.com/office/drawing/2014/main" id="{00000000-0008-0000-0700-000093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48" name="Besedilo 26">
          <a:extLst>
            <a:ext uri="{FF2B5EF4-FFF2-40B4-BE49-F238E27FC236}">
              <a16:creationId xmlns:a16="http://schemas.microsoft.com/office/drawing/2014/main" id="{00000000-0008-0000-0700-000094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4311"/>
    <xdr:sp macro="" textlink="">
      <xdr:nvSpPr>
        <xdr:cNvPr id="149" name="Besedilo 26">
          <a:extLst>
            <a:ext uri="{FF2B5EF4-FFF2-40B4-BE49-F238E27FC236}">
              <a16:creationId xmlns:a16="http://schemas.microsoft.com/office/drawing/2014/main" id="{00000000-0008-0000-0700-000095000000}"/>
            </a:ext>
          </a:extLst>
        </xdr:cNvPr>
        <xdr:cNvSpPr txBox="1">
          <a:spLocks noChangeArrowheads="1"/>
        </xdr:cNvSpPr>
      </xdr:nvSpPr>
      <xdr:spPr bwMode="auto">
        <a:xfrm>
          <a:off x="428625" y="2080069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50" name="Besedilo 26">
          <a:extLst>
            <a:ext uri="{FF2B5EF4-FFF2-40B4-BE49-F238E27FC236}">
              <a16:creationId xmlns:a16="http://schemas.microsoft.com/office/drawing/2014/main" id="{00000000-0008-0000-0700-000096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51" name="Besedilo 26">
          <a:extLst>
            <a:ext uri="{FF2B5EF4-FFF2-40B4-BE49-F238E27FC236}">
              <a16:creationId xmlns:a16="http://schemas.microsoft.com/office/drawing/2014/main" id="{00000000-0008-0000-0700-000097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52" name="Besedilo 26">
          <a:extLst>
            <a:ext uri="{FF2B5EF4-FFF2-40B4-BE49-F238E27FC236}">
              <a16:creationId xmlns:a16="http://schemas.microsoft.com/office/drawing/2014/main" id="{00000000-0008-0000-0700-000098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4059"/>
    <xdr:sp macro="" textlink="">
      <xdr:nvSpPr>
        <xdr:cNvPr id="153" name="Besedilo 26">
          <a:extLst>
            <a:ext uri="{FF2B5EF4-FFF2-40B4-BE49-F238E27FC236}">
              <a16:creationId xmlns:a16="http://schemas.microsoft.com/office/drawing/2014/main" id="{00000000-0008-0000-0700-000099000000}"/>
            </a:ext>
          </a:extLst>
        </xdr:cNvPr>
        <xdr:cNvSpPr txBox="1">
          <a:spLocks noChangeArrowheads="1"/>
        </xdr:cNvSpPr>
      </xdr:nvSpPr>
      <xdr:spPr bwMode="auto">
        <a:xfrm>
          <a:off x="428625" y="2080069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54" name="Besedilo 26">
          <a:extLst>
            <a:ext uri="{FF2B5EF4-FFF2-40B4-BE49-F238E27FC236}">
              <a16:creationId xmlns:a16="http://schemas.microsoft.com/office/drawing/2014/main" id="{00000000-0008-0000-0700-00009A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55" name="Besedilo 26">
          <a:extLst>
            <a:ext uri="{FF2B5EF4-FFF2-40B4-BE49-F238E27FC236}">
              <a16:creationId xmlns:a16="http://schemas.microsoft.com/office/drawing/2014/main" id="{00000000-0008-0000-0700-00009B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158"/>
    <xdr:sp macro="" textlink="">
      <xdr:nvSpPr>
        <xdr:cNvPr id="156" name="Besedilo 26">
          <a:extLst>
            <a:ext uri="{FF2B5EF4-FFF2-40B4-BE49-F238E27FC236}">
              <a16:creationId xmlns:a16="http://schemas.microsoft.com/office/drawing/2014/main" id="{00000000-0008-0000-0700-00009C000000}"/>
            </a:ext>
          </a:extLst>
        </xdr:cNvPr>
        <xdr:cNvSpPr txBox="1">
          <a:spLocks noChangeArrowheads="1"/>
        </xdr:cNvSpPr>
      </xdr:nvSpPr>
      <xdr:spPr bwMode="auto">
        <a:xfrm>
          <a:off x="428625" y="2080069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158"/>
    <xdr:sp macro="" textlink="">
      <xdr:nvSpPr>
        <xdr:cNvPr id="157" name="Besedilo 26">
          <a:extLst>
            <a:ext uri="{FF2B5EF4-FFF2-40B4-BE49-F238E27FC236}">
              <a16:creationId xmlns:a16="http://schemas.microsoft.com/office/drawing/2014/main" id="{00000000-0008-0000-0700-00009D000000}"/>
            </a:ext>
          </a:extLst>
        </xdr:cNvPr>
        <xdr:cNvSpPr txBox="1">
          <a:spLocks noChangeArrowheads="1"/>
        </xdr:cNvSpPr>
      </xdr:nvSpPr>
      <xdr:spPr bwMode="auto">
        <a:xfrm>
          <a:off x="428625" y="2080069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58" name="Besedilo 26">
          <a:extLst>
            <a:ext uri="{FF2B5EF4-FFF2-40B4-BE49-F238E27FC236}">
              <a16:creationId xmlns:a16="http://schemas.microsoft.com/office/drawing/2014/main" id="{00000000-0008-0000-0700-00009E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59" name="Besedilo 26">
          <a:extLst>
            <a:ext uri="{FF2B5EF4-FFF2-40B4-BE49-F238E27FC236}">
              <a16:creationId xmlns:a16="http://schemas.microsoft.com/office/drawing/2014/main" id="{00000000-0008-0000-0700-00009F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4311"/>
    <xdr:sp macro="" textlink="">
      <xdr:nvSpPr>
        <xdr:cNvPr id="160" name="Besedilo 26">
          <a:extLst>
            <a:ext uri="{FF2B5EF4-FFF2-40B4-BE49-F238E27FC236}">
              <a16:creationId xmlns:a16="http://schemas.microsoft.com/office/drawing/2014/main" id="{00000000-0008-0000-0700-0000A0000000}"/>
            </a:ext>
          </a:extLst>
        </xdr:cNvPr>
        <xdr:cNvSpPr txBox="1">
          <a:spLocks noChangeArrowheads="1"/>
        </xdr:cNvSpPr>
      </xdr:nvSpPr>
      <xdr:spPr bwMode="auto">
        <a:xfrm>
          <a:off x="428625" y="2080069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61" name="Besedilo 26">
          <a:extLst>
            <a:ext uri="{FF2B5EF4-FFF2-40B4-BE49-F238E27FC236}">
              <a16:creationId xmlns:a16="http://schemas.microsoft.com/office/drawing/2014/main" id="{00000000-0008-0000-0700-0000A1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62" name="Besedilo 26">
          <a:extLst>
            <a:ext uri="{FF2B5EF4-FFF2-40B4-BE49-F238E27FC236}">
              <a16:creationId xmlns:a16="http://schemas.microsoft.com/office/drawing/2014/main" id="{00000000-0008-0000-0700-0000A2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961"/>
    <xdr:sp macro="" textlink="">
      <xdr:nvSpPr>
        <xdr:cNvPr id="163" name="Besedilo 26">
          <a:extLst>
            <a:ext uri="{FF2B5EF4-FFF2-40B4-BE49-F238E27FC236}">
              <a16:creationId xmlns:a16="http://schemas.microsoft.com/office/drawing/2014/main" id="{00000000-0008-0000-0700-0000A3000000}"/>
            </a:ext>
          </a:extLst>
        </xdr:cNvPr>
        <xdr:cNvSpPr txBox="1">
          <a:spLocks noChangeArrowheads="1"/>
        </xdr:cNvSpPr>
      </xdr:nvSpPr>
      <xdr:spPr bwMode="auto">
        <a:xfrm>
          <a:off x="428625" y="2080069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378"/>
    <xdr:sp macro="" textlink="">
      <xdr:nvSpPr>
        <xdr:cNvPr id="164" name="Besedilo 26">
          <a:extLst>
            <a:ext uri="{FF2B5EF4-FFF2-40B4-BE49-F238E27FC236}">
              <a16:creationId xmlns:a16="http://schemas.microsoft.com/office/drawing/2014/main" id="{00000000-0008-0000-0700-0000A4000000}"/>
            </a:ext>
          </a:extLst>
        </xdr:cNvPr>
        <xdr:cNvSpPr txBox="1">
          <a:spLocks noChangeArrowheads="1"/>
        </xdr:cNvSpPr>
      </xdr:nvSpPr>
      <xdr:spPr bwMode="auto">
        <a:xfrm>
          <a:off x="428625" y="20800695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65" name="Besedilo 26">
          <a:extLst>
            <a:ext uri="{FF2B5EF4-FFF2-40B4-BE49-F238E27FC236}">
              <a16:creationId xmlns:a16="http://schemas.microsoft.com/office/drawing/2014/main" id="{00000000-0008-0000-0700-0000A5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66" name="Besedilo 26">
          <a:extLst>
            <a:ext uri="{FF2B5EF4-FFF2-40B4-BE49-F238E27FC236}">
              <a16:creationId xmlns:a16="http://schemas.microsoft.com/office/drawing/2014/main" id="{00000000-0008-0000-0700-0000A6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89"/>
    <xdr:sp macro="" textlink="">
      <xdr:nvSpPr>
        <xdr:cNvPr id="167" name="Besedilo 26">
          <a:extLst>
            <a:ext uri="{FF2B5EF4-FFF2-40B4-BE49-F238E27FC236}">
              <a16:creationId xmlns:a16="http://schemas.microsoft.com/office/drawing/2014/main" id="{00000000-0008-0000-0700-0000A7000000}"/>
            </a:ext>
          </a:extLst>
        </xdr:cNvPr>
        <xdr:cNvSpPr txBox="1">
          <a:spLocks noChangeArrowheads="1"/>
        </xdr:cNvSpPr>
      </xdr:nvSpPr>
      <xdr:spPr bwMode="auto">
        <a:xfrm>
          <a:off x="428625" y="20800695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89"/>
    <xdr:sp macro="" textlink="">
      <xdr:nvSpPr>
        <xdr:cNvPr id="168" name="Besedilo 26">
          <a:extLst>
            <a:ext uri="{FF2B5EF4-FFF2-40B4-BE49-F238E27FC236}">
              <a16:creationId xmlns:a16="http://schemas.microsoft.com/office/drawing/2014/main" id="{00000000-0008-0000-0700-0000A8000000}"/>
            </a:ext>
          </a:extLst>
        </xdr:cNvPr>
        <xdr:cNvSpPr txBox="1">
          <a:spLocks noChangeArrowheads="1"/>
        </xdr:cNvSpPr>
      </xdr:nvSpPr>
      <xdr:spPr bwMode="auto">
        <a:xfrm>
          <a:off x="428625" y="20800695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69" name="Besedilo 26">
          <a:extLst>
            <a:ext uri="{FF2B5EF4-FFF2-40B4-BE49-F238E27FC236}">
              <a16:creationId xmlns:a16="http://schemas.microsoft.com/office/drawing/2014/main" id="{00000000-0008-0000-0700-0000A9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961"/>
    <xdr:sp macro="" textlink="">
      <xdr:nvSpPr>
        <xdr:cNvPr id="170" name="Besedilo 26">
          <a:extLst>
            <a:ext uri="{FF2B5EF4-FFF2-40B4-BE49-F238E27FC236}">
              <a16:creationId xmlns:a16="http://schemas.microsoft.com/office/drawing/2014/main" id="{00000000-0008-0000-0700-0000AA000000}"/>
            </a:ext>
          </a:extLst>
        </xdr:cNvPr>
        <xdr:cNvSpPr txBox="1">
          <a:spLocks noChangeArrowheads="1"/>
        </xdr:cNvSpPr>
      </xdr:nvSpPr>
      <xdr:spPr bwMode="auto">
        <a:xfrm>
          <a:off x="428625" y="2080069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553"/>
    <xdr:sp macro="" textlink="">
      <xdr:nvSpPr>
        <xdr:cNvPr id="171" name="Besedilo 26">
          <a:extLst>
            <a:ext uri="{FF2B5EF4-FFF2-40B4-BE49-F238E27FC236}">
              <a16:creationId xmlns:a16="http://schemas.microsoft.com/office/drawing/2014/main" id="{00000000-0008-0000-0700-0000AB000000}"/>
            </a:ext>
          </a:extLst>
        </xdr:cNvPr>
        <xdr:cNvSpPr txBox="1">
          <a:spLocks noChangeArrowheads="1"/>
        </xdr:cNvSpPr>
      </xdr:nvSpPr>
      <xdr:spPr bwMode="auto">
        <a:xfrm>
          <a:off x="428625" y="20800695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961"/>
    <xdr:sp macro="" textlink="">
      <xdr:nvSpPr>
        <xdr:cNvPr id="172" name="Besedilo 26">
          <a:extLst>
            <a:ext uri="{FF2B5EF4-FFF2-40B4-BE49-F238E27FC236}">
              <a16:creationId xmlns:a16="http://schemas.microsoft.com/office/drawing/2014/main" id="{00000000-0008-0000-0700-0000AC000000}"/>
            </a:ext>
          </a:extLst>
        </xdr:cNvPr>
        <xdr:cNvSpPr txBox="1">
          <a:spLocks noChangeArrowheads="1"/>
        </xdr:cNvSpPr>
      </xdr:nvSpPr>
      <xdr:spPr bwMode="auto">
        <a:xfrm>
          <a:off x="428625" y="20800695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73" name="Besedilo 26">
          <a:extLst>
            <a:ext uri="{FF2B5EF4-FFF2-40B4-BE49-F238E27FC236}">
              <a16:creationId xmlns:a16="http://schemas.microsoft.com/office/drawing/2014/main" id="{00000000-0008-0000-0700-0000AD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74" name="Besedilo 26">
          <a:extLst>
            <a:ext uri="{FF2B5EF4-FFF2-40B4-BE49-F238E27FC236}">
              <a16:creationId xmlns:a16="http://schemas.microsoft.com/office/drawing/2014/main" id="{00000000-0008-0000-0700-0000AE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4059"/>
    <xdr:sp macro="" textlink="">
      <xdr:nvSpPr>
        <xdr:cNvPr id="175" name="Besedilo 26">
          <a:extLst>
            <a:ext uri="{FF2B5EF4-FFF2-40B4-BE49-F238E27FC236}">
              <a16:creationId xmlns:a16="http://schemas.microsoft.com/office/drawing/2014/main" id="{00000000-0008-0000-0700-0000AF000000}"/>
            </a:ext>
          </a:extLst>
        </xdr:cNvPr>
        <xdr:cNvSpPr txBox="1">
          <a:spLocks noChangeArrowheads="1"/>
        </xdr:cNvSpPr>
      </xdr:nvSpPr>
      <xdr:spPr bwMode="auto">
        <a:xfrm>
          <a:off x="428625" y="2080069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76" name="Besedilo 26">
          <a:extLst>
            <a:ext uri="{FF2B5EF4-FFF2-40B4-BE49-F238E27FC236}">
              <a16:creationId xmlns:a16="http://schemas.microsoft.com/office/drawing/2014/main" id="{00000000-0008-0000-0700-0000B0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77" name="Besedilo 26">
          <a:extLst>
            <a:ext uri="{FF2B5EF4-FFF2-40B4-BE49-F238E27FC236}">
              <a16:creationId xmlns:a16="http://schemas.microsoft.com/office/drawing/2014/main" id="{00000000-0008-0000-0700-0000B1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158"/>
    <xdr:sp macro="" textlink="">
      <xdr:nvSpPr>
        <xdr:cNvPr id="178" name="Besedilo 26">
          <a:extLst>
            <a:ext uri="{FF2B5EF4-FFF2-40B4-BE49-F238E27FC236}">
              <a16:creationId xmlns:a16="http://schemas.microsoft.com/office/drawing/2014/main" id="{00000000-0008-0000-0700-0000B2000000}"/>
            </a:ext>
          </a:extLst>
        </xdr:cNvPr>
        <xdr:cNvSpPr txBox="1">
          <a:spLocks noChangeArrowheads="1"/>
        </xdr:cNvSpPr>
      </xdr:nvSpPr>
      <xdr:spPr bwMode="auto">
        <a:xfrm>
          <a:off x="428625" y="2080069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158"/>
    <xdr:sp macro="" textlink="">
      <xdr:nvSpPr>
        <xdr:cNvPr id="179" name="Besedilo 26">
          <a:extLst>
            <a:ext uri="{FF2B5EF4-FFF2-40B4-BE49-F238E27FC236}">
              <a16:creationId xmlns:a16="http://schemas.microsoft.com/office/drawing/2014/main" id="{00000000-0008-0000-0700-0000B3000000}"/>
            </a:ext>
          </a:extLst>
        </xdr:cNvPr>
        <xdr:cNvSpPr txBox="1">
          <a:spLocks noChangeArrowheads="1"/>
        </xdr:cNvSpPr>
      </xdr:nvSpPr>
      <xdr:spPr bwMode="auto">
        <a:xfrm>
          <a:off x="428625" y="2080069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80" name="Besedilo 26">
          <a:extLst>
            <a:ext uri="{FF2B5EF4-FFF2-40B4-BE49-F238E27FC236}">
              <a16:creationId xmlns:a16="http://schemas.microsoft.com/office/drawing/2014/main" id="{00000000-0008-0000-0700-0000B4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81" name="Besedilo 26">
          <a:extLst>
            <a:ext uri="{FF2B5EF4-FFF2-40B4-BE49-F238E27FC236}">
              <a16:creationId xmlns:a16="http://schemas.microsoft.com/office/drawing/2014/main" id="{00000000-0008-0000-0700-0000B5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4311"/>
    <xdr:sp macro="" textlink="">
      <xdr:nvSpPr>
        <xdr:cNvPr id="182" name="Besedilo 26">
          <a:extLst>
            <a:ext uri="{FF2B5EF4-FFF2-40B4-BE49-F238E27FC236}">
              <a16:creationId xmlns:a16="http://schemas.microsoft.com/office/drawing/2014/main" id="{00000000-0008-0000-0700-0000B6000000}"/>
            </a:ext>
          </a:extLst>
        </xdr:cNvPr>
        <xdr:cNvSpPr txBox="1">
          <a:spLocks noChangeArrowheads="1"/>
        </xdr:cNvSpPr>
      </xdr:nvSpPr>
      <xdr:spPr bwMode="auto">
        <a:xfrm>
          <a:off x="428625" y="20800695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83" name="Besedilo 26">
          <a:extLst>
            <a:ext uri="{FF2B5EF4-FFF2-40B4-BE49-F238E27FC236}">
              <a16:creationId xmlns:a16="http://schemas.microsoft.com/office/drawing/2014/main" id="{00000000-0008-0000-0700-0000B7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84" name="Besedilo 26">
          <a:extLst>
            <a:ext uri="{FF2B5EF4-FFF2-40B4-BE49-F238E27FC236}">
              <a16:creationId xmlns:a16="http://schemas.microsoft.com/office/drawing/2014/main" id="{00000000-0008-0000-0700-0000B8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85" name="Besedilo 26">
          <a:extLst>
            <a:ext uri="{FF2B5EF4-FFF2-40B4-BE49-F238E27FC236}">
              <a16:creationId xmlns:a16="http://schemas.microsoft.com/office/drawing/2014/main" id="{00000000-0008-0000-0700-0000B9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4059"/>
    <xdr:sp macro="" textlink="">
      <xdr:nvSpPr>
        <xdr:cNvPr id="186" name="Besedilo 26">
          <a:extLst>
            <a:ext uri="{FF2B5EF4-FFF2-40B4-BE49-F238E27FC236}">
              <a16:creationId xmlns:a16="http://schemas.microsoft.com/office/drawing/2014/main" id="{00000000-0008-0000-0700-0000BA000000}"/>
            </a:ext>
          </a:extLst>
        </xdr:cNvPr>
        <xdr:cNvSpPr txBox="1">
          <a:spLocks noChangeArrowheads="1"/>
        </xdr:cNvSpPr>
      </xdr:nvSpPr>
      <xdr:spPr bwMode="auto">
        <a:xfrm>
          <a:off x="428625" y="20800695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87" name="Besedilo 26">
          <a:extLst>
            <a:ext uri="{FF2B5EF4-FFF2-40B4-BE49-F238E27FC236}">
              <a16:creationId xmlns:a16="http://schemas.microsoft.com/office/drawing/2014/main" id="{00000000-0008-0000-0700-0000BB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3840"/>
    <xdr:sp macro="" textlink="">
      <xdr:nvSpPr>
        <xdr:cNvPr id="188" name="Besedilo 26">
          <a:extLst>
            <a:ext uri="{FF2B5EF4-FFF2-40B4-BE49-F238E27FC236}">
              <a16:creationId xmlns:a16="http://schemas.microsoft.com/office/drawing/2014/main" id="{00000000-0008-0000-0700-0000BC000000}"/>
            </a:ext>
          </a:extLst>
        </xdr:cNvPr>
        <xdr:cNvSpPr txBox="1">
          <a:spLocks noChangeArrowheads="1"/>
        </xdr:cNvSpPr>
      </xdr:nvSpPr>
      <xdr:spPr bwMode="auto">
        <a:xfrm>
          <a:off x="428625" y="20800695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158"/>
    <xdr:sp macro="" textlink="">
      <xdr:nvSpPr>
        <xdr:cNvPr id="189" name="Besedilo 26">
          <a:extLst>
            <a:ext uri="{FF2B5EF4-FFF2-40B4-BE49-F238E27FC236}">
              <a16:creationId xmlns:a16="http://schemas.microsoft.com/office/drawing/2014/main" id="{00000000-0008-0000-0700-0000BD000000}"/>
            </a:ext>
          </a:extLst>
        </xdr:cNvPr>
        <xdr:cNvSpPr txBox="1">
          <a:spLocks noChangeArrowheads="1"/>
        </xdr:cNvSpPr>
      </xdr:nvSpPr>
      <xdr:spPr bwMode="auto">
        <a:xfrm>
          <a:off x="428625" y="2080069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158"/>
    <xdr:sp macro="" textlink="">
      <xdr:nvSpPr>
        <xdr:cNvPr id="190" name="Besedilo 26">
          <a:extLst>
            <a:ext uri="{FF2B5EF4-FFF2-40B4-BE49-F238E27FC236}">
              <a16:creationId xmlns:a16="http://schemas.microsoft.com/office/drawing/2014/main" id="{00000000-0008-0000-0700-0000BE000000}"/>
            </a:ext>
          </a:extLst>
        </xdr:cNvPr>
        <xdr:cNvSpPr txBox="1">
          <a:spLocks noChangeArrowheads="1"/>
        </xdr:cNvSpPr>
      </xdr:nvSpPr>
      <xdr:spPr bwMode="auto">
        <a:xfrm>
          <a:off x="428625" y="20800695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4278"/>
    <xdr:sp macro="" textlink="">
      <xdr:nvSpPr>
        <xdr:cNvPr id="191" name="Besedilo 26">
          <a:extLst>
            <a:ext uri="{FF2B5EF4-FFF2-40B4-BE49-F238E27FC236}">
              <a16:creationId xmlns:a16="http://schemas.microsoft.com/office/drawing/2014/main" id="{00000000-0008-0000-0700-0000BF000000}"/>
            </a:ext>
          </a:extLst>
        </xdr:cNvPr>
        <xdr:cNvSpPr txBox="1">
          <a:spLocks noChangeArrowheads="1"/>
        </xdr:cNvSpPr>
      </xdr:nvSpPr>
      <xdr:spPr bwMode="auto">
        <a:xfrm>
          <a:off x="428625" y="20800695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92" name="Besedilo 26">
          <a:extLst>
            <a:ext uri="{FF2B5EF4-FFF2-40B4-BE49-F238E27FC236}">
              <a16:creationId xmlns:a16="http://schemas.microsoft.com/office/drawing/2014/main" id="{00000000-0008-0000-0700-0000C0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492"/>
    <xdr:sp macro="" textlink="">
      <xdr:nvSpPr>
        <xdr:cNvPr id="193" name="Besedilo 26">
          <a:extLst>
            <a:ext uri="{FF2B5EF4-FFF2-40B4-BE49-F238E27FC236}">
              <a16:creationId xmlns:a16="http://schemas.microsoft.com/office/drawing/2014/main" id="{00000000-0008-0000-0700-0000C1000000}"/>
            </a:ext>
          </a:extLst>
        </xdr:cNvPr>
        <xdr:cNvSpPr txBox="1">
          <a:spLocks noChangeArrowheads="1"/>
        </xdr:cNvSpPr>
      </xdr:nvSpPr>
      <xdr:spPr bwMode="auto">
        <a:xfrm>
          <a:off x="428625" y="20800695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7251"/>
    <xdr:sp macro="" textlink="">
      <xdr:nvSpPr>
        <xdr:cNvPr id="194" name="Besedilo 26">
          <a:extLst>
            <a:ext uri="{FF2B5EF4-FFF2-40B4-BE49-F238E27FC236}">
              <a16:creationId xmlns:a16="http://schemas.microsoft.com/office/drawing/2014/main" id="{00000000-0008-0000-0700-0000C2000000}"/>
            </a:ext>
          </a:extLst>
        </xdr:cNvPr>
        <xdr:cNvSpPr txBox="1">
          <a:spLocks noChangeArrowheads="1"/>
        </xdr:cNvSpPr>
      </xdr:nvSpPr>
      <xdr:spPr bwMode="auto">
        <a:xfrm>
          <a:off x="428625" y="20800695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244278"/>
    <xdr:sp macro="" textlink="">
      <xdr:nvSpPr>
        <xdr:cNvPr id="195" name="Besedilo 26">
          <a:extLst>
            <a:ext uri="{FF2B5EF4-FFF2-40B4-BE49-F238E27FC236}">
              <a16:creationId xmlns:a16="http://schemas.microsoft.com/office/drawing/2014/main" id="{00000000-0008-0000-0700-0000C3000000}"/>
            </a:ext>
          </a:extLst>
        </xdr:cNvPr>
        <xdr:cNvSpPr txBox="1">
          <a:spLocks noChangeArrowheads="1"/>
        </xdr:cNvSpPr>
      </xdr:nvSpPr>
      <xdr:spPr bwMode="auto">
        <a:xfrm>
          <a:off x="428625" y="20800695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196" name="Besedilo 26">
          <a:extLst>
            <a:ext uri="{FF2B5EF4-FFF2-40B4-BE49-F238E27FC236}">
              <a16:creationId xmlns:a16="http://schemas.microsoft.com/office/drawing/2014/main" id="{00000000-0008-0000-0700-0000C4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4044"/>
    <xdr:sp macro="" textlink="">
      <xdr:nvSpPr>
        <xdr:cNvPr id="197" name="Besedilo 26">
          <a:extLst>
            <a:ext uri="{FF2B5EF4-FFF2-40B4-BE49-F238E27FC236}">
              <a16:creationId xmlns:a16="http://schemas.microsoft.com/office/drawing/2014/main" id="{00000000-0008-0000-0700-0000C5000000}"/>
            </a:ext>
          </a:extLst>
        </xdr:cNvPr>
        <xdr:cNvSpPr txBox="1">
          <a:spLocks noChangeArrowheads="1"/>
        </xdr:cNvSpPr>
      </xdr:nvSpPr>
      <xdr:spPr bwMode="auto">
        <a:xfrm>
          <a:off x="428625" y="2080069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4190"/>
    <xdr:sp macro="" textlink="">
      <xdr:nvSpPr>
        <xdr:cNvPr id="198" name="Besedilo 26">
          <a:extLst>
            <a:ext uri="{FF2B5EF4-FFF2-40B4-BE49-F238E27FC236}">
              <a16:creationId xmlns:a16="http://schemas.microsoft.com/office/drawing/2014/main" id="{00000000-0008-0000-0700-0000C6000000}"/>
            </a:ext>
          </a:extLst>
        </xdr:cNvPr>
        <xdr:cNvSpPr txBox="1">
          <a:spLocks noChangeArrowheads="1"/>
        </xdr:cNvSpPr>
      </xdr:nvSpPr>
      <xdr:spPr bwMode="auto">
        <a:xfrm>
          <a:off x="428625" y="20800695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4190"/>
    <xdr:sp macro="" textlink="">
      <xdr:nvSpPr>
        <xdr:cNvPr id="199" name="Besedilo 26">
          <a:extLst>
            <a:ext uri="{FF2B5EF4-FFF2-40B4-BE49-F238E27FC236}">
              <a16:creationId xmlns:a16="http://schemas.microsoft.com/office/drawing/2014/main" id="{00000000-0008-0000-0700-0000C7000000}"/>
            </a:ext>
          </a:extLst>
        </xdr:cNvPr>
        <xdr:cNvSpPr txBox="1">
          <a:spLocks noChangeArrowheads="1"/>
        </xdr:cNvSpPr>
      </xdr:nvSpPr>
      <xdr:spPr bwMode="auto">
        <a:xfrm>
          <a:off x="428625" y="20800695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00" name="Besedilo 26">
          <a:extLst>
            <a:ext uri="{FF2B5EF4-FFF2-40B4-BE49-F238E27FC236}">
              <a16:creationId xmlns:a16="http://schemas.microsoft.com/office/drawing/2014/main" id="{00000000-0008-0000-0700-0000C8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4044"/>
    <xdr:sp macro="" textlink="">
      <xdr:nvSpPr>
        <xdr:cNvPr id="201" name="Besedilo 26">
          <a:extLst>
            <a:ext uri="{FF2B5EF4-FFF2-40B4-BE49-F238E27FC236}">
              <a16:creationId xmlns:a16="http://schemas.microsoft.com/office/drawing/2014/main" id="{00000000-0008-0000-0700-0000C9000000}"/>
            </a:ext>
          </a:extLst>
        </xdr:cNvPr>
        <xdr:cNvSpPr txBox="1">
          <a:spLocks noChangeArrowheads="1"/>
        </xdr:cNvSpPr>
      </xdr:nvSpPr>
      <xdr:spPr bwMode="auto">
        <a:xfrm>
          <a:off x="428625" y="2080069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02" name="Besedilo 26">
          <a:extLst>
            <a:ext uri="{FF2B5EF4-FFF2-40B4-BE49-F238E27FC236}">
              <a16:creationId xmlns:a16="http://schemas.microsoft.com/office/drawing/2014/main" id="{00000000-0008-0000-0700-0000CA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03" name="Besedilo 26">
          <a:extLst>
            <a:ext uri="{FF2B5EF4-FFF2-40B4-BE49-F238E27FC236}">
              <a16:creationId xmlns:a16="http://schemas.microsoft.com/office/drawing/2014/main" id="{00000000-0008-0000-0700-0000CB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143"/>
    <xdr:sp macro="" textlink="">
      <xdr:nvSpPr>
        <xdr:cNvPr id="204" name="Besedilo 26">
          <a:extLst>
            <a:ext uri="{FF2B5EF4-FFF2-40B4-BE49-F238E27FC236}">
              <a16:creationId xmlns:a16="http://schemas.microsoft.com/office/drawing/2014/main" id="{00000000-0008-0000-0700-0000CC000000}"/>
            </a:ext>
          </a:extLst>
        </xdr:cNvPr>
        <xdr:cNvSpPr txBox="1">
          <a:spLocks noChangeArrowheads="1"/>
        </xdr:cNvSpPr>
      </xdr:nvSpPr>
      <xdr:spPr bwMode="auto">
        <a:xfrm>
          <a:off x="428625" y="2080069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143"/>
    <xdr:sp macro="" textlink="">
      <xdr:nvSpPr>
        <xdr:cNvPr id="205" name="Besedilo 26">
          <a:extLst>
            <a:ext uri="{FF2B5EF4-FFF2-40B4-BE49-F238E27FC236}">
              <a16:creationId xmlns:a16="http://schemas.microsoft.com/office/drawing/2014/main" id="{00000000-0008-0000-0700-0000CD000000}"/>
            </a:ext>
          </a:extLst>
        </xdr:cNvPr>
        <xdr:cNvSpPr txBox="1">
          <a:spLocks noChangeArrowheads="1"/>
        </xdr:cNvSpPr>
      </xdr:nvSpPr>
      <xdr:spPr bwMode="auto">
        <a:xfrm>
          <a:off x="428625" y="2080069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06" name="Besedilo 26">
          <a:extLst>
            <a:ext uri="{FF2B5EF4-FFF2-40B4-BE49-F238E27FC236}">
              <a16:creationId xmlns:a16="http://schemas.microsoft.com/office/drawing/2014/main" id="{00000000-0008-0000-0700-0000CE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07" name="Besedilo 26">
          <a:extLst>
            <a:ext uri="{FF2B5EF4-FFF2-40B4-BE49-F238E27FC236}">
              <a16:creationId xmlns:a16="http://schemas.microsoft.com/office/drawing/2014/main" id="{00000000-0008-0000-0700-0000CF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477"/>
    <xdr:sp macro="" textlink="">
      <xdr:nvSpPr>
        <xdr:cNvPr id="208" name="Besedilo 26">
          <a:extLst>
            <a:ext uri="{FF2B5EF4-FFF2-40B4-BE49-F238E27FC236}">
              <a16:creationId xmlns:a16="http://schemas.microsoft.com/office/drawing/2014/main" id="{00000000-0008-0000-0700-0000D0000000}"/>
            </a:ext>
          </a:extLst>
        </xdr:cNvPr>
        <xdr:cNvSpPr txBox="1">
          <a:spLocks noChangeArrowheads="1"/>
        </xdr:cNvSpPr>
      </xdr:nvSpPr>
      <xdr:spPr bwMode="auto">
        <a:xfrm>
          <a:off x="428625" y="20800695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09" name="Besedilo 26">
          <a:extLst>
            <a:ext uri="{FF2B5EF4-FFF2-40B4-BE49-F238E27FC236}">
              <a16:creationId xmlns:a16="http://schemas.microsoft.com/office/drawing/2014/main" id="{00000000-0008-0000-0700-0000D1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10" name="Besedilo 26">
          <a:extLst>
            <a:ext uri="{FF2B5EF4-FFF2-40B4-BE49-F238E27FC236}">
              <a16:creationId xmlns:a16="http://schemas.microsoft.com/office/drawing/2014/main" id="{00000000-0008-0000-0700-0000D2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11" name="Besedilo 26">
          <a:extLst>
            <a:ext uri="{FF2B5EF4-FFF2-40B4-BE49-F238E27FC236}">
              <a16:creationId xmlns:a16="http://schemas.microsoft.com/office/drawing/2014/main" id="{00000000-0008-0000-0700-0000D3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4044"/>
    <xdr:sp macro="" textlink="">
      <xdr:nvSpPr>
        <xdr:cNvPr id="212" name="Besedilo 26">
          <a:extLst>
            <a:ext uri="{FF2B5EF4-FFF2-40B4-BE49-F238E27FC236}">
              <a16:creationId xmlns:a16="http://schemas.microsoft.com/office/drawing/2014/main" id="{00000000-0008-0000-0700-0000D4000000}"/>
            </a:ext>
          </a:extLst>
        </xdr:cNvPr>
        <xdr:cNvSpPr txBox="1">
          <a:spLocks noChangeArrowheads="1"/>
        </xdr:cNvSpPr>
      </xdr:nvSpPr>
      <xdr:spPr bwMode="auto">
        <a:xfrm>
          <a:off x="428625" y="2080069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13" name="Besedilo 26">
          <a:extLst>
            <a:ext uri="{FF2B5EF4-FFF2-40B4-BE49-F238E27FC236}">
              <a16:creationId xmlns:a16="http://schemas.microsoft.com/office/drawing/2014/main" id="{00000000-0008-0000-0700-0000D5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14" name="Besedilo 26">
          <a:extLst>
            <a:ext uri="{FF2B5EF4-FFF2-40B4-BE49-F238E27FC236}">
              <a16:creationId xmlns:a16="http://schemas.microsoft.com/office/drawing/2014/main" id="{00000000-0008-0000-0700-0000D6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143"/>
    <xdr:sp macro="" textlink="">
      <xdr:nvSpPr>
        <xdr:cNvPr id="215" name="Besedilo 26">
          <a:extLst>
            <a:ext uri="{FF2B5EF4-FFF2-40B4-BE49-F238E27FC236}">
              <a16:creationId xmlns:a16="http://schemas.microsoft.com/office/drawing/2014/main" id="{00000000-0008-0000-0700-0000D7000000}"/>
            </a:ext>
          </a:extLst>
        </xdr:cNvPr>
        <xdr:cNvSpPr txBox="1">
          <a:spLocks noChangeArrowheads="1"/>
        </xdr:cNvSpPr>
      </xdr:nvSpPr>
      <xdr:spPr bwMode="auto">
        <a:xfrm>
          <a:off x="428625" y="2080069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143"/>
    <xdr:sp macro="" textlink="">
      <xdr:nvSpPr>
        <xdr:cNvPr id="216" name="Besedilo 26">
          <a:extLst>
            <a:ext uri="{FF2B5EF4-FFF2-40B4-BE49-F238E27FC236}">
              <a16:creationId xmlns:a16="http://schemas.microsoft.com/office/drawing/2014/main" id="{00000000-0008-0000-0700-0000D8000000}"/>
            </a:ext>
          </a:extLst>
        </xdr:cNvPr>
        <xdr:cNvSpPr txBox="1">
          <a:spLocks noChangeArrowheads="1"/>
        </xdr:cNvSpPr>
      </xdr:nvSpPr>
      <xdr:spPr bwMode="auto">
        <a:xfrm>
          <a:off x="428625" y="2080069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17" name="Besedilo 26">
          <a:extLst>
            <a:ext uri="{FF2B5EF4-FFF2-40B4-BE49-F238E27FC236}">
              <a16:creationId xmlns:a16="http://schemas.microsoft.com/office/drawing/2014/main" id="{00000000-0008-0000-0700-0000D9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18" name="Besedilo 26">
          <a:extLst>
            <a:ext uri="{FF2B5EF4-FFF2-40B4-BE49-F238E27FC236}">
              <a16:creationId xmlns:a16="http://schemas.microsoft.com/office/drawing/2014/main" id="{00000000-0008-0000-0700-0000DA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4296"/>
    <xdr:sp macro="" textlink="">
      <xdr:nvSpPr>
        <xdr:cNvPr id="219" name="Besedilo 26">
          <a:extLst>
            <a:ext uri="{FF2B5EF4-FFF2-40B4-BE49-F238E27FC236}">
              <a16:creationId xmlns:a16="http://schemas.microsoft.com/office/drawing/2014/main" id="{00000000-0008-0000-0700-0000DB000000}"/>
            </a:ext>
          </a:extLst>
        </xdr:cNvPr>
        <xdr:cNvSpPr txBox="1">
          <a:spLocks noChangeArrowheads="1"/>
        </xdr:cNvSpPr>
      </xdr:nvSpPr>
      <xdr:spPr bwMode="auto">
        <a:xfrm>
          <a:off x="428625" y="2080069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20" name="Besedilo 26">
          <a:extLst>
            <a:ext uri="{FF2B5EF4-FFF2-40B4-BE49-F238E27FC236}">
              <a16:creationId xmlns:a16="http://schemas.microsoft.com/office/drawing/2014/main" id="{00000000-0008-0000-0700-0000DC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21" name="Besedilo 26">
          <a:extLst>
            <a:ext uri="{FF2B5EF4-FFF2-40B4-BE49-F238E27FC236}">
              <a16:creationId xmlns:a16="http://schemas.microsoft.com/office/drawing/2014/main" id="{00000000-0008-0000-0700-0000DD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22" name="Besedilo 26">
          <a:extLst>
            <a:ext uri="{FF2B5EF4-FFF2-40B4-BE49-F238E27FC236}">
              <a16:creationId xmlns:a16="http://schemas.microsoft.com/office/drawing/2014/main" id="{00000000-0008-0000-0700-0000DE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4044"/>
    <xdr:sp macro="" textlink="">
      <xdr:nvSpPr>
        <xdr:cNvPr id="223" name="Besedilo 26">
          <a:extLst>
            <a:ext uri="{FF2B5EF4-FFF2-40B4-BE49-F238E27FC236}">
              <a16:creationId xmlns:a16="http://schemas.microsoft.com/office/drawing/2014/main" id="{00000000-0008-0000-0700-0000DF000000}"/>
            </a:ext>
          </a:extLst>
        </xdr:cNvPr>
        <xdr:cNvSpPr txBox="1">
          <a:spLocks noChangeArrowheads="1"/>
        </xdr:cNvSpPr>
      </xdr:nvSpPr>
      <xdr:spPr bwMode="auto">
        <a:xfrm>
          <a:off x="428625" y="2080069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24" name="Besedilo 26">
          <a:extLst>
            <a:ext uri="{FF2B5EF4-FFF2-40B4-BE49-F238E27FC236}">
              <a16:creationId xmlns:a16="http://schemas.microsoft.com/office/drawing/2014/main" id="{00000000-0008-0000-0700-0000E0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25" name="Besedilo 26">
          <a:extLst>
            <a:ext uri="{FF2B5EF4-FFF2-40B4-BE49-F238E27FC236}">
              <a16:creationId xmlns:a16="http://schemas.microsoft.com/office/drawing/2014/main" id="{00000000-0008-0000-0700-0000E1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143"/>
    <xdr:sp macro="" textlink="">
      <xdr:nvSpPr>
        <xdr:cNvPr id="226" name="Besedilo 26">
          <a:extLst>
            <a:ext uri="{FF2B5EF4-FFF2-40B4-BE49-F238E27FC236}">
              <a16:creationId xmlns:a16="http://schemas.microsoft.com/office/drawing/2014/main" id="{00000000-0008-0000-0700-0000E2000000}"/>
            </a:ext>
          </a:extLst>
        </xdr:cNvPr>
        <xdr:cNvSpPr txBox="1">
          <a:spLocks noChangeArrowheads="1"/>
        </xdr:cNvSpPr>
      </xdr:nvSpPr>
      <xdr:spPr bwMode="auto">
        <a:xfrm>
          <a:off x="428625" y="2080069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143"/>
    <xdr:sp macro="" textlink="">
      <xdr:nvSpPr>
        <xdr:cNvPr id="227" name="Besedilo 26">
          <a:extLst>
            <a:ext uri="{FF2B5EF4-FFF2-40B4-BE49-F238E27FC236}">
              <a16:creationId xmlns:a16="http://schemas.microsoft.com/office/drawing/2014/main" id="{00000000-0008-0000-0700-0000E3000000}"/>
            </a:ext>
          </a:extLst>
        </xdr:cNvPr>
        <xdr:cNvSpPr txBox="1">
          <a:spLocks noChangeArrowheads="1"/>
        </xdr:cNvSpPr>
      </xdr:nvSpPr>
      <xdr:spPr bwMode="auto">
        <a:xfrm>
          <a:off x="428625" y="2080069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28" name="Besedilo 26">
          <a:extLst>
            <a:ext uri="{FF2B5EF4-FFF2-40B4-BE49-F238E27FC236}">
              <a16:creationId xmlns:a16="http://schemas.microsoft.com/office/drawing/2014/main" id="{00000000-0008-0000-0700-0000E4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29" name="Besedilo 26">
          <a:extLst>
            <a:ext uri="{FF2B5EF4-FFF2-40B4-BE49-F238E27FC236}">
              <a16:creationId xmlns:a16="http://schemas.microsoft.com/office/drawing/2014/main" id="{00000000-0008-0000-0700-0000E5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4296"/>
    <xdr:sp macro="" textlink="">
      <xdr:nvSpPr>
        <xdr:cNvPr id="230" name="Besedilo 26">
          <a:extLst>
            <a:ext uri="{FF2B5EF4-FFF2-40B4-BE49-F238E27FC236}">
              <a16:creationId xmlns:a16="http://schemas.microsoft.com/office/drawing/2014/main" id="{00000000-0008-0000-0700-0000E6000000}"/>
            </a:ext>
          </a:extLst>
        </xdr:cNvPr>
        <xdr:cNvSpPr txBox="1">
          <a:spLocks noChangeArrowheads="1"/>
        </xdr:cNvSpPr>
      </xdr:nvSpPr>
      <xdr:spPr bwMode="auto">
        <a:xfrm>
          <a:off x="428625" y="2080069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31" name="Besedilo 26">
          <a:extLst>
            <a:ext uri="{FF2B5EF4-FFF2-40B4-BE49-F238E27FC236}">
              <a16:creationId xmlns:a16="http://schemas.microsoft.com/office/drawing/2014/main" id="{00000000-0008-0000-0700-0000E7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32" name="Besedilo 26">
          <a:extLst>
            <a:ext uri="{FF2B5EF4-FFF2-40B4-BE49-F238E27FC236}">
              <a16:creationId xmlns:a16="http://schemas.microsoft.com/office/drawing/2014/main" id="{00000000-0008-0000-0700-0000E8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946"/>
    <xdr:sp macro="" textlink="">
      <xdr:nvSpPr>
        <xdr:cNvPr id="233" name="Besedilo 26">
          <a:extLst>
            <a:ext uri="{FF2B5EF4-FFF2-40B4-BE49-F238E27FC236}">
              <a16:creationId xmlns:a16="http://schemas.microsoft.com/office/drawing/2014/main" id="{00000000-0008-0000-0700-0000E9000000}"/>
            </a:ext>
          </a:extLst>
        </xdr:cNvPr>
        <xdr:cNvSpPr txBox="1">
          <a:spLocks noChangeArrowheads="1"/>
        </xdr:cNvSpPr>
      </xdr:nvSpPr>
      <xdr:spPr bwMode="auto">
        <a:xfrm>
          <a:off x="428625" y="2080069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363"/>
    <xdr:sp macro="" textlink="">
      <xdr:nvSpPr>
        <xdr:cNvPr id="234" name="Besedilo 26">
          <a:extLst>
            <a:ext uri="{FF2B5EF4-FFF2-40B4-BE49-F238E27FC236}">
              <a16:creationId xmlns:a16="http://schemas.microsoft.com/office/drawing/2014/main" id="{00000000-0008-0000-0700-0000EA000000}"/>
            </a:ext>
          </a:extLst>
        </xdr:cNvPr>
        <xdr:cNvSpPr txBox="1">
          <a:spLocks noChangeArrowheads="1"/>
        </xdr:cNvSpPr>
      </xdr:nvSpPr>
      <xdr:spPr bwMode="auto">
        <a:xfrm>
          <a:off x="428625" y="20800695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35" name="Besedilo 26">
          <a:extLst>
            <a:ext uri="{FF2B5EF4-FFF2-40B4-BE49-F238E27FC236}">
              <a16:creationId xmlns:a16="http://schemas.microsoft.com/office/drawing/2014/main" id="{00000000-0008-0000-0700-0000EB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36" name="Besedilo 26">
          <a:extLst>
            <a:ext uri="{FF2B5EF4-FFF2-40B4-BE49-F238E27FC236}">
              <a16:creationId xmlns:a16="http://schemas.microsoft.com/office/drawing/2014/main" id="{00000000-0008-0000-0700-0000EC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74"/>
    <xdr:sp macro="" textlink="">
      <xdr:nvSpPr>
        <xdr:cNvPr id="237" name="Besedilo 26">
          <a:extLst>
            <a:ext uri="{FF2B5EF4-FFF2-40B4-BE49-F238E27FC236}">
              <a16:creationId xmlns:a16="http://schemas.microsoft.com/office/drawing/2014/main" id="{00000000-0008-0000-0700-0000ED000000}"/>
            </a:ext>
          </a:extLst>
        </xdr:cNvPr>
        <xdr:cNvSpPr txBox="1">
          <a:spLocks noChangeArrowheads="1"/>
        </xdr:cNvSpPr>
      </xdr:nvSpPr>
      <xdr:spPr bwMode="auto">
        <a:xfrm>
          <a:off x="428625" y="20800695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74"/>
    <xdr:sp macro="" textlink="">
      <xdr:nvSpPr>
        <xdr:cNvPr id="238" name="Besedilo 26">
          <a:extLst>
            <a:ext uri="{FF2B5EF4-FFF2-40B4-BE49-F238E27FC236}">
              <a16:creationId xmlns:a16="http://schemas.microsoft.com/office/drawing/2014/main" id="{00000000-0008-0000-0700-0000EE000000}"/>
            </a:ext>
          </a:extLst>
        </xdr:cNvPr>
        <xdr:cNvSpPr txBox="1">
          <a:spLocks noChangeArrowheads="1"/>
        </xdr:cNvSpPr>
      </xdr:nvSpPr>
      <xdr:spPr bwMode="auto">
        <a:xfrm>
          <a:off x="428625" y="20800695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39" name="Besedilo 26">
          <a:extLst>
            <a:ext uri="{FF2B5EF4-FFF2-40B4-BE49-F238E27FC236}">
              <a16:creationId xmlns:a16="http://schemas.microsoft.com/office/drawing/2014/main" id="{00000000-0008-0000-0700-0000EF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946"/>
    <xdr:sp macro="" textlink="">
      <xdr:nvSpPr>
        <xdr:cNvPr id="240" name="Besedilo 26">
          <a:extLst>
            <a:ext uri="{FF2B5EF4-FFF2-40B4-BE49-F238E27FC236}">
              <a16:creationId xmlns:a16="http://schemas.microsoft.com/office/drawing/2014/main" id="{00000000-0008-0000-0700-0000F0000000}"/>
            </a:ext>
          </a:extLst>
        </xdr:cNvPr>
        <xdr:cNvSpPr txBox="1">
          <a:spLocks noChangeArrowheads="1"/>
        </xdr:cNvSpPr>
      </xdr:nvSpPr>
      <xdr:spPr bwMode="auto">
        <a:xfrm>
          <a:off x="428625" y="2080069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538"/>
    <xdr:sp macro="" textlink="">
      <xdr:nvSpPr>
        <xdr:cNvPr id="241" name="Besedilo 26">
          <a:extLst>
            <a:ext uri="{FF2B5EF4-FFF2-40B4-BE49-F238E27FC236}">
              <a16:creationId xmlns:a16="http://schemas.microsoft.com/office/drawing/2014/main" id="{00000000-0008-0000-0700-0000F1000000}"/>
            </a:ext>
          </a:extLst>
        </xdr:cNvPr>
        <xdr:cNvSpPr txBox="1">
          <a:spLocks noChangeArrowheads="1"/>
        </xdr:cNvSpPr>
      </xdr:nvSpPr>
      <xdr:spPr bwMode="auto">
        <a:xfrm>
          <a:off x="428625" y="20800695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946"/>
    <xdr:sp macro="" textlink="">
      <xdr:nvSpPr>
        <xdr:cNvPr id="242" name="Besedilo 26">
          <a:extLst>
            <a:ext uri="{FF2B5EF4-FFF2-40B4-BE49-F238E27FC236}">
              <a16:creationId xmlns:a16="http://schemas.microsoft.com/office/drawing/2014/main" id="{00000000-0008-0000-0700-0000F2000000}"/>
            </a:ext>
          </a:extLst>
        </xdr:cNvPr>
        <xdr:cNvSpPr txBox="1">
          <a:spLocks noChangeArrowheads="1"/>
        </xdr:cNvSpPr>
      </xdr:nvSpPr>
      <xdr:spPr bwMode="auto">
        <a:xfrm>
          <a:off x="428625" y="20800695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43" name="Besedilo 26">
          <a:extLst>
            <a:ext uri="{FF2B5EF4-FFF2-40B4-BE49-F238E27FC236}">
              <a16:creationId xmlns:a16="http://schemas.microsoft.com/office/drawing/2014/main" id="{00000000-0008-0000-0700-0000F3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44" name="Besedilo 26">
          <a:extLst>
            <a:ext uri="{FF2B5EF4-FFF2-40B4-BE49-F238E27FC236}">
              <a16:creationId xmlns:a16="http://schemas.microsoft.com/office/drawing/2014/main" id="{00000000-0008-0000-0700-0000F4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4044"/>
    <xdr:sp macro="" textlink="">
      <xdr:nvSpPr>
        <xdr:cNvPr id="245" name="Besedilo 26">
          <a:extLst>
            <a:ext uri="{FF2B5EF4-FFF2-40B4-BE49-F238E27FC236}">
              <a16:creationId xmlns:a16="http://schemas.microsoft.com/office/drawing/2014/main" id="{00000000-0008-0000-0700-0000F5000000}"/>
            </a:ext>
          </a:extLst>
        </xdr:cNvPr>
        <xdr:cNvSpPr txBox="1">
          <a:spLocks noChangeArrowheads="1"/>
        </xdr:cNvSpPr>
      </xdr:nvSpPr>
      <xdr:spPr bwMode="auto">
        <a:xfrm>
          <a:off x="428625" y="2080069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46" name="Besedilo 26">
          <a:extLst>
            <a:ext uri="{FF2B5EF4-FFF2-40B4-BE49-F238E27FC236}">
              <a16:creationId xmlns:a16="http://schemas.microsoft.com/office/drawing/2014/main" id="{00000000-0008-0000-0700-0000F6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47" name="Besedilo 26">
          <a:extLst>
            <a:ext uri="{FF2B5EF4-FFF2-40B4-BE49-F238E27FC236}">
              <a16:creationId xmlns:a16="http://schemas.microsoft.com/office/drawing/2014/main" id="{00000000-0008-0000-0700-0000F7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143"/>
    <xdr:sp macro="" textlink="">
      <xdr:nvSpPr>
        <xdr:cNvPr id="248" name="Besedilo 26">
          <a:extLst>
            <a:ext uri="{FF2B5EF4-FFF2-40B4-BE49-F238E27FC236}">
              <a16:creationId xmlns:a16="http://schemas.microsoft.com/office/drawing/2014/main" id="{00000000-0008-0000-0700-0000F8000000}"/>
            </a:ext>
          </a:extLst>
        </xdr:cNvPr>
        <xdr:cNvSpPr txBox="1">
          <a:spLocks noChangeArrowheads="1"/>
        </xdr:cNvSpPr>
      </xdr:nvSpPr>
      <xdr:spPr bwMode="auto">
        <a:xfrm>
          <a:off x="428625" y="2080069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143"/>
    <xdr:sp macro="" textlink="">
      <xdr:nvSpPr>
        <xdr:cNvPr id="249" name="Besedilo 26">
          <a:extLst>
            <a:ext uri="{FF2B5EF4-FFF2-40B4-BE49-F238E27FC236}">
              <a16:creationId xmlns:a16="http://schemas.microsoft.com/office/drawing/2014/main" id="{00000000-0008-0000-0700-0000F9000000}"/>
            </a:ext>
          </a:extLst>
        </xdr:cNvPr>
        <xdr:cNvSpPr txBox="1">
          <a:spLocks noChangeArrowheads="1"/>
        </xdr:cNvSpPr>
      </xdr:nvSpPr>
      <xdr:spPr bwMode="auto">
        <a:xfrm>
          <a:off x="428625" y="2080069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50" name="Besedilo 26">
          <a:extLst>
            <a:ext uri="{FF2B5EF4-FFF2-40B4-BE49-F238E27FC236}">
              <a16:creationId xmlns:a16="http://schemas.microsoft.com/office/drawing/2014/main" id="{00000000-0008-0000-0700-0000FA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51" name="Besedilo 26">
          <a:extLst>
            <a:ext uri="{FF2B5EF4-FFF2-40B4-BE49-F238E27FC236}">
              <a16:creationId xmlns:a16="http://schemas.microsoft.com/office/drawing/2014/main" id="{00000000-0008-0000-0700-0000FB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4296"/>
    <xdr:sp macro="" textlink="">
      <xdr:nvSpPr>
        <xdr:cNvPr id="252" name="Besedilo 26">
          <a:extLst>
            <a:ext uri="{FF2B5EF4-FFF2-40B4-BE49-F238E27FC236}">
              <a16:creationId xmlns:a16="http://schemas.microsoft.com/office/drawing/2014/main" id="{00000000-0008-0000-0700-0000FC000000}"/>
            </a:ext>
          </a:extLst>
        </xdr:cNvPr>
        <xdr:cNvSpPr txBox="1">
          <a:spLocks noChangeArrowheads="1"/>
        </xdr:cNvSpPr>
      </xdr:nvSpPr>
      <xdr:spPr bwMode="auto">
        <a:xfrm>
          <a:off x="428625" y="20800695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53" name="Besedilo 26">
          <a:extLst>
            <a:ext uri="{FF2B5EF4-FFF2-40B4-BE49-F238E27FC236}">
              <a16:creationId xmlns:a16="http://schemas.microsoft.com/office/drawing/2014/main" id="{00000000-0008-0000-0700-0000FD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54" name="Besedilo 26">
          <a:extLst>
            <a:ext uri="{FF2B5EF4-FFF2-40B4-BE49-F238E27FC236}">
              <a16:creationId xmlns:a16="http://schemas.microsoft.com/office/drawing/2014/main" id="{00000000-0008-0000-0700-0000FE00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55" name="Besedilo 26">
          <a:extLst>
            <a:ext uri="{FF2B5EF4-FFF2-40B4-BE49-F238E27FC236}">
              <a16:creationId xmlns:a16="http://schemas.microsoft.com/office/drawing/2014/main" id="{00000000-0008-0000-0700-0000FF00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4044"/>
    <xdr:sp macro="" textlink="">
      <xdr:nvSpPr>
        <xdr:cNvPr id="256" name="Besedilo 26">
          <a:extLst>
            <a:ext uri="{FF2B5EF4-FFF2-40B4-BE49-F238E27FC236}">
              <a16:creationId xmlns:a16="http://schemas.microsoft.com/office/drawing/2014/main" id="{00000000-0008-0000-0700-000000010000}"/>
            </a:ext>
          </a:extLst>
        </xdr:cNvPr>
        <xdr:cNvSpPr txBox="1">
          <a:spLocks noChangeArrowheads="1"/>
        </xdr:cNvSpPr>
      </xdr:nvSpPr>
      <xdr:spPr bwMode="auto">
        <a:xfrm>
          <a:off x="428625" y="20800695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57" name="Besedilo 26">
          <a:extLst>
            <a:ext uri="{FF2B5EF4-FFF2-40B4-BE49-F238E27FC236}">
              <a16:creationId xmlns:a16="http://schemas.microsoft.com/office/drawing/2014/main" id="{00000000-0008-0000-0700-00000101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3825"/>
    <xdr:sp macro="" textlink="">
      <xdr:nvSpPr>
        <xdr:cNvPr id="258" name="Besedilo 26">
          <a:extLst>
            <a:ext uri="{FF2B5EF4-FFF2-40B4-BE49-F238E27FC236}">
              <a16:creationId xmlns:a16="http://schemas.microsoft.com/office/drawing/2014/main" id="{00000000-0008-0000-0700-000002010000}"/>
            </a:ext>
          </a:extLst>
        </xdr:cNvPr>
        <xdr:cNvSpPr txBox="1">
          <a:spLocks noChangeArrowheads="1"/>
        </xdr:cNvSpPr>
      </xdr:nvSpPr>
      <xdr:spPr bwMode="auto">
        <a:xfrm>
          <a:off x="428625" y="20800695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143"/>
    <xdr:sp macro="" textlink="">
      <xdr:nvSpPr>
        <xdr:cNvPr id="259" name="Besedilo 26">
          <a:extLst>
            <a:ext uri="{FF2B5EF4-FFF2-40B4-BE49-F238E27FC236}">
              <a16:creationId xmlns:a16="http://schemas.microsoft.com/office/drawing/2014/main" id="{00000000-0008-0000-0700-000003010000}"/>
            </a:ext>
          </a:extLst>
        </xdr:cNvPr>
        <xdr:cNvSpPr txBox="1">
          <a:spLocks noChangeArrowheads="1"/>
        </xdr:cNvSpPr>
      </xdr:nvSpPr>
      <xdr:spPr bwMode="auto">
        <a:xfrm>
          <a:off x="428625" y="2080069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143"/>
    <xdr:sp macro="" textlink="">
      <xdr:nvSpPr>
        <xdr:cNvPr id="260" name="Besedilo 26">
          <a:extLst>
            <a:ext uri="{FF2B5EF4-FFF2-40B4-BE49-F238E27FC236}">
              <a16:creationId xmlns:a16="http://schemas.microsoft.com/office/drawing/2014/main" id="{00000000-0008-0000-0700-000004010000}"/>
            </a:ext>
          </a:extLst>
        </xdr:cNvPr>
        <xdr:cNvSpPr txBox="1">
          <a:spLocks noChangeArrowheads="1"/>
        </xdr:cNvSpPr>
      </xdr:nvSpPr>
      <xdr:spPr bwMode="auto">
        <a:xfrm>
          <a:off x="428625" y="20800695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4263"/>
    <xdr:sp macro="" textlink="">
      <xdr:nvSpPr>
        <xdr:cNvPr id="261" name="Besedilo 26">
          <a:extLst>
            <a:ext uri="{FF2B5EF4-FFF2-40B4-BE49-F238E27FC236}">
              <a16:creationId xmlns:a16="http://schemas.microsoft.com/office/drawing/2014/main" id="{00000000-0008-0000-0700-000005010000}"/>
            </a:ext>
          </a:extLst>
        </xdr:cNvPr>
        <xdr:cNvSpPr txBox="1">
          <a:spLocks noChangeArrowheads="1"/>
        </xdr:cNvSpPr>
      </xdr:nvSpPr>
      <xdr:spPr bwMode="auto">
        <a:xfrm>
          <a:off x="428625" y="20800695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62" name="Besedilo 26">
          <a:extLst>
            <a:ext uri="{FF2B5EF4-FFF2-40B4-BE49-F238E27FC236}">
              <a16:creationId xmlns:a16="http://schemas.microsoft.com/office/drawing/2014/main" id="{00000000-0008-0000-0700-00000601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477"/>
    <xdr:sp macro="" textlink="">
      <xdr:nvSpPr>
        <xdr:cNvPr id="263" name="Besedilo 26">
          <a:extLst>
            <a:ext uri="{FF2B5EF4-FFF2-40B4-BE49-F238E27FC236}">
              <a16:creationId xmlns:a16="http://schemas.microsoft.com/office/drawing/2014/main" id="{00000000-0008-0000-0700-000007010000}"/>
            </a:ext>
          </a:extLst>
        </xdr:cNvPr>
        <xdr:cNvSpPr txBox="1">
          <a:spLocks noChangeArrowheads="1"/>
        </xdr:cNvSpPr>
      </xdr:nvSpPr>
      <xdr:spPr bwMode="auto">
        <a:xfrm>
          <a:off x="428625" y="20800695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7236"/>
    <xdr:sp macro="" textlink="">
      <xdr:nvSpPr>
        <xdr:cNvPr id="264" name="Besedilo 26">
          <a:extLst>
            <a:ext uri="{FF2B5EF4-FFF2-40B4-BE49-F238E27FC236}">
              <a16:creationId xmlns:a16="http://schemas.microsoft.com/office/drawing/2014/main" id="{00000000-0008-0000-0700-000008010000}"/>
            </a:ext>
          </a:extLst>
        </xdr:cNvPr>
        <xdr:cNvSpPr txBox="1">
          <a:spLocks noChangeArrowheads="1"/>
        </xdr:cNvSpPr>
      </xdr:nvSpPr>
      <xdr:spPr bwMode="auto">
        <a:xfrm>
          <a:off x="428625" y="20800695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77</xdr:row>
      <xdr:rowOff>0</xdr:rowOff>
    </xdr:from>
    <xdr:ext cx="0" cy="124263"/>
    <xdr:sp macro="" textlink="">
      <xdr:nvSpPr>
        <xdr:cNvPr id="265" name="Besedilo 26">
          <a:extLst>
            <a:ext uri="{FF2B5EF4-FFF2-40B4-BE49-F238E27FC236}">
              <a16:creationId xmlns:a16="http://schemas.microsoft.com/office/drawing/2014/main" id="{00000000-0008-0000-0700-000009010000}"/>
            </a:ext>
          </a:extLst>
        </xdr:cNvPr>
        <xdr:cNvSpPr txBox="1">
          <a:spLocks noChangeArrowheads="1"/>
        </xdr:cNvSpPr>
      </xdr:nvSpPr>
      <xdr:spPr bwMode="auto">
        <a:xfrm>
          <a:off x="428625" y="20800695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700-00000A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700-00000B010000}"/>
            </a:ext>
          </a:extLst>
        </xdr:cNvPr>
        <xdr:cNvSpPr txBox="1">
          <a:spLocks noChangeArrowheads="1"/>
        </xdr:cNvSpPr>
      </xdr:nvSpPr>
      <xdr:spPr bwMode="auto">
        <a:xfrm>
          <a:off x="428625" y="4191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700-00000C010000}"/>
            </a:ext>
          </a:extLst>
        </xdr:cNvPr>
        <xdr:cNvSpPr txBox="1">
          <a:spLocks noChangeArrowheads="1"/>
        </xdr:cNvSpPr>
      </xdr:nvSpPr>
      <xdr:spPr bwMode="auto">
        <a:xfrm>
          <a:off x="428625" y="4191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700-00000D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700-00000E010000}"/>
            </a:ext>
          </a:extLst>
        </xdr:cNvPr>
        <xdr:cNvSpPr txBox="1">
          <a:spLocks noChangeArrowheads="1"/>
        </xdr:cNvSpPr>
      </xdr:nvSpPr>
      <xdr:spPr bwMode="auto">
        <a:xfrm>
          <a:off x="428625" y="4191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700-00000F010000}"/>
            </a:ext>
          </a:extLst>
        </xdr:cNvPr>
        <xdr:cNvSpPr txBox="1">
          <a:spLocks noChangeArrowheads="1"/>
        </xdr:cNvSpPr>
      </xdr:nvSpPr>
      <xdr:spPr bwMode="auto">
        <a:xfrm>
          <a:off x="428625" y="4191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700-000010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700-000011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700-000012010000}"/>
            </a:ext>
          </a:extLst>
        </xdr:cNvPr>
        <xdr:cNvSpPr txBox="1">
          <a:spLocks noChangeArrowheads="1"/>
        </xdr:cNvSpPr>
      </xdr:nvSpPr>
      <xdr:spPr bwMode="auto">
        <a:xfrm>
          <a:off x="428625" y="4191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700-000013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700-000014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700-000015010000}"/>
            </a:ext>
          </a:extLst>
        </xdr:cNvPr>
        <xdr:cNvSpPr txBox="1">
          <a:spLocks noChangeArrowheads="1"/>
        </xdr:cNvSpPr>
      </xdr:nvSpPr>
      <xdr:spPr bwMode="auto">
        <a:xfrm>
          <a:off x="428625" y="4191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700-000016010000}"/>
            </a:ext>
          </a:extLst>
        </xdr:cNvPr>
        <xdr:cNvSpPr txBox="1">
          <a:spLocks noChangeArrowheads="1"/>
        </xdr:cNvSpPr>
      </xdr:nvSpPr>
      <xdr:spPr bwMode="auto">
        <a:xfrm>
          <a:off x="428625" y="4191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700-000017010000}"/>
            </a:ext>
          </a:extLst>
        </xdr:cNvPr>
        <xdr:cNvSpPr txBox="1">
          <a:spLocks noChangeArrowheads="1"/>
        </xdr:cNvSpPr>
      </xdr:nvSpPr>
      <xdr:spPr bwMode="auto">
        <a:xfrm>
          <a:off x="428625" y="4191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700-000018010000}"/>
            </a:ext>
          </a:extLst>
        </xdr:cNvPr>
        <xdr:cNvSpPr txBox="1">
          <a:spLocks noChangeArrowheads="1"/>
        </xdr:cNvSpPr>
      </xdr:nvSpPr>
      <xdr:spPr bwMode="auto">
        <a:xfrm>
          <a:off x="428625" y="4191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700-000019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700-00001A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700-00001B010000}"/>
            </a:ext>
          </a:extLst>
        </xdr:cNvPr>
        <xdr:cNvSpPr txBox="1">
          <a:spLocks noChangeArrowheads="1"/>
        </xdr:cNvSpPr>
      </xdr:nvSpPr>
      <xdr:spPr bwMode="auto">
        <a:xfrm>
          <a:off x="428625" y="4191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700-00001C010000}"/>
            </a:ext>
          </a:extLst>
        </xdr:cNvPr>
        <xdr:cNvSpPr txBox="1">
          <a:spLocks noChangeArrowheads="1"/>
        </xdr:cNvSpPr>
      </xdr:nvSpPr>
      <xdr:spPr bwMode="auto">
        <a:xfrm>
          <a:off x="428625" y="4191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700-00001D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700-00001E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700-00001F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700-000020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700-000021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700-000022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700-000023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700-000024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700-000025010000}"/>
            </a:ext>
          </a:extLst>
        </xdr:cNvPr>
        <xdr:cNvSpPr txBox="1">
          <a:spLocks noChangeArrowheads="1"/>
        </xdr:cNvSpPr>
      </xdr:nvSpPr>
      <xdr:spPr bwMode="auto">
        <a:xfrm>
          <a:off x="428625" y="4191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700-000026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700-000027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700-000028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700-000029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700-00002A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700-00002B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700-00002C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700-00002D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700-00002E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700-00002F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700-000030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700-000031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700-000032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700-000033010000}"/>
            </a:ext>
          </a:extLst>
        </xdr:cNvPr>
        <xdr:cNvSpPr txBox="1">
          <a:spLocks noChangeArrowheads="1"/>
        </xdr:cNvSpPr>
      </xdr:nvSpPr>
      <xdr:spPr bwMode="auto">
        <a:xfrm>
          <a:off x="428625" y="4191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700-000034010000}"/>
            </a:ext>
          </a:extLst>
        </xdr:cNvPr>
        <xdr:cNvSpPr txBox="1">
          <a:spLocks noChangeArrowheads="1"/>
        </xdr:cNvSpPr>
      </xdr:nvSpPr>
      <xdr:spPr bwMode="auto">
        <a:xfrm>
          <a:off x="428625" y="4191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700-000035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700-000036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700-000037010000}"/>
            </a:ext>
          </a:extLst>
        </xdr:cNvPr>
        <xdr:cNvSpPr txBox="1">
          <a:spLocks noChangeArrowheads="1"/>
        </xdr:cNvSpPr>
      </xdr:nvSpPr>
      <xdr:spPr bwMode="auto">
        <a:xfrm>
          <a:off x="428625" y="4191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700-000038010000}"/>
            </a:ext>
          </a:extLst>
        </xdr:cNvPr>
        <xdr:cNvSpPr txBox="1">
          <a:spLocks noChangeArrowheads="1"/>
        </xdr:cNvSpPr>
      </xdr:nvSpPr>
      <xdr:spPr bwMode="auto">
        <a:xfrm>
          <a:off x="428625" y="4191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700-000039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700-00003A010000}"/>
            </a:ext>
          </a:extLst>
        </xdr:cNvPr>
        <xdr:cNvSpPr txBox="1">
          <a:spLocks noChangeArrowheads="1"/>
        </xdr:cNvSpPr>
      </xdr:nvSpPr>
      <xdr:spPr bwMode="auto">
        <a:xfrm>
          <a:off x="428625" y="4191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700-00003B010000}"/>
            </a:ext>
          </a:extLst>
        </xdr:cNvPr>
        <xdr:cNvSpPr txBox="1">
          <a:spLocks noChangeArrowheads="1"/>
        </xdr:cNvSpPr>
      </xdr:nvSpPr>
      <xdr:spPr bwMode="auto">
        <a:xfrm>
          <a:off x="428625" y="4191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700-00003C010000}"/>
            </a:ext>
          </a:extLst>
        </xdr:cNvPr>
        <xdr:cNvSpPr txBox="1">
          <a:spLocks noChangeArrowheads="1"/>
        </xdr:cNvSpPr>
      </xdr:nvSpPr>
      <xdr:spPr bwMode="auto">
        <a:xfrm>
          <a:off x="428625" y="4191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700-00003D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700-00003E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700-00003F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700-000040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700-000041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700-000042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700-000043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700-000044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700-000045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700-000046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700-000047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700-000048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700-000049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700-00004A010000}"/>
            </a:ext>
          </a:extLst>
        </xdr:cNvPr>
        <xdr:cNvSpPr txBox="1">
          <a:spLocks noChangeArrowheads="1"/>
        </xdr:cNvSpPr>
      </xdr:nvSpPr>
      <xdr:spPr bwMode="auto">
        <a:xfrm>
          <a:off x="428625" y="4191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700-00004B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700-00004C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700-00004D010000}"/>
            </a:ext>
          </a:extLst>
        </xdr:cNvPr>
        <xdr:cNvSpPr txBox="1">
          <a:spLocks noChangeArrowheads="1"/>
        </xdr:cNvSpPr>
      </xdr:nvSpPr>
      <xdr:spPr bwMode="auto">
        <a:xfrm>
          <a:off x="428625" y="4191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700-00004E010000}"/>
            </a:ext>
          </a:extLst>
        </xdr:cNvPr>
        <xdr:cNvSpPr txBox="1">
          <a:spLocks noChangeArrowheads="1"/>
        </xdr:cNvSpPr>
      </xdr:nvSpPr>
      <xdr:spPr bwMode="auto">
        <a:xfrm>
          <a:off x="428625" y="4191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700-00004F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700-000050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700-000051010000}"/>
            </a:ext>
          </a:extLst>
        </xdr:cNvPr>
        <xdr:cNvSpPr txBox="1">
          <a:spLocks noChangeArrowheads="1"/>
        </xdr:cNvSpPr>
      </xdr:nvSpPr>
      <xdr:spPr bwMode="auto">
        <a:xfrm>
          <a:off x="428625" y="4191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700-000052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700-000053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700-000054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700-000055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700-000056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700-000057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700-000058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700-000059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700-00005A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700-00005B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700-00005C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700-00005D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700-00005E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700-00005F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700-000060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700-000061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700-000062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700-000063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700-000064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700-000065010000}"/>
            </a:ext>
          </a:extLst>
        </xdr:cNvPr>
        <xdr:cNvSpPr txBox="1">
          <a:spLocks noChangeArrowheads="1"/>
        </xdr:cNvSpPr>
      </xdr:nvSpPr>
      <xdr:spPr bwMode="auto">
        <a:xfrm>
          <a:off x="428625" y="4191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700-000066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700-000067010000}"/>
            </a:ext>
          </a:extLst>
        </xdr:cNvPr>
        <xdr:cNvSpPr txBox="1">
          <a:spLocks noChangeArrowheads="1"/>
        </xdr:cNvSpPr>
      </xdr:nvSpPr>
      <xdr:spPr bwMode="auto">
        <a:xfrm>
          <a:off x="428625" y="4191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700-000068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700-000069010000}"/>
            </a:ext>
          </a:extLst>
        </xdr:cNvPr>
        <xdr:cNvSpPr txBox="1">
          <a:spLocks noChangeArrowheads="1"/>
        </xdr:cNvSpPr>
      </xdr:nvSpPr>
      <xdr:spPr bwMode="auto">
        <a:xfrm>
          <a:off x="428625" y="4191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700-00006A010000}"/>
            </a:ext>
          </a:extLst>
        </xdr:cNvPr>
        <xdr:cNvSpPr txBox="1">
          <a:spLocks noChangeArrowheads="1"/>
        </xdr:cNvSpPr>
      </xdr:nvSpPr>
      <xdr:spPr bwMode="auto">
        <a:xfrm>
          <a:off x="428625" y="4191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700-00006B010000}"/>
            </a:ext>
          </a:extLst>
        </xdr:cNvPr>
        <xdr:cNvSpPr txBox="1">
          <a:spLocks noChangeArrowheads="1"/>
        </xdr:cNvSpPr>
      </xdr:nvSpPr>
      <xdr:spPr bwMode="auto">
        <a:xfrm>
          <a:off x="428625" y="4191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700-00006C010000}"/>
            </a:ext>
          </a:extLst>
        </xdr:cNvPr>
        <xdr:cNvSpPr txBox="1">
          <a:spLocks noChangeArrowheads="1"/>
        </xdr:cNvSpPr>
      </xdr:nvSpPr>
      <xdr:spPr bwMode="auto">
        <a:xfrm>
          <a:off x="428625" y="4191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700-00006D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700-00006E010000}"/>
            </a:ext>
          </a:extLst>
        </xdr:cNvPr>
        <xdr:cNvSpPr txBox="1">
          <a:spLocks noChangeArrowheads="1"/>
        </xdr:cNvSpPr>
      </xdr:nvSpPr>
      <xdr:spPr bwMode="auto">
        <a:xfrm>
          <a:off x="428625" y="4191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700-00006F010000}"/>
            </a:ext>
          </a:extLst>
        </xdr:cNvPr>
        <xdr:cNvSpPr txBox="1">
          <a:spLocks noChangeArrowheads="1"/>
        </xdr:cNvSpPr>
      </xdr:nvSpPr>
      <xdr:spPr bwMode="auto">
        <a:xfrm>
          <a:off x="428625" y="4191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700-000070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700-000071010000}"/>
            </a:ext>
          </a:extLst>
        </xdr:cNvPr>
        <xdr:cNvSpPr txBox="1">
          <a:spLocks noChangeArrowheads="1"/>
        </xdr:cNvSpPr>
      </xdr:nvSpPr>
      <xdr:spPr bwMode="auto">
        <a:xfrm>
          <a:off x="428625" y="4191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700-000072010000}"/>
            </a:ext>
          </a:extLst>
        </xdr:cNvPr>
        <xdr:cNvSpPr txBox="1">
          <a:spLocks noChangeArrowheads="1"/>
        </xdr:cNvSpPr>
      </xdr:nvSpPr>
      <xdr:spPr bwMode="auto">
        <a:xfrm>
          <a:off x="428625" y="4191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700-000073010000}"/>
            </a:ext>
          </a:extLst>
        </xdr:cNvPr>
        <xdr:cNvSpPr txBox="1">
          <a:spLocks noChangeArrowheads="1"/>
        </xdr:cNvSpPr>
      </xdr:nvSpPr>
      <xdr:spPr bwMode="auto">
        <a:xfrm>
          <a:off x="428625" y="4191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700-000074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700-000075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700-000076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700-000077010000}"/>
            </a:ext>
          </a:extLst>
        </xdr:cNvPr>
        <xdr:cNvSpPr txBox="1">
          <a:spLocks noChangeArrowheads="1"/>
        </xdr:cNvSpPr>
      </xdr:nvSpPr>
      <xdr:spPr bwMode="auto">
        <a:xfrm>
          <a:off x="428625" y="4191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700-000078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700-000079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700-00007A010000}"/>
            </a:ext>
          </a:extLst>
        </xdr:cNvPr>
        <xdr:cNvSpPr txBox="1">
          <a:spLocks noChangeArrowheads="1"/>
        </xdr:cNvSpPr>
      </xdr:nvSpPr>
      <xdr:spPr bwMode="auto">
        <a:xfrm>
          <a:off x="428625" y="4191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700-00007B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700-00007C010000}"/>
            </a:ext>
          </a:extLst>
        </xdr:cNvPr>
        <xdr:cNvSpPr txBox="1">
          <a:spLocks noChangeArrowheads="1"/>
        </xdr:cNvSpPr>
      </xdr:nvSpPr>
      <xdr:spPr bwMode="auto">
        <a:xfrm>
          <a:off x="428625" y="4191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700-00007D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700-00007E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700-00007F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700-000080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700-000081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700-000082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700-000083010000}"/>
            </a:ext>
          </a:extLst>
        </xdr:cNvPr>
        <xdr:cNvSpPr txBox="1">
          <a:spLocks noChangeArrowheads="1"/>
        </xdr:cNvSpPr>
      </xdr:nvSpPr>
      <xdr:spPr bwMode="auto">
        <a:xfrm>
          <a:off x="428625" y="4191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700-000084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700-000085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700-000086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700-000087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700-000088010000}"/>
            </a:ext>
          </a:extLst>
        </xdr:cNvPr>
        <xdr:cNvSpPr txBox="1">
          <a:spLocks noChangeArrowheads="1"/>
        </xdr:cNvSpPr>
      </xdr:nvSpPr>
      <xdr:spPr bwMode="auto">
        <a:xfrm>
          <a:off x="428625" y="4191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700-000089010000}"/>
            </a:ext>
          </a:extLst>
        </xdr:cNvPr>
        <xdr:cNvSpPr txBox="1">
          <a:spLocks noChangeArrowheads="1"/>
        </xdr:cNvSpPr>
      </xdr:nvSpPr>
      <xdr:spPr bwMode="auto">
        <a:xfrm>
          <a:off x="428625" y="4191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700-00008A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700-00008B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700-00008C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700-00008D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700-00008E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700-00008F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700-000090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700-000091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700-000092010000}"/>
            </a:ext>
          </a:extLst>
        </xdr:cNvPr>
        <xdr:cNvSpPr txBox="1">
          <a:spLocks noChangeArrowheads="1"/>
        </xdr:cNvSpPr>
      </xdr:nvSpPr>
      <xdr:spPr bwMode="auto">
        <a:xfrm>
          <a:off x="428625" y="4191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700-000093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700-000094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700-000095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700-000096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700-000097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700-000098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700-000099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700-00009A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700-00009B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700-00009C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700-00009D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700-00009E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700-00009F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700-0000A0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700-0000A1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700-0000A2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700-0000A3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700-0000A4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700-0000A5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700-0000A6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700-0000A7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700-0000A8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700-0000A9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700-0000AA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700-0000AB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700-0000AC010000}"/>
            </a:ext>
          </a:extLst>
        </xdr:cNvPr>
        <xdr:cNvSpPr txBox="1">
          <a:spLocks noChangeArrowheads="1"/>
        </xdr:cNvSpPr>
      </xdr:nvSpPr>
      <xdr:spPr bwMode="auto">
        <a:xfrm>
          <a:off x="428625" y="4191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700-0000AD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700-0000AE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700-0000AF010000}"/>
            </a:ext>
          </a:extLst>
        </xdr:cNvPr>
        <xdr:cNvSpPr txBox="1">
          <a:spLocks noChangeArrowheads="1"/>
        </xdr:cNvSpPr>
      </xdr:nvSpPr>
      <xdr:spPr bwMode="auto">
        <a:xfrm>
          <a:off x="428625" y="4191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700-0000B0010000}"/>
            </a:ext>
          </a:extLst>
        </xdr:cNvPr>
        <xdr:cNvSpPr txBox="1">
          <a:spLocks noChangeArrowheads="1"/>
        </xdr:cNvSpPr>
      </xdr:nvSpPr>
      <xdr:spPr bwMode="auto">
        <a:xfrm>
          <a:off x="428625" y="4191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700-0000B1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700-0000B2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700-0000B3010000}"/>
            </a:ext>
          </a:extLst>
        </xdr:cNvPr>
        <xdr:cNvSpPr txBox="1">
          <a:spLocks noChangeArrowheads="1"/>
        </xdr:cNvSpPr>
      </xdr:nvSpPr>
      <xdr:spPr bwMode="auto">
        <a:xfrm>
          <a:off x="428625" y="4191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700-0000B4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700-0000B5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700-0000B6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700-0000B7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700-0000B8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700-0000B9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700-0000BA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700-0000BB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700-0000BC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700-0000BD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700-0000BE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700-0000BF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700-0000C0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700-0000C1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700-0000C2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700-0000C3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700-0000C4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700-0000C5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700-0000C6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700-0000C7010000}"/>
            </a:ext>
          </a:extLst>
        </xdr:cNvPr>
        <xdr:cNvSpPr txBox="1">
          <a:spLocks noChangeArrowheads="1"/>
        </xdr:cNvSpPr>
      </xdr:nvSpPr>
      <xdr:spPr bwMode="auto">
        <a:xfrm>
          <a:off x="428625" y="4191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700-0000C8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700-0000C9010000}"/>
            </a:ext>
          </a:extLst>
        </xdr:cNvPr>
        <xdr:cNvSpPr txBox="1">
          <a:spLocks noChangeArrowheads="1"/>
        </xdr:cNvSpPr>
      </xdr:nvSpPr>
      <xdr:spPr bwMode="auto">
        <a:xfrm>
          <a:off x="428625" y="4191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700-0000CA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700-0000CB010000}"/>
            </a:ext>
          </a:extLst>
        </xdr:cNvPr>
        <xdr:cNvSpPr txBox="1">
          <a:spLocks noChangeArrowheads="1"/>
        </xdr:cNvSpPr>
      </xdr:nvSpPr>
      <xdr:spPr bwMode="auto">
        <a:xfrm>
          <a:off x="428625" y="4191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700-0000CC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700-0000CD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700-0000CE010000}"/>
            </a:ext>
          </a:extLst>
        </xdr:cNvPr>
        <xdr:cNvSpPr txBox="1">
          <a:spLocks noChangeArrowheads="1"/>
        </xdr:cNvSpPr>
      </xdr:nvSpPr>
      <xdr:spPr bwMode="auto">
        <a:xfrm>
          <a:off x="428625" y="4191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700-0000CF010000}"/>
            </a:ext>
          </a:extLst>
        </xdr:cNvPr>
        <xdr:cNvSpPr txBox="1">
          <a:spLocks noChangeArrowheads="1"/>
        </xdr:cNvSpPr>
      </xdr:nvSpPr>
      <xdr:spPr bwMode="auto">
        <a:xfrm>
          <a:off x="428625" y="4191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700-0000D0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700-0000D1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700-0000D2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700-0000D3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700-0000D4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700-0000D5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700-0000D6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700-0000D7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700-0000D8010000}"/>
            </a:ext>
          </a:extLst>
        </xdr:cNvPr>
        <xdr:cNvSpPr txBox="1">
          <a:spLocks noChangeArrowheads="1"/>
        </xdr:cNvSpPr>
      </xdr:nvSpPr>
      <xdr:spPr bwMode="auto">
        <a:xfrm>
          <a:off x="428625" y="4191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700-0000D9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700-0000DA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700-0000DB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700-0000DC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700-0000DD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700-0000DE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700-0000DF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700-0000E0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700-0000E1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700-0000E2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700-0000E301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700-0000E4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700-0000E5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700-0000E6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700-0000E7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700-0000E8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700-0000E9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700-0000EA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700-0000EB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700-0000EC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700-0000ED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700-0000EE01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700-0000EF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700-0000F0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700-0000F1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700-0000F2010000}"/>
            </a:ext>
          </a:extLst>
        </xdr:cNvPr>
        <xdr:cNvSpPr txBox="1">
          <a:spLocks noChangeArrowheads="1"/>
        </xdr:cNvSpPr>
      </xdr:nvSpPr>
      <xdr:spPr bwMode="auto">
        <a:xfrm>
          <a:off x="428625" y="4191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700-0000F3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700-0000F4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700-0000F5010000}"/>
            </a:ext>
          </a:extLst>
        </xdr:cNvPr>
        <xdr:cNvSpPr txBox="1">
          <a:spLocks noChangeArrowheads="1"/>
        </xdr:cNvSpPr>
      </xdr:nvSpPr>
      <xdr:spPr bwMode="auto">
        <a:xfrm>
          <a:off x="428625" y="4191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700-0000F6010000}"/>
            </a:ext>
          </a:extLst>
        </xdr:cNvPr>
        <xdr:cNvSpPr txBox="1">
          <a:spLocks noChangeArrowheads="1"/>
        </xdr:cNvSpPr>
      </xdr:nvSpPr>
      <xdr:spPr bwMode="auto">
        <a:xfrm>
          <a:off x="428625" y="4191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700-0000F7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700-0000F8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700-0000F9010000}"/>
            </a:ext>
          </a:extLst>
        </xdr:cNvPr>
        <xdr:cNvSpPr txBox="1">
          <a:spLocks noChangeArrowheads="1"/>
        </xdr:cNvSpPr>
      </xdr:nvSpPr>
      <xdr:spPr bwMode="auto">
        <a:xfrm>
          <a:off x="428625" y="4191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700-0000FA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700-0000FB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700-0000FC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700-0000FD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700-0000FE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700-0000FF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700-000000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700-000001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700-000002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700-000003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700-00000402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700-000005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700-000006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700-000007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700-00000802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700-000009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700-00000A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700-00000B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700-00000C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700-00000D020000}"/>
            </a:ext>
          </a:extLst>
        </xdr:cNvPr>
        <xdr:cNvSpPr txBox="1">
          <a:spLocks noChangeArrowheads="1"/>
        </xdr:cNvSpPr>
      </xdr:nvSpPr>
      <xdr:spPr bwMode="auto">
        <a:xfrm>
          <a:off x="428625" y="4191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700-00000E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700-00000F020000}"/>
            </a:ext>
          </a:extLst>
        </xdr:cNvPr>
        <xdr:cNvSpPr txBox="1">
          <a:spLocks noChangeArrowheads="1"/>
        </xdr:cNvSpPr>
      </xdr:nvSpPr>
      <xdr:spPr bwMode="auto">
        <a:xfrm>
          <a:off x="428625" y="4191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700-000010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700-000011020000}"/>
            </a:ext>
          </a:extLst>
        </xdr:cNvPr>
        <xdr:cNvSpPr txBox="1">
          <a:spLocks noChangeArrowheads="1"/>
        </xdr:cNvSpPr>
      </xdr:nvSpPr>
      <xdr:spPr bwMode="auto">
        <a:xfrm>
          <a:off x="428625" y="4191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224</xdr:row>
      <xdr:rowOff>0</xdr:rowOff>
    </xdr:from>
    <xdr:ext cx="0" cy="979210"/>
    <xdr:sp macro="" textlink="">
      <xdr:nvSpPr>
        <xdr:cNvPr id="2" name="Besedilo 26">
          <a:extLst>
            <a:ext uri="{FF2B5EF4-FFF2-40B4-BE49-F238E27FC236}">
              <a16:creationId xmlns:a16="http://schemas.microsoft.com/office/drawing/2014/main" id="{00000000-0008-0000-0800-000002000000}"/>
            </a:ext>
          </a:extLst>
        </xdr:cNvPr>
        <xdr:cNvSpPr txBox="1">
          <a:spLocks noChangeArrowheads="1"/>
        </xdr:cNvSpPr>
      </xdr:nvSpPr>
      <xdr:spPr bwMode="auto">
        <a:xfrm>
          <a:off x="447675" y="3489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982783"/>
    <xdr:sp macro="" textlink="">
      <xdr:nvSpPr>
        <xdr:cNvPr id="3" name="Besedilo 26">
          <a:extLst>
            <a:ext uri="{FF2B5EF4-FFF2-40B4-BE49-F238E27FC236}">
              <a16:creationId xmlns:a16="http://schemas.microsoft.com/office/drawing/2014/main" id="{00000000-0008-0000-0800-000003000000}"/>
            </a:ext>
          </a:extLst>
        </xdr:cNvPr>
        <xdr:cNvSpPr txBox="1">
          <a:spLocks noChangeArrowheads="1"/>
        </xdr:cNvSpPr>
      </xdr:nvSpPr>
      <xdr:spPr bwMode="auto">
        <a:xfrm>
          <a:off x="447675" y="348996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981076"/>
    <xdr:sp macro="" textlink="">
      <xdr:nvSpPr>
        <xdr:cNvPr id="4" name="Besedilo 26">
          <a:extLst>
            <a:ext uri="{FF2B5EF4-FFF2-40B4-BE49-F238E27FC236}">
              <a16:creationId xmlns:a16="http://schemas.microsoft.com/office/drawing/2014/main" id="{00000000-0008-0000-0800-000004000000}"/>
            </a:ext>
          </a:extLst>
        </xdr:cNvPr>
        <xdr:cNvSpPr txBox="1">
          <a:spLocks noChangeArrowheads="1"/>
        </xdr:cNvSpPr>
      </xdr:nvSpPr>
      <xdr:spPr bwMode="auto">
        <a:xfrm>
          <a:off x="447675" y="348996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977266"/>
    <xdr:sp macro="" textlink="">
      <xdr:nvSpPr>
        <xdr:cNvPr id="5" name="Besedilo 26">
          <a:extLst>
            <a:ext uri="{FF2B5EF4-FFF2-40B4-BE49-F238E27FC236}">
              <a16:creationId xmlns:a16="http://schemas.microsoft.com/office/drawing/2014/main" id="{00000000-0008-0000-0800-000005000000}"/>
            </a:ext>
          </a:extLst>
        </xdr:cNvPr>
        <xdr:cNvSpPr txBox="1">
          <a:spLocks noChangeArrowheads="1"/>
        </xdr:cNvSpPr>
      </xdr:nvSpPr>
      <xdr:spPr bwMode="auto">
        <a:xfrm>
          <a:off x="447675" y="3489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978648"/>
    <xdr:sp macro="" textlink="">
      <xdr:nvSpPr>
        <xdr:cNvPr id="6" name="Besedilo 26">
          <a:extLst>
            <a:ext uri="{FF2B5EF4-FFF2-40B4-BE49-F238E27FC236}">
              <a16:creationId xmlns:a16="http://schemas.microsoft.com/office/drawing/2014/main" id="{00000000-0008-0000-0800-000006000000}"/>
            </a:ext>
          </a:extLst>
        </xdr:cNvPr>
        <xdr:cNvSpPr txBox="1">
          <a:spLocks noChangeArrowheads="1"/>
        </xdr:cNvSpPr>
      </xdr:nvSpPr>
      <xdr:spPr bwMode="auto">
        <a:xfrm>
          <a:off x="447675" y="3489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978648"/>
    <xdr:sp macro="" textlink="">
      <xdr:nvSpPr>
        <xdr:cNvPr id="7" name="Besedilo 26">
          <a:extLst>
            <a:ext uri="{FF2B5EF4-FFF2-40B4-BE49-F238E27FC236}">
              <a16:creationId xmlns:a16="http://schemas.microsoft.com/office/drawing/2014/main" id="{00000000-0008-0000-0800-000007000000}"/>
            </a:ext>
          </a:extLst>
        </xdr:cNvPr>
        <xdr:cNvSpPr txBox="1">
          <a:spLocks noChangeArrowheads="1"/>
        </xdr:cNvSpPr>
      </xdr:nvSpPr>
      <xdr:spPr bwMode="auto">
        <a:xfrm>
          <a:off x="447675" y="3489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977266"/>
    <xdr:sp macro="" textlink="">
      <xdr:nvSpPr>
        <xdr:cNvPr id="8" name="Besedilo 26">
          <a:extLst>
            <a:ext uri="{FF2B5EF4-FFF2-40B4-BE49-F238E27FC236}">
              <a16:creationId xmlns:a16="http://schemas.microsoft.com/office/drawing/2014/main" id="{00000000-0008-0000-0800-000008000000}"/>
            </a:ext>
          </a:extLst>
        </xdr:cNvPr>
        <xdr:cNvSpPr txBox="1">
          <a:spLocks noChangeArrowheads="1"/>
        </xdr:cNvSpPr>
      </xdr:nvSpPr>
      <xdr:spPr bwMode="auto">
        <a:xfrm>
          <a:off x="447675" y="3489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979210"/>
    <xdr:sp macro="" textlink="">
      <xdr:nvSpPr>
        <xdr:cNvPr id="9" name="Besedilo 26">
          <a:extLst>
            <a:ext uri="{FF2B5EF4-FFF2-40B4-BE49-F238E27FC236}">
              <a16:creationId xmlns:a16="http://schemas.microsoft.com/office/drawing/2014/main" id="{00000000-0008-0000-0800-000009000000}"/>
            </a:ext>
          </a:extLst>
        </xdr:cNvPr>
        <xdr:cNvSpPr txBox="1">
          <a:spLocks noChangeArrowheads="1"/>
        </xdr:cNvSpPr>
      </xdr:nvSpPr>
      <xdr:spPr bwMode="auto">
        <a:xfrm>
          <a:off x="447675" y="3489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974412"/>
    <xdr:sp macro="" textlink="">
      <xdr:nvSpPr>
        <xdr:cNvPr id="10" name="Besedilo 26">
          <a:extLst>
            <a:ext uri="{FF2B5EF4-FFF2-40B4-BE49-F238E27FC236}">
              <a16:creationId xmlns:a16="http://schemas.microsoft.com/office/drawing/2014/main" id="{00000000-0008-0000-0800-00000A000000}"/>
            </a:ext>
          </a:extLst>
        </xdr:cNvPr>
        <xdr:cNvSpPr txBox="1">
          <a:spLocks noChangeArrowheads="1"/>
        </xdr:cNvSpPr>
      </xdr:nvSpPr>
      <xdr:spPr bwMode="auto">
        <a:xfrm>
          <a:off x="447675" y="348996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979210"/>
    <xdr:sp macro="" textlink="">
      <xdr:nvSpPr>
        <xdr:cNvPr id="11" name="Besedilo 26">
          <a:extLst>
            <a:ext uri="{FF2B5EF4-FFF2-40B4-BE49-F238E27FC236}">
              <a16:creationId xmlns:a16="http://schemas.microsoft.com/office/drawing/2014/main" id="{00000000-0008-0000-0800-00000B000000}"/>
            </a:ext>
          </a:extLst>
        </xdr:cNvPr>
        <xdr:cNvSpPr txBox="1">
          <a:spLocks noChangeArrowheads="1"/>
        </xdr:cNvSpPr>
      </xdr:nvSpPr>
      <xdr:spPr bwMode="auto">
        <a:xfrm>
          <a:off x="447675" y="3489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977266"/>
    <xdr:sp macro="" textlink="">
      <xdr:nvSpPr>
        <xdr:cNvPr id="12" name="Besedilo 26">
          <a:extLst>
            <a:ext uri="{FF2B5EF4-FFF2-40B4-BE49-F238E27FC236}">
              <a16:creationId xmlns:a16="http://schemas.microsoft.com/office/drawing/2014/main" id="{00000000-0008-0000-0800-00000C000000}"/>
            </a:ext>
          </a:extLst>
        </xdr:cNvPr>
        <xdr:cNvSpPr txBox="1">
          <a:spLocks noChangeArrowheads="1"/>
        </xdr:cNvSpPr>
      </xdr:nvSpPr>
      <xdr:spPr bwMode="auto">
        <a:xfrm>
          <a:off x="447675" y="3489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30930"/>
    <xdr:sp macro="" textlink="">
      <xdr:nvSpPr>
        <xdr:cNvPr id="13" name="Besedilo 26">
          <a:extLst>
            <a:ext uri="{FF2B5EF4-FFF2-40B4-BE49-F238E27FC236}">
              <a16:creationId xmlns:a16="http://schemas.microsoft.com/office/drawing/2014/main" id="{00000000-0008-0000-0800-00000D000000}"/>
            </a:ext>
          </a:extLst>
        </xdr:cNvPr>
        <xdr:cNvSpPr txBox="1">
          <a:spLocks noChangeArrowheads="1"/>
        </xdr:cNvSpPr>
      </xdr:nvSpPr>
      <xdr:spPr bwMode="auto">
        <a:xfrm>
          <a:off x="447675" y="348996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000846"/>
    <xdr:sp macro="" textlink="">
      <xdr:nvSpPr>
        <xdr:cNvPr id="14" name="Besedilo 26">
          <a:extLst>
            <a:ext uri="{FF2B5EF4-FFF2-40B4-BE49-F238E27FC236}">
              <a16:creationId xmlns:a16="http://schemas.microsoft.com/office/drawing/2014/main" id="{00000000-0008-0000-0800-00000E000000}"/>
            </a:ext>
          </a:extLst>
        </xdr:cNvPr>
        <xdr:cNvSpPr txBox="1">
          <a:spLocks noChangeArrowheads="1"/>
        </xdr:cNvSpPr>
      </xdr:nvSpPr>
      <xdr:spPr bwMode="auto">
        <a:xfrm>
          <a:off x="447675" y="348996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977305"/>
    <xdr:sp macro="" textlink="">
      <xdr:nvSpPr>
        <xdr:cNvPr id="15" name="Besedilo 26">
          <a:extLst>
            <a:ext uri="{FF2B5EF4-FFF2-40B4-BE49-F238E27FC236}">
              <a16:creationId xmlns:a16="http://schemas.microsoft.com/office/drawing/2014/main" id="{00000000-0008-0000-0800-00000F000000}"/>
            </a:ext>
          </a:extLst>
        </xdr:cNvPr>
        <xdr:cNvSpPr txBox="1">
          <a:spLocks noChangeArrowheads="1"/>
        </xdr:cNvSpPr>
      </xdr:nvSpPr>
      <xdr:spPr bwMode="auto">
        <a:xfrm>
          <a:off x="447675" y="348996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982343"/>
    <xdr:sp macro="" textlink="">
      <xdr:nvSpPr>
        <xdr:cNvPr id="16" name="Besedilo 26">
          <a:extLst>
            <a:ext uri="{FF2B5EF4-FFF2-40B4-BE49-F238E27FC236}">
              <a16:creationId xmlns:a16="http://schemas.microsoft.com/office/drawing/2014/main" id="{00000000-0008-0000-0800-000010000000}"/>
            </a:ext>
          </a:extLst>
        </xdr:cNvPr>
        <xdr:cNvSpPr txBox="1">
          <a:spLocks noChangeArrowheads="1"/>
        </xdr:cNvSpPr>
      </xdr:nvSpPr>
      <xdr:spPr bwMode="auto">
        <a:xfrm>
          <a:off x="447675" y="348996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17" name="Besedilo 26">
          <a:extLst>
            <a:ext uri="{FF2B5EF4-FFF2-40B4-BE49-F238E27FC236}">
              <a16:creationId xmlns:a16="http://schemas.microsoft.com/office/drawing/2014/main" id="{00000000-0008-0000-0800-000011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699"/>
    <xdr:sp macro="" textlink="">
      <xdr:nvSpPr>
        <xdr:cNvPr id="18" name="Besedilo 26">
          <a:extLst>
            <a:ext uri="{FF2B5EF4-FFF2-40B4-BE49-F238E27FC236}">
              <a16:creationId xmlns:a16="http://schemas.microsoft.com/office/drawing/2014/main" id="{00000000-0008-0000-0800-000012000000}"/>
            </a:ext>
          </a:extLst>
        </xdr:cNvPr>
        <xdr:cNvSpPr txBox="1">
          <a:spLocks noChangeArrowheads="1"/>
        </xdr:cNvSpPr>
      </xdr:nvSpPr>
      <xdr:spPr bwMode="auto">
        <a:xfrm>
          <a:off x="447675" y="3489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845"/>
    <xdr:sp macro="" textlink="">
      <xdr:nvSpPr>
        <xdr:cNvPr id="19" name="Besedilo 26">
          <a:extLst>
            <a:ext uri="{FF2B5EF4-FFF2-40B4-BE49-F238E27FC236}">
              <a16:creationId xmlns:a16="http://schemas.microsoft.com/office/drawing/2014/main" id="{00000000-0008-0000-0800-000013000000}"/>
            </a:ext>
          </a:extLst>
        </xdr:cNvPr>
        <xdr:cNvSpPr txBox="1">
          <a:spLocks noChangeArrowheads="1"/>
        </xdr:cNvSpPr>
      </xdr:nvSpPr>
      <xdr:spPr bwMode="auto">
        <a:xfrm>
          <a:off x="447675" y="3489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845"/>
    <xdr:sp macro="" textlink="">
      <xdr:nvSpPr>
        <xdr:cNvPr id="20" name="Besedilo 26">
          <a:extLst>
            <a:ext uri="{FF2B5EF4-FFF2-40B4-BE49-F238E27FC236}">
              <a16:creationId xmlns:a16="http://schemas.microsoft.com/office/drawing/2014/main" id="{00000000-0008-0000-0800-000014000000}"/>
            </a:ext>
          </a:extLst>
        </xdr:cNvPr>
        <xdr:cNvSpPr txBox="1">
          <a:spLocks noChangeArrowheads="1"/>
        </xdr:cNvSpPr>
      </xdr:nvSpPr>
      <xdr:spPr bwMode="auto">
        <a:xfrm>
          <a:off x="447675" y="3489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21" name="Besedilo 26">
          <a:extLst>
            <a:ext uri="{FF2B5EF4-FFF2-40B4-BE49-F238E27FC236}">
              <a16:creationId xmlns:a16="http://schemas.microsoft.com/office/drawing/2014/main" id="{00000000-0008-0000-0800-000015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699"/>
    <xdr:sp macro="" textlink="">
      <xdr:nvSpPr>
        <xdr:cNvPr id="22" name="Besedilo 26">
          <a:extLst>
            <a:ext uri="{FF2B5EF4-FFF2-40B4-BE49-F238E27FC236}">
              <a16:creationId xmlns:a16="http://schemas.microsoft.com/office/drawing/2014/main" id="{00000000-0008-0000-0800-000016000000}"/>
            </a:ext>
          </a:extLst>
        </xdr:cNvPr>
        <xdr:cNvSpPr txBox="1">
          <a:spLocks noChangeArrowheads="1"/>
        </xdr:cNvSpPr>
      </xdr:nvSpPr>
      <xdr:spPr bwMode="auto">
        <a:xfrm>
          <a:off x="447675" y="3489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23" name="Besedilo 26">
          <a:extLst>
            <a:ext uri="{FF2B5EF4-FFF2-40B4-BE49-F238E27FC236}">
              <a16:creationId xmlns:a16="http://schemas.microsoft.com/office/drawing/2014/main" id="{00000000-0008-0000-0800-000017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24" name="Besedilo 26">
          <a:extLst>
            <a:ext uri="{FF2B5EF4-FFF2-40B4-BE49-F238E27FC236}">
              <a16:creationId xmlns:a16="http://schemas.microsoft.com/office/drawing/2014/main" id="{00000000-0008-0000-0800-000018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798"/>
    <xdr:sp macro="" textlink="">
      <xdr:nvSpPr>
        <xdr:cNvPr id="25" name="Besedilo 26">
          <a:extLst>
            <a:ext uri="{FF2B5EF4-FFF2-40B4-BE49-F238E27FC236}">
              <a16:creationId xmlns:a16="http://schemas.microsoft.com/office/drawing/2014/main" id="{00000000-0008-0000-0800-000019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798"/>
    <xdr:sp macro="" textlink="">
      <xdr:nvSpPr>
        <xdr:cNvPr id="26" name="Besedilo 26">
          <a:extLst>
            <a:ext uri="{FF2B5EF4-FFF2-40B4-BE49-F238E27FC236}">
              <a16:creationId xmlns:a16="http://schemas.microsoft.com/office/drawing/2014/main" id="{00000000-0008-0000-0800-00001A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27" name="Besedilo 26">
          <a:extLst>
            <a:ext uri="{FF2B5EF4-FFF2-40B4-BE49-F238E27FC236}">
              <a16:creationId xmlns:a16="http://schemas.microsoft.com/office/drawing/2014/main" id="{00000000-0008-0000-0800-00001B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28" name="Besedilo 26">
          <a:extLst>
            <a:ext uri="{FF2B5EF4-FFF2-40B4-BE49-F238E27FC236}">
              <a16:creationId xmlns:a16="http://schemas.microsoft.com/office/drawing/2014/main" id="{00000000-0008-0000-0800-00001C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5132"/>
    <xdr:sp macro="" textlink="">
      <xdr:nvSpPr>
        <xdr:cNvPr id="29" name="Besedilo 26">
          <a:extLst>
            <a:ext uri="{FF2B5EF4-FFF2-40B4-BE49-F238E27FC236}">
              <a16:creationId xmlns:a16="http://schemas.microsoft.com/office/drawing/2014/main" id="{00000000-0008-0000-0800-00001D000000}"/>
            </a:ext>
          </a:extLst>
        </xdr:cNvPr>
        <xdr:cNvSpPr txBox="1">
          <a:spLocks noChangeArrowheads="1"/>
        </xdr:cNvSpPr>
      </xdr:nvSpPr>
      <xdr:spPr bwMode="auto">
        <a:xfrm>
          <a:off x="447675" y="3489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30" name="Besedilo 26">
          <a:extLst>
            <a:ext uri="{FF2B5EF4-FFF2-40B4-BE49-F238E27FC236}">
              <a16:creationId xmlns:a16="http://schemas.microsoft.com/office/drawing/2014/main" id="{00000000-0008-0000-0800-00001E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31" name="Besedilo 26">
          <a:extLst>
            <a:ext uri="{FF2B5EF4-FFF2-40B4-BE49-F238E27FC236}">
              <a16:creationId xmlns:a16="http://schemas.microsoft.com/office/drawing/2014/main" id="{00000000-0008-0000-0800-00001F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32" name="Besedilo 26">
          <a:extLst>
            <a:ext uri="{FF2B5EF4-FFF2-40B4-BE49-F238E27FC236}">
              <a16:creationId xmlns:a16="http://schemas.microsoft.com/office/drawing/2014/main" id="{00000000-0008-0000-0800-000020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699"/>
    <xdr:sp macro="" textlink="">
      <xdr:nvSpPr>
        <xdr:cNvPr id="33" name="Besedilo 26">
          <a:extLst>
            <a:ext uri="{FF2B5EF4-FFF2-40B4-BE49-F238E27FC236}">
              <a16:creationId xmlns:a16="http://schemas.microsoft.com/office/drawing/2014/main" id="{00000000-0008-0000-0800-000021000000}"/>
            </a:ext>
          </a:extLst>
        </xdr:cNvPr>
        <xdr:cNvSpPr txBox="1">
          <a:spLocks noChangeArrowheads="1"/>
        </xdr:cNvSpPr>
      </xdr:nvSpPr>
      <xdr:spPr bwMode="auto">
        <a:xfrm>
          <a:off x="447675" y="3489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34" name="Besedilo 26">
          <a:extLst>
            <a:ext uri="{FF2B5EF4-FFF2-40B4-BE49-F238E27FC236}">
              <a16:creationId xmlns:a16="http://schemas.microsoft.com/office/drawing/2014/main" id="{00000000-0008-0000-0800-000022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35" name="Besedilo 26">
          <a:extLst>
            <a:ext uri="{FF2B5EF4-FFF2-40B4-BE49-F238E27FC236}">
              <a16:creationId xmlns:a16="http://schemas.microsoft.com/office/drawing/2014/main" id="{00000000-0008-0000-0800-000023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798"/>
    <xdr:sp macro="" textlink="">
      <xdr:nvSpPr>
        <xdr:cNvPr id="36" name="Besedilo 26">
          <a:extLst>
            <a:ext uri="{FF2B5EF4-FFF2-40B4-BE49-F238E27FC236}">
              <a16:creationId xmlns:a16="http://schemas.microsoft.com/office/drawing/2014/main" id="{00000000-0008-0000-0800-000024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798"/>
    <xdr:sp macro="" textlink="">
      <xdr:nvSpPr>
        <xdr:cNvPr id="37" name="Besedilo 26">
          <a:extLst>
            <a:ext uri="{FF2B5EF4-FFF2-40B4-BE49-F238E27FC236}">
              <a16:creationId xmlns:a16="http://schemas.microsoft.com/office/drawing/2014/main" id="{00000000-0008-0000-0800-000025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38" name="Besedilo 26">
          <a:extLst>
            <a:ext uri="{FF2B5EF4-FFF2-40B4-BE49-F238E27FC236}">
              <a16:creationId xmlns:a16="http://schemas.microsoft.com/office/drawing/2014/main" id="{00000000-0008-0000-0800-000026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39" name="Besedilo 26">
          <a:extLst>
            <a:ext uri="{FF2B5EF4-FFF2-40B4-BE49-F238E27FC236}">
              <a16:creationId xmlns:a16="http://schemas.microsoft.com/office/drawing/2014/main" id="{00000000-0008-0000-0800-000027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951"/>
    <xdr:sp macro="" textlink="">
      <xdr:nvSpPr>
        <xdr:cNvPr id="40" name="Besedilo 26">
          <a:extLst>
            <a:ext uri="{FF2B5EF4-FFF2-40B4-BE49-F238E27FC236}">
              <a16:creationId xmlns:a16="http://schemas.microsoft.com/office/drawing/2014/main" id="{00000000-0008-0000-0800-000028000000}"/>
            </a:ext>
          </a:extLst>
        </xdr:cNvPr>
        <xdr:cNvSpPr txBox="1">
          <a:spLocks noChangeArrowheads="1"/>
        </xdr:cNvSpPr>
      </xdr:nvSpPr>
      <xdr:spPr bwMode="auto">
        <a:xfrm>
          <a:off x="447675" y="3489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41" name="Besedilo 26">
          <a:extLst>
            <a:ext uri="{FF2B5EF4-FFF2-40B4-BE49-F238E27FC236}">
              <a16:creationId xmlns:a16="http://schemas.microsoft.com/office/drawing/2014/main" id="{00000000-0008-0000-0800-000029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42" name="Besedilo 26">
          <a:extLst>
            <a:ext uri="{FF2B5EF4-FFF2-40B4-BE49-F238E27FC236}">
              <a16:creationId xmlns:a16="http://schemas.microsoft.com/office/drawing/2014/main" id="{00000000-0008-0000-0800-00002A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31105"/>
    <xdr:sp macro="" textlink="">
      <xdr:nvSpPr>
        <xdr:cNvPr id="43" name="Besedilo 26">
          <a:extLst>
            <a:ext uri="{FF2B5EF4-FFF2-40B4-BE49-F238E27FC236}">
              <a16:creationId xmlns:a16="http://schemas.microsoft.com/office/drawing/2014/main" id="{00000000-0008-0000-0800-00002B000000}"/>
            </a:ext>
          </a:extLst>
        </xdr:cNvPr>
        <xdr:cNvSpPr txBox="1">
          <a:spLocks noChangeArrowheads="1"/>
        </xdr:cNvSpPr>
      </xdr:nvSpPr>
      <xdr:spPr bwMode="auto">
        <a:xfrm>
          <a:off x="447675" y="348996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21736"/>
    <xdr:sp macro="" textlink="">
      <xdr:nvSpPr>
        <xdr:cNvPr id="44" name="Besedilo 26">
          <a:extLst>
            <a:ext uri="{FF2B5EF4-FFF2-40B4-BE49-F238E27FC236}">
              <a16:creationId xmlns:a16="http://schemas.microsoft.com/office/drawing/2014/main" id="{00000000-0008-0000-0800-00002C000000}"/>
            </a:ext>
          </a:extLst>
        </xdr:cNvPr>
        <xdr:cNvSpPr txBox="1">
          <a:spLocks noChangeArrowheads="1"/>
        </xdr:cNvSpPr>
      </xdr:nvSpPr>
      <xdr:spPr bwMode="auto">
        <a:xfrm>
          <a:off x="447675" y="348996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30580"/>
    <xdr:sp macro="" textlink="">
      <xdr:nvSpPr>
        <xdr:cNvPr id="45" name="Besedilo 26">
          <a:extLst>
            <a:ext uri="{FF2B5EF4-FFF2-40B4-BE49-F238E27FC236}">
              <a16:creationId xmlns:a16="http://schemas.microsoft.com/office/drawing/2014/main" id="{00000000-0008-0000-0800-00002D000000}"/>
            </a:ext>
          </a:extLst>
        </xdr:cNvPr>
        <xdr:cNvSpPr txBox="1">
          <a:spLocks noChangeArrowheads="1"/>
        </xdr:cNvSpPr>
      </xdr:nvSpPr>
      <xdr:spPr bwMode="auto">
        <a:xfrm>
          <a:off x="447675" y="3489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30580"/>
    <xdr:sp macro="" textlink="">
      <xdr:nvSpPr>
        <xdr:cNvPr id="46" name="Besedilo 26">
          <a:extLst>
            <a:ext uri="{FF2B5EF4-FFF2-40B4-BE49-F238E27FC236}">
              <a16:creationId xmlns:a16="http://schemas.microsoft.com/office/drawing/2014/main" id="{00000000-0008-0000-0800-00002E000000}"/>
            </a:ext>
          </a:extLst>
        </xdr:cNvPr>
        <xdr:cNvSpPr txBox="1">
          <a:spLocks noChangeArrowheads="1"/>
        </xdr:cNvSpPr>
      </xdr:nvSpPr>
      <xdr:spPr bwMode="auto">
        <a:xfrm>
          <a:off x="447675" y="3489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33320"/>
    <xdr:sp macro="" textlink="">
      <xdr:nvSpPr>
        <xdr:cNvPr id="47" name="Besedilo 26">
          <a:extLst>
            <a:ext uri="{FF2B5EF4-FFF2-40B4-BE49-F238E27FC236}">
              <a16:creationId xmlns:a16="http://schemas.microsoft.com/office/drawing/2014/main" id="{00000000-0008-0000-0800-00002F000000}"/>
            </a:ext>
          </a:extLst>
        </xdr:cNvPr>
        <xdr:cNvSpPr txBox="1">
          <a:spLocks noChangeArrowheads="1"/>
        </xdr:cNvSpPr>
      </xdr:nvSpPr>
      <xdr:spPr bwMode="auto">
        <a:xfrm>
          <a:off x="447675" y="3489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33320"/>
    <xdr:sp macro="" textlink="">
      <xdr:nvSpPr>
        <xdr:cNvPr id="48" name="Besedilo 26">
          <a:extLst>
            <a:ext uri="{FF2B5EF4-FFF2-40B4-BE49-F238E27FC236}">
              <a16:creationId xmlns:a16="http://schemas.microsoft.com/office/drawing/2014/main" id="{00000000-0008-0000-0800-000030000000}"/>
            </a:ext>
          </a:extLst>
        </xdr:cNvPr>
        <xdr:cNvSpPr txBox="1">
          <a:spLocks noChangeArrowheads="1"/>
        </xdr:cNvSpPr>
      </xdr:nvSpPr>
      <xdr:spPr bwMode="auto">
        <a:xfrm>
          <a:off x="447675" y="3489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30580"/>
    <xdr:sp macro="" textlink="">
      <xdr:nvSpPr>
        <xdr:cNvPr id="49" name="Besedilo 26">
          <a:extLst>
            <a:ext uri="{FF2B5EF4-FFF2-40B4-BE49-F238E27FC236}">
              <a16:creationId xmlns:a16="http://schemas.microsoft.com/office/drawing/2014/main" id="{00000000-0008-0000-0800-000031000000}"/>
            </a:ext>
          </a:extLst>
        </xdr:cNvPr>
        <xdr:cNvSpPr txBox="1">
          <a:spLocks noChangeArrowheads="1"/>
        </xdr:cNvSpPr>
      </xdr:nvSpPr>
      <xdr:spPr bwMode="auto">
        <a:xfrm>
          <a:off x="447675" y="3489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33793"/>
    <xdr:sp macro="" textlink="">
      <xdr:nvSpPr>
        <xdr:cNvPr id="50" name="Besedilo 26">
          <a:extLst>
            <a:ext uri="{FF2B5EF4-FFF2-40B4-BE49-F238E27FC236}">
              <a16:creationId xmlns:a16="http://schemas.microsoft.com/office/drawing/2014/main" id="{00000000-0008-0000-0800-000032000000}"/>
            </a:ext>
          </a:extLst>
        </xdr:cNvPr>
        <xdr:cNvSpPr txBox="1">
          <a:spLocks noChangeArrowheads="1"/>
        </xdr:cNvSpPr>
      </xdr:nvSpPr>
      <xdr:spPr bwMode="auto">
        <a:xfrm>
          <a:off x="447675" y="3489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31512"/>
    <xdr:sp macro="" textlink="">
      <xdr:nvSpPr>
        <xdr:cNvPr id="51" name="Besedilo 26">
          <a:extLst>
            <a:ext uri="{FF2B5EF4-FFF2-40B4-BE49-F238E27FC236}">
              <a16:creationId xmlns:a16="http://schemas.microsoft.com/office/drawing/2014/main" id="{00000000-0008-0000-0800-000033000000}"/>
            </a:ext>
          </a:extLst>
        </xdr:cNvPr>
        <xdr:cNvSpPr txBox="1">
          <a:spLocks noChangeArrowheads="1"/>
        </xdr:cNvSpPr>
      </xdr:nvSpPr>
      <xdr:spPr bwMode="auto">
        <a:xfrm>
          <a:off x="447675" y="348996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33793"/>
    <xdr:sp macro="" textlink="">
      <xdr:nvSpPr>
        <xdr:cNvPr id="52" name="Besedilo 26">
          <a:extLst>
            <a:ext uri="{FF2B5EF4-FFF2-40B4-BE49-F238E27FC236}">
              <a16:creationId xmlns:a16="http://schemas.microsoft.com/office/drawing/2014/main" id="{00000000-0008-0000-0800-000034000000}"/>
            </a:ext>
          </a:extLst>
        </xdr:cNvPr>
        <xdr:cNvSpPr txBox="1">
          <a:spLocks noChangeArrowheads="1"/>
        </xdr:cNvSpPr>
      </xdr:nvSpPr>
      <xdr:spPr bwMode="auto">
        <a:xfrm>
          <a:off x="447675" y="3489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30580"/>
    <xdr:sp macro="" textlink="">
      <xdr:nvSpPr>
        <xdr:cNvPr id="53" name="Besedilo 26">
          <a:extLst>
            <a:ext uri="{FF2B5EF4-FFF2-40B4-BE49-F238E27FC236}">
              <a16:creationId xmlns:a16="http://schemas.microsoft.com/office/drawing/2014/main" id="{00000000-0008-0000-0800-000035000000}"/>
            </a:ext>
          </a:extLst>
        </xdr:cNvPr>
        <xdr:cNvSpPr txBox="1">
          <a:spLocks noChangeArrowheads="1"/>
        </xdr:cNvSpPr>
      </xdr:nvSpPr>
      <xdr:spPr bwMode="auto">
        <a:xfrm>
          <a:off x="447675" y="3489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54" name="Besedilo 26">
          <a:extLst>
            <a:ext uri="{FF2B5EF4-FFF2-40B4-BE49-F238E27FC236}">
              <a16:creationId xmlns:a16="http://schemas.microsoft.com/office/drawing/2014/main" id="{00000000-0008-0000-0800-000036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699"/>
    <xdr:sp macro="" textlink="">
      <xdr:nvSpPr>
        <xdr:cNvPr id="55" name="Besedilo 26">
          <a:extLst>
            <a:ext uri="{FF2B5EF4-FFF2-40B4-BE49-F238E27FC236}">
              <a16:creationId xmlns:a16="http://schemas.microsoft.com/office/drawing/2014/main" id="{00000000-0008-0000-0800-000037000000}"/>
            </a:ext>
          </a:extLst>
        </xdr:cNvPr>
        <xdr:cNvSpPr txBox="1">
          <a:spLocks noChangeArrowheads="1"/>
        </xdr:cNvSpPr>
      </xdr:nvSpPr>
      <xdr:spPr bwMode="auto">
        <a:xfrm>
          <a:off x="447675" y="3489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56" name="Besedilo 26">
          <a:extLst>
            <a:ext uri="{FF2B5EF4-FFF2-40B4-BE49-F238E27FC236}">
              <a16:creationId xmlns:a16="http://schemas.microsoft.com/office/drawing/2014/main" id="{00000000-0008-0000-0800-000038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57" name="Besedilo 26">
          <a:extLst>
            <a:ext uri="{FF2B5EF4-FFF2-40B4-BE49-F238E27FC236}">
              <a16:creationId xmlns:a16="http://schemas.microsoft.com/office/drawing/2014/main" id="{00000000-0008-0000-0800-000039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798"/>
    <xdr:sp macro="" textlink="">
      <xdr:nvSpPr>
        <xdr:cNvPr id="58" name="Besedilo 26">
          <a:extLst>
            <a:ext uri="{FF2B5EF4-FFF2-40B4-BE49-F238E27FC236}">
              <a16:creationId xmlns:a16="http://schemas.microsoft.com/office/drawing/2014/main" id="{00000000-0008-0000-0800-00003A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798"/>
    <xdr:sp macro="" textlink="">
      <xdr:nvSpPr>
        <xdr:cNvPr id="59" name="Besedilo 26">
          <a:extLst>
            <a:ext uri="{FF2B5EF4-FFF2-40B4-BE49-F238E27FC236}">
              <a16:creationId xmlns:a16="http://schemas.microsoft.com/office/drawing/2014/main" id="{00000000-0008-0000-0800-00003B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60" name="Besedilo 26">
          <a:extLst>
            <a:ext uri="{FF2B5EF4-FFF2-40B4-BE49-F238E27FC236}">
              <a16:creationId xmlns:a16="http://schemas.microsoft.com/office/drawing/2014/main" id="{00000000-0008-0000-0800-00003C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61" name="Besedilo 26">
          <a:extLst>
            <a:ext uri="{FF2B5EF4-FFF2-40B4-BE49-F238E27FC236}">
              <a16:creationId xmlns:a16="http://schemas.microsoft.com/office/drawing/2014/main" id="{00000000-0008-0000-0800-00003D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951"/>
    <xdr:sp macro="" textlink="">
      <xdr:nvSpPr>
        <xdr:cNvPr id="62" name="Besedilo 26">
          <a:extLst>
            <a:ext uri="{FF2B5EF4-FFF2-40B4-BE49-F238E27FC236}">
              <a16:creationId xmlns:a16="http://schemas.microsoft.com/office/drawing/2014/main" id="{00000000-0008-0000-0800-00003E000000}"/>
            </a:ext>
          </a:extLst>
        </xdr:cNvPr>
        <xdr:cNvSpPr txBox="1">
          <a:spLocks noChangeArrowheads="1"/>
        </xdr:cNvSpPr>
      </xdr:nvSpPr>
      <xdr:spPr bwMode="auto">
        <a:xfrm>
          <a:off x="447675" y="3489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63" name="Besedilo 26">
          <a:extLst>
            <a:ext uri="{FF2B5EF4-FFF2-40B4-BE49-F238E27FC236}">
              <a16:creationId xmlns:a16="http://schemas.microsoft.com/office/drawing/2014/main" id="{00000000-0008-0000-0800-00003F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64" name="Besedilo 26">
          <a:extLst>
            <a:ext uri="{FF2B5EF4-FFF2-40B4-BE49-F238E27FC236}">
              <a16:creationId xmlns:a16="http://schemas.microsoft.com/office/drawing/2014/main" id="{00000000-0008-0000-0800-000040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601"/>
    <xdr:sp macro="" textlink="">
      <xdr:nvSpPr>
        <xdr:cNvPr id="65" name="Besedilo 26">
          <a:extLst>
            <a:ext uri="{FF2B5EF4-FFF2-40B4-BE49-F238E27FC236}">
              <a16:creationId xmlns:a16="http://schemas.microsoft.com/office/drawing/2014/main" id="{00000000-0008-0000-0800-000041000000}"/>
            </a:ext>
          </a:extLst>
        </xdr:cNvPr>
        <xdr:cNvSpPr txBox="1">
          <a:spLocks noChangeArrowheads="1"/>
        </xdr:cNvSpPr>
      </xdr:nvSpPr>
      <xdr:spPr bwMode="auto">
        <a:xfrm>
          <a:off x="447675" y="3489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5018"/>
    <xdr:sp macro="" textlink="">
      <xdr:nvSpPr>
        <xdr:cNvPr id="66" name="Besedilo 26">
          <a:extLst>
            <a:ext uri="{FF2B5EF4-FFF2-40B4-BE49-F238E27FC236}">
              <a16:creationId xmlns:a16="http://schemas.microsoft.com/office/drawing/2014/main" id="{00000000-0008-0000-0800-000042000000}"/>
            </a:ext>
          </a:extLst>
        </xdr:cNvPr>
        <xdr:cNvSpPr txBox="1">
          <a:spLocks noChangeArrowheads="1"/>
        </xdr:cNvSpPr>
      </xdr:nvSpPr>
      <xdr:spPr bwMode="auto">
        <a:xfrm>
          <a:off x="447675" y="348996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67" name="Besedilo 26">
          <a:extLst>
            <a:ext uri="{FF2B5EF4-FFF2-40B4-BE49-F238E27FC236}">
              <a16:creationId xmlns:a16="http://schemas.microsoft.com/office/drawing/2014/main" id="{00000000-0008-0000-0800-000043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68" name="Besedilo 26">
          <a:extLst>
            <a:ext uri="{FF2B5EF4-FFF2-40B4-BE49-F238E27FC236}">
              <a16:creationId xmlns:a16="http://schemas.microsoft.com/office/drawing/2014/main" id="{00000000-0008-0000-0800-000044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529"/>
    <xdr:sp macro="" textlink="">
      <xdr:nvSpPr>
        <xdr:cNvPr id="69" name="Besedilo 26">
          <a:extLst>
            <a:ext uri="{FF2B5EF4-FFF2-40B4-BE49-F238E27FC236}">
              <a16:creationId xmlns:a16="http://schemas.microsoft.com/office/drawing/2014/main" id="{00000000-0008-0000-0800-000045000000}"/>
            </a:ext>
          </a:extLst>
        </xdr:cNvPr>
        <xdr:cNvSpPr txBox="1">
          <a:spLocks noChangeArrowheads="1"/>
        </xdr:cNvSpPr>
      </xdr:nvSpPr>
      <xdr:spPr bwMode="auto">
        <a:xfrm>
          <a:off x="447675" y="3489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529"/>
    <xdr:sp macro="" textlink="">
      <xdr:nvSpPr>
        <xdr:cNvPr id="70" name="Besedilo 26">
          <a:extLst>
            <a:ext uri="{FF2B5EF4-FFF2-40B4-BE49-F238E27FC236}">
              <a16:creationId xmlns:a16="http://schemas.microsoft.com/office/drawing/2014/main" id="{00000000-0008-0000-0800-000046000000}"/>
            </a:ext>
          </a:extLst>
        </xdr:cNvPr>
        <xdr:cNvSpPr txBox="1">
          <a:spLocks noChangeArrowheads="1"/>
        </xdr:cNvSpPr>
      </xdr:nvSpPr>
      <xdr:spPr bwMode="auto">
        <a:xfrm>
          <a:off x="447675" y="3489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71" name="Besedilo 26">
          <a:extLst>
            <a:ext uri="{FF2B5EF4-FFF2-40B4-BE49-F238E27FC236}">
              <a16:creationId xmlns:a16="http://schemas.microsoft.com/office/drawing/2014/main" id="{00000000-0008-0000-0800-000047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601"/>
    <xdr:sp macro="" textlink="">
      <xdr:nvSpPr>
        <xdr:cNvPr id="72" name="Besedilo 26">
          <a:extLst>
            <a:ext uri="{FF2B5EF4-FFF2-40B4-BE49-F238E27FC236}">
              <a16:creationId xmlns:a16="http://schemas.microsoft.com/office/drawing/2014/main" id="{00000000-0008-0000-0800-000048000000}"/>
            </a:ext>
          </a:extLst>
        </xdr:cNvPr>
        <xdr:cNvSpPr txBox="1">
          <a:spLocks noChangeArrowheads="1"/>
        </xdr:cNvSpPr>
      </xdr:nvSpPr>
      <xdr:spPr bwMode="auto">
        <a:xfrm>
          <a:off x="447675" y="3489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5193"/>
    <xdr:sp macro="" textlink="">
      <xdr:nvSpPr>
        <xdr:cNvPr id="73" name="Besedilo 26">
          <a:extLst>
            <a:ext uri="{FF2B5EF4-FFF2-40B4-BE49-F238E27FC236}">
              <a16:creationId xmlns:a16="http://schemas.microsoft.com/office/drawing/2014/main" id="{00000000-0008-0000-0800-000049000000}"/>
            </a:ext>
          </a:extLst>
        </xdr:cNvPr>
        <xdr:cNvSpPr txBox="1">
          <a:spLocks noChangeArrowheads="1"/>
        </xdr:cNvSpPr>
      </xdr:nvSpPr>
      <xdr:spPr bwMode="auto">
        <a:xfrm>
          <a:off x="447675" y="348996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601"/>
    <xdr:sp macro="" textlink="">
      <xdr:nvSpPr>
        <xdr:cNvPr id="74" name="Besedilo 26">
          <a:extLst>
            <a:ext uri="{FF2B5EF4-FFF2-40B4-BE49-F238E27FC236}">
              <a16:creationId xmlns:a16="http://schemas.microsoft.com/office/drawing/2014/main" id="{00000000-0008-0000-0800-00004A000000}"/>
            </a:ext>
          </a:extLst>
        </xdr:cNvPr>
        <xdr:cNvSpPr txBox="1">
          <a:spLocks noChangeArrowheads="1"/>
        </xdr:cNvSpPr>
      </xdr:nvSpPr>
      <xdr:spPr bwMode="auto">
        <a:xfrm>
          <a:off x="447675" y="3489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75" name="Besedilo 26">
          <a:extLst>
            <a:ext uri="{FF2B5EF4-FFF2-40B4-BE49-F238E27FC236}">
              <a16:creationId xmlns:a16="http://schemas.microsoft.com/office/drawing/2014/main" id="{00000000-0008-0000-0800-00004B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76" name="Besedilo 26">
          <a:extLst>
            <a:ext uri="{FF2B5EF4-FFF2-40B4-BE49-F238E27FC236}">
              <a16:creationId xmlns:a16="http://schemas.microsoft.com/office/drawing/2014/main" id="{00000000-0008-0000-0800-00004C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699"/>
    <xdr:sp macro="" textlink="">
      <xdr:nvSpPr>
        <xdr:cNvPr id="77" name="Besedilo 26">
          <a:extLst>
            <a:ext uri="{FF2B5EF4-FFF2-40B4-BE49-F238E27FC236}">
              <a16:creationId xmlns:a16="http://schemas.microsoft.com/office/drawing/2014/main" id="{00000000-0008-0000-0800-00004D000000}"/>
            </a:ext>
          </a:extLst>
        </xdr:cNvPr>
        <xdr:cNvSpPr txBox="1">
          <a:spLocks noChangeArrowheads="1"/>
        </xdr:cNvSpPr>
      </xdr:nvSpPr>
      <xdr:spPr bwMode="auto">
        <a:xfrm>
          <a:off x="447675" y="3489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78" name="Besedilo 26">
          <a:extLst>
            <a:ext uri="{FF2B5EF4-FFF2-40B4-BE49-F238E27FC236}">
              <a16:creationId xmlns:a16="http://schemas.microsoft.com/office/drawing/2014/main" id="{00000000-0008-0000-0800-00004E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79" name="Besedilo 26">
          <a:extLst>
            <a:ext uri="{FF2B5EF4-FFF2-40B4-BE49-F238E27FC236}">
              <a16:creationId xmlns:a16="http://schemas.microsoft.com/office/drawing/2014/main" id="{00000000-0008-0000-0800-00004F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798"/>
    <xdr:sp macro="" textlink="">
      <xdr:nvSpPr>
        <xdr:cNvPr id="80" name="Besedilo 26">
          <a:extLst>
            <a:ext uri="{FF2B5EF4-FFF2-40B4-BE49-F238E27FC236}">
              <a16:creationId xmlns:a16="http://schemas.microsoft.com/office/drawing/2014/main" id="{00000000-0008-0000-0800-000050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798"/>
    <xdr:sp macro="" textlink="">
      <xdr:nvSpPr>
        <xdr:cNvPr id="81" name="Besedilo 26">
          <a:extLst>
            <a:ext uri="{FF2B5EF4-FFF2-40B4-BE49-F238E27FC236}">
              <a16:creationId xmlns:a16="http://schemas.microsoft.com/office/drawing/2014/main" id="{00000000-0008-0000-0800-000051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82" name="Besedilo 26">
          <a:extLst>
            <a:ext uri="{FF2B5EF4-FFF2-40B4-BE49-F238E27FC236}">
              <a16:creationId xmlns:a16="http://schemas.microsoft.com/office/drawing/2014/main" id="{00000000-0008-0000-0800-000052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83" name="Besedilo 26">
          <a:extLst>
            <a:ext uri="{FF2B5EF4-FFF2-40B4-BE49-F238E27FC236}">
              <a16:creationId xmlns:a16="http://schemas.microsoft.com/office/drawing/2014/main" id="{00000000-0008-0000-0800-000053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951"/>
    <xdr:sp macro="" textlink="">
      <xdr:nvSpPr>
        <xdr:cNvPr id="84" name="Besedilo 26">
          <a:extLst>
            <a:ext uri="{FF2B5EF4-FFF2-40B4-BE49-F238E27FC236}">
              <a16:creationId xmlns:a16="http://schemas.microsoft.com/office/drawing/2014/main" id="{00000000-0008-0000-0800-000054000000}"/>
            </a:ext>
          </a:extLst>
        </xdr:cNvPr>
        <xdr:cNvSpPr txBox="1">
          <a:spLocks noChangeArrowheads="1"/>
        </xdr:cNvSpPr>
      </xdr:nvSpPr>
      <xdr:spPr bwMode="auto">
        <a:xfrm>
          <a:off x="447675" y="3489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85" name="Besedilo 26">
          <a:extLst>
            <a:ext uri="{FF2B5EF4-FFF2-40B4-BE49-F238E27FC236}">
              <a16:creationId xmlns:a16="http://schemas.microsoft.com/office/drawing/2014/main" id="{00000000-0008-0000-0800-000055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86" name="Besedilo 26">
          <a:extLst>
            <a:ext uri="{FF2B5EF4-FFF2-40B4-BE49-F238E27FC236}">
              <a16:creationId xmlns:a16="http://schemas.microsoft.com/office/drawing/2014/main" id="{00000000-0008-0000-0800-000056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87" name="Besedilo 26">
          <a:extLst>
            <a:ext uri="{FF2B5EF4-FFF2-40B4-BE49-F238E27FC236}">
              <a16:creationId xmlns:a16="http://schemas.microsoft.com/office/drawing/2014/main" id="{00000000-0008-0000-0800-000057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699"/>
    <xdr:sp macro="" textlink="">
      <xdr:nvSpPr>
        <xdr:cNvPr id="88" name="Besedilo 26">
          <a:extLst>
            <a:ext uri="{FF2B5EF4-FFF2-40B4-BE49-F238E27FC236}">
              <a16:creationId xmlns:a16="http://schemas.microsoft.com/office/drawing/2014/main" id="{00000000-0008-0000-0800-000058000000}"/>
            </a:ext>
          </a:extLst>
        </xdr:cNvPr>
        <xdr:cNvSpPr txBox="1">
          <a:spLocks noChangeArrowheads="1"/>
        </xdr:cNvSpPr>
      </xdr:nvSpPr>
      <xdr:spPr bwMode="auto">
        <a:xfrm>
          <a:off x="447675" y="3489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89" name="Besedilo 26">
          <a:extLst>
            <a:ext uri="{FF2B5EF4-FFF2-40B4-BE49-F238E27FC236}">
              <a16:creationId xmlns:a16="http://schemas.microsoft.com/office/drawing/2014/main" id="{00000000-0008-0000-0800-000059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480"/>
    <xdr:sp macro="" textlink="">
      <xdr:nvSpPr>
        <xdr:cNvPr id="90" name="Besedilo 26">
          <a:extLst>
            <a:ext uri="{FF2B5EF4-FFF2-40B4-BE49-F238E27FC236}">
              <a16:creationId xmlns:a16="http://schemas.microsoft.com/office/drawing/2014/main" id="{00000000-0008-0000-0800-00005A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798"/>
    <xdr:sp macro="" textlink="">
      <xdr:nvSpPr>
        <xdr:cNvPr id="91" name="Besedilo 26">
          <a:extLst>
            <a:ext uri="{FF2B5EF4-FFF2-40B4-BE49-F238E27FC236}">
              <a16:creationId xmlns:a16="http://schemas.microsoft.com/office/drawing/2014/main" id="{00000000-0008-0000-0800-00005B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798"/>
    <xdr:sp macro="" textlink="">
      <xdr:nvSpPr>
        <xdr:cNvPr id="92" name="Besedilo 26">
          <a:extLst>
            <a:ext uri="{FF2B5EF4-FFF2-40B4-BE49-F238E27FC236}">
              <a16:creationId xmlns:a16="http://schemas.microsoft.com/office/drawing/2014/main" id="{00000000-0008-0000-0800-00005C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918"/>
    <xdr:sp macro="" textlink="">
      <xdr:nvSpPr>
        <xdr:cNvPr id="93" name="Besedilo 26">
          <a:extLst>
            <a:ext uri="{FF2B5EF4-FFF2-40B4-BE49-F238E27FC236}">
              <a16:creationId xmlns:a16="http://schemas.microsoft.com/office/drawing/2014/main" id="{00000000-0008-0000-0800-00005D000000}"/>
            </a:ext>
          </a:extLst>
        </xdr:cNvPr>
        <xdr:cNvSpPr txBox="1">
          <a:spLocks noChangeArrowheads="1"/>
        </xdr:cNvSpPr>
      </xdr:nvSpPr>
      <xdr:spPr bwMode="auto">
        <a:xfrm>
          <a:off x="447675" y="3489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94" name="Besedilo 26">
          <a:extLst>
            <a:ext uri="{FF2B5EF4-FFF2-40B4-BE49-F238E27FC236}">
              <a16:creationId xmlns:a16="http://schemas.microsoft.com/office/drawing/2014/main" id="{00000000-0008-0000-0800-00005E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5132"/>
    <xdr:sp macro="" textlink="">
      <xdr:nvSpPr>
        <xdr:cNvPr id="95" name="Besedilo 26">
          <a:extLst>
            <a:ext uri="{FF2B5EF4-FFF2-40B4-BE49-F238E27FC236}">
              <a16:creationId xmlns:a16="http://schemas.microsoft.com/office/drawing/2014/main" id="{00000000-0008-0000-0800-00005F000000}"/>
            </a:ext>
          </a:extLst>
        </xdr:cNvPr>
        <xdr:cNvSpPr txBox="1">
          <a:spLocks noChangeArrowheads="1"/>
        </xdr:cNvSpPr>
      </xdr:nvSpPr>
      <xdr:spPr bwMode="auto">
        <a:xfrm>
          <a:off x="447675" y="3489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4891"/>
    <xdr:sp macro="" textlink="">
      <xdr:nvSpPr>
        <xdr:cNvPr id="96" name="Besedilo 26">
          <a:extLst>
            <a:ext uri="{FF2B5EF4-FFF2-40B4-BE49-F238E27FC236}">
              <a16:creationId xmlns:a16="http://schemas.microsoft.com/office/drawing/2014/main" id="{00000000-0008-0000-0800-000060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411918"/>
    <xdr:sp macro="" textlink="">
      <xdr:nvSpPr>
        <xdr:cNvPr id="97" name="Besedilo 26">
          <a:extLst>
            <a:ext uri="{FF2B5EF4-FFF2-40B4-BE49-F238E27FC236}">
              <a16:creationId xmlns:a16="http://schemas.microsoft.com/office/drawing/2014/main" id="{00000000-0008-0000-0800-000061000000}"/>
            </a:ext>
          </a:extLst>
        </xdr:cNvPr>
        <xdr:cNvSpPr txBox="1">
          <a:spLocks noChangeArrowheads="1"/>
        </xdr:cNvSpPr>
      </xdr:nvSpPr>
      <xdr:spPr bwMode="auto">
        <a:xfrm>
          <a:off x="447675" y="3489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61928"/>
    <xdr:sp macro="" textlink="">
      <xdr:nvSpPr>
        <xdr:cNvPr id="98" name="Besedilo 26">
          <a:extLst>
            <a:ext uri="{FF2B5EF4-FFF2-40B4-BE49-F238E27FC236}">
              <a16:creationId xmlns:a16="http://schemas.microsoft.com/office/drawing/2014/main" id="{00000000-0008-0000-0800-000062000000}"/>
            </a:ext>
          </a:extLst>
        </xdr:cNvPr>
        <xdr:cNvSpPr txBox="1">
          <a:spLocks noChangeArrowheads="1"/>
        </xdr:cNvSpPr>
      </xdr:nvSpPr>
      <xdr:spPr bwMode="auto">
        <a:xfrm>
          <a:off x="447675" y="3489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68205"/>
    <xdr:sp macro="" textlink="">
      <xdr:nvSpPr>
        <xdr:cNvPr id="99" name="Besedilo 26">
          <a:extLst>
            <a:ext uri="{FF2B5EF4-FFF2-40B4-BE49-F238E27FC236}">
              <a16:creationId xmlns:a16="http://schemas.microsoft.com/office/drawing/2014/main" id="{00000000-0008-0000-0800-000063000000}"/>
            </a:ext>
          </a:extLst>
        </xdr:cNvPr>
        <xdr:cNvSpPr txBox="1">
          <a:spLocks noChangeArrowheads="1"/>
        </xdr:cNvSpPr>
      </xdr:nvSpPr>
      <xdr:spPr bwMode="auto">
        <a:xfrm>
          <a:off x="447675" y="348996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61576"/>
    <xdr:sp macro="" textlink="">
      <xdr:nvSpPr>
        <xdr:cNvPr id="100" name="Besedilo 26">
          <a:extLst>
            <a:ext uri="{FF2B5EF4-FFF2-40B4-BE49-F238E27FC236}">
              <a16:creationId xmlns:a16="http://schemas.microsoft.com/office/drawing/2014/main" id="{00000000-0008-0000-0800-000064000000}"/>
            </a:ext>
          </a:extLst>
        </xdr:cNvPr>
        <xdr:cNvSpPr txBox="1">
          <a:spLocks noChangeArrowheads="1"/>
        </xdr:cNvSpPr>
      </xdr:nvSpPr>
      <xdr:spPr bwMode="auto">
        <a:xfrm>
          <a:off x="447675" y="3489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61486"/>
    <xdr:sp macro="" textlink="">
      <xdr:nvSpPr>
        <xdr:cNvPr id="101" name="Besedilo 26">
          <a:extLst>
            <a:ext uri="{FF2B5EF4-FFF2-40B4-BE49-F238E27FC236}">
              <a16:creationId xmlns:a16="http://schemas.microsoft.com/office/drawing/2014/main" id="{00000000-0008-0000-0800-000065000000}"/>
            </a:ext>
          </a:extLst>
        </xdr:cNvPr>
        <xdr:cNvSpPr txBox="1">
          <a:spLocks noChangeArrowheads="1"/>
        </xdr:cNvSpPr>
      </xdr:nvSpPr>
      <xdr:spPr bwMode="auto">
        <a:xfrm>
          <a:off x="447675" y="3489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61577"/>
    <xdr:sp macro="" textlink="">
      <xdr:nvSpPr>
        <xdr:cNvPr id="102" name="Besedilo 26">
          <a:extLst>
            <a:ext uri="{FF2B5EF4-FFF2-40B4-BE49-F238E27FC236}">
              <a16:creationId xmlns:a16="http://schemas.microsoft.com/office/drawing/2014/main" id="{00000000-0008-0000-0800-000066000000}"/>
            </a:ext>
          </a:extLst>
        </xdr:cNvPr>
        <xdr:cNvSpPr txBox="1">
          <a:spLocks noChangeArrowheads="1"/>
        </xdr:cNvSpPr>
      </xdr:nvSpPr>
      <xdr:spPr bwMode="auto">
        <a:xfrm>
          <a:off x="447675" y="348996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61576"/>
    <xdr:sp macro="" textlink="">
      <xdr:nvSpPr>
        <xdr:cNvPr id="103" name="Besedilo 26">
          <a:extLst>
            <a:ext uri="{FF2B5EF4-FFF2-40B4-BE49-F238E27FC236}">
              <a16:creationId xmlns:a16="http://schemas.microsoft.com/office/drawing/2014/main" id="{00000000-0008-0000-0800-000067000000}"/>
            </a:ext>
          </a:extLst>
        </xdr:cNvPr>
        <xdr:cNvSpPr txBox="1">
          <a:spLocks noChangeArrowheads="1"/>
        </xdr:cNvSpPr>
      </xdr:nvSpPr>
      <xdr:spPr bwMode="auto">
        <a:xfrm>
          <a:off x="447675" y="3489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61486"/>
    <xdr:sp macro="" textlink="">
      <xdr:nvSpPr>
        <xdr:cNvPr id="104" name="Besedilo 26">
          <a:extLst>
            <a:ext uri="{FF2B5EF4-FFF2-40B4-BE49-F238E27FC236}">
              <a16:creationId xmlns:a16="http://schemas.microsoft.com/office/drawing/2014/main" id="{00000000-0008-0000-0800-000068000000}"/>
            </a:ext>
          </a:extLst>
        </xdr:cNvPr>
        <xdr:cNvSpPr txBox="1">
          <a:spLocks noChangeArrowheads="1"/>
        </xdr:cNvSpPr>
      </xdr:nvSpPr>
      <xdr:spPr bwMode="auto">
        <a:xfrm>
          <a:off x="447675" y="3489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61928"/>
    <xdr:sp macro="" textlink="">
      <xdr:nvSpPr>
        <xdr:cNvPr id="105" name="Besedilo 26">
          <a:extLst>
            <a:ext uri="{FF2B5EF4-FFF2-40B4-BE49-F238E27FC236}">
              <a16:creationId xmlns:a16="http://schemas.microsoft.com/office/drawing/2014/main" id="{00000000-0008-0000-0800-000069000000}"/>
            </a:ext>
          </a:extLst>
        </xdr:cNvPr>
        <xdr:cNvSpPr txBox="1">
          <a:spLocks noChangeArrowheads="1"/>
        </xdr:cNvSpPr>
      </xdr:nvSpPr>
      <xdr:spPr bwMode="auto">
        <a:xfrm>
          <a:off x="447675" y="3489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68206"/>
    <xdr:sp macro="" textlink="">
      <xdr:nvSpPr>
        <xdr:cNvPr id="106" name="Besedilo 26">
          <a:extLst>
            <a:ext uri="{FF2B5EF4-FFF2-40B4-BE49-F238E27FC236}">
              <a16:creationId xmlns:a16="http://schemas.microsoft.com/office/drawing/2014/main" id="{00000000-0008-0000-0800-00006A000000}"/>
            </a:ext>
          </a:extLst>
        </xdr:cNvPr>
        <xdr:cNvSpPr txBox="1">
          <a:spLocks noChangeArrowheads="1"/>
        </xdr:cNvSpPr>
      </xdr:nvSpPr>
      <xdr:spPr bwMode="auto">
        <a:xfrm>
          <a:off x="447675" y="348996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67959"/>
    <xdr:sp macro="" textlink="">
      <xdr:nvSpPr>
        <xdr:cNvPr id="107" name="Besedilo 26">
          <a:extLst>
            <a:ext uri="{FF2B5EF4-FFF2-40B4-BE49-F238E27FC236}">
              <a16:creationId xmlns:a16="http://schemas.microsoft.com/office/drawing/2014/main" id="{00000000-0008-0000-0800-00006B000000}"/>
            </a:ext>
          </a:extLst>
        </xdr:cNvPr>
        <xdr:cNvSpPr txBox="1">
          <a:spLocks noChangeArrowheads="1"/>
        </xdr:cNvSpPr>
      </xdr:nvSpPr>
      <xdr:spPr bwMode="auto">
        <a:xfrm>
          <a:off x="447675" y="348996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861486"/>
    <xdr:sp macro="" textlink="">
      <xdr:nvSpPr>
        <xdr:cNvPr id="108" name="Besedilo 26">
          <a:extLst>
            <a:ext uri="{FF2B5EF4-FFF2-40B4-BE49-F238E27FC236}">
              <a16:creationId xmlns:a16="http://schemas.microsoft.com/office/drawing/2014/main" id="{00000000-0008-0000-0800-00006C000000}"/>
            </a:ext>
          </a:extLst>
        </xdr:cNvPr>
        <xdr:cNvSpPr txBox="1">
          <a:spLocks noChangeArrowheads="1"/>
        </xdr:cNvSpPr>
      </xdr:nvSpPr>
      <xdr:spPr bwMode="auto">
        <a:xfrm>
          <a:off x="447675" y="3489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784631"/>
    <xdr:sp macro="" textlink="">
      <xdr:nvSpPr>
        <xdr:cNvPr id="109" name="Besedilo 26">
          <a:extLst>
            <a:ext uri="{FF2B5EF4-FFF2-40B4-BE49-F238E27FC236}">
              <a16:creationId xmlns:a16="http://schemas.microsoft.com/office/drawing/2014/main" id="{00000000-0008-0000-0800-00006D000000}"/>
            </a:ext>
          </a:extLst>
        </xdr:cNvPr>
        <xdr:cNvSpPr txBox="1">
          <a:spLocks noChangeArrowheads="1"/>
        </xdr:cNvSpPr>
      </xdr:nvSpPr>
      <xdr:spPr bwMode="auto">
        <a:xfrm>
          <a:off x="447675" y="3489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784631"/>
    <xdr:sp macro="" textlink="">
      <xdr:nvSpPr>
        <xdr:cNvPr id="110" name="Besedilo 26">
          <a:extLst>
            <a:ext uri="{FF2B5EF4-FFF2-40B4-BE49-F238E27FC236}">
              <a16:creationId xmlns:a16="http://schemas.microsoft.com/office/drawing/2014/main" id="{00000000-0008-0000-0800-00006E000000}"/>
            </a:ext>
          </a:extLst>
        </xdr:cNvPr>
        <xdr:cNvSpPr txBox="1">
          <a:spLocks noChangeArrowheads="1"/>
        </xdr:cNvSpPr>
      </xdr:nvSpPr>
      <xdr:spPr bwMode="auto">
        <a:xfrm>
          <a:off x="447675" y="3489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792488"/>
    <xdr:sp macro="" textlink="">
      <xdr:nvSpPr>
        <xdr:cNvPr id="111" name="Besedilo 26">
          <a:extLst>
            <a:ext uri="{FF2B5EF4-FFF2-40B4-BE49-F238E27FC236}">
              <a16:creationId xmlns:a16="http://schemas.microsoft.com/office/drawing/2014/main" id="{00000000-0008-0000-0800-00006F000000}"/>
            </a:ext>
          </a:extLst>
        </xdr:cNvPr>
        <xdr:cNvSpPr txBox="1">
          <a:spLocks noChangeArrowheads="1"/>
        </xdr:cNvSpPr>
      </xdr:nvSpPr>
      <xdr:spPr bwMode="auto">
        <a:xfrm>
          <a:off x="447675" y="3489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784631"/>
    <xdr:sp macro="" textlink="">
      <xdr:nvSpPr>
        <xdr:cNvPr id="112" name="Besedilo 26">
          <a:extLst>
            <a:ext uri="{FF2B5EF4-FFF2-40B4-BE49-F238E27FC236}">
              <a16:creationId xmlns:a16="http://schemas.microsoft.com/office/drawing/2014/main" id="{00000000-0008-0000-0800-000070000000}"/>
            </a:ext>
          </a:extLst>
        </xdr:cNvPr>
        <xdr:cNvSpPr txBox="1">
          <a:spLocks noChangeArrowheads="1"/>
        </xdr:cNvSpPr>
      </xdr:nvSpPr>
      <xdr:spPr bwMode="auto">
        <a:xfrm>
          <a:off x="447675" y="3489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583383"/>
    <xdr:sp macro="" textlink="">
      <xdr:nvSpPr>
        <xdr:cNvPr id="113" name="Besedilo 26">
          <a:extLst>
            <a:ext uri="{FF2B5EF4-FFF2-40B4-BE49-F238E27FC236}">
              <a16:creationId xmlns:a16="http://schemas.microsoft.com/office/drawing/2014/main" id="{00000000-0008-0000-0800-000071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792488"/>
    <xdr:sp macro="" textlink="">
      <xdr:nvSpPr>
        <xdr:cNvPr id="114" name="Besedilo 26">
          <a:extLst>
            <a:ext uri="{FF2B5EF4-FFF2-40B4-BE49-F238E27FC236}">
              <a16:creationId xmlns:a16="http://schemas.microsoft.com/office/drawing/2014/main" id="{00000000-0008-0000-0800-000072000000}"/>
            </a:ext>
          </a:extLst>
        </xdr:cNvPr>
        <xdr:cNvSpPr txBox="1">
          <a:spLocks noChangeArrowheads="1"/>
        </xdr:cNvSpPr>
      </xdr:nvSpPr>
      <xdr:spPr bwMode="auto">
        <a:xfrm>
          <a:off x="447675" y="3489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583383"/>
    <xdr:sp macro="" textlink="">
      <xdr:nvSpPr>
        <xdr:cNvPr id="115" name="Besedilo 26">
          <a:extLst>
            <a:ext uri="{FF2B5EF4-FFF2-40B4-BE49-F238E27FC236}">
              <a16:creationId xmlns:a16="http://schemas.microsoft.com/office/drawing/2014/main" id="{00000000-0008-0000-0800-000073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608281"/>
    <xdr:sp macro="" textlink="">
      <xdr:nvSpPr>
        <xdr:cNvPr id="116" name="Besedilo 26">
          <a:extLst>
            <a:ext uri="{FF2B5EF4-FFF2-40B4-BE49-F238E27FC236}">
              <a16:creationId xmlns:a16="http://schemas.microsoft.com/office/drawing/2014/main" id="{00000000-0008-0000-0800-000074000000}"/>
            </a:ext>
          </a:extLst>
        </xdr:cNvPr>
        <xdr:cNvSpPr txBox="1">
          <a:spLocks noChangeArrowheads="1"/>
        </xdr:cNvSpPr>
      </xdr:nvSpPr>
      <xdr:spPr bwMode="auto">
        <a:xfrm>
          <a:off x="447675" y="348996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583383"/>
    <xdr:sp macro="" textlink="">
      <xdr:nvSpPr>
        <xdr:cNvPr id="117" name="Besedilo 26">
          <a:extLst>
            <a:ext uri="{FF2B5EF4-FFF2-40B4-BE49-F238E27FC236}">
              <a16:creationId xmlns:a16="http://schemas.microsoft.com/office/drawing/2014/main" id="{00000000-0008-0000-0800-000075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583383"/>
    <xdr:sp macro="" textlink="">
      <xdr:nvSpPr>
        <xdr:cNvPr id="118" name="Besedilo 26">
          <a:extLst>
            <a:ext uri="{FF2B5EF4-FFF2-40B4-BE49-F238E27FC236}">
              <a16:creationId xmlns:a16="http://schemas.microsoft.com/office/drawing/2014/main" id="{00000000-0008-0000-0800-000076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583383"/>
    <xdr:sp macro="" textlink="">
      <xdr:nvSpPr>
        <xdr:cNvPr id="119" name="Besedilo 26">
          <a:extLst>
            <a:ext uri="{FF2B5EF4-FFF2-40B4-BE49-F238E27FC236}">
              <a16:creationId xmlns:a16="http://schemas.microsoft.com/office/drawing/2014/main" id="{00000000-0008-0000-0800-000077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583383"/>
    <xdr:sp macro="" textlink="">
      <xdr:nvSpPr>
        <xdr:cNvPr id="120" name="Besedilo 26">
          <a:extLst>
            <a:ext uri="{FF2B5EF4-FFF2-40B4-BE49-F238E27FC236}">
              <a16:creationId xmlns:a16="http://schemas.microsoft.com/office/drawing/2014/main" id="{00000000-0008-0000-0800-000078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583383"/>
    <xdr:sp macro="" textlink="">
      <xdr:nvSpPr>
        <xdr:cNvPr id="121" name="Besedilo 26">
          <a:extLst>
            <a:ext uri="{FF2B5EF4-FFF2-40B4-BE49-F238E27FC236}">
              <a16:creationId xmlns:a16="http://schemas.microsoft.com/office/drawing/2014/main" id="{00000000-0008-0000-0800-000079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583383"/>
    <xdr:sp macro="" textlink="">
      <xdr:nvSpPr>
        <xdr:cNvPr id="122" name="Besedilo 26">
          <a:extLst>
            <a:ext uri="{FF2B5EF4-FFF2-40B4-BE49-F238E27FC236}">
              <a16:creationId xmlns:a16="http://schemas.microsoft.com/office/drawing/2014/main" id="{00000000-0008-0000-0800-00007A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573405"/>
    <xdr:sp macro="" textlink="">
      <xdr:nvSpPr>
        <xdr:cNvPr id="123" name="Besedilo 26">
          <a:extLst>
            <a:ext uri="{FF2B5EF4-FFF2-40B4-BE49-F238E27FC236}">
              <a16:creationId xmlns:a16="http://schemas.microsoft.com/office/drawing/2014/main" id="{00000000-0008-0000-0800-00007B000000}"/>
            </a:ext>
          </a:extLst>
        </xdr:cNvPr>
        <xdr:cNvSpPr txBox="1">
          <a:spLocks noChangeArrowheads="1"/>
        </xdr:cNvSpPr>
      </xdr:nvSpPr>
      <xdr:spPr bwMode="auto">
        <a:xfrm>
          <a:off x="447675" y="348996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583383"/>
    <xdr:sp macro="" textlink="">
      <xdr:nvSpPr>
        <xdr:cNvPr id="124" name="Besedilo 26">
          <a:extLst>
            <a:ext uri="{FF2B5EF4-FFF2-40B4-BE49-F238E27FC236}">
              <a16:creationId xmlns:a16="http://schemas.microsoft.com/office/drawing/2014/main" id="{00000000-0008-0000-0800-00007C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583383"/>
    <xdr:sp macro="" textlink="">
      <xdr:nvSpPr>
        <xdr:cNvPr id="125" name="Besedilo 26">
          <a:extLst>
            <a:ext uri="{FF2B5EF4-FFF2-40B4-BE49-F238E27FC236}">
              <a16:creationId xmlns:a16="http://schemas.microsoft.com/office/drawing/2014/main" id="{00000000-0008-0000-0800-00007D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26" name="Besedilo 26">
          <a:extLst>
            <a:ext uri="{FF2B5EF4-FFF2-40B4-BE49-F238E27FC236}">
              <a16:creationId xmlns:a16="http://schemas.microsoft.com/office/drawing/2014/main" id="{00000000-0008-0000-0800-00007E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4059"/>
    <xdr:sp macro="" textlink="">
      <xdr:nvSpPr>
        <xdr:cNvPr id="127" name="Besedilo 26">
          <a:extLst>
            <a:ext uri="{FF2B5EF4-FFF2-40B4-BE49-F238E27FC236}">
              <a16:creationId xmlns:a16="http://schemas.microsoft.com/office/drawing/2014/main" id="{00000000-0008-0000-0800-00007F000000}"/>
            </a:ext>
          </a:extLst>
        </xdr:cNvPr>
        <xdr:cNvSpPr txBox="1">
          <a:spLocks noChangeArrowheads="1"/>
        </xdr:cNvSpPr>
      </xdr:nvSpPr>
      <xdr:spPr bwMode="auto">
        <a:xfrm>
          <a:off x="447675" y="3489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4205"/>
    <xdr:sp macro="" textlink="">
      <xdr:nvSpPr>
        <xdr:cNvPr id="128" name="Besedilo 26">
          <a:extLst>
            <a:ext uri="{FF2B5EF4-FFF2-40B4-BE49-F238E27FC236}">
              <a16:creationId xmlns:a16="http://schemas.microsoft.com/office/drawing/2014/main" id="{00000000-0008-0000-0800-000080000000}"/>
            </a:ext>
          </a:extLst>
        </xdr:cNvPr>
        <xdr:cNvSpPr txBox="1">
          <a:spLocks noChangeArrowheads="1"/>
        </xdr:cNvSpPr>
      </xdr:nvSpPr>
      <xdr:spPr bwMode="auto">
        <a:xfrm>
          <a:off x="447675" y="3489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4205"/>
    <xdr:sp macro="" textlink="">
      <xdr:nvSpPr>
        <xdr:cNvPr id="129" name="Besedilo 26">
          <a:extLst>
            <a:ext uri="{FF2B5EF4-FFF2-40B4-BE49-F238E27FC236}">
              <a16:creationId xmlns:a16="http://schemas.microsoft.com/office/drawing/2014/main" id="{00000000-0008-0000-0800-000081000000}"/>
            </a:ext>
          </a:extLst>
        </xdr:cNvPr>
        <xdr:cNvSpPr txBox="1">
          <a:spLocks noChangeArrowheads="1"/>
        </xdr:cNvSpPr>
      </xdr:nvSpPr>
      <xdr:spPr bwMode="auto">
        <a:xfrm>
          <a:off x="447675" y="3489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30" name="Besedilo 26">
          <a:extLst>
            <a:ext uri="{FF2B5EF4-FFF2-40B4-BE49-F238E27FC236}">
              <a16:creationId xmlns:a16="http://schemas.microsoft.com/office/drawing/2014/main" id="{00000000-0008-0000-0800-000082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4059"/>
    <xdr:sp macro="" textlink="">
      <xdr:nvSpPr>
        <xdr:cNvPr id="131" name="Besedilo 26">
          <a:extLst>
            <a:ext uri="{FF2B5EF4-FFF2-40B4-BE49-F238E27FC236}">
              <a16:creationId xmlns:a16="http://schemas.microsoft.com/office/drawing/2014/main" id="{00000000-0008-0000-0800-000083000000}"/>
            </a:ext>
          </a:extLst>
        </xdr:cNvPr>
        <xdr:cNvSpPr txBox="1">
          <a:spLocks noChangeArrowheads="1"/>
        </xdr:cNvSpPr>
      </xdr:nvSpPr>
      <xdr:spPr bwMode="auto">
        <a:xfrm>
          <a:off x="447675" y="3489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32" name="Besedilo 26">
          <a:extLst>
            <a:ext uri="{FF2B5EF4-FFF2-40B4-BE49-F238E27FC236}">
              <a16:creationId xmlns:a16="http://schemas.microsoft.com/office/drawing/2014/main" id="{00000000-0008-0000-0800-000084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33" name="Besedilo 26">
          <a:extLst>
            <a:ext uri="{FF2B5EF4-FFF2-40B4-BE49-F238E27FC236}">
              <a16:creationId xmlns:a16="http://schemas.microsoft.com/office/drawing/2014/main" id="{00000000-0008-0000-0800-000085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158"/>
    <xdr:sp macro="" textlink="">
      <xdr:nvSpPr>
        <xdr:cNvPr id="134" name="Besedilo 26">
          <a:extLst>
            <a:ext uri="{FF2B5EF4-FFF2-40B4-BE49-F238E27FC236}">
              <a16:creationId xmlns:a16="http://schemas.microsoft.com/office/drawing/2014/main" id="{00000000-0008-0000-0800-000086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158"/>
    <xdr:sp macro="" textlink="">
      <xdr:nvSpPr>
        <xdr:cNvPr id="135" name="Besedilo 26">
          <a:extLst>
            <a:ext uri="{FF2B5EF4-FFF2-40B4-BE49-F238E27FC236}">
              <a16:creationId xmlns:a16="http://schemas.microsoft.com/office/drawing/2014/main" id="{00000000-0008-0000-0800-000087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36" name="Besedilo 26">
          <a:extLst>
            <a:ext uri="{FF2B5EF4-FFF2-40B4-BE49-F238E27FC236}">
              <a16:creationId xmlns:a16="http://schemas.microsoft.com/office/drawing/2014/main" id="{00000000-0008-0000-0800-000088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37" name="Besedilo 26">
          <a:extLst>
            <a:ext uri="{FF2B5EF4-FFF2-40B4-BE49-F238E27FC236}">
              <a16:creationId xmlns:a16="http://schemas.microsoft.com/office/drawing/2014/main" id="{00000000-0008-0000-0800-000089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492"/>
    <xdr:sp macro="" textlink="">
      <xdr:nvSpPr>
        <xdr:cNvPr id="138" name="Besedilo 26">
          <a:extLst>
            <a:ext uri="{FF2B5EF4-FFF2-40B4-BE49-F238E27FC236}">
              <a16:creationId xmlns:a16="http://schemas.microsoft.com/office/drawing/2014/main" id="{00000000-0008-0000-0800-00008A000000}"/>
            </a:ext>
          </a:extLst>
        </xdr:cNvPr>
        <xdr:cNvSpPr txBox="1">
          <a:spLocks noChangeArrowheads="1"/>
        </xdr:cNvSpPr>
      </xdr:nvSpPr>
      <xdr:spPr bwMode="auto">
        <a:xfrm>
          <a:off x="447675" y="3489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39" name="Besedilo 26">
          <a:extLst>
            <a:ext uri="{FF2B5EF4-FFF2-40B4-BE49-F238E27FC236}">
              <a16:creationId xmlns:a16="http://schemas.microsoft.com/office/drawing/2014/main" id="{00000000-0008-0000-0800-00008B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40" name="Besedilo 26">
          <a:extLst>
            <a:ext uri="{FF2B5EF4-FFF2-40B4-BE49-F238E27FC236}">
              <a16:creationId xmlns:a16="http://schemas.microsoft.com/office/drawing/2014/main" id="{00000000-0008-0000-0800-00008C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41" name="Besedilo 26">
          <a:extLst>
            <a:ext uri="{FF2B5EF4-FFF2-40B4-BE49-F238E27FC236}">
              <a16:creationId xmlns:a16="http://schemas.microsoft.com/office/drawing/2014/main" id="{00000000-0008-0000-0800-00008D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4059"/>
    <xdr:sp macro="" textlink="">
      <xdr:nvSpPr>
        <xdr:cNvPr id="142" name="Besedilo 26">
          <a:extLst>
            <a:ext uri="{FF2B5EF4-FFF2-40B4-BE49-F238E27FC236}">
              <a16:creationId xmlns:a16="http://schemas.microsoft.com/office/drawing/2014/main" id="{00000000-0008-0000-0800-00008E000000}"/>
            </a:ext>
          </a:extLst>
        </xdr:cNvPr>
        <xdr:cNvSpPr txBox="1">
          <a:spLocks noChangeArrowheads="1"/>
        </xdr:cNvSpPr>
      </xdr:nvSpPr>
      <xdr:spPr bwMode="auto">
        <a:xfrm>
          <a:off x="447675" y="3489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43" name="Besedilo 26">
          <a:extLst>
            <a:ext uri="{FF2B5EF4-FFF2-40B4-BE49-F238E27FC236}">
              <a16:creationId xmlns:a16="http://schemas.microsoft.com/office/drawing/2014/main" id="{00000000-0008-0000-0800-00008F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44" name="Besedilo 26">
          <a:extLst>
            <a:ext uri="{FF2B5EF4-FFF2-40B4-BE49-F238E27FC236}">
              <a16:creationId xmlns:a16="http://schemas.microsoft.com/office/drawing/2014/main" id="{00000000-0008-0000-0800-000090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158"/>
    <xdr:sp macro="" textlink="">
      <xdr:nvSpPr>
        <xdr:cNvPr id="145" name="Besedilo 26">
          <a:extLst>
            <a:ext uri="{FF2B5EF4-FFF2-40B4-BE49-F238E27FC236}">
              <a16:creationId xmlns:a16="http://schemas.microsoft.com/office/drawing/2014/main" id="{00000000-0008-0000-0800-000091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158"/>
    <xdr:sp macro="" textlink="">
      <xdr:nvSpPr>
        <xdr:cNvPr id="146" name="Besedilo 26">
          <a:extLst>
            <a:ext uri="{FF2B5EF4-FFF2-40B4-BE49-F238E27FC236}">
              <a16:creationId xmlns:a16="http://schemas.microsoft.com/office/drawing/2014/main" id="{00000000-0008-0000-0800-000092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47" name="Besedilo 26">
          <a:extLst>
            <a:ext uri="{FF2B5EF4-FFF2-40B4-BE49-F238E27FC236}">
              <a16:creationId xmlns:a16="http://schemas.microsoft.com/office/drawing/2014/main" id="{00000000-0008-0000-0800-000093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48" name="Besedilo 26">
          <a:extLst>
            <a:ext uri="{FF2B5EF4-FFF2-40B4-BE49-F238E27FC236}">
              <a16:creationId xmlns:a16="http://schemas.microsoft.com/office/drawing/2014/main" id="{00000000-0008-0000-0800-000094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4311"/>
    <xdr:sp macro="" textlink="">
      <xdr:nvSpPr>
        <xdr:cNvPr id="149" name="Besedilo 26">
          <a:extLst>
            <a:ext uri="{FF2B5EF4-FFF2-40B4-BE49-F238E27FC236}">
              <a16:creationId xmlns:a16="http://schemas.microsoft.com/office/drawing/2014/main" id="{00000000-0008-0000-0800-000095000000}"/>
            </a:ext>
          </a:extLst>
        </xdr:cNvPr>
        <xdr:cNvSpPr txBox="1">
          <a:spLocks noChangeArrowheads="1"/>
        </xdr:cNvSpPr>
      </xdr:nvSpPr>
      <xdr:spPr bwMode="auto">
        <a:xfrm>
          <a:off x="447675" y="3489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50" name="Besedilo 26">
          <a:extLst>
            <a:ext uri="{FF2B5EF4-FFF2-40B4-BE49-F238E27FC236}">
              <a16:creationId xmlns:a16="http://schemas.microsoft.com/office/drawing/2014/main" id="{00000000-0008-0000-0800-000096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51" name="Besedilo 26">
          <a:extLst>
            <a:ext uri="{FF2B5EF4-FFF2-40B4-BE49-F238E27FC236}">
              <a16:creationId xmlns:a16="http://schemas.microsoft.com/office/drawing/2014/main" id="{00000000-0008-0000-0800-000097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52" name="Besedilo 26">
          <a:extLst>
            <a:ext uri="{FF2B5EF4-FFF2-40B4-BE49-F238E27FC236}">
              <a16:creationId xmlns:a16="http://schemas.microsoft.com/office/drawing/2014/main" id="{00000000-0008-0000-0800-000098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4059"/>
    <xdr:sp macro="" textlink="">
      <xdr:nvSpPr>
        <xdr:cNvPr id="153" name="Besedilo 26">
          <a:extLst>
            <a:ext uri="{FF2B5EF4-FFF2-40B4-BE49-F238E27FC236}">
              <a16:creationId xmlns:a16="http://schemas.microsoft.com/office/drawing/2014/main" id="{00000000-0008-0000-0800-000099000000}"/>
            </a:ext>
          </a:extLst>
        </xdr:cNvPr>
        <xdr:cNvSpPr txBox="1">
          <a:spLocks noChangeArrowheads="1"/>
        </xdr:cNvSpPr>
      </xdr:nvSpPr>
      <xdr:spPr bwMode="auto">
        <a:xfrm>
          <a:off x="447675" y="3489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54" name="Besedilo 26">
          <a:extLst>
            <a:ext uri="{FF2B5EF4-FFF2-40B4-BE49-F238E27FC236}">
              <a16:creationId xmlns:a16="http://schemas.microsoft.com/office/drawing/2014/main" id="{00000000-0008-0000-0800-00009A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55" name="Besedilo 26">
          <a:extLst>
            <a:ext uri="{FF2B5EF4-FFF2-40B4-BE49-F238E27FC236}">
              <a16:creationId xmlns:a16="http://schemas.microsoft.com/office/drawing/2014/main" id="{00000000-0008-0000-0800-00009B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158"/>
    <xdr:sp macro="" textlink="">
      <xdr:nvSpPr>
        <xdr:cNvPr id="156" name="Besedilo 26">
          <a:extLst>
            <a:ext uri="{FF2B5EF4-FFF2-40B4-BE49-F238E27FC236}">
              <a16:creationId xmlns:a16="http://schemas.microsoft.com/office/drawing/2014/main" id="{00000000-0008-0000-0800-00009C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158"/>
    <xdr:sp macro="" textlink="">
      <xdr:nvSpPr>
        <xdr:cNvPr id="157" name="Besedilo 26">
          <a:extLst>
            <a:ext uri="{FF2B5EF4-FFF2-40B4-BE49-F238E27FC236}">
              <a16:creationId xmlns:a16="http://schemas.microsoft.com/office/drawing/2014/main" id="{00000000-0008-0000-0800-00009D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58" name="Besedilo 26">
          <a:extLst>
            <a:ext uri="{FF2B5EF4-FFF2-40B4-BE49-F238E27FC236}">
              <a16:creationId xmlns:a16="http://schemas.microsoft.com/office/drawing/2014/main" id="{00000000-0008-0000-0800-00009E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59" name="Besedilo 26">
          <a:extLst>
            <a:ext uri="{FF2B5EF4-FFF2-40B4-BE49-F238E27FC236}">
              <a16:creationId xmlns:a16="http://schemas.microsoft.com/office/drawing/2014/main" id="{00000000-0008-0000-0800-00009F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4311"/>
    <xdr:sp macro="" textlink="">
      <xdr:nvSpPr>
        <xdr:cNvPr id="160" name="Besedilo 26">
          <a:extLst>
            <a:ext uri="{FF2B5EF4-FFF2-40B4-BE49-F238E27FC236}">
              <a16:creationId xmlns:a16="http://schemas.microsoft.com/office/drawing/2014/main" id="{00000000-0008-0000-0800-0000A0000000}"/>
            </a:ext>
          </a:extLst>
        </xdr:cNvPr>
        <xdr:cNvSpPr txBox="1">
          <a:spLocks noChangeArrowheads="1"/>
        </xdr:cNvSpPr>
      </xdr:nvSpPr>
      <xdr:spPr bwMode="auto">
        <a:xfrm>
          <a:off x="447675" y="3489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61" name="Besedilo 26">
          <a:extLst>
            <a:ext uri="{FF2B5EF4-FFF2-40B4-BE49-F238E27FC236}">
              <a16:creationId xmlns:a16="http://schemas.microsoft.com/office/drawing/2014/main" id="{00000000-0008-0000-0800-0000A1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62" name="Besedilo 26">
          <a:extLst>
            <a:ext uri="{FF2B5EF4-FFF2-40B4-BE49-F238E27FC236}">
              <a16:creationId xmlns:a16="http://schemas.microsoft.com/office/drawing/2014/main" id="{00000000-0008-0000-0800-0000A2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961"/>
    <xdr:sp macro="" textlink="">
      <xdr:nvSpPr>
        <xdr:cNvPr id="163" name="Besedilo 26">
          <a:extLst>
            <a:ext uri="{FF2B5EF4-FFF2-40B4-BE49-F238E27FC236}">
              <a16:creationId xmlns:a16="http://schemas.microsoft.com/office/drawing/2014/main" id="{00000000-0008-0000-0800-0000A3000000}"/>
            </a:ext>
          </a:extLst>
        </xdr:cNvPr>
        <xdr:cNvSpPr txBox="1">
          <a:spLocks noChangeArrowheads="1"/>
        </xdr:cNvSpPr>
      </xdr:nvSpPr>
      <xdr:spPr bwMode="auto">
        <a:xfrm>
          <a:off x="447675" y="3489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378"/>
    <xdr:sp macro="" textlink="">
      <xdr:nvSpPr>
        <xdr:cNvPr id="164" name="Besedilo 26">
          <a:extLst>
            <a:ext uri="{FF2B5EF4-FFF2-40B4-BE49-F238E27FC236}">
              <a16:creationId xmlns:a16="http://schemas.microsoft.com/office/drawing/2014/main" id="{00000000-0008-0000-0800-0000A4000000}"/>
            </a:ext>
          </a:extLst>
        </xdr:cNvPr>
        <xdr:cNvSpPr txBox="1">
          <a:spLocks noChangeArrowheads="1"/>
        </xdr:cNvSpPr>
      </xdr:nvSpPr>
      <xdr:spPr bwMode="auto">
        <a:xfrm>
          <a:off x="447675" y="348996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65" name="Besedilo 26">
          <a:extLst>
            <a:ext uri="{FF2B5EF4-FFF2-40B4-BE49-F238E27FC236}">
              <a16:creationId xmlns:a16="http://schemas.microsoft.com/office/drawing/2014/main" id="{00000000-0008-0000-0800-0000A5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66" name="Besedilo 26">
          <a:extLst>
            <a:ext uri="{FF2B5EF4-FFF2-40B4-BE49-F238E27FC236}">
              <a16:creationId xmlns:a16="http://schemas.microsoft.com/office/drawing/2014/main" id="{00000000-0008-0000-0800-0000A6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89"/>
    <xdr:sp macro="" textlink="">
      <xdr:nvSpPr>
        <xdr:cNvPr id="167" name="Besedilo 26">
          <a:extLst>
            <a:ext uri="{FF2B5EF4-FFF2-40B4-BE49-F238E27FC236}">
              <a16:creationId xmlns:a16="http://schemas.microsoft.com/office/drawing/2014/main" id="{00000000-0008-0000-0800-0000A7000000}"/>
            </a:ext>
          </a:extLst>
        </xdr:cNvPr>
        <xdr:cNvSpPr txBox="1">
          <a:spLocks noChangeArrowheads="1"/>
        </xdr:cNvSpPr>
      </xdr:nvSpPr>
      <xdr:spPr bwMode="auto">
        <a:xfrm>
          <a:off x="447675" y="3489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89"/>
    <xdr:sp macro="" textlink="">
      <xdr:nvSpPr>
        <xdr:cNvPr id="168" name="Besedilo 26">
          <a:extLst>
            <a:ext uri="{FF2B5EF4-FFF2-40B4-BE49-F238E27FC236}">
              <a16:creationId xmlns:a16="http://schemas.microsoft.com/office/drawing/2014/main" id="{00000000-0008-0000-0800-0000A8000000}"/>
            </a:ext>
          </a:extLst>
        </xdr:cNvPr>
        <xdr:cNvSpPr txBox="1">
          <a:spLocks noChangeArrowheads="1"/>
        </xdr:cNvSpPr>
      </xdr:nvSpPr>
      <xdr:spPr bwMode="auto">
        <a:xfrm>
          <a:off x="447675" y="3489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69" name="Besedilo 26">
          <a:extLst>
            <a:ext uri="{FF2B5EF4-FFF2-40B4-BE49-F238E27FC236}">
              <a16:creationId xmlns:a16="http://schemas.microsoft.com/office/drawing/2014/main" id="{00000000-0008-0000-0800-0000A9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961"/>
    <xdr:sp macro="" textlink="">
      <xdr:nvSpPr>
        <xdr:cNvPr id="170" name="Besedilo 26">
          <a:extLst>
            <a:ext uri="{FF2B5EF4-FFF2-40B4-BE49-F238E27FC236}">
              <a16:creationId xmlns:a16="http://schemas.microsoft.com/office/drawing/2014/main" id="{00000000-0008-0000-0800-0000AA000000}"/>
            </a:ext>
          </a:extLst>
        </xdr:cNvPr>
        <xdr:cNvSpPr txBox="1">
          <a:spLocks noChangeArrowheads="1"/>
        </xdr:cNvSpPr>
      </xdr:nvSpPr>
      <xdr:spPr bwMode="auto">
        <a:xfrm>
          <a:off x="447675" y="3489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553"/>
    <xdr:sp macro="" textlink="">
      <xdr:nvSpPr>
        <xdr:cNvPr id="171" name="Besedilo 26">
          <a:extLst>
            <a:ext uri="{FF2B5EF4-FFF2-40B4-BE49-F238E27FC236}">
              <a16:creationId xmlns:a16="http://schemas.microsoft.com/office/drawing/2014/main" id="{00000000-0008-0000-0800-0000AB000000}"/>
            </a:ext>
          </a:extLst>
        </xdr:cNvPr>
        <xdr:cNvSpPr txBox="1">
          <a:spLocks noChangeArrowheads="1"/>
        </xdr:cNvSpPr>
      </xdr:nvSpPr>
      <xdr:spPr bwMode="auto">
        <a:xfrm>
          <a:off x="447675" y="348996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961"/>
    <xdr:sp macro="" textlink="">
      <xdr:nvSpPr>
        <xdr:cNvPr id="172" name="Besedilo 26">
          <a:extLst>
            <a:ext uri="{FF2B5EF4-FFF2-40B4-BE49-F238E27FC236}">
              <a16:creationId xmlns:a16="http://schemas.microsoft.com/office/drawing/2014/main" id="{00000000-0008-0000-0800-0000AC000000}"/>
            </a:ext>
          </a:extLst>
        </xdr:cNvPr>
        <xdr:cNvSpPr txBox="1">
          <a:spLocks noChangeArrowheads="1"/>
        </xdr:cNvSpPr>
      </xdr:nvSpPr>
      <xdr:spPr bwMode="auto">
        <a:xfrm>
          <a:off x="447675" y="3489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73" name="Besedilo 26">
          <a:extLst>
            <a:ext uri="{FF2B5EF4-FFF2-40B4-BE49-F238E27FC236}">
              <a16:creationId xmlns:a16="http://schemas.microsoft.com/office/drawing/2014/main" id="{00000000-0008-0000-0800-0000AD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74" name="Besedilo 26">
          <a:extLst>
            <a:ext uri="{FF2B5EF4-FFF2-40B4-BE49-F238E27FC236}">
              <a16:creationId xmlns:a16="http://schemas.microsoft.com/office/drawing/2014/main" id="{00000000-0008-0000-0800-0000AE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4059"/>
    <xdr:sp macro="" textlink="">
      <xdr:nvSpPr>
        <xdr:cNvPr id="175" name="Besedilo 26">
          <a:extLst>
            <a:ext uri="{FF2B5EF4-FFF2-40B4-BE49-F238E27FC236}">
              <a16:creationId xmlns:a16="http://schemas.microsoft.com/office/drawing/2014/main" id="{00000000-0008-0000-0800-0000AF000000}"/>
            </a:ext>
          </a:extLst>
        </xdr:cNvPr>
        <xdr:cNvSpPr txBox="1">
          <a:spLocks noChangeArrowheads="1"/>
        </xdr:cNvSpPr>
      </xdr:nvSpPr>
      <xdr:spPr bwMode="auto">
        <a:xfrm>
          <a:off x="447675" y="3489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76" name="Besedilo 26">
          <a:extLst>
            <a:ext uri="{FF2B5EF4-FFF2-40B4-BE49-F238E27FC236}">
              <a16:creationId xmlns:a16="http://schemas.microsoft.com/office/drawing/2014/main" id="{00000000-0008-0000-0800-0000B0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77" name="Besedilo 26">
          <a:extLst>
            <a:ext uri="{FF2B5EF4-FFF2-40B4-BE49-F238E27FC236}">
              <a16:creationId xmlns:a16="http://schemas.microsoft.com/office/drawing/2014/main" id="{00000000-0008-0000-0800-0000B1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158"/>
    <xdr:sp macro="" textlink="">
      <xdr:nvSpPr>
        <xdr:cNvPr id="178" name="Besedilo 26">
          <a:extLst>
            <a:ext uri="{FF2B5EF4-FFF2-40B4-BE49-F238E27FC236}">
              <a16:creationId xmlns:a16="http://schemas.microsoft.com/office/drawing/2014/main" id="{00000000-0008-0000-0800-0000B2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158"/>
    <xdr:sp macro="" textlink="">
      <xdr:nvSpPr>
        <xdr:cNvPr id="179" name="Besedilo 26">
          <a:extLst>
            <a:ext uri="{FF2B5EF4-FFF2-40B4-BE49-F238E27FC236}">
              <a16:creationId xmlns:a16="http://schemas.microsoft.com/office/drawing/2014/main" id="{00000000-0008-0000-0800-0000B3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80" name="Besedilo 26">
          <a:extLst>
            <a:ext uri="{FF2B5EF4-FFF2-40B4-BE49-F238E27FC236}">
              <a16:creationId xmlns:a16="http://schemas.microsoft.com/office/drawing/2014/main" id="{00000000-0008-0000-0800-0000B4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81" name="Besedilo 26">
          <a:extLst>
            <a:ext uri="{FF2B5EF4-FFF2-40B4-BE49-F238E27FC236}">
              <a16:creationId xmlns:a16="http://schemas.microsoft.com/office/drawing/2014/main" id="{00000000-0008-0000-0800-0000B5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4311"/>
    <xdr:sp macro="" textlink="">
      <xdr:nvSpPr>
        <xdr:cNvPr id="182" name="Besedilo 26">
          <a:extLst>
            <a:ext uri="{FF2B5EF4-FFF2-40B4-BE49-F238E27FC236}">
              <a16:creationId xmlns:a16="http://schemas.microsoft.com/office/drawing/2014/main" id="{00000000-0008-0000-0800-0000B6000000}"/>
            </a:ext>
          </a:extLst>
        </xdr:cNvPr>
        <xdr:cNvSpPr txBox="1">
          <a:spLocks noChangeArrowheads="1"/>
        </xdr:cNvSpPr>
      </xdr:nvSpPr>
      <xdr:spPr bwMode="auto">
        <a:xfrm>
          <a:off x="447675" y="3489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83" name="Besedilo 26">
          <a:extLst>
            <a:ext uri="{FF2B5EF4-FFF2-40B4-BE49-F238E27FC236}">
              <a16:creationId xmlns:a16="http://schemas.microsoft.com/office/drawing/2014/main" id="{00000000-0008-0000-0800-0000B7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84" name="Besedilo 26">
          <a:extLst>
            <a:ext uri="{FF2B5EF4-FFF2-40B4-BE49-F238E27FC236}">
              <a16:creationId xmlns:a16="http://schemas.microsoft.com/office/drawing/2014/main" id="{00000000-0008-0000-0800-0000B8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85" name="Besedilo 26">
          <a:extLst>
            <a:ext uri="{FF2B5EF4-FFF2-40B4-BE49-F238E27FC236}">
              <a16:creationId xmlns:a16="http://schemas.microsoft.com/office/drawing/2014/main" id="{00000000-0008-0000-0800-0000B9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4059"/>
    <xdr:sp macro="" textlink="">
      <xdr:nvSpPr>
        <xdr:cNvPr id="186" name="Besedilo 26">
          <a:extLst>
            <a:ext uri="{FF2B5EF4-FFF2-40B4-BE49-F238E27FC236}">
              <a16:creationId xmlns:a16="http://schemas.microsoft.com/office/drawing/2014/main" id="{00000000-0008-0000-0800-0000BA000000}"/>
            </a:ext>
          </a:extLst>
        </xdr:cNvPr>
        <xdr:cNvSpPr txBox="1">
          <a:spLocks noChangeArrowheads="1"/>
        </xdr:cNvSpPr>
      </xdr:nvSpPr>
      <xdr:spPr bwMode="auto">
        <a:xfrm>
          <a:off x="447675" y="3489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87" name="Besedilo 26">
          <a:extLst>
            <a:ext uri="{FF2B5EF4-FFF2-40B4-BE49-F238E27FC236}">
              <a16:creationId xmlns:a16="http://schemas.microsoft.com/office/drawing/2014/main" id="{00000000-0008-0000-0800-0000BB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3840"/>
    <xdr:sp macro="" textlink="">
      <xdr:nvSpPr>
        <xdr:cNvPr id="188" name="Besedilo 26">
          <a:extLst>
            <a:ext uri="{FF2B5EF4-FFF2-40B4-BE49-F238E27FC236}">
              <a16:creationId xmlns:a16="http://schemas.microsoft.com/office/drawing/2014/main" id="{00000000-0008-0000-0800-0000BC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158"/>
    <xdr:sp macro="" textlink="">
      <xdr:nvSpPr>
        <xdr:cNvPr id="189" name="Besedilo 26">
          <a:extLst>
            <a:ext uri="{FF2B5EF4-FFF2-40B4-BE49-F238E27FC236}">
              <a16:creationId xmlns:a16="http://schemas.microsoft.com/office/drawing/2014/main" id="{00000000-0008-0000-0800-0000BD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158"/>
    <xdr:sp macro="" textlink="">
      <xdr:nvSpPr>
        <xdr:cNvPr id="190" name="Besedilo 26">
          <a:extLst>
            <a:ext uri="{FF2B5EF4-FFF2-40B4-BE49-F238E27FC236}">
              <a16:creationId xmlns:a16="http://schemas.microsoft.com/office/drawing/2014/main" id="{00000000-0008-0000-0800-0000BE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4278"/>
    <xdr:sp macro="" textlink="">
      <xdr:nvSpPr>
        <xdr:cNvPr id="191" name="Besedilo 26">
          <a:extLst>
            <a:ext uri="{FF2B5EF4-FFF2-40B4-BE49-F238E27FC236}">
              <a16:creationId xmlns:a16="http://schemas.microsoft.com/office/drawing/2014/main" id="{00000000-0008-0000-0800-0000BF000000}"/>
            </a:ext>
          </a:extLst>
        </xdr:cNvPr>
        <xdr:cNvSpPr txBox="1">
          <a:spLocks noChangeArrowheads="1"/>
        </xdr:cNvSpPr>
      </xdr:nvSpPr>
      <xdr:spPr bwMode="auto">
        <a:xfrm>
          <a:off x="447675" y="3489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92" name="Besedilo 26">
          <a:extLst>
            <a:ext uri="{FF2B5EF4-FFF2-40B4-BE49-F238E27FC236}">
              <a16:creationId xmlns:a16="http://schemas.microsoft.com/office/drawing/2014/main" id="{00000000-0008-0000-0800-0000C0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492"/>
    <xdr:sp macro="" textlink="">
      <xdr:nvSpPr>
        <xdr:cNvPr id="193" name="Besedilo 26">
          <a:extLst>
            <a:ext uri="{FF2B5EF4-FFF2-40B4-BE49-F238E27FC236}">
              <a16:creationId xmlns:a16="http://schemas.microsoft.com/office/drawing/2014/main" id="{00000000-0008-0000-0800-0000C1000000}"/>
            </a:ext>
          </a:extLst>
        </xdr:cNvPr>
        <xdr:cNvSpPr txBox="1">
          <a:spLocks noChangeArrowheads="1"/>
        </xdr:cNvSpPr>
      </xdr:nvSpPr>
      <xdr:spPr bwMode="auto">
        <a:xfrm>
          <a:off x="447675" y="3489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7251"/>
    <xdr:sp macro="" textlink="">
      <xdr:nvSpPr>
        <xdr:cNvPr id="194" name="Besedilo 26">
          <a:extLst>
            <a:ext uri="{FF2B5EF4-FFF2-40B4-BE49-F238E27FC236}">
              <a16:creationId xmlns:a16="http://schemas.microsoft.com/office/drawing/2014/main" id="{00000000-0008-0000-0800-0000C2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244278"/>
    <xdr:sp macro="" textlink="">
      <xdr:nvSpPr>
        <xdr:cNvPr id="195" name="Besedilo 26">
          <a:extLst>
            <a:ext uri="{FF2B5EF4-FFF2-40B4-BE49-F238E27FC236}">
              <a16:creationId xmlns:a16="http://schemas.microsoft.com/office/drawing/2014/main" id="{00000000-0008-0000-0800-0000C3000000}"/>
            </a:ext>
          </a:extLst>
        </xdr:cNvPr>
        <xdr:cNvSpPr txBox="1">
          <a:spLocks noChangeArrowheads="1"/>
        </xdr:cNvSpPr>
      </xdr:nvSpPr>
      <xdr:spPr bwMode="auto">
        <a:xfrm>
          <a:off x="447675" y="3489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196" name="Besedilo 26">
          <a:extLst>
            <a:ext uri="{FF2B5EF4-FFF2-40B4-BE49-F238E27FC236}">
              <a16:creationId xmlns:a16="http://schemas.microsoft.com/office/drawing/2014/main" id="{00000000-0008-0000-0800-0000C4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4044"/>
    <xdr:sp macro="" textlink="">
      <xdr:nvSpPr>
        <xdr:cNvPr id="197" name="Besedilo 26">
          <a:extLst>
            <a:ext uri="{FF2B5EF4-FFF2-40B4-BE49-F238E27FC236}">
              <a16:creationId xmlns:a16="http://schemas.microsoft.com/office/drawing/2014/main" id="{00000000-0008-0000-0800-0000C5000000}"/>
            </a:ext>
          </a:extLst>
        </xdr:cNvPr>
        <xdr:cNvSpPr txBox="1">
          <a:spLocks noChangeArrowheads="1"/>
        </xdr:cNvSpPr>
      </xdr:nvSpPr>
      <xdr:spPr bwMode="auto">
        <a:xfrm>
          <a:off x="447675" y="3489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4190"/>
    <xdr:sp macro="" textlink="">
      <xdr:nvSpPr>
        <xdr:cNvPr id="198" name="Besedilo 26">
          <a:extLst>
            <a:ext uri="{FF2B5EF4-FFF2-40B4-BE49-F238E27FC236}">
              <a16:creationId xmlns:a16="http://schemas.microsoft.com/office/drawing/2014/main" id="{00000000-0008-0000-0800-0000C6000000}"/>
            </a:ext>
          </a:extLst>
        </xdr:cNvPr>
        <xdr:cNvSpPr txBox="1">
          <a:spLocks noChangeArrowheads="1"/>
        </xdr:cNvSpPr>
      </xdr:nvSpPr>
      <xdr:spPr bwMode="auto">
        <a:xfrm>
          <a:off x="447675" y="3489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4190"/>
    <xdr:sp macro="" textlink="">
      <xdr:nvSpPr>
        <xdr:cNvPr id="199" name="Besedilo 26">
          <a:extLst>
            <a:ext uri="{FF2B5EF4-FFF2-40B4-BE49-F238E27FC236}">
              <a16:creationId xmlns:a16="http://schemas.microsoft.com/office/drawing/2014/main" id="{00000000-0008-0000-0800-0000C7000000}"/>
            </a:ext>
          </a:extLst>
        </xdr:cNvPr>
        <xdr:cNvSpPr txBox="1">
          <a:spLocks noChangeArrowheads="1"/>
        </xdr:cNvSpPr>
      </xdr:nvSpPr>
      <xdr:spPr bwMode="auto">
        <a:xfrm>
          <a:off x="447675" y="3489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00" name="Besedilo 26">
          <a:extLst>
            <a:ext uri="{FF2B5EF4-FFF2-40B4-BE49-F238E27FC236}">
              <a16:creationId xmlns:a16="http://schemas.microsoft.com/office/drawing/2014/main" id="{00000000-0008-0000-0800-0000C8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4044"/>
    <xdr:sp macro="" textlink="">
      <xdr:nvSpPr>
        <xdr:cNvPr id="201" name="Besedilo 26">
          <a:extLst>
            <a:ext uri="{FF2B5EF4-FFF2-40B4-BE49-F238E27FC236}">
              <a16:creationId xmlns:a16="http://schemas.microsoft.com/office/drawing/2014/main" id="{00000000-0008-0000-0800-0000C9000000}"/>
            </a:ext>
          </a:extLst>
        </xdr:cNvPr>
        <xdr:cNvSpPr txBox="1">
          <a:spLocks noChangeArrowheads="1"/>
        </xdr:cNvSpPr>
      </xdr:nvSpPr>
      <xdr:spPr bwMode="auto">
        <a:xfrm>
          <a:off x="447675" y="3489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02" name="Besedilo 26">
          <a:extLst>
            <a:ext uri="{FF2B5EF4-FFF2-40B4-BE49-F238E27FC236}">
              <a16:creationId xmlns:a16="http://schemas.microsoft.com/office/drawing/2014/main" id="{00000000-0008-0000-0800-0000CA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03" name="Besedilo 26">
          <a:extLst>
            <a:ext uri="{FF2B5EF4-FFF2-40B4-BE49-F238E27FC236}">
              <a16:creationId xmlns:a16="http://schemas.microsoft.com/office/drawing/2014/main" id="{00000000-0008-0000-0800-0000CB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143"/>
    <xdr:sp macro="" textlink="">
      <xdr:nvSpPr>
        <xdr:cNvPr id="204" name="Besedilo 26">
          <a:extLst>
            <a:ext uri="{FF2B5EF4-FFF2-40B4-BE49-F238E27FC236}">
              <a16:creationId xmlns:a16="http://schemas.microsoft.com/office/drawing/2014/main" id="{00000000-0008-0000-0800-0000CC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143"/>
    <xdr:sp macro="" textlink="">
      <xdr:nvSpPr>
        <xdr:cNvPr id="205" name="Besedilo 26">
          <a:extLst>
            <a:ext uri="{FF2B5EF4-FFF2-40B4-BE49-F238E27FC236}">
              <a16:creationId xmlns:a16="http://schemas.microsoft.com/office/drawing/2014/main" id="{00000000-0008-0000-0800-0000CD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06" name="Besedilo 26">
          <a:extLst>
            <a:ext uri="{FF2B5EF4-FFF2-40B4-BE49-F238E27FC236}">
              <a16:creationId xmlns:a16="http://schemas.microsoft.com/office/drawing/2014/main" id="{00000000-0008-0000-0800-0000CE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07" name="Besedilo 26">
          <a:extLst>
            <a:ext uri="{FF2B5EF4-FFF2-40B4-BE49-F238E27FC236}">
              <a16:creationId xmlns:a16="http://schemas.microsoft.com/office/drawing/2014/main" id="{00000000-0008-0000-0800-0000CF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477"/>
    <xdr:sp macro="" textlink="">
      <xdr:nvSpPr>
        <xdr:cNvPr id="208" name="Besedilo 26">
          <a:extLst>
            <a:ext uri="{FF2B5EF4-FFF2-40B4-BE49-F238E27FC236}">
              <a16:creationId xmlns:a16="http://schemas.microsoft.com/office/drawing/2014/main" id="{00000000-0008-0000-0800-0000D0000000}"/>
            </a:ext>
          </a:extLst>
        </xdr:cNvPr>
        <xdr:cNvSpPr txBox="1">
          <a:spLocks noChangeArrowheads="1"/>
        </xdr:cNvSpPr>
      </xdr:nvSpPr>
      <xdr:spPr bwMode="auto">
        <a:xfrm>
          <a:off x="447675" y="3489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09" name="Besedilo 26">
          <a:extLst>
            <a:ext uri="{FF2B5EF4-FFF2-40B4-BE49-F238E27FC236}">
              <a16:creationId xmlns:a16="http://schemas.microsoft.com/office/drawing/2014/main" id="{00000000-0008-0000-0800-0000D1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10" name="Besedilo 26">
          <a:extLst>
            <a:ext uri="{FF2B5EF4-FFF2-40B4-BE49-F238E27FC236}">
              <a16:creationId xmlns:a16="http://schemas.microsoft.com/office/drawing/2014/main" id="{00000000-0008-0000-0800-0000D2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11" name="Besedilo 26">
          <a:extLst>
            <a:ext uri="{FF2B5EF4-FFF2-40B4-BE49-F238E27FC236}">
              <a16:creationId xmlns:a16="http://schemas.microsoft.com/office/drawing/2014/main" id="{00000000-0008-0000-0800-0000D3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4044"/>
    <xdr:sp macro="" textlink="">
      <xdr:nvSpPr>
        <xdr:cNvPr id="212" name="Besedilo 26">
          <a:extLst>
            <a:ext uri="{FF2B5EF4-FFF2-40B4-BE49-F238E27FC236}">
              <a16:creationId xmlns:a16="http://schemas.microsoft.com/office/drawing/2014/main" id="{00000000-0008-0000-0800-0000D4000000}"/>
            </a:ext>
          </a:extLst>
        </xdr:cNvPr>
        <xdr:cNvSpPr txBox="1">
          <a:spLocks noChangeArrowheads="1"/>
        </xdr:cNvSpPr>
      </xdr:nvSpPr>
      <xdr:spPr bwMode="auto">
        <a:xfrm>
          <a:off x="447675" y="3489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13" name="Besedilo 26">
          <a:extLst>
            <a:ext uri="{FF2B5EF4-FFF2-40B4-BE49-F238E27FC236}">
              <a16:creationId xmlns:a16="http://schemas.microsoft.com/office/drawing/2014/main" id="{00000000-0008-0000-0800-0000D5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14" name="Besedilo 26">
          <a:extLst>
            <a:ext uri="{FF2B5EF4-FFF2-40B4-BE49-F238E27FC236}">
              <a16:creationId xmlns:a16="http://schemas.microsoft.com/office/drawing/2014/main" id="{00000000-0008-0000-0800-0000D6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143"/>
    <xdr:sp macro="" textlink="">
      <xdr:nvSpPr>
        <xdr:cNvPr id="215" name="Besedilo 26">
          <a:extLst>
            <a:ext uri="{FF2B5EF4-FFF2-40B4-BE49-F238E27FC236}">
              <a16:creationId xmlns:a16="http://schemas.microsoft.com/office/drawing/2014/main" id="{00000000-0008-0000-0800-0000D7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143"/>
    <xdr:sp macro="" textlink="">
      <xdr:nvSpPr>
        <xdr:cNvPr id="216" name="Besedilo 26">
          <a:extLst>
            <a:ext uri="{FF2B5EF4-FFF2-40B4-BE49-F238E27FC236}">
              <a16:creationId xmlns:a16="http://schemas.microsoft.com/office/drawing/2014/main" id="{00000000-0008-0000-0800-0000D8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17" name="Besedilo 26">
          <a:extLst>
            <a:ext uri="{FF2B5EF4-FFF2-40B4-BE49-F238E27FC236}">
              <a16:creationId xmlns:a16="http://schemas.microsoft.com/office/drawing/2014/main" id="{00000000-0008-0000-0800-0000D9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18" name="Besedilo 26">
          <a:extLst>
            <a:ext uri="{FF2B5EF4-FFF2-40B4-BE49-F238E27FC236}">
              <a16:creationId xmlns:a16="http://schemas.microsoft.com/office/drawing/2014/main" id="{00000000-0008-0000-0800-0000DA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4296"/>
    <xdr:sp macro="" textlink="">
      <xdr:nvSpPr>
        <xdr:cNvPr id="219" name="Besedilo 26">
          <a:extLst>
            <a:ext uri="{FF2B5EF4-FFF2-40B4-BE49-F238E27FC236}">
              <a16:creationId xmlns:a16="http://schemas.microsoft.com/office/drawing/2014/main" id="{00000000-0008-0000-0800-0000DB000000}"/>
            </a:ext>
          </a:extLst>
        </xdr:cNvPr>
        <xdr:cNvSpPr txBox="1">
          <a:spLocks noChangeArrowheads="1"/>
        </xdr:cNvSpPr>
      </xdr:nvSpPr>
      <xdr:spPr bwMode="auto">
        <a:xfrm>
          <a:off x="447675" y="3489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20" name="Besedilo 26">
          <a:extLst>
            <a:ext uri="{FF2B5EF4-FFF2-40B4-BE49-F238E27FC236}">
              <a16:creationId xmlns:a16="http://schemas.microsoft.com/office/drawing/2014/main" id="{00000000-0008-0000-0800-0000DC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21" name="Besedilo 26">
          <a:extLst>
            <a:ext uri="{FF2B5EF4-FFF2-40B4-BE49-F238E27FC236}">
              <a16:creationId xmlns:a16="http://schemas.microsoft.com/office/drawing/2014/main" id="{00000000-0008-0000-0800-0000DD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22" name="Besedilo 26">
          <a:extLst>
            <a:ext uri="{FF2B5EF4-FFF2-40B4-BE49-F238E27FC236}">
              <a16:creationId xmlns:a16="http://schemas.microsoft.com/office/drawing/2014/main" id="{00000000-0008-0000-0800-0000DE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4044"/>
    <xdr:sp macro="" textlink="">
      <xdr:nvSpPr>
        <xdr:cNvPr id="223" name="Besedilo 26">
          <a:extLst>
            <a:ext uri="{FF2B5EF4-FFF2-40B4-BE49-F238E27FC236}">
              <a16:creationId xmlns:a16="http://schemas.microsoft.com/office/drawing/2014/main" id="{00000000-0008-0000-0800-0000DF000000}"/>
            </a:ext>
          </a:extLst>
        </xdr:cNvPr>
        <xdr:cNvSpPr txBox="1">
          <a:spLocks noChangeArrowheads="1"/>
        </xdr:cNvSpPr>
      </xdr:nvSpPr>
      <xdr:spPr bwMode="auto">
        <a:xfrm>
          <a:off x="447675" y="3489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24" name="Besedilo 26">
          <a:extLst>
            <a:ext uri="{FF2B5EF4-FFF2-40B4-BE49-F238E27FC236}">
              <a16:creationId xmlns:a16="http://schemas.microsoft.com/office/drawing/2014/main" id="{00000000-0008-0000-0800-0000E0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25" name="Besedilo 26">
          <a:extLst>
            <a:ext uri="{FF2B5EF4-FFF2-40B4-BE49-F238E27FC236}">
              <a16:creationId xmlns:a16="http://schemas.microsoft.com/office/drawing/2014/main" id="{00000000-0008-0000-0800-0000E1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143"/>
    <xdr:sp macro="" textlink="">
      <xdr:nvSpPr>
        <xdr:cNvPr id="226" name="Besedilo 26">
          <a:extLst>
            <a:ext uri="{FF2B5EF4-FFF2-40B4-BE49-F238E27FC236}">
              <a16:creationId xmlns:a16="http://schemas.microsoft.com/office/drawing/2014/main" id="{00000000-0008-0000-0800-0000E2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143"/>
    <xdr:sp macro="" textlink="">
      <xdr:nvSpPr>
        <xdr:cNvPr id="227" name="Besedilo 26">
          <a:extLst>
            <a:ext uri="{FF2B5EF4-FFF2-40B4-BE49-F238E27FC236}">
              <a16:creationId xmlns:a16="http://schemas.microsoft.com/office/drawing/2014/main" id="{00000000-0008-0000-0800-0000E3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28" name="Besedilo 26">
          <a:extLst>
            <a:ext uri="{FF2B5EF4-FFF2-40B4-BE49-F238E27FC236}">
              <a16:creationId xmlns:a16="http://schemas.microsoft.com/office/drawing/2014/main" id="{00000000-0008-0000-0800-0000E4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29" name="Besedilo 26">
          <a:extLst>
            <a:ext uri="{FF2B5EF4-FFF2-40B4-BE49-F238E27FC236}">
              <a16:creationId xmlns:a16="http://schemas.microsoft.com/office/drawing/2014/main" id="{00000000-0008-0000-0800-0000E5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4296"/>
    <xdr:sp macro="" textlink="">
      <xdr:nvSpPr>
        <xdr:cNvPr id="230" name="Besedilo 26">
          <a:extLst>
            <a:ext uri="{FF2B5EF4-FFF2-40B4-BE49-F238E27FC236}">
              <a16:creationId xmlns:a16="http://schemas.microsoft.com/office/drawing/2014/main" id="{00000000-0008-0000-0800-0000E6000000}"/>
            </a:ext>
          </a:extLst>
        </xdr:cNvPr>
        <xdr:cNvSpPr txBox="1">
          <a:spLocks noChangeArrowheads="1"/>
        </xdr:cNvSpPr>
      </xdr:nvSpPr>
      <xdr:spPr bwMode="auto">
        <a:xfrm>
          <a:off x="447675" y="3489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31" name="Besedilo 26">
          <a:extLst>
            <a:ext uri="{FF2B5EF4-FFF2-40B4-BE49-F238E27FC236}">
              <a16:creationId xmlns:a16="http://schemas.microsoft.com/office/drawing/2014/main" id="{00000000-0008-0000-0800-0000E7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32" name="Besedilo 26">
          <a:extLst>
            <a:ext uri="{FF2B5EF4-FFF2-40B4-BE49-F238E27FC236}">
              <a16:creationId xmlns:a16="http://schemas.microsoft.com/office/drawing/2014/main" id="{00000000-0008-0000-0800-0000E8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946"/>
    <xdr:sp macro="" textlink="">
      <xdr:nvSpPr>
        <xdr:cNvPr id="233" name="Besedilo 26">
          <a:extLst>
            <a:ext uri="{FF2B5EF4-FFF2-40B4-BE49-F238E27FC236}">
              <a16:creationId xmlns:a16="http://schemas.microsoft.com/office/drawing/2014/main" id="{00000000-0008-0000-0800-0000E9000000}"/>
            </a:ext>
          </a:extLst>
        </xdr:cNvPr>
        <xdr:cNvSpPr txBox="1">
          <a:spLocks noChangeArrowheads="1"/>
        </xdr:cNvSpPr>
      </xdr:nvSpPr>
      <xdr:spPr bwMode="auto">
        <a:xfrm>
          <a:off x="447675" y="3489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363"/>
    <xdr:sp macro="" textlink="">
      <xdr:nvSpPr>
        <xdr:cNvPr id="234" name="Besedilo 26">
          <a:extLst>
            <a:ext uri="{FF2B5EF4-FFF2-40B4-BE49-F238E27FC236}">
              <a16:creationId xmlns:a16="http://schemas.microsoft.com/office/drawing/2014/main" id="{00000000-0008-0000-0800-0000EA000000}"/>
            </a:ext>
          </a:extLst>
        </xdr:cNvPr>
        <xdr:cNvSpPr txBox="1">
          <a:spLocks noChangeArrowheads="1"/>
        </xdr:cNvSpPr>
      </xdr:nvSpPr>
      <xdr:spPr bwMode="auto">
        <a:xfrm>
          <a:off x="447675" y="348996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35" name="Besedilo 26">
          <a:extLst>
            <a:ext uri="{FF2B5EF4-FFF2-40B4-BE49-F238E27FC236}">
              <a16:creationId xmlns:a16="http://schemas.microsoft.com/office/drawing/2014/main" id="{00000000-0008-0000-0800-0000EB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36" name="Besedilo 26">
          <a:extLst>
            <a:ext uri="{FF2B5EF4-FFF2-40B4-BE49-F238E27FC236}">
              <a16:creationId xmlns:a16="http://schemas.microsoft.com/office/drawing/2014/main" id="{00000000-0008-0000-0800-0000EC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74"/>
    <xdr:sp macro="" textlink="">
      <xdr:nvSpPr>
        <xdr:cNvPr id="237" name="Besedilo 26">
          <a:extLst>
            <a:ext uri="{FF2B5EF4-FFF2-40B4-BE49-F238E27FC236}">
              <a16:creationId xmlns:a16="http://schemas.microsoft.com/office/drawing/2014/main" id="{00000000-0008-0000-0800-0000ED000000}"/>
            </a:ext>
          </a:extLst>
        </xdr:cNvPr>
        <xdr:cNvSpPr txBox="1">
          <a:spLocks noChangeArrowheads="1"/>
        </xdr:cNvSpPr>
      </xdr:nvSpPr>
      <xdr:spPr bwMode="auto">
        <a:xfrm>
          <a:off x="447675" y="3489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74"/>
    <xdr:sp macro="" textlink="">
      <xdr:nvSpPr>
        <xdr:cNvPr id="238" name="Besedilo 26">
          <a:extLst>
            <a:ext uri="{FF2B5EF4-FFF2-40B4-BE49-F238E27FC236}">
              <a16:creationId xmlns:a16="http://schemas.microsoft.com/office/drawing/2014/main" id="{00000000-0008-0000-0800-0000EE000000}"/>
            </a:ext>
          </a:extLst>
        </xdr:cNvPr>
        <xdr:cNvSpPr txBox="1">
          <a:spLocks noChangeArrowheads="1"/>
        </xdr:cNvSpPr>
      </xdr:nvSpPr>
      <xdr:spPr bwMode="auto">
        <a:xfrm>
          <a:off x="447675" y="3489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39" name="Besedilo 26">
          <a:extLst>
            <a:ext uri="{FF2B5EF4-FFF2-40B4-BE49-F238E27FC236}">
              <a16:creationId xmlns:a16="http://schemas.microsoft.com/office/drawing/2014/main" id="{00000000-0008-0000-0800-0000EF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946"/>
    <xdr:sp macro="" textlink="">
      <xdr:nvSpPr>
        <xdr:cNvPr id="240" name="Besedilo 26">
          <a:extLst>
            <a:ext uri="{FF2B5EF4-FFF2-40B4-BE49-F238E27FC236}">
              <a16:creationId xmlns:a16="http://schemas.microsoft.com/office/drawing/2014/main" id="{00000000-0008-0000-0800-0000F0000000}"/>
            </a:ext>
          </a:extLst>
        </xdr:cNvPr>
        <xdr:cNvSpPr txBox="1">
          <a:spLocks noChangeArrowheads="1"/>
        </xdr:cNvSpPr>
      </xdr:nvSpPr>
      <xdr:spPr bwMode="auto">
        <a:xfrm>
          <a:off x="447675" y="3489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538"/>
    <xdr:sp macro="" textlink="">
      <xdr:nvSpPr>
        <xdr:cNvPr id="241" name="Besedilo 26">
          <a:extLst>
            <a:ext uri="{FF2B5EF4-FFF2-40B4-BE49-F238E27FC236}">
              <a16:creationId xmlns:a16="http://schemas.microsoft.com/office/drawing/2014/main" id="{00000000-0008-0000-0800-0000F1000000}"/>
            </a:ext>
          </a:extLst>
        </xdr:cNvPr>
        <xdr:cNvSpPr txBox="1">
          <a:spLocks noChangeArrowheads="1"/>
        </xdr:cNvSpPr>
      </xdr:nvSpPr>
      <xdr:spPr bwMode="auto">
        <a:xfrm>
          <a:off x="447675" y="348996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946"/>
    <xdr:sp macro="" textlink="">
      <xdr:nvSpPr>
        <xdr:cNvPr id="242" name="Besedilo 26">
          <a:extLst>
            <a:ext uri="{FF2B5EF4-FFF2-40B4-BE49-F238E27FC236}">
              <a16:creationId xmlns:a16="http://schemas.microsoft.com/office/drawing/2014/main" id="{00000000-0008-0000-0800-0000F2000000}"/>
            </a:ext>
          </a:extLst>
        </xdr:cNvPr>
        <xdr:cNvSpPr txBox="1">
          <a:spLocks noChangeArrowheads="1"/>
        </xdr:cNvSpPr>
      </xdr:nvSpPr>
      <xdr:spPr bwMode="auto">
        <a:xfrm>
          <a:off x="447675" y="3489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43" name="Besedilo 26">
          <a:extLst>
            <a:ext uri="{FF2B5EF4-FFF2-40B4-BE49-F238E27FC236}">
              <a16:creationId xmlns:a16="http://schemas.microsoft.com/office/drawing/2014/main" id="{00000000-0008-0000-0800-0000F3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44" name="Besedilo 26">
          <a:extLst>
            <a:ext uri="{FF2B5EF4-FFF2-40B4-BE49-F238E27FC236}">
              <a16:creationId xmlns:a16="http://schemas.microsoft.com/office/drawing/2014/main" id="{00000000-0008-0000-0800-0000F4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4044"/>
    <xdr:sp macro="" textlink="">
      <xdr:nvSpPr>
        <xdr:cNvPr id="245" name="Besedilo 26">
          <a:extLst>
            <a:ext uri="{FF2B5EF4-FFF2-40B4-BE49-F238E27FC236}">
              <a16:creationId xmlns:a16="http://schemas.microsoft.com/office/drawing/2014/main" id="{00000000-0008-0000-0800-0000F5000000}"/>
            </a:ext>
          </a:extLst>
        </xdr:cNvPr>
        <xdr:cNvSpPr txBox="1">
          <a:spLocks noChangeArrowheads="1"/>
        </xdr:cNvSpPr>
      </xdr:nvSpPr>
      <xdr:spPr bwMode="auto">
        <a:xfrm>
          <a:off x="447675" y="3489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46" name="Besedilo 26">
          <a:extLst>
            <a:ext uri="{FF2B5EF4-FFF2-40B4-BE49-F238E27FC236}">
              <a16:creationId xmlns:a16="http://schemas.microsoft.com/office/drawing/2014/main" id="{00000000-0008-0000-0800-0000F6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47" name="Besedilo 26">
          <a:extLst>
            <a:ext uri="{FF2B5EF4-FFF2-40B4-BE49-F238E27FC236}">
              <a16:creationId xmlns:a16="http://schemas.microsoft.com/office/drawing/2014/main" id="{00000000-0008-0000-0800-0000F7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143"/>
    <xdr:sp macro="" textlink="">
      <xdr:nvSpPr>
        <xdr:cNvPr id="248" name="Besedilo 26">
          <a:extLst>
            <a:ext uri="{FF2B5EF4-FFF2-40B4-BE49-F238E27FC236}">
              <a16:creationId xmlns:a16="http://schemas.microsoft.com/office/drawing/2014/main" id="{00000000-0008-0000-0800-0000F8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143"/>
    <xdr:sp macro="" textlink="">
      <xdr:nvSpPr>
        <xdr:cNvPr id="249" name="Besedilo 26">
          <a:extLst>
            <a:ext uri="{FF2B5EF4-FFF2-40B4-BE49-F238E27FC236}">
              <a16:creationId xmlns:a16="http://schemas.microsoft.com/office/drawing/2014/main" id="{00000000-0008-0000-0800-0000F9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50" name="Besedilo 26">
          <a:extLst>
            <a:ext uri="{FF2B5EF4-FFF2-40B4-BE49-F238E27FC236}">
              <a16:creationId xmlns:a16="http://schemas.microsoft.com/office/drawing/2014/main" id="{00000000-0008-0000-0800-0000FA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51" name="Besedilo 26">
          <a:extLst>
            <a:ext uri="{FF2B5EF4-FFF2-40B4-BE49-F238E27FC236}">
              <a16:creationId xmlns:a16="http://schemas.microsoft.com/office/drawing/2014/main" id="{00000000-0008-0000-0800-0000FB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4296"/>
    <xdr:sp macro="" textlink="">
      <xdr:nvSpPr>
        <xdr:cNvPr id="252" name="Besedilo 26">
          <a:extLst>
            <a:ext uri="{FF2B5EF4-FFF2-40B4-BE49-F238E27FC236}">
              <a16:creationId xmlns:a16="http://schemas.microsoft.com/office/drawing/2014/main" id="{00000000-0008-0000-0800-0000FC000000}"/>
            </a:ext>
          </a:extLst>
        </xdr:cNvPr>
        <xdr:cNvSpPr txBox="1">
          <a:spLocks noChangeArrowheads="1"/>
        </xdr:cNvSpPr>
      </xdr:nvSpPr>
      <xdr:spPr bwMode="auto">
        <a:xfrm>
          <a:off x="447675" y="3489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53" name="Besedilo 26">
          <a:extLst>
            <a:ext uri="{FF2B5EF4-FFF2-40B4-BE49-F238E27FC236}">
              <a16:creationId xmlns:a16="http://schemas.microsoft.com/office/drawing/2014/main" id="{00000000-0008-0000-0800-0000FD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54" name="Besedilo 26">
          <a:extLst>
            <a:ext uri="{FF2B5EF4-FFF2-40B4-BE49-F238E27FC236}">
              <a16:creationId xmlns:a16="http://schemas.microsoft.com/office/drawing/2014/main" id="{00000000-0008-0000-0800-0000FE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55" name="Besedilo 26">
          <a:extLst>
            <a:ext uri="{FF2B5EF4-FFF2-40B4-BE49-F238E27FC236}">
              <a16:creationId xmlns:a16="http://schemas.microsoft.com/office/drawing/2014/main" id="{00000000-0008-0000-0800-0000FF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4044"/>
    <xdr:sp macro="" textlink="">
      <xdr:nvSpPr>
        <xdr:cNvPr id="256" name="Besedilo 26">
          <a:extLst>
            <a:ext uri="{FF2B5EF4-FFF2-40B4-BE49-F238E27FC236}">
              <a16:creationId xmlns:a16="http://schemas.microsoft.com/office/drawing/2014/main" id="{00000000-0008-0000-0800-000000010000}"/>
            </a:ext>
          </a:extLst>
        </xdr:cNvPr>
        <xdr:cNvSpPr txBox="1">
          <a:spLocks noChangeArrowheads="1"/>
        </xdr:cNvSpPr>
      </xdr:nvSpPr>
      <xdr:spPr bwMode="auto">
        <a:xfrm>
          <a:off x="447675" y="3489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57" name="Besedilo 26">
          <a:extLst>
            <a:ext uri="{FF2B5EF4-FFF2-40B4-BE49-F238E27FC236}">
              <a16:creationId xmlns:a16="http://schemas.microsoft.com/office/drawing/2014/main" id="{00000000-0008-0000-0800-00000101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3825"/>
    <xdr:sp macro="" textlink="">
      <xdr:nvSpPr>
        <xdr:cNvPr id="258" name="Besedilo 26">
          <a:extLst>
            <a:ext uri="{FF2B5EF4-FFF2-40B4-BE49-F238E27FC236}">
              <a16:creationId xmlns:a16="http://schemas.microsoft.com/office/drawing/2014/main" id="{00000000-0008-0000-0800-00000201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143"/>
    <xdr:sp macro="" textlink="">
      <xdr:nvSpPr>
        <xdr:cNvPr id="259" name="Besedilo 26">
          <a:extLst>
            <a:ext uri="{FF2B5EF4-FFF2-40B4-BE49-F238E27FC236}">
              <a16:creationId xmlns:a16="http://schemas.microsoft.com/office/drawing/2014/main" id="{00000000-0008-0000-0800-00000301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143"/>
    <xdr:sp macro="" textlink="">
      <xdr:nvSpPr>
        <xdr:cNvPr id="260" name="Besedilo 26">
          <a:extLst>
            <a:ext uri="{FF2B5EF4-FFF2-40B4-BE49-F238E27FC236}">
              <a16:creationId xmlns:a16="http://schemas.microsoft.com/office/drawing/2014/main" id="{00000000-0008-0000-0800-00000401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4263"/>
    <xdr:sp macro="" textlink="">
      <xdr:nvSpPr>
        <xdr:cNvPr id="261" name="Besedilo 26">
          <a:extLst>
            <a:ext uri="{FF2B5EF4-FFF2-40B4-BE49-F238E27FC236}">
              <a16:creationId xmlns:a16="http://schemas.microsoft.com/office/drawing/2014/main" id="{00000000-0008-0000-0800-000005010000}"/>
            </a:ext>
          </a:extLst>
        </xdr:cNvPr>
        <xdr:cNvSpPr txBox="1">
          <a:spLocks noChangeArrowheads="1"/>
        </xdr:cNvSpPr>
      </xdr:nvSpPr>
      <xdr:spPr bwMode="auto">
        <a:xfrm>
          <a:off x="447675" y="3489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62" name="Besedilo 26">
          <a:extLst>
            <a:ext uri="{FF2B5EF4-FFF2-40B4-BE49-F238E27FC236}">
              <a16:creationId xmlns:a16="http://schemas.microsoft.com/office/drawing/2014/main" id="{00000000-0008-0000-0800-00000601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477"/>
    <xdr:sp macro="" textlink="">
      <xdr:nvSpPr>
        <xdr:cNvPr id="263" name="Besedilo 26">
          <a:extLst>
            <a:ext uri="{FF2B5EF4-FFF2-40B4-BE49-F238E27FC236}">
              <a16:creationId xmlns:a16="http://schemas.microsoft.com/office/drawing/2014/main" id="{00000000-0008-0000-0800-000007010000}"/>
            </a:ext>
          </a:extLst>
        </xdr:cNvPr>
        <xdr:cNvSpPr txBox="1">
          <a:spLocks noChangeArrowheads="1"/>
        </xdr:cNvSpPr>
      </xdr:nvSpPr>
      <xdr:spPr bwMode="auto">
        <a:xfrm>
          <a:off x="447675" y="3489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7236"/>
    <xdr:sp macro="" textlink="">
      <xdr:nvSpPr>
        <xdr:cNvPr id="264" name="Besedilo 26">
          <a:extLst>
            <a:ext uri="{FF2B5EF4-FFF2-40B4-BE49-F238E27FC236}">
              <a16:creationId xmlns:a16="http://schemas.microsoft.com/office/drawing/2014/main" id="{00000000-0008-0000-0800-00000801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224</xdr:row>
      <xdr:rowOff>0</xdr:rowOff>
    </xdr:from>
    <xdr:ext cx="0" cy="124263"/>
    <xdr:sp macro="" textlink="">
      <xdr:nvSpPr>
        <xdr:cNvPr id="265" name="Besedilo 26">
          <a:extLst>
            <a:ext uri="{FF2B5EF4-FFF2-40B4-BE49-F238E27FC236}">
              <a16:creationId xmlns:a16="http://schemas.microsoft.com/office/drawing/2014/main" id="{00000000-0008-0000-0800-000009010000}"/>
            </a:ext>
          </a:extLst>
        </xdr:cNvPr>
        <xdr:cNvSpPr txBox="1">
          <a:spLocks noChangeArrowheads="1"/>
        </xdr:cNvSpPr>
      </xdr:nvSpPr>
      <xdr:spPr bwMode="auto">
        <a:xfrm>
          <a:off x="447675" y="3489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800-00000A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800-00000B010000}"/>
            </a:ext>
          </a:extLst>
        </xdr:cNvPr>
        <xdr:cNvSpPr txBox="1">
          <a:spLocks noChangeArrowheads="1"/>
        </xdr:cNvSpPr>
      </xdr:nvSpPr>
      <xdr:spPr bwMode="auto">
        <a:xfrm>
          <a:off x="447675" y="6096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800-00000C010000}"/>
            </a:ext>
          </a:extLst>
        </xdr:cNvPr>
        <xdr:cNvSpPr txBox="1">
          <a:spLocks noChangeArrowheads="1"/>
        </xdr:cNvSpPr>
      </xdr:nvSpPr>
      <xdr:spPr bwMode="auto">
        <a:xfrm>
          <a:off x="447675" y="6096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800-00000D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800-00000E010000}"/>
            </a:ext>
          </a:extLst>
        </xdr:cNvPr>
        <xdr:cNvSpPr txBox="1">
          <a:spLocks noChangeArrowheads="1"/>
        </xdr:cNvSpPr>
      </xdr:nvSpPr>
      <xdr:spPr bwMode="auto">
        <a:xfrm>
          <a:off x="447675" y="60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800-00000F010000}"/>
            </a:ext>
          </a:extLst>
        </xdr:cNvPr>
        <xdr:cNvSpPr txBox="1">
          <a:spLocks noChangeArrowheads="1"/>
        </xdr:cNvSpPr>
      </xdr:nvSpPr>
      <xdr:spPr bwMode="auto">
        <a:xfrm>
          <a:off x="447675" y="60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800-000010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800-000011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800-000012010000}"/>
            </a:ext>
          </a:extLst>
        </xdr:cNvPr>
        <xdr:cNvSpPr txBox="1">
          <a:spLocks noChangeArrowheads="1"/>
        </xdr:cNvSpPr>
      </xdr:nvSpPr>
      <xdr:spPr bwMode="auto">
        <a:xfrm>
          <a:off x="447675" y="6096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800-000013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800-000014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800-000015010000}"/>
            </a:ext>
          </a:extLst>
        </xdr:cNvPr>
        <xdr:cNvSpPr txBox="1">
          <a:spLocks noChangeArrowheads="1"/>
        </xdr:cNvSpPr>
      </xdr:nvSpPr>
      <xdr:spPr bwMode="auto">
        <a:xfrm>
          <a:off x="447675" y="6096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800-000016010000}"/>
            </a:ext>
          </a:extLst>
        </xdr:cNvPr>
        <xdr:cNvSpPr txBox="1">
          <a:spLocks noChangeArrowheads="1"/>
        </xdr:cNvSpPr>
      </xdr:nvSpPr>
      <xdr:spPr bwMode="auto">
        <a:xfrm>
          <a:off x="447675" y="6096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800-000017010000}"/>
            </a:ext>
          </a:extLst>
        </xdr:cNvPr>
        <xdr:cNvSpPr txBox="1">
          <a:spLocks noChangeArrowheads="1"/>
        </xdr:cNvSpPr>
      </xdr:nvSpPr>
      <xdr:spPr bwMode="auto">
        <a:xfrm>
          <a:off x="447675" y="6096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800-000018010000}"/>
            </a:ext>
          </a:extLst>
        </xdr:cNvPr>
        <xdr:cNvSpPr txBox="1">
          <a:spLocks noChangeArrowheads="1"/>
        </xdr:cNvSpPr>
      </xdr:nvSpPr>
      <xdr:spPr bwMode="auto">
        <a:xfrm>
          <a:off x="447675" y="6096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800-000019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800-00001A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800-00001B010000}"/>
            </a:ext>
          </a:extLst>
        </xdr:cNvPr>
        <xdr:cNvSpPr txBox="1">
          <a:spLocks noChangeArrowheads="1"/>
        </xdr:cNvSpPr>
      </xdr:nvSpPr>
      <xdr:spPr bwMode="auto">
        <a:xfrm>
          <a:off x="447675" y="60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800-00001C010000}"/>
            </a:ext>
          </a:extLst>
        </xdr:cNvPr>
        <xdr:cNvSpPr txBox="1">
          <a:spLocks noChangeArrowheads="1"/>
        </xdr:cNvSpPr>
      </xdr:nvSpPr>
      <xdr:spPr bwMode="auto">
        <a:xfrm>
          <a:off x="447675" y="60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800-00001D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800-00001E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800-00001F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800-000020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800-000021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800-000022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800-000023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800-000024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800-000025010000}"/>
            </a:ext>
          </a:extLst>
        </xdr:cNvPr>
        <xdr:cNvSpPr txBox="1">
          <a:spLocks noChangeArrowheads="1"/>
        </xdr:cNvSpPr>
      </xdr:nvSpPr>
      <xdr:spPr bwMode="auto">
        <a:xfrm>
          <a:off x="447675" y="60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800-000026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800-000027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800-000028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800-000029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800-00002A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800-00002B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800-00002C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800-00002D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800-00002E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800-00002F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800-000030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800-000031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800-000032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800-000033010000}"/>
            </a:ext>
          </a:extLst>
        </xdr:cNvPr>
        <xdr:cNvSpPr txBox="1">
          <a:spLocks noChangeArrowheads="1"/>
        </xdr:cNvSpPr>
      </xdr:nvSpPr>
      <xdr:spPr bwMode="auto">
        <a:xfrm>
          <a:off x="447675" y="6096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800-000034010000}"/>
            </a:ext>
          </a:extLst>
        </xdr:cNvPr>
        <xdr:cNvSpPr txBox="1">
          <a:spLocks noChangeArrowheads="1"/>
        </xdr:cNvSpPr>
      </xdr:nvSpPr>
      <xdr:spPr bwMode="auto">
        <a:xfrm>
          <a:off x="447675" y="6096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800-000035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800-000036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800-000037010000}"/>
            </a:ext>
          </a:extLst>
        </xdr:cNvPr>
        <xdr:cNvSpPr txBox="1">
          <a:spLocks noChangeArrowheads="1"/>
        </xdr:cNvSpPr>
      </xdr:nvSpPr>
      <xdr:spPr bwMode="auto">
        <a:xfrm>
          <a:off x="447675" y="60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800-000038010000}"/>
            </a:ext>
          </a:extLst>
        </xdr:cNvPr>
        <xdr:cNvSpPr txBox="1">
          <a:spLocks noChangeArrowheads="1"/>
        </xdr:cNvSpPr>
      </xdr:nvSpPr>
      <xdr:spPr bwMode="auto">
        <a:xfrm>
          <a:off x="447675" y="60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800-000039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800-00003A010000}"/>
            </a:ext>
          </a:extLst>
        </xdr:cNvPr>
        <xdr:cNvSpPr txBox="1">
          <a:spLocks noChangeArrowheads="1"/>
        </xdr:cNvSpPr>
      </xdr:nvSpPr>
      <xdr:spPr bwMode="auto">
        <a:xfrm>
          <a:off x="447675" y="60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800-00003B010000}"/>
            </a:ext>
          </a:extLst>
        </xdr:cNvPr>
        <xdr:cNvSpPr txBox="1">
          <a:spLocks noChangeArrowheads="1"/>
        </xdr:cNvSpPr>
      </xdr:nvSpPr>
      <xdr:spPr bwMode="auto">
        <a:xfrm>
          <a:off x="447675" y="6096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800-00003C010000}"/>
            </a:ext>
          </a:extLst>
        </xdr:cNvPr>
        <xdr:cNvSpPr txBox="1">
          <a:spLocks noChangeArrowheads="1"/>
        </xdr:cNvSpPr>
      </xdr:nvSpPr>
      <xdr:spPr bwMode="auto">
        <a:xfrm>
          <a:off x="447675" y="60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800-00003D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800-00003E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800-00003F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800-000040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800-000041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800-000042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800-000043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800-000044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800-000045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800-000046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800-000047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800-000048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800-000049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800-00004A010000}"/>
            </a:ext>
          </a:extLst>
        </xdr:cNvPr>
        <xdr:cNvSpPr txBox="1">
          <a:spLocks noChangeArrowheads="1"/>
        </xdr:cNvSpPr>
      </xdr:nvSpPr>
      <xdr:spPr bwMode="auto">
        <a:xfrm>
          <a:off x="447675" y="6096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800-00004B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800-00004C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800-00004D010000}"/>
            </a:ext>
          </a:extLst>
        </xdr:cNvPr>
        <xdr:cNvSpPr txBox="1">
          <a:spLocks noChangeArrowheads="1"/>
        </xdr:cNvSpPr>
      </xdr:nvSpPr>
      <xdr:spPr bwMode="auto">
        <a:xfrm>
          <a:off x="447675" y="60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800-00004E010000}"/>
            </a:ext>
          </a:extLst>
        </xdr:cNvPr>
        <xdr:cNvSpPr txBox="1">
          <a:spLocks noChangeArrowheads="1"/>
        </xdr:cNvSpPr>
      </xdr:nvSpPr>
      <xdr:spPr bwMode="auto">
        <a:xfrm>
          <a:off x="447675" y="60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800-00004F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800-000050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800-000051010000}"/>
            </a:ext>
          </a:extLst>
        </xdr:cNvPr>
        <xdr:cNvSpPr txBox="1">
          <a:spLocks noChangeArrowheads="1"/>
        </xdr:cNvSpPr>
      </xdr:nvSpPr>
      <xdr:spPr bwMode="auto">
        <a:xfrm>
          <a:off x="447675" y="6096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800-000052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800-000053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800-000054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800-000055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800-000056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800-000057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800-000058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800-000059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800-00005A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800-00005B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800-00005C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800-00005D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800-00005E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800-00005F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800-000060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800-000061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800-000062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800-000063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800-000064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800-000065010000}"/>
            </a:ext>
          </a:extLst>
        </xdr:cNvPr>
        <xdr:cNvSpPr txBox="1">
          <a:spLocks noChangeArrowheads="1"/>
        </xdr:cNvSpPr>
      </xdr:nvSpPr>
      <xdr:spPr bwMode="auto">
        <a:xfrm>
          <a:off x="447675" y="60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800-000066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800-000067010000}"/>
            </a:ext>
          </a:extLst>
        </xdr:cNvPr>
        <xdr:cNvSpPr txBox="1">
          <a:spLocks noChangeArrowheads="1"/>
        </xdr:cNvSpPr>
      </xdr:nvSpPr>
      <xdr:spPr bwMode="auto">
        <a:xfrm>
          <a:off x="447675" y="60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800-000068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800-000069010000}"/>
            </a:ext>
          </a:extLst>
        </xdr:cNvPr>
        <xdr:cNvSpPr txBox="1">
          <a:spLocks noChangeArrowheads="1"/>
        </xdr:cNvSpPr>
      </xdr:nvSpPr>
      <xdr:spPr bwMode="auto">
        <a:xfrm>
          <a:off x="447675" y="60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800-00006A010000}"/>
            </a:ext>
          </a:extLst>
        </xdr:cNvPr>
        <xdr:cNvSpPr txBox="1">
          <a:spLocks noChangeArrowheads="1"/>
        </xdr:cNvSpPr>
      </xdr:nvSpPr>
      <xdr:spPr bwMode="auto">
        <a:xfrm>
          <a:off x="447675" y="60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800-00006B010000}"/>
            </a:ext>
          </a:extLst>
        </xdr:cNvPr>
        <xdr:cNvSpPr txBox="1">
          <a:spLocks noChangeArrowheads="1"/>
        </xdr:cNvSpPr>
      </xdr:nvSpPr>
      <xdr:spPr bwMode="auto">
        <a:xfrm>
          <a:off x="447675" y="6096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800-00006C010000}"/>
            </a:ext>
          </a:extLst>
        </xdr:cNvPr>
        <xdr:cNvSpPr txBox="1">
          <a:spLocks noChangeArrowheads="1"/>
        </xdr:cNvSpPr>
      </xdr:nvSpPr>
      <xdr:spPr bwMode="auto">
        <a:xfrm>
          <a:off x="447675" y="60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800-00006D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800-00006E010000}"/>
            </a:ext>
          </a:extLst>
        </xdr:cNvPr>
        <xdr:cNvSpPr txBox="1">
          <a:spLocks noChangeArrowheads="1"/>
        </xdr:cNvSpPr>
      </xdr:nvSpPr>
      <xdr:spPr bwMode="auto">
        <a:xfrm>
          <a:off x="447675" y="6096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800-00006F010000}"/>
            </a:ext>
          </a:extLst>
        </xdr:cNvPr>
        <xdr:cNvSpPr txBox="1">
          <a:spLocks noChangeArrowheads="1"/>
        </xdr:cNvSpPr>
      </xdr:nvSpPr>
      <xdr:spPr bwMode="auto">
        <a:xfrm>
          <a:off x="447675" y="60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800-000070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800-000071010000}"/>
            </a:ext>
          </a:extLst>
        </xdr:cNvPr>
        <xdr:cNvSpPr txBox="1">
          <a:spLocks noChangeArrowheads="1"/>
        </xdr:cNvSpPr>
      </xdr:nvSpPr>
      <xdr:spPr bwMode="auto">
        <a:xfrm>
          <a:off x="447675" y="60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800-000072010000}"/>
            </a:ext>
          </a:extLst>
        </xdr:cNvPr>
        <xdr:cNvSpPr txBox="1">
          <a:spLocks noChangeArrowheads="1"/>
        </xdr:cNvSpPr>
      </xdr:nvSpPr>
      <xdr:spPr bwMode="auto">
        <a:xfrm>
          <a:off x="447675" y="6096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800-000073010000}"/>
            </a:ext>
          </a:extLst>
        </xdr:cNvPr>
        <xdr:cNvSpPr txBox="1">
          <a:spLocks noChangeArrowheads="1"/>
        </xdr:cNvSpPr>
      </xdr:nvSpPr>
      <xdr:spPr bwMode="auto">
        <a:xfrm>
          <a:off x="447675" y="6096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800-000074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800-000075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800-000076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800-000077010000}"/>
            </a:ext>
          </a:extLst>
        </xdr:cNvPr>
        <xdr:cNvSpPr txBox="1">
          <a:spLocks noChangeArrowheads="1"/>
        </xdr:cNvSpPr>
      </xdr:nvSpPr>
      <xdr:spPr bwMode="auto">
        <a:xfrm>
          <a:off x="447675" y="60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800-000078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800-000079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800-00007A010000}"/>
            </a:ext>
          </a:extLst>
        </xdr:cNvPr>
        <xdr:cNvSpPr txBox="1">
          <a:spLocks noChangeArrowheads="1"/>
        </xdr:cNvSpPr>
      </xdr:nvSpPr>
      <xdr:spPr bwMode="auto">
        <a:xfrm>
          <a:off x="447675" y="60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800-00007B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800-00007C010000}"/>
            </a:ext>
          </a:extLst>
        </xdr:cNvPr>
        <xdr:cNvSpPr txBox="1">
          <a:spLocks noChangeArrowheads="1"/>
        </xdr:cNvSpPr>
      </xdr:nvSpPr>
      <xdr:spPr bwMode="auto">
        <a:xfrm>
          <a:off x="447675" y="6096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800-00007D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800-00007E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800-00007F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800-000080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800-000081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800-000082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800-000083010000}"/>
            </a:ext>
          </a:extLst>
        </xdr:cNvPr>
        <xdr:cNvSpPr txBox="1">
          <a:spLocks noChangeArrowheads="1"/>
        </xdr:cNvSpPr>
      </xdr:nvSpPr>
      <xdr:spPr bwMode="auto">
        <a:xfrm>
          <a:off x="447675" y="6096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800-000084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800-000085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800-000086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800-000087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800-000088010000}"/>
            </a:ext>
          </a:extLst>
        </xdr:cNvPr>
        <xdr:cNvSpPr txBox="1">
          <a:spLocks noChangeArrowheads="1"/>
        </xdr:cNvSpPr>
      </xdr:nvSpPr>
      <xdr:spPr bwMode="auto">
        <a:xfrm>
          <a:off x="447675" y="60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800-000089010000}"/>
            </a:ext>
          </a:extLst>
        </xdr:cNvPr>
        <xdr:cNvSpPr txBox="1">
          <a:spLocks noChangeArrowheads="1"/>
        </xdr:cNvSpPr>
      </xdr:nvSpPr>
      <xdr:spPr bwMode="auto">
        <a:xfrm>
          <a:off x="447675" y="60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800-00008A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800-00008B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800-00008C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800-00008D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800-00008E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800-00008F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800-000090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800-000091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800-000092010000}"/>
            </a:ext>
          </a:extLst>
        </xdr:cNvPr>
        <xdr:cNvSpPr txBox="1">
          <a:spLocks noChangeArrowheads="1"/>
        </xdr:cNvSpPr>
      </xdr:nvSpPr>
      <xdr:spPr bwMode="auto">
        <a:xfrm>
          <a:off x="447675" y="60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800-000093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800-000094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800-000095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800-000096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800-000097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800-000098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800-000099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800-00009A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800-00009B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800-00009C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800-00009D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800-00009E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800-00009F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800-0000A0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800-0000A1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800-0000A2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800-0000A3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800-0000A4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800-0000A5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800-0000A6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800-0000A7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800-0000A8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800-0000A9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800-0000AA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800-0000AB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800-0000AC010000}"/>
            </a:ext>
          </a:extLst>
        </xdr:cNvPr>
        <xdr:cNvSpPr txBox="1">
          <a:spLocks noChangeArrowheads="1"/>
        </xdr:cNvSpPr>
      </xdr:nvSpPr>
      <xdr:spPr bwMode="auto">
        <a:xfrm>
          <a:off x="447675" y="6096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800-0000AD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800-0000AE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800-0000AF010000}"/>
            </a:ext>
          </a:extLst>
        </xdr:cNvPr>
        <xdr:cNvSpPr txBox="1">
          <a:spLocks noChangeArrowheads="1"/>
        </xdr:cNvSpPr>
      </xdr:nvSpPr>
      <xdr:spPr bwMode="auto">
        <a:xfrm>
          <a:off x="447675" y="60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800-0000B0010000}"/>
            </a:ext>
          </a:extLst>
        </xdr:cNvPr>
        <xdr:cNvSpPr txBox="1">
          <a:spLocks noChangeArrowheads="1"/>
        </xdr:cNvSpPr>
      </xdr:nvSpPr>
      <xdr:spPr bwMode="auto">
        <a:xfrm>
          <a:off x="447675" y="60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800-0000B1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800-0000B2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800-0000B3010000}"/>
            </a:ext>
          </a:extLst>
        </xdr:cNvPr>
        <xdr:cNvSpPr txBox="1">
          <a:spLocks noChangeArrowheads="1"/>
        </xdr:cNvSpPr>
      </xdr:nvSpPr>
      <xdr:spPr bwMode="auto">
        <a:xfrm>
          <a:off x="447675" y="6096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800-0000B4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800-0000B5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800-0000B6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800-0000B7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800-0000B8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800-0000B9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800-0000BA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800-0000BB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800-0000BC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800-0000BD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800-0000BE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800-0000BF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800-0000C0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800-0000C1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800-0000C2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800-0000C3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800-0000C4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800-0000C5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800-0000C6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800-0000C7010000}"/>
            </a:ext>
          </a:extLst>
        </xdr:cNvPr>
        <xdr:cNvSpPr txBox="1">
          <a:spLocks noChangeArrowheads="1"/>
        </xdr:cNvSpPr>
      </xdr:nvSpPr>
      <xdr:spPr bwMode="auto">
        <a:xfrm>
          <a:off x="447675" y="60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800-0000C8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800-0000C9010000}"/>
            </a:ext>
          </a:extLst>
        </xdr:cNvPr>
        <xdr:cNvSpPr txBox="1">
          <a:spLocks noChangeArrowheads="1"/>
        </xdr:cNvSpPr>
      </xdr:nvSpPr>
      <xdr:spPr bwMode="auto">
        <a:xfrm>
          <a:off x="447675" y="60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800-0000CA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800-0000CB010000}"/>
            </a:ext>
          </a:extLst>
        </xdr:cNvPr>
        <xdr:cNvSpPr txBox="1">
          <a:spLocks noChangeArrowheads="1"/>
        </xdr:cNvSpPr>
      </xdr:nvSpPr>
      <xdr:spPr bwMode="auto">
        <a:xfrm>
          <a:off x="447675" y="60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800-0000CC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800-0000CD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800-0000CE010000}"/>
            </a:ext>
          </a:extLst>
        </xdr:cNvPr>
        <xdr:cNvSpPr txBox="1">
          <a:spLocks noChangeArrowheads="1"/>
        </xdr:cNvSpPr>
      </xdr:nvSpPr>
      <xdr:spPr bwMode="auto">
        <a:xfrm>
          <a:off x="447675" y="60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800-0000CF010000}"/>
            </a:ext>
          </a:extLst>
        </xdr:cNvPr>
        <xdr:cNvSpPr txBox="1">
          <a:spLocks noChangeArrowheads="1"/>
        </xdr:cNvSpPr>
      </xdr:nvSpPr>
      <xdr:spPr bwMode="auto">
        <a:xfrm>
          <a:off x="447675" y="60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800-0000D0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800-0000D1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800-0000D2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800-0000D3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800-0000D4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800-0000D5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800-0000D6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800-0000D7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800-0000D8010000}"/>
            </a:ext>
          </a:extLst>
        </xdr:cNvPr>
        <xdr:cNvSpPr txBox="1">
          <a:spLocks noChangeArrowheads="1"/>
        </xdr:cNvSpPr>
      </xdr:nvSpPr>
      <xdr:spPr bwMode="auto">
        <a:xfrm>
          <a:off x="447675" y="60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800-0000D9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800-0000DA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800-0000DB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800-0000DC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800-0000DD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800-0000DE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800-0000DF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800-0000E0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800-0000E1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800-0000E2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800-0000E301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800-0000E4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800-0000E5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800-0000E6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800-0000E7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800-0000E8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800-0000E9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800-0000EA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800-0000EB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800-0000EC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800-0000ED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800-0000EE01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800-0000EF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800-0000F0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800-0000F1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800-0000F2010000}"/>
            </a:ext>
          </a:extLst>
        </xdr:cNvPr>
        <xdr:cNvSpPr txBox="1">
          <a:spLocks noChangeArrowheads="1"/>
        </xdr:cNvSpPr>
      </xdr:nvSpPr>
      <xdr:spPr bwMode="auto">
        <a:xfrm>
          <a:off x="447675" y="6096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800-0000F3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800-0000F4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800-0000F5010000}"/>
            </a:ext>
          </a:extLst>
        </xdr:cNvPr>
        <xdr:cNvSpPr txBox="1">
          <a:spLocks noChangeArrowheads="1"/>
        </xdr:cNvSpPr>
      </xdr:nvSpPr>
      <xdr:spPr bwMode="auto">
        <a:xfrm>
          <a:off x="447675" y="60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800-0000F6010000}"/>
            </a:ext>
          </a:extLst>
        </xdr:cNvPr>
        <xdr:cNvSpPr txBox="1">
          <a:spLocks noChangeArrowheads="1"/>
        </xdr:cNvSpPr>
      </xdr:nvSpPr>
      <xdr:spPr bwMode="auto">
        <a:xfrm>
          <a:off x="447675" y="60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800-0000F7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800-0000F8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800-0000F9010000}"/>
            </a:ext>
          </a:extLst>
        </xdr:cNvPr>
        <xdr:cNvSpPr txBox="1">
          <a:spLocks noChangeArrowheads="1"/>
        </xdr:cNvSpPr>
      </xdr:nvSpPr>
      <xdr:spPr bwMode="auto">
        <a:xfrm>
          <a:off x="447675" y="6096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800-0000FA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800-0000FB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800-0000FC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800-0000FD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800-0000FE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800-0000FF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800-000000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800-000001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800-000002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800-000003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800-00000402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800-000005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800-000006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800-000007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800-00000802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800-000009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800-00000A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800-00000B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800-00000C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800-00000D020000}"/>
            </a:ext>
          </a:extLst>
        </xdr:cNvPr>
        <xdr:cNvSpPr txBox="1">
          <a:spLocks noChangeArrowheads="1"/>
        </xdr:cNvSpPr>
      </xdr:nvSpPr>
      <xdr:spPr bwMode="auto">
        <a:xfrm>
          <a:off x="447675" y="60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800-00000E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800-00000F020000}"/>
            </a:ext>
          </a:extLst>
        </xdr:cNvPr>
        <xdr:cNvSpPr txBox="1">
          <a:spLocks noChangeArrowheads="1"/>
        </xdr:cNvSpPr>
      </xdr:nvSpPr>
      <xdr:spPr bwMode="auto">
        <a:xfrm>
          <a:off x="447675" y="60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800-000010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800-000011020000}"/>
            </a:ext>
          </a:extLst>
        </xdr:cNvPr>
        <xdr:cNvSpPr txBox="1">
          <a:spLocks noChangeArrowheads="1"/>
        </xdr:cNvSpPr>
      </xdr:nvSpPr>
      <xdr:spPr bwMode="auto">
        <a:xfrm>
          <a:off x="447675" y="60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twoCellAnchor editAs="oneCell">
    <xdr:from>
      <xdr:col>1</xdr:col>
      <xdr:colOff>0</xdr:colOff>
      <xdr:row>30</xdr:row>
      <xdr:rowOff>0</xdr:rowOff>
    </xdr:from>
    <xdr:to>
      <xdr:col>1</xdr:col>
      <xdr:colOff>0</xdr:colOff>
      <xdr:row>50</xdr:row>
      <xdr:rowOff>11531</xdr:rowOff>
    </xdr:to>
    <xdr:sp macro="" textlink="">
      <xdr:nvSpPr>
        <xdr:cNvPr id="530" name="Besedilo 26">
          <a:extLst>
            <a:ext uri="{FF2B5EF4-FFF2-40B4-BE49-F238E27FC236}">
              <a16:creationId xmlns:a16="http://schemas.microsoft.com/office/drawing/2014/main" id="{00000000-0008-0000-0800-000012020000}"/>
            </a:ext>
          </a:extLst>
        </xdr:cNvPr>
        <xdr:cNvSpPr txBox="1">
          <a:spLocks noChangeArrowheads="1"/>
        </xdr:cNvSpPr>
      </xdr:nvSpPr>
      <xdr:spPr bwMode="auto">
        <a:xfrm>
          <a:off x="447675" y="14335125"/>
          <a:ext cx="0" cy="35738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49</xdr:row>
      <xdr:rowOff>1728</xdr:rowOff>
    </xdr:to>
    <xdr:sp macro="" textlink="">
      <xdr:nvSpPr>
        <xdr:cNvPr id="531" name="Besedilo 26">
          <a:extLst>
            <a:ext uri="{FF2B5EF4-FFF2-40B4-BE49-F238E27FC236}">
              <a16:creationId xmlns:a16="http://schemas.microsoft.com/office/drawing/2014/main" id="{00000000-0008-0000-0800-000013020000}"/>
            </a:ext>
          </a:extLst>
        </xdr:cNvPr>
        <xdr:cNvSpPr txBox="1">
          <a:spLocks noChangeArrowheads="1"/>
        </xdr:cNvSpPr>
      </xdr:nvSpPr>
      <xdr:spPr bwMode="auto">
        <a:xfrm>
          <a:off x="447675" y="14335125"/>
          <a:ext cx="0" cy="32497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47</xdr:row>
      <xdr:rowOff>51275</xdr:rowOff>
    </xdr:to>
    <xdr:sp macro="" textlink="">
      <xdr:nvSpPr>
        <xdr:cNvPr id="532" name="Besedilo 26">
          <a:extLst>
            <a:ext uri="{FF2B5EF4-FFF2-40B4-BE49-F238E27FC236}">
              <a16:creationId xmlns:a16="http://schemas.microsoft.com/office/drawing/2014/main" id="{00000000-0008-0000-0800-000014020000}"/>
            </a:ext>
          </a:extLst>
        </xdr:cNvPr>
        <xdr:cNvSpPr txBox="1">
          <a:spLocks noChangeArrowheads="1"/>
        </xdr:cNvSpPr>
      </xdr:nvSpPr>
      <xdr:spPr bwMode="auto">
        <a:xfrm>
          <a:off x="447675" y="14335125"/>
          <a:ext cx="0" cy="3127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47</xdr:row>
      <xdr:rowOff>38144</xdr:rowOff>
    </xdr:to>
    <xdr:sp macro="" textlink="">
      <xdr:nvSpPr>
        <xdr:cNvPr id="533" name="Besedilo 26">
          <a:extLst>
            <a:ext uri="{FF2B5EF4-FFF2-40B4-BE49-F238E27FC236}">
              <a16:creationId xmlns:a16="http://schemas.microsoft.com/office/drawing/2014/main" id="{00000000-0008-0000-0800-000015020000}"/>
            </a:ext>
          </a:extLst>
        </xdr:cNvPr>
        <xdr:cNvSpPr txBox="1">
          <a:spLocks noChangeArrowheads="1"/>
        </xdr:cNvSpPr>
      </xdr:nvSpPr>
      <xdr:spPr bwMode="auto">
        <a:xfrm>
          <a:off x="447675" y="14335125"/>
          <a:ext cx="0" cy="31147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0</xdr:colOff>
      <xdr:row>65</xdr:row>
      <xdr:rowOff>0</xdr:rowOff>
    </xdr:from>
    <xdr:ext cx="0" cy="979210"/>
    <xdr:sp macro="" textlink="">
      <xdr:nvSpPr>
        <xdr:cNvPr id="2" name="Besedilo 26">
          <a:extLst>
            <a:ext uri="{FF2B5EF4-FFF2-40B4-BE49-F238E27FC236}">
              <a16:creationId xmlns:a16="http://schemas.microsoft.com/office/drawing/2014/main" id="{00000000-0008-0000-0900-000002000000}"/>
            </a:ext>
          </a:extLst>
        </xdr:cNvPr>
        <xdr:cNvSpPr txBox="1">
          <a:spLocks noChangeArrowheads="1"/>
        </xdr:cNvSpPr>
      </xdr:nvSpPr>
      <xdr:spPr bwMode="auto">
        <a:xfrm>
          <a:off x="447675" y="25431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982783"/>
    <xdr:sp macro="" textlink="">
      <xdr:nvSpPr>
        <xdr:cNvPr id="3" name="Besedilo 26">
          <a:extLst>
            <a:ext uri="{FF2B5EF4-FFF2-40B4-BE49-F238E27FC236}">
              <a16:creationId xmlns:a16="http://schemas.microsoft.com/office/drawing/2014/main" id="{00000000-0008-0000-0900-000003000000}"/>
            </a:ext>
          </a:extLst>
        </xdr:cNvPr>
        <xdr:cNvSpPr txBox="1">
          <a:spLocks noChangeArrowheads="1"/>
        </xdr:cNvSpPr>
      </xdr:nvSpPr>
      <xdr:spPr bwMode="auto">
        <a:xfrm>
          <a:off x="447675" y="254317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981076"/>
    <xdr:sp macro="" textlink="">
      <xdr:nvSpPr>
        <xdr:cNvPr id="4" name="Besedilo 26">
          <a:extLst>
            <a:ext uri="{FF2B5EF4-FFF2-40B4-BE49-F238E27FC236}">
              <a16:creationId xmlns:a16="http://schemas.microsoft.com/office/drawing/2014/main" id="{00000000-0008-0000-0900-000004000000}"/>
            </a:ext>
          </a:extLst>
        </xdr:cNvPr>
        <xdr:cNvSpPr txBox="1">
          <a:spLocks noChangeArrowheads="1"/>
        </xdr:cNvSpPr>
      </xdr:nvSpPr>
      <xdr:spPr bwMode="auto">
        <a:xfrm>
          <a:off x="447675" y="254317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977266"/>
    <xdr:sp macro="" textlink="">
      <xdr:nvSpPr>
        <xdr:cNvPr id="5" name="Besedilo 26">
          <a:extLst>
            <a:ext uri="{FF2B5EF4-FFF2-40B4-BE49-F238E27FC236}">
              <a16:creationId xmlns:a16="http://schemas.microsoft.com/office/drawing/2014/main" id="{00000000-0008-0000-0900-000005000000}"/>
            </a:ext>
          </a:extLst>
        </xdr:cNvPr>
        <xdr:cNvSpPr txBox="1">
          <a:spLocks noChangeArrowheads="1"/>
        </xdr:cNvSpPr>
      </xdr:nvSpPr>
      <xdr:spPr bwMode="auto">
        <a:xfrm>
          <a:off x="447675" y="25431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978648"/>
    <xdr:sp macro="" textlink="">
      <xdr:nvSpPr>
        <xdr:cNvPr id="6" name="Besedilo 26">
          <a:extLst>
            <a:ext uri="{FF2B5EF4-FFF2-40B4-BE49-F238E27FC236}">
              <a16:creationId xmlns:a16="http://schemas.microsoft.com/office/drawing/2014/main" id="{00000000-0008-0000-0900-000006000000}"/>
            </a:ext>
          </a:extLst>
        </xdr:cNvPr>
        <xdr:cNvSpPr txBox="1">
          <a:spLocks noChangeArrowheads="1"/>
        </xdr:cNvSpPr>
      </xdr:nvSpPr>
      <xdr:spPr bwMode="auto">
        <a:xfrm>
          <a:off x="447675" y="25431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978648"/>
    <xdr:sp macro="" textlink="">
      <xdr:nvSpPr>
        <xdr:cNvPr id="7" name="Besedilo 26">
          <a:extLst>
            <a:ext uri="{FF2B5EF4-FFF2-40B4-BE49-F238E27FC236}">
              <a16:creationId xmlns:a16="http://schemas.microsoft.com/office/drawing/2014/main" id="{00000000-0008-0000-0900-000007000000}"/>
            </a:ext>
          </a:extLst>
        </xdr:cNvPr>
        <xdr:cNvSpPr txBox="1">
          <a:spLocks noChangeArrowheads="1"/>
        </xdr:cNvSpPr>
      </xdr:nvSpPr>
      <xdr:spPr bwMode="auto">
        <a:xfrm>
          <a:off x="447675" y="25431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977266"/>
    <xdr:sp macro="" textlink="">
      <xdr:nvSpPr>
        <xdr:cNvPr id="8" name="Besedilo 26">
          <a:extLst>
            <a:ext uri="{FF2B5EF4-FFF2-40B4-BE49-F238E27FC236}">
              <a16:creationId xmlns:a16="http://schemas.microsoft.com/office/drawing/2014/main" id="{00000000-0008-0000-0900-000008000000}"/>
            </a:ext>
          </a:extLst>
        </xdr:cNvPr>
        <xdr:cNvSpPr txBox="1">
          <a:spLocks noChangeArrowheads="1"/>
        </xdr:cNvSpPr>
      </xdr:nvSpPr>
      <xdr:spPr bwMode="auto">
        <a:xfrm>
          <a:off x="447675" y="25431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979210"/>
    <xdr:sp macro="" textlink="">
      <xdr:nvSpPr>
        <xdr:cNvPr id="9" name="Besedilo 26">
          <a:extLst>
            <a:ext uri="{FF2B5EF4-FFF2-40B4-BE49-F238E27FC236}">
              <a16:creationId xmlns:a16="http://schemas.microsoft.com/office/drawing/2014/main" id="{00000000-0008-0000-0900-000009000000}"/>
            </a:ext>
          </a:extLst>
        </xdr:cNvPr>
        <xdr:cNvSpPr txBox="1">
          <a:spLocks noChangeArrowheads="1"/>
        </xdr:cNvSpPr>
      </xdr:nvSpPr>
      <xdr:spPr bwMode="auto">
        <a:xfrm>
          <a:off x="447675" y="25431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974412"/>
    <xdr:sp macro="" textlink="">
      <xdr:nvSpPr>
        <xdr:cNvPr id="10" name="Besedilo 26">
          <a:extLst>
            <a:ext uri="{FF2B5EF4-FFF2-40B4-BE49-F238E27FC236}">
              <a16:creationId xmlns:a16="http://schemas.microsoft.com/office/drawing/2014/main" id="{00000000-0008-0000-0900-00000A000000}"/>
            </a:ext>
          </a:extLst>
        </xdr:cNvPr>
        <xdr:cNvSpPr txBox="1">
          <a:spLocks noChangeArrowheads="1"/>
        </xdr:cNvSpPr>
      </xdr:nvSpPr>
      <xdr:spPr bwMode="auto">
        <a:xfrm>
          <a:off x="447675" y="254317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979210"/>
    <xdr:sp macro="" textlink="">
      <xdr:nvSpPr>
        <xdr:cNvPr id="11" name="Besedilo 26">
          <a:extLst>
            <a:ext uri="{FF2B5EF4-FFF2-40B4-BE49-F238E27FC236}">
              <a16:creationId xmlns:a16="http://schemas.microsoft.com/office/drawing/2014/main" id="{00000000-0008-0000-0900-00000B000000}"/>
            </a:ext>
          </a:extLst>
        </xdr:cNvPr>
        <xdr:cNvSpPr txBox="1">
          <a:spLocks noChangeArrowheads="1"/>
        </xdr:cNvSpPr>
      </xdr:nvSpPr>
      <xdr:spPr bwMode="auto">
        <a:xfrm>
          <a:off x="447675" y="25431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977266"/>
    <xdr:sp macro="" textlink="">
      <xdr:nvSpPr>
        <xdr:cNvPr id="12" name="Besedilo 26">
          <a:extLst>
            <a:ext uri="{FF2B5EF4-FFF2-40B4-BE49-F238E27FC236}">
              <a16:creationId xmlns:a16="http://schemas.microsoft.com/office/drawing/2014/main" id="{00000000-0008-0000-0900-00000C000000}"/>
            </a:ext>
          </a:extLst>
        </xdr:cNvPr>
        <xdr:cNvSpPr txBox="1">
          <a:spLocks noChangeArrowheads="1"/>
        </xdr:cNvSpPr>
      </xdr:nvSpPr>
      <xdr:spPr bwMode="auto">
        <a:xfrm>
          <a:off x="447675" y="25431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30930"/>
    <xdr:sp macro="" textlink="">
      <xdr:nvSpPr>
        <xdr:cNvPr id="13" name="Besedilo 26">
          <a:extLst>
            <a:ext uri="{FF2B5EF4-FFF2-40B4-BE49-F238E27FC236}">
              <a16:creationId xmlns:a16="http://schemas.microsoft.com/office/drawing/2014/main" id="{00000000-0008-0000-0900-00000D000000}"/>
            </a:ext>
          </a:extLst>
        </xdr:cNvPr>
        <xdr:cNvSpPr txBox="1">
          <a:spLocks noChangeArrowheads="1"/>
        </xdr:cNvSpPr>
      </xdr:nvSpPr>
      <xdr:spPr bwMode="auto">
        <a:xfrm>
          <a:off x="447675" y="254317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000846"/>
    <xdr:sp macro="" textlink="">
      <xdr:nvSpPr>
        <xdr:cNvPr id="14" name="Besedilo 26">
          <a:extLst>
            <a:ext uri="{FF2B5EF4-FFF2-40B4-BE49-F238E27FC236}">
              <a16:creationId xmlns:a16="http://schemas.microsoft.com/office/drawing/2014/main" id="{00000000-0008-0000-0900-00000E000000}"/>
            </a:ext>
          </a:extLst>
        </xdr:cNvPr>
        <xdr:cNvSpPr txBox="1">
          <a:spLocks noChangeArrowheads="1"/>
        </xdr:cNvSpPr>
      </xdr:nvSpPr>
      <xdr:spPr bwMode="auto">
        <a:xfrm>
          <a:off x="447675" y="254317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977305"/>
    <xdr:sp macro="" textlink="">
      <xdr:nvSpPr>
        <xdr:cNvPr id="15" name="Besedilo 26">
          <a:extLst>
            <a:ext uri="{FF2B5EF4-FFF2-40B4-BE49-F238E27FC236}">
              <a16:creationId xmlns:a16="http://schemas.microsoft.com/office/drawing/2014/main" id="{00000000-0008-0000-0900-00000F000000}"/>
            </a:ext>
          </a:extLst>
        </xdr:cNvPr>
        <xdr:cNvSpPr txBox="1">
          <a:spLocks noChangeArrowheads="1"/>
        </xdr:cNvSpPr>
      </xdr:nvSpPr>
      <xdr:spPr bwMode="auto">
        <a:xfrm>
          <a:off x="447675" y="254317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982343"/>
    <xdr:sp macro="" textlink="">
      <xdr:nvSpPr>
        <xdr:cNvPr id="16" name="Besedilo 26">
          <a:extLst>
            <a:ext uri="{FF2B5EF4-FFF2-40B4-BE49-F238E27FC236}">
              <a16:creationId xmlns:a16="http://schemas.microsoft.com/office/drawing/2014/main" id="{00000000-0008-0000-0900-000010000000}"/>
            </a:ext>
          </a:extLst>
        </xdr:cNvPr>
        <xdr:cNvSpPr txBox="1">
          <a:spLocks noChangeArrowheads="1"/>
        </xdr:cNvSpPr>
      </xdr:nvSpPr>
      <xdr:spPr bwMode="auto">
        <a:xfrm>
          <a:off x="447675" y="254317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17" name="Besedilo 26">
          <a:extLst>
            <a:ext uri="{FF2B5EF4-FFF2-40B4-BE49-F238E27FC236}">
              <a16:creationId xmlns:a16="http://schemas.microsoft.com/office/drawing/2014/main" id="{00000000-0008-0000-0900-000011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699"/>
    <xdr:sp macro="" textlink="">
      <xdr:nvSpPr>
        <xdr:cNvPr id="18" name="Besedilo 26">
          <a:extLst>
            <a:ext uri="{FF2B5EF4-FFF2-40B4-BE49-F238E27FC236}">
              <a16:creationId xmlns:a16="http://schemas.microsoft.com/office/drawing/2014/main" id="{00000000-0008-0000-0900-000012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845"/>
    <xdr:sp macro="" textlink="">
      <xdr:nvSpPr>
        <xdr:cNvPr id="19" name="Besedilo 26">
          <a:extLst>
            <a:ext uri="{FF2B5EF4-FFF2-40B4-BE49-F238E27FC236}">
              <a16:creationId xmlns:a16="http://schemas.microsoft.com/office/drawing/2014/main" id="{00000000-0008-0000-0900-000013000000}"/>
            </a:ext>
          </a:extLst>
        </xdr:cNvPr>
        <xdr:cNvSpPr txBox="1">
          <a:spLocks noChangeArrowheads="1"/>
        </xdr:cNvSpPr>
      </xdr:nvSpPr>
      <xdr:spPr bwMode="auto">
        <a:xfrm>
          <a:off x="447675" y="25431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845"/>
    <xdr:sp macro="" textlink="">
      <xdr:nvSpPr>
        <xdr:cNvPr id="20" name="Besedilo 26">
          <a:extLst>
            <a:ext uri="{FF2B5EF4-FFF2-40B4-BE49-F238E27FC236}">
              <a16:creationId xmlns:a16="http://schemas.microsoft.com/office/drawing/2014/main" id="{00000000-0008-0000-0900-000014000000}"/>
            </a:ext>
          </a:extLst>
        </xdr:cNvPr>
        <xdr:cNvSpPr txBox="1">
          <a:spLocks noChangeArrowheads="1"/>
        </xdr:cNvSpPr>
      </xdr:nvSpPr>
      <xdr:spPr bwMode="auto">
        <a:xfrm>
          <a:off x="447675" y="25431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21" name="Besedilo 26">
          <a:extLst>
            <a:ext uri="{FF2B5EF4-FFF2-40B4-BE49-F238E27FC236}">
              <a16:creationId xmlns:a16="http://schemas.microsoft.com/office/drawing/2014/main" id="{00000000-0008-0000-0900-000015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699"/>
    <xdr:sp macro="" textlink="">
      <xdr:nvSpPr>
        <xdr:cNvPr id="22" name="Besedilo 26">
          <a:extLst>
            <a:ext uri="{FF2B5EF4-FFF2-40B4-BE49-F238E27FC236}">
              <a16:creationId xmlns:a16="http://schemas.microsoft.com/office/drawing/2014/main" id="{00000000-0008-0000-0900-000016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23" name="Besedilo 26">
          <a:extLst>
            <a:ext uri="{FF2B5EF4-FFF2-40B4-BE49-F238E27FC236}">
              <a16:creationId xmlns:a16="http://schemas.microsoft.com/office/drawing/2014/main" id="{00000000-0008-0000-0900-000017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24" name="Besedilo 26">
          <a:extLst>
            <a:ext uri="{FF2B5EF4-FFF2-40B4-BE49-F238E27FC236}">
              <a16:creationId xmlns:a16="http://schemas.microsoft.com/office/drawing/2014/main" id="{00000000-0008-0000-0900-000018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798"/>
    <xdr:sp macro="" textlink="">
      <xdr:nvSpPr>
        <xdr:cNvPr id="25" name="Besedilo 26">
          <a:extLst>
            <a:ext uri="{FF2B5EF4-FFF2-40B4-BE49-F238E27FC236}">
              <a16:creationId xmlns:a16="http://schemas.microsoft.com/office/drawing/2014/main" id="{00000000-0008-0000-0900-000019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798"/>
    <xdr:sp macro="" textlink="">
      <xdr:nvSpPr>
        <xdr:cNvPr id="26" name="Besedilo 26">
          <a:extLst>
            <a:ext uri="{FF2B5EF4-FFF2-40B4-BE49-F238E27FC236}">
              <a16:creationId xmlns:a16="http://schemas.microsoft.com/office/drawing/2014/main" id="{00000000-0008-0000-0900-00001A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27" name="Besedilo 26">
          <a:extLst>
            <a:ext uri="{FF2B5EF4-FFF2-40B4-BE49-F238E27FC236}">
              <a16:creationId xmlns:a16="http://schemas.microsoft.com/office/drawing/2014/main" id="{00000000-0008-0000-0900-00001B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28" name="Besedilo 26">
          <a:extLst>
            <a:ext uri="{FF2B5EF4-FFF2-40B4-BE49-F238E27FC236}">
              <a16:creationId xmlns:a16="http://schemas.microsoft.com/office/drawing/2014/main" id="{00000000-0008-0000-0900-00001C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5132"/>
    <xdr:sp macro="" textlink="">
      <xdr:nvSpPr>
        <xdr:cNvPr id="29" name="Besedilo 26">
          <a:extLst>
            <a:ext uri="{FF2B5EF4-FFF2-40B4-BE49-F238E27FC236}">
              <a16:creationId xmlns:a16="http://schemas.microsoft.com/office/drawing/2014/main" id="{00000000-0008-0000-0900-00001D000000}"/>
            </a:ext>
          </a:extLst>
        </xdr:cNvPr>
        <xdr:cNvSpPr txBox="1">
          <a:spLocks noChangeArrowheads="1"/>
        </xdr:cNvSpPr>
      </xdr:nvSpPr>
      <xdr:spPr bwMode="auto">
        <a:xfrm>
          <a:off x="447675" y="25431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30" name="Besedilo 26">
          <a:extLst>
            <a:ext uri="{FF2B5EF4-FFF2-40B4-BE49-F238E27FC236}">
              <a16:creationId xmlns:a16="http://schemas.microsoft.com/office/drawing/2014/main" id="{00000000-0008-0000-0900-00001E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31" name="Besedilo 26">
          <a:extLst>
            <a:ext uri="{FF2B5EF4-FFF2-40B4-BE49-F238E27FC236}">
              <a16:creationId xmlns:a16="http://schemas.microsoft.com/office/drawing/2014/main" id="{00000000-0008-0000-0900-00001F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32" name="Besedilo 26">
          <a:extLst>
            <a:ext uri="{FF2B5EF4-FFF2-40B4-BE49-F238E27FC236}">
              <a16:creationId xmlns:a16="http://schemas.microsoft.com/office/drawing/2014/main" id="{00000000-0008-0000-0900-000020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699"/>
    <xdr:sp macro="" textlink="">
      <xdr:nvSpPr>
        <xdr:cNvPr id="33" name="Besedilo 26">
          <a:extLst>
            <a:ext uri="{FF2B5EF4-FFF2-40B4-BE49-F238E27FC236}">
              <a16:creationId xmlns:a16="http://schemas.microsoft.com/office/drawing/2014/main" id="{00000000-0008-0000-0900-000021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34" name="Besedilo 26">
          <a:extLst>
            <a:ext uri="{FF2B5EF4-FFF2-40B4-BE49-F238E27FC236}">
              <a16:creationId xmlns:a16="http://schemas.microsoft.com/office/drawing/2014/main" id="{00000000-0008-0000-0900-000022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35" name="Besedilo 26">
          <a:extLst>
            <a:ext uri="{FF2B5EF4-FFF2-40B4-BE49-F238E27FC236}">
              <a16:creationId xmlns:a16="http://schemas.microsoft.com/office/drawing/2014/main" id="{00000000-0008-0000-0900-000023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798"/>
    <xdr:sp macro="" textlink="">
      <xdr:nvSpPr>
        <xdr:cNvPr id="36" name="Besedilo 26">
          <a:extLst>
            <a:ext uri="{FF2B5EF4-FFF2-40B4-BE49-F238E27FC236}">
              <a16:creationId xmlns:a16="http://schemas.microsoft.com/office/drawing/2014/main" id="{00000000-0008-0000-0900-000024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798"/>
    <xdr:sp macro="" textlink="">
      <xdr:nvSpPr>
        <xdr:cNvPr id="37" name="Besedilo 26">
          <a:extLst>
            <a:ext uri="{FF2B5EF4-FFF2-40B4-BE49-F238E27FC236}">
              <a16:creationId xmlns:a16="http://schemas.microsoft.com/office/drawing/2014/main" id="{00000000-0008-0000-0900-000025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38" name="Besedilo 26">
          <a:extLst>
            <a:ext uri="{FF2B5EF4-FFF2-40B4-BE49-F238E27FC236}">
              <a16:creationId xmlns:a16="http://schemas.microsoft.com/office/drawing/2014/main" id="{00000000-0008-0000-0900-000026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39" name="Besedilo 26">
          <a:extLst>
            <a:ext uri="{FF2B5EF4-FFF2-40B4-BE49-F238E27FC236}">
              <a16:creationId xmlns:a16="http://schemas.microsoft.com/office/drawing/2014/main" id="{00000000-0008-0000-0900-000027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951"/>
    <xdr:sp macro="" textlink="">
      <xdr:nvSpPr>
        <xdr:cNvPr id="40" name="Besedilo 26">
          <a:extLst>
            <a:ext uri="{FF2B5EF4-FFF2-40B4-BE49-F238E27FC236}">
              <a16:creationId xmlns:a16="http://schemas.microsoft.com/office/drawing/2014/main" id="{00000000-0008-0000-0900-000028000000}"/>
            </a:ext>
          </a:extLst>
        </xdr:cNvPr>
        <xdr:cNvSpPr txBox="1">
          <a:spLocks noChangeArrowheads="1"/>
        </xdr:cNvSpPr>
      </xdr:nvSpPr>
      <xdr:spPr bwMode="auto">
        <a:xfrm>
          <a:off x="447675" y="25431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41" name="Besedilo 26">
          <a:extLst>
            <a:ext uri="{FF2B5EF4-FFF2-40B4-BE49-F238E27FC236}">
              <a16:creationId xmlns:a16="http://schemas.microsoft.com/office/drawing/2014/main" id="{00000000-0008-0000-0900-000029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42" name="Besedilo 26">
          <a:extLst>
            <a:ext uri="{FF2B5EF4-FFF2-40B4-BE49-F238E27FC236}">
              <a16:creationId xmlns:a16="http://schemas.microsoft.com/office/drawing/2014/main" id="{00000000-0008-0000-0900-00002A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31105"/>
    <xdr:sp macro="" textlink="">
      <xdr:nvSpPr>
        <xdr:cNvPr id="43" name="Besedilo 26">
          <a:extLst>
            <a:ext uri="{FF2B5EF4-FFF2-40B4-BE49-F238E27FC236}">
              <a16:creationId xmlns:a16="http://schemas.microsoft.com/office/drawing/2014/main" id="{00000000-0008-0000-0900-00002B000000}"/>
            </a:ext>
          </a:extLst>
        </xdr:cNvPr>
        <xdr:cNvSpPr txBox="1">
          <a:spLocks noChangeArrowheads="1"/>
        </xdr:cNvSpPr>
      </xdr:nvSpPr>
      <xdr:spPr bwMode="auto">
        <a:xfrm>
          <a:off x="447675" y="254317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21736"/>
    <xdr:sp macro="" textlink="">
      <xdr:nvSpPr>
        <xdr:cNvPr id="44" name="Besedilo 26">
          <a:extLst>
            <a:ext uri="{FF2B5EF4-FFF2-40B4-BE49-F238E27FC236}">
              <a16:creationId xmlns:a16="http://schemas.microsoft.com/office/drawing/2014/main" id="{00000000-0008-0000-0900-00002C000000}"/>
            </a:ext>
          </a:extLst>
        </xdr:cNvPr>
        <xdr:cNvSpPr txBox="1">
          <a:spLocks noChangeArrowheads="1"/>
        </xdr:cNvSpPr>
      </xdr:nvSpPr>
      <xdr:spPr bwMode="auto">
        <a:xfrm>
          <a:off x="447675" y="254317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30580"/>
    <xdr:sp macro="" textlink="">
      <xdr:nvSpPr>
        <xdr:cNvPr id="45" name="Besedilo 26">
          <a:extLst>
            <a:ext uri="{FF2B5EF4-FFF2-40B4-BE49-F238E27FC236}">
              <a16:creationId xmlns:a16="http://schemas.microsoft.com/office/drawing/2014/main" id="{00000000-0008-0000-0900-00002D000000}"/>
            </a:ext>
          </a:extLst>
        </xdr:cNvPr>
        <xdr:cNvSpPr txBox="1">
          <a:spLocks noChangeArrowheads="1"/>
        </xdr:cNvSpPr>
      </xdr:nvSpPr>
      <xdr:spPr bwMode="auto">
        <a:xfrm>
          <a:off x="447675" y="25431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30580"/>
    <xdr:sp macro="" textlink="">
      <xdr:nvSpPr>
        <xdr:cNvPr id="46" name="Besedilo 26">
          <a:extLst>
            <a:ext uri="{FF2B5EF4-FFF2-40B4-BE49-F238E27FC236}">
              <a16:creationId xmlns:a16="http://schemas.microsoft.com/office/drawing/2014/main" id="{00000000-0008-0000-0900-00002E000000}"/>
            </a:ext>
          </a:extLst>
        </xdr:cNvPr>
        <xdr:cNvSpPr txBox="1">
          <a:spLocks noChangeArrowheads="1"/>
        </xdr:cNvSpPr>
      </xdr:nvSpPr>
      <xdr:spPr bwMode="auto">
        <a:xfrm>
          <a:off x="447675" y="25431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33320"/>
    <xdr:sp macro="" textlink="">
      <xdr:nvSpPr>
        <xdr:cNvPr id="47" name="Besedilo 26">
          <a:extLst>
            <a:ext uri="{FF2B5EF4-FFF2-40B4-BE49-F238E27FC236}">
              <a16:creationId xmlns:a16="http://schemas.microsoft.com/office/drawing/2014/main" id="{00000000-0008-0000-0900-00002F000000}"/>
            </a:ext>
          </a:extLst>
        </xdr:cNvPr>
        <xdr:cNvSpPr txBox="1">
          <a:spLocks noChangeArrowheads="1"/>
        </xdr:cNvSpPr>
      </xdr:nvSpPr>
      <xdr:spPr bwMode="auto">
        <a:xfrm>
          <a:off x="447675" y="25431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33320"/>
    <xdr:sp macro="" textlink="">
      <xdr:nvSpPr>
        <xdr:cNvPr id="48" name="Besedilo 26">
          <a:extLst>
            <a:ext uri="{FF2B5EF4-FFF2-40B4-BE49-F238E27FC236}">
              <a16:creationId xmlns:a16="http://schemas.microsoft.com/office/drawing/2014/main" id="{00000000-0008-0000-0900-000030000000}"/>
            </a:ext>
          </a:extLst>
        </xdr:cNvPr>
        <xdr:cNvSpPr txBox="1">
          <a:spLocks noChangeArrowheads="1"/>
        </xdr:cNvSpPr>
      </xdr:nvSpPr>
      <xdr:spPr bwMode="auto">
        <a:xfrm>
          <a:off x="447675" y="25431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30580"/>
    <xdr:sp macro="" textlink="">
      <xdr:nvSpPr>
        <xdr:cNvPr id="49" name="Besedilo 26">
          <a:extLst>
            <a:ext uri="{FF2B5EF4-FFF2-40B4-BE49-F238E27FC236}">
              <a16:creationId xmlns:a16="http://schemas.microsoft.com/office/drawing/2014/main" id="{00000000-0008-0000-0900-000031000000}"/>
            </a:ext>
          </a:extLst>
        </xdr:cNvPr>
        <xdr:cNvSpPr txBox="1">
          <a:spLocks noChangeArrowheads="1"/>
        </xdr:cNvSpPr>
      </xdr:nvSpPr>
      <xdr:spPr bwMode="auto">
        <a:xfrm>
          <a:off x="447675" y="25431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33793"/>
    <xdr:sp macro="" textlink="">
      <xdr:nvSpPr>
        <xdr:cNvPr id="50" name="Besedilo 26">
          <a:extLst>
            <a:ext uri="{FF2B5EF4-FFF2-40B4-BE49-F238E27FC236}">
              <a16:creationId xmlns:a16="http://schemas.microsoft.com/office/drawing/2014/main" id="{00000000-0008-0000-0900-000032000000}"/>
            </a:ext>
          </a:extLst>
        </xdr:cNvPr>
        <xdr:cNvSpPr txBox="1">
          <a:spLocks noChangeArrowheads="1"/>
        </xdr:cNvSpPr>
      </xdr:nvSpPr>
      <xdr:spPr bwMode="auto">
        <a:xfrm>
          <a:off x="447675" y="25431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31512"/>
    <xdr:sp macro="" textlink="">
      <xdr:nvSpPr>
        <xdr:cNvPr id="51" name="Besedilo 26">
          <a:extLst>
            <a:ext uri="{FF2B5EF4-FFF2-40B4-BE49-F238E27FC236}">
              <a16:creationId xmlns:a16="http://schemas.microsoft.com/office/drawing/2014/main" id="{00000000-0008-0000-0900-000033000000}"/>
            </a:ext>
          </a:extLst>
        </xdr:cNvPr>
        <xdr:cNvSpPr txBox="1">
          <a:spLocks noChangeArrowheads="1"/>
        </xdr:cNvSpPr>
      </xdr:nvSpPr>
      <xdr:spPr bwMode="auto">
        <a:xfrm>
          <a:off x="447675" y="254317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33793"/>
    <xdr:sp macro="" textlink="">
      <xdr:nvSpPr>
        <xdr:cNvPr id="52" name="Besedilo 26">
          <a:extLst>
            <a:ext uri="{FF2B5EF4-FFF2-40B4-BE49-F238E27FC236}">
              <a16:creationId xmlns:a16="http://schemas.microsoft.com/office/drawing/2014/main" id="{00000000-0008-0000-0900-000034000000}"/>
            </a:ext>
          </a:extLst>
        </xdr:cNvPr>
        <xdr:cNvSpPr txBox="1">
          <a:spLocks noChangeArrowheads="1"/>
        </xdr:cNvSpPr>
      </xdr:nvSpPr>
      <xdr:spPr bwMode="auto">
        <a:xfrm>
          <a:off x="447675" y="25431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30580"/>
    <xdr:sp macro="" textlink="">
      <xdr:nvSpPr>
        <xdr:cNvPr id="53" name="Besedilo 26">
          <a:extLst>
            <a:ext uri="{FF2B5EF4-FFF2-40B4-BE49-F238E27FC236}">
              <a16:creationId xmlns:a16="http://schemas.microsoft.com/office/drawing/2014/main" id="{00000000-0008-0000-0900-000035000000}"/>
            </a:ext>
          </a:extLst>
        </xdr:cNvPr>
        <xdr:cNvSpPr txBox="1">
          <a:spLocks noChangeArrowheads="1"/>
        </xdr:cNvSpPr>
      </xdr:nvSpPr>
      <xdr:spPr bwMode="auto">
        <a:xfrm>
          <a:off x="447675" y="25431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54" name="Besedilo 26">
          <a:extLst>
            <a:ext uri="{FF2B5EF4-FFF2-40B4-BE49-F238E27FC236}">
              <a16:creationId xmlns:a16="http://schemas.microsoft.com/office/drawing/2014/main" id="{00000000-0008-0000-0900-000036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699"/>
    <xdr:sp macro="" textlink="">
      <xdr:nvSpPr>
        <xdr:cNvPr id="55" name="Besedilo 26">
          <a:extLst>
            <a:ext uri="{FF2B5EF4-FFF2-40B4-BE49-F238E27FC236}">
              <a16:creationId xmlns:a16="http://schemas.microsoft.com/office/drawing/2014/main" id="{00000000-0008-0000-0900-000037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56" name="Besedilo 26">
          <a:extLst>
            <a:ext uri="{FF2B5EF4-FFF2-40B4-BE49-F238E27FC236}">
              <a16:creationId xmlns:a16="http://schemas.microsoft.com/office/drawing/2014/main" id="{00000000-0008-0000-0900-000038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57" name="Besedilo 26">
          <a:extLst>
            <a:ext uri="{FF2B5EF4-FFF2-40B4-BE49-F238E27FC236}">
              <a16:creationId xmlns:a16="http://schemas.microsoft.com/office/drawing/2014/main" id="{00000000-0008-0000-0900-000039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798"/>
    <xdr:sp macro="" textlink="">
      <xdr:nvSpPr>
        <xdr:cNvPr id="58" name="Besedilo 26">
          <a:extLst>
            <a:ext uri="{FF2B5EF4-FFF2-40B4-BE49-F238E27FC236}">
              <a16:creationId xmlns:a16="http://schemas.microsoft.com/office/drawing/2014/main" id="{00000000-0008-0000-0900-00003A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798"/>
    <xdr:sp macro="" textlink="">
      <xdr:nvSpPr>
        <xdr:cNvPr id="59" name="Besedilo 26">
          <a:extLst>
            <a:ext uri="{FF2B5EF4-FFF2-40B4-BE49-F238E27FC236}">
              <a16:creationId xmlns:a16="http://schemas.microsoft.com/office/drawing/2014/main" id="{00000000-0008-0000-0900-00003B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60" name="Besedilo 26">
          <a:extLst>
            <a:ext uri="{FF2B5EF4-FFF2-40B4-BE49-F238E27FC236}">
              <a16:creationId xmlns:a16="http://schemas.microsoft.com/office/drawing/2014/main" id="{00000000-0008-0000-0900-00003C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61" name="Besedilo 26">
          <a:extLst>
            <a:ext uri="{FF2B5EF4-FFF2-40B4-BE49-F238E27FC236}">
              <a16:creationId xmlns:a16="http://schemas.microsoft.com/office/drawing/2014/main" id="{00000000-0008-0000-0900-00003D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951"/>
    <xdr:sp macro="" textlink="">
      <xdr:nvSpPr>
        <xdr:cNvPr id="62" name="Besedilo 26">
          <a:extLst>
            <a:ext uri="{FF2B5EF4-FFF2-40B4-BE49-F238E27FC236}">
              <a16:creationId xmlns:a16="http://schemas.microsoft.com/office/drawing/2014/main" id="{00000000-0008-0000-0900-00003E000000}"/>
            </a:ext>
          </a:extLst>
        </xdr:cNvPr>
        <xdr:cNvSpPr txBox="1">
          <a:spLocks noChangeArrowheads="1"/>
        </xdr:cNvSpPr>
      </xdr:nvSpPr>
      <xdr:spPr bwMode="auto">
        <a:xfrm>
          <a:off x="447675" y="25431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63" name="Besedilo 26">
          <a:extLst>
            <a:ext uri="{FF2B5EF4-FFF2-40B4-BE49-F238E27FC236}">
              <a16:creationId xmlns:a16="http://schemas.microsoft.com/office/drawing/2014/main" id="{00000000-0008-0000-0900-00003F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64" name="Besedilo 26">
          <a:extLst>
            <a:ext uri="{FF2B5EF4-FFF2-40B4-BE49-F238E27FC236}">
              <a16:creationId xmlns:a16="http://schemas.microsoft.com/office/drawing/2014/main" id="{00000000-0008-0000-0900-000040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601"/>
    <xdr:sp macro="" textlink="">
      <xdr:nvSpPr>
        <xdr:cNvPr id="65" name="Besedilo 26">
          <a:extLst>
            <a:ext uri="{FF2B5EF4-FFF2-40B4-BE49-F238E27FC236}">
              <a16:creationId xmlns:a16="http://schemas.microsoft.com/office/drawing/2014/main" id="{00000000-0008-0000-0900-000041000000}"/>
            </a:ext>
          </a:extLst>
        </xdr:cNvPr>
        <xdr:cNvSpPr txBox="1">
          <a:spLocks noChangeArrowheads="1"/>
        </xdr:cNvSpPr>
      </xdr:nvSpPr>
      <xdr:spPr bwMode="auto">
        <a:xfrm>
          <a:off x="447675" y="25431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5018"/>
    <xdr:sp macro="" textlink="">
      <xdr:nvSpPr>
        <xdr:cNvPr id="66" name="Besedilo 26">
          <a:extLst>
            <a:ext uri="{FF2B5EF4-FFF2-40B4-BE49-F238E27FC236}">
              <a16:creationId xmlns:a16="http://schemas.microsoft.com/office/drawing/2014/main" id="{00000000-0008-0000-0900-000042000000}"/>
            </a:ext>
          </a:extLst>
        </xdr:cNvPr>
        <xdr:cNvSpPr txBox="1">
          <a:spLocks noChangeArrowheads="1"/>
        </xdr:cNvSpPr>
      </xdr:nvSpPr>
      <xdr:spPr bwMode="auto">
        <a:xfrm>
          <a:off x="447675" y="254317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67" name="Besedilo 26">
          <a:extLst>
            <a:ext uri="{FF2B5EF4-FFF2-40B4-BE49-F238E27FC236}">
              <a16:creationId xmlns:a16="http://schemas.microsoft.com/office/drawing/2014/main" id="{00000000-0008-0000-0900-000043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68" name="Besedilo 26">
          <a:extLst>
            <a:ext uri="{FF2B5EF4-FFF2-40B4-BE49-F238E27FC236}">
              <a16:creationId xmlns:a16="http://schemas.microsoft.com/office/drawing/2014/main" id="{00000000-0008-0000-0900-000044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529"/>
    <xdr:sp macro="" textlink="">
      <xdr:nvSpPr>
        <xdr:cNvPr id="69" name="Besedilo 26">
          <a:extLst>
            <a:ext uri="{FF2B5EF4-FFF2-40B4-BE49-F238E27FC236}">
              <a16:creationId xmlns:a16="http://schemas.microsoft.com/office/drawing/2014/main" id="{00000000-0008-0000-0900-000045000000}"/>
            </a:ext>
          </a:extLst>
        </xdr:cNvPr>
        <xdr:cNvSpPr txBox="1">
          <a:spLocks noChangeArrowheads="1"/>
        </xdr:cNvSpPr>
      </xdr:nvSpPr>
      <xdr:spPr bwMode="auto">
        <a:xfrm>
          <a:off x="447675" y="25431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529"/>
    <xdr:sp macro="" textlink="">
      <xdr:nvSpPr>
        <xdr:cNvPr id="70" name="Besedilo 26">
          <a:extLst>
            <a:ext uri="{FF2B5EF4-FFF2-40B4-BE49-F238E27FC236}">
              <a16:creationId xmlns:a16="http://schemas.microsoft.com/office/drawing/2014/main" id="{00000000-0008-0000-0900-000046000000}"/>
            </a:ext>
          </a:extLst>
        </xdr:cNvPr>
        <xdr:cNvSpPr txBox="1">
          <a:spLocks noChangeArrowheads="1"/>
        </xdr:cNvSpPr>
      </xdr:nvSpPr>
      <xdr:spPr bwMode="auto">
        <a:xfrm>
          <a:off x="447675" y="25431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71" name="Besedilo 26">
          <a:extLst>
            <a:ext uri="{FF2B5EF4-FFF2-40B4-BE49-F238E27FC236}">
              <a16:creationId xmlns:a16="http://schemas.microsoft.com/office/drawing/2014/main" id="{00000000-0008-0000-0900-000047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601"/>
    <xdr:sp macro="" textlink="">
      <xdr:nvSpPr>
        <xdr:cNvPr id="72" name="Besedilo 26">
          <a:extLst>
            <a:ext uri="{FF2B5EF4-FFF2-40B4-BE49-F238E27FC236}">
              <a16:creationId xmlns:a16="http://schemas.microsoft.com/office/drawing/2014/main" id="{00000000-0008-0000-0900-000048000000}"/>
            </a:ext>
          </a:extLst>
        </xdr:cNvPr>
        <xdr:cNvSpPr txBox="1">
          <a:spLocks noChangeArrowheads="1"/>
        </xdr:cNvSpPr>
      </xdr:nvSpPr>
      <xdr:spPr bwMode="auto">
        <a:xfrm>
          <a:off x="447675" y="25431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5193"/>
    <xdr:sp macro="" textlink="">
      <xdr:nvSpPr>
        <xdr:cNvPr id="73" name="Besedilo 26">
          <a:extLst>
            <a:ext uri="{FF2B5EF4-FFF2-40B4-BE49-F238E27FC236}">
              <a16:creationId xmlns:a16="http://schemas.microsoft.com/office/drawing/2014/main" id="{00000000-0008-0000-0900-000049000000}"/>
            </a:ext>
          </a:extLst>
        </xdr:cNvPr>
        <xdr:cNvSpPr txBox="1">
          <a:spLocks noChangeArrowheads="1"/>
        </xdr:cNvSpPr>
      </xdr:nvSpPr>
      <xdr:spPr bwMode="auto">
        <a:xfrm>
          <a:off x="447675" y="254317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601"/>
    <xdr:sp macro="" textlink="">
      <xdr:nvSpPr>
        <xdr:cNvPr id="74" name="Besedilo 26">
          <a:extLst>
            <a:ext uri="{FF2B5EF4-FFF2-40B4-BE49-F238E27FC236}">
              <a16:creationId xmlns:a16="http://schemas.microsoft.com/office/drawing/2014/main" id="{00000000-0008-0000-0900-00004A000000}"/>
            </a:ext>
          </a:extLst>
        </xdr:cNvPr>
        <xdr:cNvSpPr txBox="1">
          <a:spLocks noChangeArrowheads="1"/>
        </xdr:cNvSpPr>
      </xdr:nvSpPr>
      <xdr:spPr bwMode="auto">
        <a:xfrm>
          <a:off x="447675" y="25431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75" name="Besedilo 26">
          <a:extLst>
            <a:ext uri="{FF2B5EF4-FFF2-40B4-BE49-F238E27FC236}">
              <a16:creationId xmlns:a16="http://schemas.microsoft.com/office/drawing/2014/main" id="{00000000-0008-0000-0900-00004B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76" name="Besedilo 26">
          <a:extLst>
            <a:ext uri="{FF2B5EF4-FFF2-40B4-BE49-F238E27FC236}">
              <a16:creationId xmlns:a16="http://schemas.microsoft.com/office/drawing/2014/main" id="{00000000-0008-0000-0900-00004C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699"/>
    <xdr:sp macro="" textlink="">
      <xdr:nvSpPr>
        <xdr:cNvPr id="77" name="Besedilo 26">
          <a:extLst>
            <a:ext uri="{FF2B5EF4-FFF2-40B4-BE49-F238E27FC236}">
              <a16:creationId xmlns:a16="http://schemas.microsoft.com/office/drawing/2014/main" id="{00000000-0008-0000-0900-00004D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78" name="Besedilo 26">
          <a:extLst>
            <a:ext uri="{FF2B5EF4-FFF2-40B4-BE49-F238E27FC236}">
              <a16:creationId xmlns:a16="http://schemas.microsoft.com/office/drawing/2014/main" id="{00000000-0008-0000-0900-00004E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79" name="Besedilo 26">
          <a:extLst>
            <a:ext uri="{FF2B5EF4-FFF2-40B4-BE49-F238E27FC236}">
              <a16:creationId xmlns:a16="http://schemas.microsoft.com/office/drawing/2014/main" id="{00000000-0008-0000-0900-00004F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798"/>
    <xdr:sp macro="" textlink="">
      <xdr:nvSpPr>
        <xdr:cNvPr id="80" name="Besedilo 26">
          <a:extLst>
            <a:ext uri="{FF2B5EF4-FFF2-40B4-BE49-F238E27FC236}">
              <a16:creationId xmlns:a16="http://schemas.microsoft.com/office/drawing/2014/main" id="{00000000-0008-0000-0900-000050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798"/>
    <xdr:sp macro="" textlink="">
      <xdr:nvSpPr>
        <xdr:cNvPr id="81" name="Besedilo 26">
          <a:extLst>
            <a:ext uri="{FF2B5EF4-FFF2-40B4-BE49-F238E27FC236}">
              <a16:creationId xmlns:a16="http://schemas.microsoft.com/office/drawing/2014/main" id="{00000000-0008-0000-0900-000051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82" name="Besedilo 26">
          <a:extLst>
            <a:ext uri="{FF2B5EF4-FFF2-40B4-BE49-F238E27FC236}">
              <a16:creationId xmlns:a16="http://schemas.microsoft.com/office/drawing/2014/main" id="{00000000-0008-0000-0900-000052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83" name="Besedilo 26">
          <a:extLst>
            <a:ext uri="{FF2B5EF4-FFF2-40B4-BE49-F238E27FC236}">
              <a16:creationId xmlns:a16="http://schemas.microsoft.com/office/drawing/2014/main" id="{00000000-0008-0000-0900-000053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951"/>
    <xdr:sp macro="" textlink="">
      <xdr:nvSpPr>
        <xdr:cNvPr id="84" name="Besedilo 26">
          <a:extLst>
            <a:ext uri="{FF2B5EF4-FFF2-40B4-BE49-F238E27FC236}">
              <a16:creationId xmlns:a16="http://schemas.microsoft.com/office/drawing/2014/main" id="{00000000-0008-0000-0900-000054000000}"/>
            </a:ext>
          </a:extLst>
        </xdr:cNvPr>
        <xdr:cNvSpPr txBox="1">
          <a:spLocks noChangeArrowheads="1"/>
        </xdr:cNvSpPr>
      </xdr:nvSpPr>
      <xdr:spPr bwMode="auto">
        <a:xfrm>
          <a:off x="447675" y="25431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85" name="Besedilo 26">
          <a:extLst>
            <a:ext uri="{FF2B5EF4-FFF2-40B4-BE49-F238E27FC236}">
              <a16:creationId xmlns:a16="http://schemas.microsoft.com/office/drawing/2014/main" id="{00000000-0008-0000-0900-000055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86" name="Besedilo 26">
          <a:extLst>
            <a:ext uri="{FF2B5EF4-FFF2-40B4-BE49-F238E27FC236}">
              <a16:creationId xmlns:a16="http://schemas.microsoft.com/office/drawing/2014/main" id="{00000000-0008-0000-0900-000056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87" name="Besedilo 26">
          <a:extLst>
            <a:ext uri="{FF2B5EF4-FFF2-40B4-BE49-F238E27FC236}">
              <a16:creationId xmlns:a16="http://schemas.microsoft.com/office/drawing/2014/main" id="{00000000-0008-0000-0900-000057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699"/>
    <xdr:sp macro="" textlink="">
      <xdr:nvSpPr>
        <xdr:cNvPr id="88" name="Besedilo 26">
          <a:extLst>
            <a:ext uri="{FF2B5EF4-FFF2-40B4-BE49-F238E27FC236}">
              <a16:creationId xmlns:a16="http://schemas.microsoft.com/office/drawing/2014/main" id="{00000000-0008-0000-0900-000058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89" name="Besedilo 26">
          <a:extLst>
            <a:ext uri="{FF2B5EF4-FFF2-40B4-BE49-F238E27FC236}">
              <a16:creationId xmlns:a16="http://schemas.microsoft.com/office/drawing/2014/main" id="{00000000-0008-0000-0900-000059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480"/>
    <xdr:sp macro="" textlink="">
      <xdr:nvSpPr>
        <xdr:cNvPr id="90" name="Besedilo 26">
          <a:extLst>
            <a:ext uri="{FF2B5EF4-FFF2-40B4-BE49-F238E27FC236}">
              <a16:creationId xmlns:a16="http://schemas.microsoft.com/office/drawing/2014/main" id="{00000000-0008-0000-0900-00005A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798"/>
    <xdr:sp macro="" textlink="">
      <xdr:nvSpPr>
        <xdr:cNvPr id="91" name="Besedilo 26">
          <a:extLst>
            <a:ext uri="{FF2B5EF4-FFF2-40B4-BE49-F238E27FC236}">
              <a16:creationId xmlns:a16="http://schemas.microsoft.com/office/drawing/2014/main" id="{00000000-0008-0000-0900-00005B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798"/>
    <xdr:sp macro="" textlink="">
      <xdr:nvSpPr>
        <xdr:cNvPr id="92" name="Besedilo 26">
          <a:extLst>
            <a:ext uri="{FF2B5EF4-FFF2-40B4-BE49-F238E27FC236}">
              <a16:creationId xmlns:a16="http://schemas.microsoft.com/office/drawing/2014/main" id="{00000000-0008-0000-0900-00005C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918"/>
    <xdr:sp macro="" textlink="">
      <xdr:nvSpPr>
        <xdr:cNvPr id="93" name="Besedilo 26">
          <a:extLst>
            <a:ext uri="{FF2B5EF4-FFF2-40B4-BE49-F238E27FC236}">
              <a16:creationId xmlns:a16="http://schemas.microsoft.com/office/drawing/2014/main" id="{00000000-0008-0000-0900-00005D000000}"/>
            </a:ext>
          </a:extLst>
        </xdr:cNvPr>
        <xdr:cNvSpPr txBox="1">
          <a:spLocks noChangeArrowheads="1"/>
        </xdr:cNvSpPr>
      </xdr:nvSpPr>
      <xdr:spPr bwMode="auto">
        <a:xfrm>
          <a:off x="447675" y="25431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94" name="Besedilo 26">
          <a:extLst>
            <a:ext uri="{FF2B5EF4-FFF2-40B4-BE49-F238E27FC236}">
              <a16:creationId xmlns:a16="http://schemas.microsoft.com/office/drawing/2014/main" id="{00000000-0008-0000-0900-00005E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5132"/>
    <xdr:sp macro="" textlink="">
      <xdr:nvSpPr>
        <xdr:cNvPr id="95" name="Besedilo 26">
          <a:extLst>
            <a:ext uri="{FF2B5EF4-FFF2-40B4-BE49-F238E27FC236}">
              <a16:creationId xmlns:a16="http://schemas.microsoft.com/office/drawing/2014/main" id="{00000000-0008-0000-0900-00005F000000}"/>
            </a:ext>
          </a:extLst>
        </xdr:cNvPr>
        <xdr:cNvSpPr txBox="1">
          <a:spLocks noChangeArrowheads="1"/>
        </xdr:cNvSpPr>
      </xdr:nvSpPr>
      <xdr:spPr bwMode="auto">
        <a:xfrm>
          <a:off x="447675" y="25431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4891"/>
    <xdr:sp macro="" textlink="">
      <xdr:nvSpPr>
        <xdr:cNvPr id="96" name="Besedilo 26">
          <a:extLst>
            <a:ext uri="{FF2B5EF4-FFF2-40B4-BE49-F238E27FC236}">
              <a16:creationId xmlns:a16="http://schemas.microsoft.com/office/drawing/2014/main" id="{00000000-0008-0000-0900-000060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411918"/>
    <xdr:sp macro="" textlink="">
      <xdr:nvSpPr>
        <xdr:cNvPr id="97" name="Besedilo 26">
          <a:extLst>
            <a:ext uri="{FF2B5EF4-FFF2-40B4-BE49-F238E27FC236}">
              <a16:creationId xmlns:a16="http://schemas.microsoft.com/office/drawing/2014/main" id="{00000000-0008-0000-0900-000061000000}"/>
            </a:ext>
          </a:extLst>
        </xdr:cNvPr>
        <xdr:cNvSpPr txBox="1">
          <a:spLocks noChangeArrowheads="1"/>
        </xdr:cNvSpPr>
      </xdr:nvSpPr>
      <xdr:spPr bwMode="auto">
        <a:xfrm>
          <a:off x="447675" y="25431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61928"/>
    <xdr:sp macro="" textlink="">
      <xdr:nvSpPr>
        <xdr:cNvPr id="98" name="Besedilo 26">
          <a:extLst>
            <a:ext uri="{FF2B5EF4-FFF2-40B4-BE49-F238E27FC236}">
              <a16:creationId xmlns:a16="http://schemas.microsoft.com/office/drawing/2014/main" id="{00000000-0008-0000-0900-000062000000}"/>
            </a:ext>
          </a:extLst>
        </xdr:cNvPr>
        <xdr:cNvSpPr txBox="1">
          <a:spLocks noChangeArrowheads="1"/>
        </xdr:cNvSpPr>
      </xdr:nvSpPr>
      <xdr:spPr bwMode="auto">
        <a:xfrm>
          <a:off x="447675" y="25431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68205"/>
    <xdr:sp macro="" textlink="">
      <xdr:nvSpPr>
        <xdr:cNvPr id="99" name="Besedilo 26">
          <a:extLst>
            <a:ext uri="{FF2B5EF4-FFF2-40B4-BE49-F238E27FC236}">
              <a16:creationId xmlns:a16="http://schemas.microsoft.com/office/drawing/2014/main" id="{00000000-0008-0000-0900-000063000000}"/>
            </a:ext>
          </a:extLst>
        </xdr:cNvPr>
        <xdr:cNvSpPr txBox="1">
          <a:spLocks noChangeArrowheads="1"/>
        </xdr:cNvSpPr>
      </xdr:nvSpPr>
      <xdr:spPr bwMode="auto">
        <a:xfrm>
          <a:off x="447675" y="254317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61576"/>
    <xdr:sp macro="" textlink="">
      <xdr:nvSpPr>
        <xdr:cNvPr id="100" name="Besedilo 26">
          <a:extLst>
            <a:ext uri="{FF2B5EF4-FFF2-40B4-BE49-F238E27FC236}">
              <a16:creationId xmlns:a16="http://schemas.microsoft.com/office/drawing/2014/main" id="{00000000-0008-0000-0900-000064000000}"/>
            </a:ext>
          </a:extLst>
        </xdr:cNvPr>
        <xdr:cNvSpPr txBox="1">
          <a:spLocks noChangeArrowheads="1"/>
        </xdr:cNvSpPr>
      </xdr:nvSpPr>
      <xdr:spPr bwMode="auto">
        <a:xfrm>
          <a:off x="447675" y="25431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61486"/>
    <xdr:sp macro="" textlink="">
      <xdr:nvSpPr>
        <xdr:cNvPr id="101" name="Besedilo 26">
          <a:extLst>
            <a:ext uri="{FF2B5EF4-FFF2-40B4-BE49-F238E27FC236}">
              <a16:creationId xmlns:a16="http://schemas.microsoft.com/office/drawing/2014/main" id="{00000000-0008-0000-0900-000065000000}"/>
            </a:ext>
          </a:extLst>
        </xdr:cNvPr>
        <xdr:cNvSpPr txBox="1">
          <a:spLocks noChangeArrowheads="1"/>
        </xdr:cNvSpPr>
      </xdr:nvSpPr>
      <xdr:spPr bwMode="auto">
        <a:xfrm>
          <a:off x="447675" y="25431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61577"/>
    <xdr:sp macro="" textlink="">
      <xdr:nvSpPr>
        <xdr:cNvPr id="102" name="Besedilo 26">
          <a:extLst>
            <a:ext uri="{FF2B5EF4-FFF2-40B4-BE49-F238E27FC236}">
              <a16:creationId xmlns:a16="http://schemas.microsoft.com/office/drawing/2014/main" id="{00000000-0008-0000-0900-000066000000}"/>
            </a:ext>
          </a:extLst>
        </xdr:cNvPr>
        <xdr:cNvSpPr txBox="1">
          <a:spLocks noChangeArrowheads="1"/>
        </xdr:cNvSpPr>
      </xdr:nvSpPr>
      <xdr:spPr bwMode="auto">
        <a:xfrm>
          <a:off x="447675" y="254317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61576"/>
    <xdr:sp macro="" textlink="">
      <xdr:nvSpPr>
        <xdr:cNvPr id="103" name="Besedilo 26">
          <a:extLst>
            <a:ext uri="{FF2B5EF4-FFF2-40B4-BE49-F238E27FC236}">
              <a16:creationId xmlns:a16="http://schemas.microsoft.com/office/drawing/2014/main" id="{00000000-0008-0000-0900-000067000000}"/>
            </a:ext>
          </a:extLst>
        </xdr:cNvPr>
        <xdr:cNvSpPr txBox="1">
          <a:spLocks noChangeArrowheads="1"/>
        </xdr:cNvSpPr>
      </xdr:nvSpPr>
      <xdr:spPr bwMode="auto">
        <a:xfrm>
          <a:off x="447675" y="25431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61486"/>
    <xdr:sp macro="" textlink="">
      <xdr:nvSpPr>
        <xdr:cNvPr id="104" name="Besedilo 26">
          <a:extLst>
            <a:ext uri="{FF2B5EF4-FFF2-40B4-BE49-F238E27FC236}">
              <a16:creationId xmlns:a16="http://schemas.microsoft.com/office/drawing/2014/main" id="{00000000-0008-0000-0900-000068000000}"/>
            </a:ext>
          </a:extLst>
        </xdr:cNvPr>
        <xdr:cNvSpPr txBox="1">
          <a:spLocks noChangeArrowheads="1"/>
        </xdr:cNvSpPr>
      </xdr:nvSpPr>
      <xdr:spPr bwMode="auto">
        <a:xfrm>
          <a:off x="447675" y="25431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61928"/>
    <xdr:sp macro="" textlink="">
      <xdr:nvSpPr>
        <xdr:cNvPr id="105" name="Besedilo 26">
          <a:extLst>
            <a:ext uri="{FF2B5EF4-FFF2-40B4-BE49-F238E27FC236}">
              <a16:creationId xmlns:a16="http://schemas.microsoft.com/office/drawing/2014/main" id="{00000000-0008-0000-0900-000069000000}"/>
            </a:ext>
          </a:extLst>
        </xdr:cNvPr>
        <xdr:cNvSpPr txBox="1">
          <a:spLocks noChangeArrowheads="1"/>
        </xdr:cNvSpPr>
      </xdr:nvSpPr>
      <xdr:spPr bwMode="auto">
        <a:xfrm>
          <a:off x="447675" y="25431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68206"/>
    <xdr:sp macro="" textlink="">
      <xdr:nvSpPr>
        <xdr:cNvPr id="106" name="Besedilo 26">
          <a:extLst>
            <a:ext uri="{FF2B5EF4-FFF2-40B4-BE49-F238E27FC236}">
              <a16:creationId xmlns:a16="http://schemas.microsoft.com/office/drawing/2014/main" id="{00000000-0008-0000-0900-00006A000000}"/>
            </a:ext>
          </a:extLst>
        </xdr:cNvPr>
        <xdr:cNvSpPr txBox="1">
          <a:spLocks noChangeArrowheads="1"/>
        </xdr:cNvSpPr>
      </xdr:nvSpPr>
      <xdr:spPr bwMode="auto">
        <a:xfrm>
          <a:off x="447675" y="254317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67959"/>
    <xdr:sp macro="" textlink="">
      <xdr:nvSpPr>
        <xdr:cNvPr id="107" name="Besedilo 26">
          <a:extLst>
            <a:ext uri="{FF2B5EF4-FFF2-40B4-BE49-F238E27FC236}">
              <a16:creationId xmlns:a16="http://schemas.microsoft.com/office/drawing/2014/main" id="{00000000-0008-0000-0900-00006B000000}"/>
            </a:ext>
          </a:extLst>
        </xdr:cNvPr>
        <xdr:cNvSpPr txBox="1">
          <a:spLocks noChangeArrowheads="1"/>
        </xdr:cNvSpPr>
      </xdr:nvSpPr>
      <xdr:spPr bwMode="auto">
        <a:xfrm>
          <a:off x="447675" y="254317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861486"/>
    <xdr:sp macro="" textlink="">
      <xdr:nvSpPr>
        <xdr:cNvPr id="108" name="Besedilo 26">
          <a:extLst>
            <a:ext uri="{FF2B5EF4-FFF2-40B4-BE49-F238E27FC236}">
              <a16:creationId xmlns:a16="http://schemas.microsoft.com/office/drawing/2014/main" id="{00000000-0008-0000-0900-00006C000000}"/>
            </a:ext>
          </a:extLst>
        </xdr:cNvPr>
        <xdr:cNvSpPr txBox="1">
          <a:spLocks noChangeArrowheads="1"/>
        </xdr:cNvSpPr>
      </xdr:nvSpPr>
      <xdr:spPr bwMode="auto">
        <a:xfrm>
          <a:off x="447675" y="25431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784631"/>
    <xdr:sp macro="" textlink="">
      <xdr:nvSpPr>
        <xdr:cNvPr id="109" name="Besedilo 26">
          <a:extLst>
            <a:ext uri="{FF2B5EF4-FFF2-40B4-BE49-F238E27FC236}">
              <a16:creationId xmlns:a16="http://schemas.microsoft.com/office/drawing/2014/main" id="{00000000-0008-0000-0900-00006D000000}"/>
            </a:ext>
          </a:extLst>
        </xdr:cNvPr>
        <xdr:cNvSpPr txBox="1">
          <a:spLocks noChangeArrowheads="1"/>
        </xdr:cNvSpPr>
      </xdr:nvSpPr>
      <xdr:spPr bwMode="auto">
        <a:xfrm>
          <a:off x="447675" y="25431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784631"/>
    <xdr:sp macro="" textlink="">
      <xdr:nvSpPr>
        <xdr:cNvPr id="110" name="Besedilo 26">
          <a:extLst>
            <a:ext uri="{FF2B5EF4-FFF2-40B4-BE49-F238E27FC236}">
              <a16:creationId xmlns:a16="http://schemas.microsoft.com/office/drawing/2014/main" id="{00000000-0008-0000-0900-00006E000000}"/>
            </a:ext>
          </a:extLst>
        </xdr:cNvPr>
        <xdr:cNvSpPr txBox="1">
          <a:spLocks noChangeArrowheads="1"/>
        </xdr:cNvSpPr>
      </xdr:nvSpPr>
      <xdr:spPr bwMode="auto">
        <a:xfrm>
          <a:off x="447675" y="25431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792488"/>
    <xdr:sp macro="" textlink="">
      <xdr:nvSpPr>
        <xdr:cNvPr id="111" name="Besedilo 26">
          <a:extLst>
            <a:ext uri="{FF2B5EF4-FFF2-40B4-BE49-F238E27FC236}">
              <a16:creationId xmlns:a16="http://schemas.microsoft.com/office/drawing/2014/main" id="{00000000-0008-0000-0900-00006F000000}"/>
            </a:ext>
          </a:extLst>
        </xdr:cNvPr>
        <xdr:cNvSpPr txBox="1">
          <a:spLocks noChangeArrowheads="1"/>
        </xdr:cNvSpPr>
      </xdr:nvSpPr>
      <xdr:spPr bwMode="auto">
        <a:xfrm>
          <a:off x="447675" y="25431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784631"/>
    <xdr:sp macro="" textlink="">
      <xdr:nvSpPr>
        <xdr:cNvPr id="112" name="Besedilo 26">
          <a:extLst>
            <a:ext uri="{FF2B5EF4-FFF2-40B4-BE49-F238E27FC236}">
              <a16:creationId xmlns:a16="http://schemas.microsoft.com/office/drawing/2014/main" id="{00000000-0008-0000-0900-000070000000}"/>
            </a:ext>
          </a:extLst>
        </xdr:cNvPr>
        <xdr:cNvSpPr txBox="1">
          <a:spLocks noChangeArrowheads="1"/>
        </xdr:cNvSpPr>
      </xdr:nvSpPr>
      <xdr:spPr bwMode="auto">
        <a:xfrm>
          <a:off x="447675" y="25431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583383"/>
    <xdr:sp macro="" textlink="">
      <xdr:nvSpPr>
        <xdr:cNvPr id="113" name="Besedilo 26">
          <a:extLst>
            <a:ext uri="{FF2B5EF4-FFF2-40B4-BE49-F238E27FC236}">
              <a16:creationId xmlns:a16="http://schemas.microsoft.com/office/drawing/2014/main" id="{00000000-0008-0000-0900-000071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792488"/>
    <xdr:sp macro="" textlink="">
      <xdr:nvSpPr>
        <xdr:cNvPr id="114" name="Besedilo 26">
          <a:extLst>
            <a:ext uri="{FF2B5EF4-FFF2-40B4-BE49-F238E27FC236}">
              <a16:creationId xmlns:a16="http://schemas.microsoft.com/office/drawing/2014/main" id="{00000000-0008-0000-0900-000072000000}"/>
            </a:ext>
          </a:extLst>
        </xdr:cNvPr>
        <xdr:cNvSpPr txBox="1">
          <a:spLocks noChangeArrowheads="1"/>
        </xdr:cNvSpPr>
      </xdr:nvSpPr>
      <xdr:spPr bwMode="auto">
        <a:xfrm>
          <a:off x="447675" y="25431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583383"/>
    <xdr:sp macro="" textlink="">
      <xdr:nvSpPr>
        <xdr:cNvPr id="115" name="Besedilo 26">
          <a:extLst>
            <a:ext uri="{FF2B5EF4-FFF2-40B4-BE49-F238E27FC236}">
              <a16:creationId xmlns:a16="http://schemas.microsoft.com/office/drawing/2014/main" id="{00000000-0008-0000-0900-000073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608281"/>
    <xdr:sp macro="" textlink="">
      <xdr:nvSpPr>
        <xdr:cNvPr id="116" name="Besedilo 26">
          <a:extLst>
            <a:ext uri="{FF2B5EF4-FFF2-40B4-BE49-F238E27FC236}">
              <a16:creationId xmlns:a16="http://schemas.microsoft.com/office/drawing/2014/main" id="{00000000-0008-0000-0900-000074000000}"/>
            </a:ext>
          </a:extLst>
        </xdr:cNvPr>
        <xdr:cNvSpPr txBox="1">
          <a:spLocks noChangeArrowheads="1"/>
        </xdr:cNvSpPr>
      </xdr:nvSpPr>
      <xdr:spPr bwMode="auto">
        <a:xfrm>
          <a:off x="447675" y="254317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583383"/>
    <xdr:sp macro="" textlink="">
      <xdr:nvSpPr>
        <xdr:cNvPr id="117" name="Besedilo 26">
          <a:extLst>
            <a:ext uri="{FF2B5EF4-FFF2-40B4-BE49-F238E27FC236}">
              <a16:creationId xmlns:a16="http://schemas.microsoft.com/office/drawing/2014/main" id="{00000000-0008-0000-0900-000075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583383"/>
    <xdr:sp macro="" textlink="">
      <xdr:nvSpPr>
        <xdr:cNvPr id="118" name="Besedilo 26">
          <a:extLst>
            <a:ext uri="{FF2B5EF4-FFF2-40B4-BE49-F238E27FC236}">
              <a16:creationId xmlns:a16="http://schemas.microsoft.com/office/drawing/2014/main" id="{00000000-0008-0000-0900-000076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583383"/>
    <xdr:sp macro="" textlink="">
      <xdr:nvSpPr>
        <xdr:cNvPr id="119" name="Besedilo 26">
          <a:extLst>
            <a:ext uri="{FF2B5EF4-FFF2-40B4-BE49-F238E27FC236}">
              <a16:creationId xmlns:a16="http://schemas.microsoft.com/office/drawing/2014/main" id="{00000000-0008-0000-0900-000077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583383"/>
    <xdr:sp macro="" textlink="">
      <xdr:nvSpPr>
        <xdr:cNvPr id="120" name="Besedilo 26">
          <a:extLst>
            <a:ext uri="{FF2B5EF4-FFF2-40B4-BE49-F238E27FC236}">
              <a16:creationId xmlns:a16="http://schemas.microsoft.com/office/drawing/2014/main" id="{00000000-0008-0000-0900-000078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583383"/>
    <xdr:sp macro="" textlink="">
      <xdr:nvSpPr>
        <xdr:cNvPr id="121" name="Besedilo 26">
          <a:extLst>
            <a:ext uri="{FF2B5EF4-FFF2-40B4-BE49-F238E27FC236}">
              <a16:creationId xmlns:a16="http://schemas.microsoft.com/office/drawing/2014/main" id="{00000000-0008-0000-0900-000079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583383"/>
    <xdr:sp macro="" textlink="">
      <xdr:nvSpPr>
        <xdr:cNvPr id="122" name="Besedilo 26">
          <a:extLst>
            <a:ext uri="{FF2B5EF4-FFF2-40B4-BE49-F238E27FC236}">
              <a16:creationId xmlns:a16="http://schemas.microsoft.com/office/drawing/2014/main" id="{00000000-0008-0000-0900-00007A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573405"/>
    <xdr:sp macro="" textlink="">
      <xdr:nvSpPr>
        <xdr:cNvPr id="123" name="Besedilo 26">
          <a:extLst>
            <a:ext uri="{FF2B5EF4-FFF2-40B4-BE49-F238E27FC236}">
              <a16:creationId xmlns:a16="http://schemas.microsoft.com/office/drawing/2014/main" id="{00000000-0008-0000-0900-00007B000000}"/>
            </a:ext>
          </a:extLst>
        </xdr:cNvPr>
        <xdr:cNvSpPr txBox="1">
          <a:spLocks noChangeArrowheads="1"/>
        </xdr:cNvSpPr>
      </xdr:nvSpPr>
      <xdr:spPr bwMode="auto">
        <a:xfrm>
          <a:off x="447675" y="254317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583383"/>
    <xdr:sp macro="" textlink="">
      <xdr:nvSpPr>
        <xdr:cNvPr id="124" name="Besedilo 26">
          <a:extLst>
            <a:ext uri="{FF2B5EF4-FFF2-40B4-BE49-F238E27FC236}">
              <a16:creationId xmlns:a16="http://schemas.microsoft.com/office/drawing/2014/main" id="{00000000-0008-0000-0900-00007C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583383"/>
    <xdr:sp macro="" textlink="">
      <xdr:nvSpPr>
        <xdr:cNvPr id="125" name="Besedilo 26">
          <a:extLst>
            <a:ext uri="{FF2B5EF4-FFF2-40B4-BE49-F238E27FC236}">
              <a16:creationId xmlns:a16="http://schemas.microsoft.com/office/drawing/2014/main" id="{00000000-0008-0000-0900-00007D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26" name="Besedilo 26">
          <a:extLst>
            <a:ext uri="{FF2B5EF4-FFF2-40B4-BE49-F238E27FC236}">
              <a16:creationId xmlns:a16="http://schemas.microsoft.com/office/drawing/2014/main" id="{00000000-0008-0000-0900-00007E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4059"/>
    <xdr:sp macro="" textlink="">
      <xdr:nvSpPr>
        <xdr:cNvPr id="127" name="Besedilo 26">
          <a:extLst>
            <a:ext uri="{FF2B5EF4-FFF2-40B4-BE49-F238E27FC236}">
              <a16:creationId xmlns:a16="http://schemas.microsoft.com/office/drawing/2014/main" id="{00000000-0008-0000-0900-00007F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4205"/>
    <xdr:sp macro="" textlink="">
      <xdr:nvSpPr>
        <xdr:cNvPr id="128" name="Besedilo 26">
          <a:extLst>
            <a:ext uri="{FF2B5EF4-FFF2-40B4-BE49-F238E27FC236}">
              <a16:creationId xmlns:a16="http://schemas.microsoft.com/office/drawing/2014/main" id="{00000000-0008-0000-0900-000080000000}"/>
            </a:ext>
          </a:extLst>
        </xdr:cNvPr>
        <xdr:cNvSpPr txBox="1">
          <a:spLocks noChangeArrowheads="1"/>
        </xdr:cNvSpPr>
      </xdr:nvSpPr>
      <xdr:spPr bwMode="auto">
        <a:xfrm>
          <a:off x="447675" y="25431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4205"/>
    <xdr:sp macro="" textlink="">
      <xdr:nvSpPr>
        <xdr:cNvPr id="129" name="Besedilo 26">
          <a:extLst>
            <a:ext uri="{FF2B5EF4-FFF2-40B4-BE49-F238E27FC236}">
              <a16:creationId xmlns:a16="http://schemas.microsoft.com/office/drawing/2014/main" id="{00000000-0008-0000-0900-000081000000}"/>
            </a:ext>
          </a:extLst>
        </xdr:cNvPr>
        <xdr:cNvSpPr txBox="1">
          <a:spLocks noChangeArrowheads="1"/>
        </xdr:cNvSpPr>
      </xdr:nvSpPr>
      <xdr:spPr bwMode="auto">
        <a:xfrm>
          <a:off x="447675" y="25431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30" name="Besedilo 26">
          <a:extLst>
            <a:ext uri="{FF2B5EF4-FFF2-40B4-BE49-F238E27FC236}">
              <a16:creationId xmlns:a16="http://schemas.microsoft.com/office/drawing/2014/main" id="{00000000-0008-0000-0900-000082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4059"/>
    <xdr:sp macro="" textlink="">
      <xdr:nvSpPr>
        <xdr:cNvPr id="131" name="Besedilo 26">
          <a:extLst>
            <a:ext uri="{FF2B5EF4-FFF2-40B4-BE49-F238E27FC236}">
              <a16:creationId xmlns:a16="http://schemas.microsoft.com/office/drawing/2014/main" id="{00000000-0008-0000-0900-000083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32" name="Besedilo 26">
          <a:extLst>
            <a:ext uri="{FF2B5EF4-FFF2-40B4-BE49-F238E27FC236}">
              <a16:creationId xmlns:a16="http://schemas.microsoft.com/office/drawing/2014/main" id="{00000000-0008-0000-0900-000084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33" name="Besedilo 26">
          <a:extLst>
            <a:ext uri="{FF2B5EF4-FFF2-40B4-BE49-F238E27FC236}">
              <a16:creationId xmlns:a16="http://schemas.microsoft.com/office/drawing/2014/main" id="{00000000-0008-0000-0900-000085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158"/>
    <xdr:sp macro="" textlink="">
      <xdr:nvSpPr>
        <xdr:cNvPr id="134" name="Besedilo 26">
          <a:extLst>
            <a:ext uri="{FF2B5EF4-FFF2-40B4-BE49-F238E27FC236}">
              <a16:creationId xmlns:a16="http://schemas.microsoft.com/office/drawing/2014/main" id="{00000000-0008-0000-0900-000086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158"/>
    <xdr:sp macro="" textlink="">
      <xdr:nvSpPr>
        <xdr:cNvPr id="135" name="Besedilo 26">
          <a:extLst>
            <a:ext uri="{FF2B5EF4-FFF2-40B4-BE49-F238E27FC236}">
              <a16:creationId xmlns:a16="http://schemas.microsoft.com/office/drawing/2014/main" id="{00000000-0008-0000-0900-000087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36" name="Besedilo 26">
          <a:extLst>
            <a:ext uri="{FF2B5EF4-FFF2-40B4-BE49-F238E27FC236}">
              <a16:creationId xmlns:a16="http://schemas.microsoft.com/office/drawing/2014/main" id="{00000000-0008-0000-0900-000088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37" name="Besedilo 26">
          <a:extLst>
            <a:ext uri="{FF2B5EF4-FFF2-40B4-BE49-F238E27FC236}">
              <a16:creationId xmlns:a16="http://schemas.microsoft.com/office/drawing/2014/main" id="{00000000-0008-0000-0900-000089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492"/>
    <xdr:sp macro="" textlink="">
      <xdr:nvSpPr>
        <xdr:cNvPr id="138" name="Besedilo 26">
          <a:extLst>
            <a:ext uri="{FF2B5EF4-FFF2-40B4-BE49-F238E27FC236}">
              <a16:creationId xmlns:a16="http://schemas.microsoft.com/office/drawing/2014/main" id="{00000000-0008-0000-0900-00008A000000}"/>
            </a:ext>
          </a:extLst>
        </xdr:cNvPr>
        <xdr:cNvSpPr txBox="1">
          <a:spLocks noChangeArrowheads="1"/>
        </xdr:cNvSpPr>
      </xdr:nvSpPr>
      <xdr:spPr bwMode="auto">
        <a:xfrm>
          <a:off x="447675" y="25431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39" name="Besedilo 26">
          <a:extLst>
            <a:ext uri="{FF2B5EF4-FFF2-40B4-BE49-F238E27FC236}">
              <a16:creationId xmlns:a16="http://schemas.microsoft.com/office/drawing/2014/main" id="{00000000-0008-0000-0900-00008B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40" name="Besedilo 26">
          <a:extLst>
            <a:ext uri="{FF2B5EF4-FFF2-40B4-BE49-F238E27FC236}">
              <a16:creationId xmlns:a16="http://schemas.microsoft.com/office/drawing/2014/main" id="{00000000-0008-0000-0900-00008C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41" name="Besedilo 26">
          <a:extLst>
            <a:ext uri="{FF2B5EF4-FFF2-40B4-BE49-F238E27FC236}">
              <a16:creationId xmlns:a16="http://schemas.microsoft.com/office/drawing/2014/main" id="{00000000-0008-0000-0900-00008D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4059"/>
    <xdr:sp macro="" textlink="">
      <xdr:nvSpPr>
        <xdr:cNvPr id="142" name="Besedilo 26">
          <a:extLst>
            <a:ext uri="{FF2B5EF4-FFF2-40B4-BE49-F238E27FC236}">
              <a16:creationId xmlns:a16="http://schemas.microsoft.com/office/drawing/2014/main" id="{00000000-0008-0000-0900-00008E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43" name="Besedilo 26">
          <a:extLst>
            <a:ext uri="{FF2B5EF4-FFF2-40B4-BE49-F238E27FC236}">
              <a16:creationId xmlns:a16="http://schemas.microsoft.com/office/drawing/2014/main" id="{00000000-0008-0000-0900-00008F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44" name="Besedilo 26">
          <a:extLst>
            <a:ext uri="{FF2B5EF4-FFF2-40B4-BE49-F238E27FC236}">
              <a16:creationId xmlns:a16="http://schemas.microsoft.com/office/drawing/2014/main" id="{00000000-0008-0000-0900-000090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158"/>
    <xdr:sp macro="" textlink="">
      <xdr:nvSpPr>
        <xdr:cNvPr id="145" name="Besedilo 26">
          <a:extLst>
            <a:ext uri="{FF2B5EF4-FFF2-40B4-BE49-F238E27FC236}">
              <a16:creationId xmlns:a16="http://schemas.microsoft.com/office/drawing/2014/main" id="{00000000-0008-0000-0900-000091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158"/>
    <xdr:sp macro="" textlink="">
      <xdr:nvSpPr>
        <xdr:cNvPr id="146" name="Besedilo 26">
          <a:extLst>
            <a:ext uri="{FF2B5EF4-FFF2-40B4-BE49-F238E27FC236}">
              <a16:creationId xmlns:a16="http://schemas.microsoft.com/office/drawing/2014/main" id="{00000000-0008-0000-0900-000092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47" name="Besedilo 26">
          <a:extLst>
            <a:ext uri="{FF2B5EF4-FFF2-40B4-BE49-F238E27FC236}">
              <a16:creationId xmlns:a16="http://schemas.microsoft.com/office/drawing/2014/main" id="{00000000-0008-0000-0900-000093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48" name="Besedilo 26">
          <a:extLst>
            <a:ext uri="{FF2B5EF4-FFF2-40B4-BE49-F238E27FC236}">
              <a16:creationId xmlns:a16="http://schemas.microsoft.com/office/drawing/2014/main" id="{00000000-0008-0000-0900-000094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4311"/>
    <xdr:sp macro="" textlink="">
      <xdr:nvSpPr>
        <xdr:cNvPr id="149" name="Besedilo 26">
          <a:extLst>
            <a:ext uri="{FF2B5EF4-FFF2-40B4-BE49-F238E27FC236}">
              <a16:creationId xmlns:a16="http://schemas.microsoft.com/office/drawing/2014/main" id="{00000000-0008-0000-0900-000095000000}"/>
            </a:ext>
          </a:extLst>
        </xdr:cNvPr>
        <xdr:cNvSpPr txBox="1">
          <a:spLocks noChangeArrowheads="1"/>
        </xdr:cNvSpPr>
      </xdr:nvSpPr>
      <xdr:spPr bwMode="auto">
        <a:xfrm>
          <a:off x="447675" y="25431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50" name="Besedilo 26">
          <a:extLst>
            <a:ext uri="{FF2B5EF4-FFF2-40B4-BE49-F238E27FC236}">
              <a16:creationId xmlns:a16="http://schemas.microsoft.com/office/drawing/2014/main" id="{00000000-0008-0000-0900-000096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51" name="Besedilo 26">
          <a:extLst>
            <a:ext uri="{FF2B5EF4-FFF2-40B4-BE49-F238E27FC236}">
              <a16:creationId xmlns:a16="http://schemas.microsoft.com/office/drawing/2014/main" id="{00000000-0008-0000-0900-000097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52" name="Besedilo 26">
          <a:extLst>
            <a:ext uri="{FF2B5EF4-FFF2-40B4-BE49-F238E27FC236}">
              <a16:creationId xmlns:a16="http://schemas.microsoft.com/office/drawing/2014/main" id="{00000000-0008-0000-0900-000098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4059"/>
    <xdr:sp macro="" textlink="">
      <xdr:nvSpPr>
        <xdr:cNvPr id="153" name="Besedilo 26">
          <a:extLst>
            <a:ext uri="{FF2B5EF4-FFF2-40B4-BE49-F238E27FC236}">
              <a16:creationId xmlns:a16="http://schemas.microsoft.com/office/drawing/2014/main" id="{00000000-0008-0000-0900-000099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54" name="Besedilo 26">
          <a:extLst>
            <a:ext uri="{FF2B5EF4-FFF2-40B4-BE49-F238E27FC236}">
              <a16:creationId xmlns:a16="http://schemas.microsoft.com/office/drawing/2014/main" id="{00000000-0008-0000-0900-00009A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55" name="Besedilo 26">
          <a:extLst>
            <a:ext uri="{FF2B5EF4-FFF2-40B4-BE49-F238E27FC236}">
              <a16:creationId xmlns:a16="http://schemas.microsoft.com/office/drawing/2014/main" id="{00000000-0008-0000-0900-00009B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158"/>
    <xdr:sp macro="" textlink="">
      <xdr:nvSpPr>
        <xdr:cNvPr id="156" name="Besedilo 26">
          <a:extLst>
            <a:ext uri="{FF2B5EF4-FFF2-40B4-BE49-F238E27FC236}">
              <a16:creationId xmlns:a16="http://schemas.microsoft.com/office/drawing/2014/main" id="{00000000-0008-0000-0900-00009C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158"/>
    <xdr:sp macro="" textlink="">
      <xdr:nvSpPr>
        <xdr:cNvPr id="157" name="Besedilo 26">
          <a:extLst>
            <a:ext uri="{FF2B5EF4-FFF2-40B4-BE49-F238E27FC236}">
              <a16:creationId xmlns:a16="http://schemas.microsoft.com/office/drawing/2014/main" id="{00000000-0008-0000-0900-00009D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58" name="Besedilo 26">
          <a:extLst>
            <a:ext uri="{FF2B5EF4-FFF2-40B4-BE49-F238E27FC236}">
              <a16:creationId xmlns:a16="http://schemas.microsoft.com/office/drawing/2014/main" id="{00000000-0008-0000-0900-00009E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59" name="Besedilo 26">
          <a:extLst>
            <a:ext uri="{FF2B5EF4-FFF2-40B4-BE49-F238E27FC236}">
              <a16:creationId xmlns:a16="http://schemas.microsoft.com/office/drawing/2014/main" id="{00000000-0008-0000-0900-00009F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4311"/>
    <xdr:sp macro="" textlink="">
      <xdr:nvSpPr>
        <xdr:cNvPr id="160" name="Besedilo 26">
          <a:extLst>
            <a:ext uri="{FF2B5EF4-FFF2-40B4-BE49-F238E27FC236}">
              <a16:creationId xmlns:a16="http://schemas.microsoft.com/office/drawing/2014/main" id="{00000000-0008-0000-0900-0000A0000000}"/>
            </a:ext>
          </a:extLst>
        </xdr:cNvPr>
        <xdr:cNvSpPr txBox="1">
          <a:spLocks noChangeArrowheads="1"/>
        </xdr:cNvSpPr>
      </xdr:nvSpPr>
      <xdr:spPr bwMode="auto">
        <a:xfrm>
          <a:off x="447675" y="25431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61" name="Besedilo 26">
          <a:extLst>
            <a:ext uri="{FF2B5EF4-FFF2-40B4-BE49-F238E27FC236}">
              <a16:creationId xmlns:a16="http://schemas.microsoft.com/office/drawing/2014/main" id="{00000000-0008-0000-0900-0000A1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62" name="Besedilo 26">
          <a:extLst>
            <a:ext uri="{FF2B5EF4-FFF2-40B4-BE49-F238E27FC236}">
              <a16:creationId xmlns:a16="http://schemas.microsoft.com/office/drawing/2014/main" id="{00000000-0008-0000-0900-0000A2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961"/>
    <xdr:sp macro="" textlink="">
      <xdr:nvSpPr>
        <xdr:cNvPr id="163" name="Besedilo 26">
          <a:extLst>
            <a:ext uri="{FF2B5EF4-FFF2-40B4-BE49-F238E27FC236}">
              <a16:creationId xmlns:a16="http://schemas.microsoft.com/office/drawing/2014/main" id="{00000000-0008-0000-0900-0000A3000000}"/>
            </a:ext>
          </a:extLst>
        </xdr:cNvPr>
        <xdr:cNvSpPr txBox="1">
          <a:spLocks noChangeArrowheads="1"/>
        </xdr:cNvSpPr>
      </xdr:nvSpPr>
      <xdr:spPr bwMode="auto">
        <a:xfrm>
          <a:off x="447675" y="25431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378"/>
    <xdr:sp macro="" textlink="">
      <xdr:nvSpPr>
        <xdr:cNvPr id="164" name="Besedilo 26">
          <a:extLst>
            <a:ext uri="{FF2B5EF4-FFF2-40B4-BE49-F238E27FC236}">
              <a16:creationId xmlns:a16="http://schemas.microsoft.com/office/drawing/2014/main" id="{00000000-0008-0000-0900-0000A4000000}"/>
            </a:ext>
          </a:extLst>
        </xdr:cNvPr>
        <xdr:cNvSpPr txBox="1">
          <a:spLocks noChangeArrowheads="1"/>
        </xdr:cNvSpPr>
      </xdr:nvSpPr>
      <xdr:spPr bwMode="auto">
        <a:xfrm>
          <a:off x="447675" y="254317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65" name="Besedilo 26">
          <a:extLst>
            <a:ext uri="{FF2B5EF4-FFF2-40B4-BE49-F238E27FC236}">
              <a16:creationId xmlns:a16="http://schemas.microsoft.com/office/drawing/2014/main" id="{00000000-0008-0000-0900-0000A5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66" name="Besedilo 26">
          <a:extLst>
            <a:ext uri="{FF2B5EF4-FFF2-40B4-BE49-F238E27FC236}">
              <a16:creationId xmlns:a16="http://schemas.microsoft.com/office/drawing/2014/main" id="{00000000-0008-0000-0900-0000A6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89"/>
    <xdr:sp macro="" textlink="">
      <xdr:nvSpPr>
        <xdr:cNvPr id="167" name="Besedilo 26">
          <a:extLst>
            <a:ext uri="{FF2B5EF4-FFF2-40B4-BE49-F238E27FC236}">
              <a16:creationId xmlns:a16="http://schemas.microsoft.com/office/drawing/2014/main" id="{00000000-0008-0000-0900-0000A7000000}"/>
            </a:ext>
          </a:extLst>
        </xdr:cNvPr>
        <xdr:cNvSpPr txBox="1">
          <a:spLocks noChangeArrowheads="1"/>
        </xdr:cNvSpPr>
      </xdr:nvSpPr>
      <xdr:spPr bwMode="auto">
        <a:xfrm>
          <a:off x="447675" y="25431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89"/>
    <xdr:sp macro="" textlink="">
      <xdr:nvSpPr>
        <xdr:cNvPr id="168" name="Besedilo 26">
          <a:extLst>
            <a:ext uri="{FF2B5EF4-FFF2-40B4-BE49-F238E27FC236}">
              <a16:creationId xmlns:a16="http://schemas.microsoft.com/office/drawing/2014/main" id="{00000000-0008-0000-0900-0000A8000000}"/>
            </a:ext>
          </a:extLst>
        </xdr:cNvPr>
        <xdr:cNvSpPr txBox="1">
          <a:spLocks noChangeArrowheads="1"/>
        </xdr:cNvSpPr>
      </xdr:nvSpPr>
      <xdr:spPr bwMode="auto">
        <a:xfrm>
          <a:off x="447675" y="25431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69" name="Besedilo 26">
          <a:extLst>
            <a:ext uri="{FF2B5EF4-FFF2-40B4-BE49-F238E27FC236}">
              <a16:creationId xmlns:a16="http://schemas.microsoft.com/office/drawing/2014/main" id="{00000000-0008-0000-0900-0000A9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961"/>
    <xdr:sp macro="" textlink="">
      <xdr:nvSpPr>
        <xdr:cNvPr id="170" name="Besedilo 26">
          <a:extLst>
            <a:ext uri="{FF2B5EF4-FFF2-40B4-BE49-F238E27FC236}">
              <a16:creationId xmlns:a16="http://schemas.microsoft.com/office/drawing/2014/main" id="{00000000-0008-0000-0900-0000AA000000}"/>
            </a:ext>
          </a:extLst>
        </xdr:cNvPr>
        <xdr:cNvSpPr txBox="1">
          <a:spLocks noChangeArrowheads="1"/>
        </xdr:cNvSpPr>
      </xdr:nvSpPr>
      <xdr:spPr bwMode="auto">
        <a:xfrm>
          <a:off x="447675" y="25431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553"/>
    <xdr:sp macro="" textlink="">
      <xdr:nvSpPr>
        <xdr:cNvPr id="171" name="Besedilo 26">
          <a:extLst>
            <a:ext uri="{FF2B5EF4-FFF2-40B4-BE49-F238E27FC236}">
              <a16:creationId xmlns:a16="http://schemas.microsoft.com/office/drawing/2014/main" id="{00000000-0008-0000-0900-0000AB000000}"/>
            </a:ext>
          </a:extLst>
        </xdr:cNvPr>
        <xdr:cNvSpPr txBox="1">
          <a:spLocks noChangeArrowheads="1"/>
        </xdr:cNvSpPr>
      </xdr:nvSpPr>
      <xdr:spPr bwMode="auto">
        <a:xfrm>
          <a:off x="447675" y="254317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961"/>
    <xdr:sp macro="" textlink="">
      <xdr:nvSpPr>
        <xdr:cNvPr id="172" name="Besedilo 26">
          <a:extLst>
            <a:ext uri="{FF2B5EF4-FFF2-40B4-BE49-F238E27FC236}">
              <a16:creationId xmlns:a16="http://schemas.microsoft.com/office/drawing/2014/main" id="{00000000-0008-0000-0900-0000AC000000}"/>
            </a:ext>
          </a:extLst>
        </xdr:cNvPr>
        <xdr:cNvSpPr txBox="1">
          <a:spLocks noChangeArrowheads="1"/>
        </xdr:cNvSpPr>
      </xdr:nvSpPr>
      <xdr:spPr bwMode="auto">
        <a:xfrm>
          <a:off x="447675" y="25431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73" name="Besedilo 26">
          <a:extLst>
            <a:ext uri="{FF2B5EF4-FFF2-40B4-BE49-F238E27FC236}">
              <a16:creationId xmlns:a16="http://schemas.microsoft.com/office/drawing/2014/main" id="{00000000-0008-0000-0900-0000AD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74" name="Besedilo 26">
          <a:extLst>
            <a:ext uri="{FF2B5EF4-FFF2-40B4-BE49-F238E27FC236}">
              <a16:creationId xmlns:a16="http://schemas.microsoft.com/office/drawing/2014/main" id="{00000000-0008-0000-0900-0000AE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4059"/>
    <xdr:sp macro="" textlink="">
      <xdr:nvSpPr>
        <xdr:cNvPr id="175" name="Besedilo 26">
          <a:extLst>
            <a:ext uri="{FF2B5EF4-FFF2-40B4-BE49-F238E27FC236}">
              <a16:creationId xmlns:a16="http://schemas.microsoft.com/office/drawing/2014/main" id="{00000000-0008-0000-0900-0000AF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76" name="Besedilo 26">
          <a:extLst>
            <a:ext uri="{FF2B5EF4-FFF2-40B4-BE49-F238E27FC236}">
              <a16:creationId xmlns:a16="http://schemas.microsoft.com/office/drawing/2014/main" id="{00000000-0008-0000-0900-0000B0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77" name="Besedilo 26">
          <a:extLst>
            <a:ext uri="{FF2B5EF4-FFF2-40B4-BE49-F238E27FC236}">
              <a16:creationId xmlns:a16="http://schemas.microsoft.com/office/drawing/2014/main" id="{00000000-0008-0000-0900-0000B1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158"/>
    <xdr:sp macro="" textlink="">
      <xdr:nvSpPr>
        <xdr:cNvPr id="178" name="Besedilo 26">
          <a:extLst>
            <a:ext uri="{FF2B5EF4-FFF2-40B4-BE49-F238E27FC236}">
              <a16:creationId xmlns:a16="http://schemas.microsoft.com/office/drawing/2014/main" id="{00000000-0008-0000-0900-0000B2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158"/>
    <xdr:sp macro="" textlink="">
      <xdr:nvSpPr>
        <xdr:cNvPr id="179" name="Besedilo 26">
          <a:extLst>
            <a:ext uri="{FF2B5EF4-FFF2-40B4-BE49-F238E27FC236}">
              <a16:creationId xmlns:a16="http://schemas.microsoft.com/office/drawing/2014/main" id="{00000000-0008-0000-0900-0000B3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80" name="Besedilo 26">
          <a:extLst>
            <a:ext uri="{FF2B5EF4-FFF2-40B4-BE49-F238E27FC236}">
              <a16:creationId xmlns:a16="http://schemas.microsoft.com/office/drawing/2014/main" id="{00000000-0008-0000-0900-0000B4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81" name="Besedilo 26">
          <a:extLst>
            <a:ext uri="{FF2B5EF4-FFF2-40B4-BE49-F238E27FC236}">
              <a16:creationId xmlns:a16="http://schemas.microsoft.com/office/drawing/2014/main" id="{00000000-0008-0000-0900-0000B5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4311"/>
    <xdr:sp macro="" textlink="">
      <xdr:nvSpPr>
        <xdr:cNvPr id="182" name="Besedilo 26">
          <a:extLst>
            <a:ext uri="{FF2B5EF4-FFF2-40B4-BE49-F238E27FC236}">
              <a16:creationId xmlns:a16="http://schemas.microsoft.com/office/drawing/2014/main" id="{00000000-0008-0000-0900-0000B6000000}"/>
            </a:ext>
          </a:extLst>
        </xdr:cNvPr>
        <xdr:cNvSpPr txBox="1">
          <a:spLocks noChangeArrowheads="1"/>
        </xdr:cNvSpPr>
      </xdr:nvSpPr>
      <xdr:spPr bwMode="auto">
        <a:xfrm>
          <a:off x="447675" y="25431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83" name="Besedilo 26">
          <a:extLst>
            <a:ext uri="{FF2B5EF4-FFF2-40B4-BE49-F238E27FC236}">
              <a16:creationId xmlns:a16="http://schemas.microsoft.com/office/drawing/2014/main" id="{00000000-0008-0000-0900-0000B7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84" name="Besedilo 26">
          <a:extLst>
            <a:ext uri="{FF2B5EF4-FFF2-40B4-BE49-F238E27FC236}">
              <a16:creationId xmlns:a16="http://schemas.microsoft.com/office/drawing/2014/main" id="{00000000-0008-0000-0900-0000B8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85" name="Besedilo 26">
          <a:extLst>
            <a:ext uri="{FF2B5EF4-FFF2-40B4-BE49-F238E27FC236}">
              <a16:creationId xmlns:a16="http://schemas.microsoft.com/office/drawing/2014/main" id="{00000000-0008-0000-0900-0000B9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4059"/>
    <xdr:sp macro="" textlink="">
      <xdr:nvSpPr>
        <xdr:cNvPr id="186" name="Besedilo 26">
          <a:extLst>
            <a:ext uri="{FF2B5EF4-FFF2-40B4-BE49-F238E27FC236}">
              <a16:creationId xmlns:a16="http://schemas.microsoft.com/office/drawing/2014/main" id="{00000000-0008-0000-0900-0000BA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87" name="Besedilo 26">
          <a:extLst>
            <a:ext uri="{FF2B5EF4-FFF2-40B4-BE49-F238E27FC236}">
              <a16:creationId xmlns:a16="http://schemas.microsoft.com/office/drawing/2014/main" id="{00000000-0008-0000-0900-0000BB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3840"/>
    <xdr:sp macro="" textlink="">
      <xdr:nvSpPr>
        <xdr:cNvPr id="188" name="Besedilo 26">
          <a:extLst>
            <a:ext uri="{FF2B5EF4-FFF2-40B4-BE49-F238E27FC236}">
              <a16:creationId xmlns:a16="http://schemas.microsoft.com/office/drawing/2014/main" id="{00000000-0008-0000-0900-0000BC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158"/>
    <xdr:sp macro="" textlink="">
      <xdr:nvSpPr>
        <xdr:cNvPr id="189" name="Besedilo 26">
          <a:extLst>
            <a:ext uri="{FF2B5EF4-FFF2-40B4-BE49-F238E27FC236}">
              <a16:creationId xmlns:a16="http://schemas.microsoft.com/office/drawing/2014/main" id="{00000000-0008-0000-0900-0000BD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158"/>
    <xdr:sp macro="" textlink="">
      <xdr:nvSpPr>
        <xdr:cNvPr id="190" name="Besedilo 26">
          <a:extLst>
            <a:ext uri="{FF2B5EF4-FFF2-40B4-BE49-F238E27FC236}">
              <a16:creationId xmlns:a16="http://schemas.microsoft.com/office/drawing/2014/main" id="{00000000-0008-0000-0900-0000BE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4278"/>
    <xdr:sp macro="" textlink="">
      <xdr:nvSpPr>
        <xdr:cNvPr id="191" name="Besedilo 26">
          <a:extLst>
            <a:ext uri="{FF2B5EF4-FFF2-40B4-BE49-F238E27FC236}">
              <a16:creationId xmlns:a16="http://schemas.microsoft.com/office/drawing/2014/main" id="{00000000-0008-0000-0900-0000BF000000}"/>
            </a:ext>
          </a:extLst>
        </xdr:cNvPr>
        <xdr:cNvSpPr txBox="1">
          <a:spLocks noChangeArrowheads="1"/>
        </xdr:cNvSpPr>
      </xdr:nvSpPr>
      <xdr:spPr bwMode="auto">
        <a:xfrm>
          <a:off x="447675" y="25431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92" name="Besedilo 26">
          <a:extLst>
            <a:ext uri="{FF2B5EF4-FFF2-40B4-BE49-F238E27FC236}">
              <a16:creationId xmlns:a16="http://schemas.microsoft.com/office/drawing/2014/main" id="{00000000-0008-0000-0900-0000C0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492"/>
    <xdr:sp macro="" textlink="">
      <xdr:nvSpPr>
        <xdr:cNvPr id="193" name="Besedilo 26">
          <a:extLst>
            <a:ext uri="{FF2B5EF4-FFF2-40B4-BE49-F238E27FC236}">
              <a16:creationId xmlns:a16="http://schemas.microsoft.com/office/drawing/2014/main" id="{00000000-0008-0000-0900-0000C1000000}"/>
            </a:ext>
          </a:extLst>
        </xdr:cNvPr>
        <xdr:cNvSpPr txBox="1">
          <a:spLocks noChangeArrowheads="1"/>
        </xdr:cNvSpPr>
      </xdr:nvSpPr>
      <xdr:spPr bwMode="auto">
        <a:xfrm>
          <a:off x="447675" y="25431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7251"/>
    <xdr:sp macro="" textlink="">
      <xdr:nvSpPr>
        <xdr:cNvPr id="194" name="Besedilo 26">
          <a:extLst>
            <a:ext uri="{FF2B5EF4-FFF2-40B4-BE49-F238E27FC236}">
              <a16:creationId xmlns:a16="http://schemas.microsoft.com/office/drawing/2014/main" id="{00000000-0008-0000-0900-0000C2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244278"/>
    <xdr:sp macro="" textlink="">
      <xdr:nvSpPr>
        <xdr:cNvPr id="195" name="Besedilo 26">
          <a:extLst>
            <a:ext uri="{FF2B5EF4-FFF2-40B4-BE49-F238E27FC236}">
              <a16:creationId xmlns:a16="http://schemas.microsoft.com/office/drawing/2014/main" id="{00000000-0008-0000-0900-0000C3000000}"/>
            </a:ext>
          </a:extLst>
        </xdr:cNvPr>
        <xdr:cNvSpPr txBox="1">
          <a:spLocks noChangeArrowheads="1"/>
        </xdr:cNvSpPr>
      </xdr:nvSpPr>
      <xdr:spPr bwMode="auto">
        <a:xfrm>
          <a:off x="447675" y="25431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196" name="Besedilo 26">
          <a:extLst>
            <a:ext uri="{FF2B5EF4-FFF2-40B4-BE49-F238E27FC236}">
              <a16:creationId xmlns:a16="http://schemas.microsoft.com/office/drawing/2014/main" id="{00000000-0008-0000-0900-0000C4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4044"/>
    <xdr:sp macro="" textlink="">
      <xdr:nvSpPr>
        <xdr:cNvPr id="197" name="Besedilo 26">
          <a:extLst>
            <a:ext uri="{FF2B5EF4-FFF2-40B4-BE49-F238E27FC236}">
              <a16:creationId xmlns:a16="http://schemas.microsoft.com/office/drawing/2014/main" id="{00000000-0008-0000-0900-0000C5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4190"/>
    <xdr:sp macro="" textlink="">
      <xdr:nvSpPr>
        <xdr:cNvPr id="198" name="Besedilo 26">
          <a:extLst>
            <a:ext uri="{FF2B5EF4-FFF2-40B4-BE49-F238E27FC236}">
              <a16:creationId xmlns:a16="http://schemas.microsoft.com/office/drawing/2014/main" id="{00000000-0008-0000-0900-0000C6000000}"/>
            </a:ext>
          </a:extLst>
        </xdr:cNvPr>
        <xdr:cNvSpPr txBox="1">
          <a:spLocks noChangeArrowheads="1"/>
        </xdr:cNvSpPr>
      </xdr:nvSpPr>
      <xdr:spPr bwMode="auto">
        <a:xfrm>
          <a:off x="447675" y="25431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4190"/>
    <xdr:sp macro="" textlink="">
      <xdr:nvSpPr>
        <xdr:cNvPr id="199" name="Besedilo 26">
          <a:extLst>
            <a:ext uri="{FF2B5EF4-FFF2-40B4-BE49-F238E27FC236}">
              <a16:creationId xmlns:a16="http://schemas.microsoft.com/office/drawing/2014/main" id="{00000000-0008-0000-0900-0000C7000000}"/>
            </a:ext>
          </a:extLst>
        </xdr:cNvPr>
        <xdr:cNvSpPr txBox="1">
          <a:spLocks noChangeArrowheads="1"/>
        </xdr:cNvSpPr>
      </xdr:nvSpPr>
      <xdr:spPr bwMode="auto">
        <a:xfrm>
          <a:off x="447675" y="25431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00" name="Besedilo 26">
          <a:extLst>
            <a:ext uri="{FF2B5EF4-FFF2-40B4-BE49-F238E27FC236}">
              <a16:creationId xmlns:a16="http://schemas.microsoft.com/office/drawing/2014/main" id="{00000000-0008-0000-0900-0000C8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4044"/>
    <xdr:sp macro="" textlink="">
      <xdr:nvSpPr>
        <xdr:cNvPr id="201" name="Besedilo 26">
          <a:extLst>
            <a:ext uri="{FF2B5EF4-FFF2-40B4-BE49-F238E27FC236}">
              <a16:creationId xmlns:a16="http://schemas.microsoft.com/office/drawing/2014/main" id="{00000000-0008-0000-0900-0000C9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02" name="Besedilo 26">
          <a:extLst>
            <a:ext uri="{FF2B5EF4-FFF2-40B4-BE49-F238E27FC236}">
              <a16:creationId xmlns:a16="http://schemas.microsoft.com/office/drawing/2014/main" id="{00000000-0008-0000-0900-0000CA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03" name="Besedilo 26">
          <a:extLst>
            <a:ext uri="{FF2B5EF4-FFF2-40B4-BE49-F238E27FC236}">
              <a16:creationId xmlns:a16="http://schemas.microsoft.com/office/drawing/2014/main" id="{00000000-0008-0000-0900-0000CB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143"/>
    <xdr:sp macro="" textlink="">
      <xdr:nvSpPr>
        <xdr:cNvPr id="204" name="Besedilo 26">
          <a:extLst>
            <a:ext uri="{FF2B5EF4-FFF2-40B4-BE49-F238E27FC236}">
              <a16:creationId xmlns:a16="http://schemas.microsoft.com/office/drawing/2014/main" id="{00000000-0008-0000-0900-0000CC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143"/>
    <xdr:sp macro="" textlink="">
      <xdr:nvSpPr>
        <xdr:cNvPr id="205" name="Besedilo 26">
          <a:extLst>
            <a:ext uri="{FF2B5EF4-FFF2-40B4-BE49-F238E27FC236}">
              <a16:creationId xmlns:a16="http://schemas.microsoft.com/office/drawing/2014/main" id="{00000000-0008-0000-0900-0000CD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06" name="Besedilo 26">
          <a:extLst>
            <a:ext uri="{FF2B5EF4-FFF2-40B4-BE49-F238E27FC236}">
              <a16:creationId xmlns:a16="http://schemas.microsoft.com/office/drawing/2014/main" id="{00000000-0008-0000-0900-0000CE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07" name="Besedilo 26">
          <a:extLst>
            <a:ext uri="{FF2B5EF4-FFF2-40B4-BE49-F238E27FC236}">
              <a16:creationId xmlns:a16="http://schemas.microsoft.com/office/drawing/2014/main" id="{00000000-0008-0000-0900-0000CF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477"/>
    <xdr:sp macro="" textlink="">
      <xdr:nvSpPr>
        <xdr:cNvPr id="208" name="Besedilo 26">
          <a:extLst>
            <a:ext uri="{FF2B5EF4-FFF2-40B4-BE49-F238E27FC236}">
              <a16:creationId xmlns:a16="http://schemas.microsoft.com/office/drawing/2014/main" id="{00000000-0008-0000-0900-0000D0000000}"/>
            </a:ext>
          </a:extLst>
        </xdr:cNvPr>
        <xdr:cNvSpPr txBox="1">
          <a:spLocks noChangeArrowheads="1"/>
        </xdr:cNvSpPr>
      </xdr:nvSpPr>
      <xdr:spPr bwMode="auto">
        <a:xfrm>
          <a:off x="447675" y="25431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09" name="Besedilo 26">
          <a:extLst>
            <a:ext uri="{FF2B5EF4-FFF2-40B4-BE49-F238E27FC236}">
              <a16:creationId xmlns:a16="http://schemas.microsoft.com/office/drawing/2014/main" id="{00000000-0008-0000-0900-0000D1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10" name="Besedilo 26">
          <a:extLst>
            <a:ext uri="{FF2B5EF4-FFF2-40B4-BE49-F238E27FC236}">
              <a16:creationId xmlns:a16="http://schemas.microsoft.com/office/drawing/2014/main" id="{00000000-0008-0000-0900-0000D2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11" name="Besedilo 26">
          <a:extLst>
            <a:ext uri="{FF2B5EF4-FFF2-40B4-BE49-F238E27FC236}">
              <a16:creationId xmlns:a16="http://schemas.microsoft.com/office/drawing/2014/main" id="{00000000-0008-0000-0900-0000D3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4044"/>
    <xdr:sp macro="" textlink="">
      <xdr:nvSpPr>
        <xdr:cNvPr id="212" name="Besedilo 26">
          <a:extLst>
            <a:ext uri="{FF2B5EF4-FFF2-40B4-BE49-F238E27FC236}">
              <a16:creationId xmlns:a16="http://schemas.microsoft.com/office/drawing/2014/main" id="{00000000-0008-0000-0900-0000D4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13" name="Besedilo 26">
          <a:extLst>
            <a:ext uri="{FF2B5EF4-FFF2-40B4-BE49-F238E27FC236}">
              <a16:creationId xmlns:a16="http://schemas.microsoft.com/office/drawing/2014/main" id="{00000000-0008-0000-0900-0000D5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14" name="Besedilo 26">
          <a:extLst>
            <a:ext uri="{FF2B5EF4-FFF2-40B4-BE49-F238E27FC236}">
              <a16:creationId xmlns:a16="http://schemas.microsoft.com/office/drawing/2014/main" id="{00000000-0008-0000-0900-0000D6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143"/>
    <xdr:sp macro="" textlink="">
      <xdr:nvSpPr>
        <xdr:cNvPr id="215" name="Besedilo 26">
          <a:extLst>
            <a:ext uri="{FF2B5EF4-FFF2-40B4-BE49-F238E27FC236}">
              <a16:creationId xmlns:a16="http://schemas.microsoft.com/office/drawing/2014/main" id="{00000000-0008-0000-0900-0000D7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143"/>
    <xdr:sp macro="" textlink="">
      <xdr:nvSpPr>
        <xdr:cNvPr id="216" name="Besedilo 26">
          <a:extLst>
            <a:ext uri="{FF2B5EF4-FFF2-40B4-BE49-F238E27FC236}">
              <a16:creationId xmlns:a16="http://schemas.microsoft.com/office/drawing/2014/main" id="{00000000-0008-0000-0900-0000D8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17" name="Besedilo 26">
          <a:extLst>
            <a:ext uri="{FF2B5EF4-FFF2-40B4-BE49-F238E27FC236}">
              <a16:creationId xmlns:a16="http://schemas.microsoft.com/office/drawing/2014/main" id="{00000000-0008-0000-0900-0000D9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18" name="Besedilo 26">
          <a:extLst>
            <a:ext uri="{FF2B5EF4-FFF2-40B4-BE49-F238E27FC236}">
              <a16:creationId xmlns:a16="http://schemas.microsoft.com/office/drawing/2014/main" id="{00000000-0008-0000-0900-0000DA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4296"/>
    <xdr:sp macro="" textlink="">
      <xdr:nvSpPr>
        <xdr:cNvPr id="219" name="Besedilo 26">
          <a:extLst>
            <a:ext uri="{FF2B5EF4-FFF2-40B4-BE49-F238E27FC236}">
              <a16:creationId xmlns:a16="http://schemas.microsoft.com/office/drawing/2014/main" id="{00000000-0008-0000-0900-0000DB000000}"/>
            </a:ext>
          </a:extLst>
        </xdr:cNvPr>
        <xdr:cNvSpPr txBox="1">
          <a:spLocks noChangeArrowheads="1"/>
        </xdr:cNvSpPr>
      </xdr:nvSpPr>
      <xdr:spPr bwMode="auto">
        <a:xfrm>
          <a:off x="447675" y="25431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20" name="Besedilo 26">
          <a:extLst>
            <a:ext uri="{FF2B5EF4-FFF2-40B4-BE49-F238E27FC236}">
              <a16:creationId xmlns:a16="http://schemas.microsoft.com/office/drawing/2014/main" id="{00000000-0008-0000-0900-0000DC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21" name="Besedilo 26">
          <a:extLst>
            <a:ext uri="{FF2B5EF4-FFF2-40B4-BE49-F238E27FC236}">
              <a16:creationId xmlns:a16="http://schemas.microsoft.com/office/drawing/2014/main" id="{00000000-0008-0000-0900-0000DD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22" name="Besedilo 26">
          <a:extLst>
            <a:ext uri="{FF2B5EF4-FFF2-40B4-BE49-F238E27FC236}">
              <a16:creationId xmlns:a16="http://schemas.microsoft.com/office/drawing/2014/main" id="{00000000-0008-0000-0900-0000DE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4044"/>
    <xdr:sp macro="" textlink="">
      <xdr:nvSpPr>
        <xdr:cNvPr id="223" name="Besedilo 26">
          <a:extLst>
            <a:ext uri="{FF2B5EF4-FFF2-40B4-BE49-F238E27FC236}">
              <a16:creationId xmlns:a16="http://schemas.microsoft.com/office/drawing/2014/main" id="{00000000-0008-0000-0900-0000DF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24" name="Besedilo 26">
          <a:extLst>
            <a:ext uri="{FF2B5EF4-FFF2-40B4-BE49-F238E27FC236}">
              <a16:creationId xmlns:a16="http://schemas.microsoft.com/office/drawing/2014/main" id="{00000000-0008-0000-0900-0000E0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25" name="Besedilo 26">
          <a:extLst>
            <a:ext uri="{FF2B5EF4-FFF2-40B4-BE49-F238E27FC236}">
              <a16:creationId xmlns:a16="http://schemas.microsoft.com/office/drawing/2014/main" id="{00000000-0008-0000-0900-0000E1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143"/>
    <xdr:sp macro="" textlink="">
      <xdr:nvSpPr>
        <xdr:cNvPr id="226" name="Besedilo 26">
          <a:extLst>
            <a:ext uri="{FF2B5EF4-FFF2-40B4-BE49-F238E27FC236}">
              <a16:creationId xmlns:a16="http://schemas.microsoft.com/office/drawing/2014/main" id="{00000000-0008-0000-0900-0000E2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143"/>
    <xdr:sp macro="" textlink="">
      <xdr:nvSpPr>
        <xdr:cNvPr id="227" name="Besedilo 26">
          <a:extLst>
            <a:ext uri="{FF2B5EF4-FFF2-40B4-BE49-F238E27FC236}">
              <a16:creationId xmlns:a16="http://schemas.microsoft.com/office/drawing/2014/main" id="{00000000-0008-0000-0900-0000E3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28" name="Besedilo 26">
          <a:extLst>
            <a:ext uri="{FF2B5EF4-FFF2-40B4-BE49-F238E27FC236}">
              <a16:creationId xmlns:a16="http://schemas.microsoft.com/office/drawing/2014/main" id="{00000000-0008-0000-0900-0000E4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29" name="Besedilo 26">
          <a:extLst>
            <a:ext uri="{FF2B5EF4-FFF2-40B4-BE49-F238E27FC236}">
              <a16:creationId xmlns:a16="http://schemas.microsoft.com/office/drawing/2014/main" id="{00000000-0008-0000-0900-0000E5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4296"/>
    <xdr:sp macro="" textlink="">
      <xdr:nvSpPr>
        <xdr:cNvPr id="230" name="Besedilo 26">
          <a:extLst>
            <a:ext uri="{FF2B5EF4-FFF2-40B4-BE49-F238E27FC236}">
              <a16:creationId xmlns:a16="http://schemas.microsoft.com/office/drawing/2014/main" id="{00000000-0008-0000-0900-0000E6000000}"/>
            </a:ext>
          </a:extLst>
        </xdr:cNvPr>
        <xdr:cNvSpPr txBox="1">
          <a:spLocks noChangeArrowheads="1"/>
        </xdr:cNvSpPr>
      </xdr:nvSpPr>
      <xdr:spPr bwMode="auto">
        <a:xfrm>
          <a:off x="447675" y="25431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31" name="Besedilo 26">
          <a:extLst>
            <a:ext uri="{FF2B5EF4-FFF2-40B4-BE49-F238E27FC236}">
              <a16:creationId xmlns:a16="http://schemas.microsoft.com/office/drawing/2014/main" id="{00000000-0008-0000-0900-0000E7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32" name="Besedilo 26">
          <a:extLst>
            <a:ext uri="{FF2B5EF4-FFF2-40B4-BE49-F238E27FC236}">
              <a16:creationId xmlns:a16="http://schemas.microsoft.com/office/drawing/2014/main" id="{00000000-0008-0000-0900-0000E8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946"/>
    <xdr:sp macro="" textlink="">
      <xdr:nvSpPr>
        <xdr:cNvPr id="233" name="Besedilo 26">
          <a:extLst>
            <a:ext uri="{FF2B5EF4-FFF2-40B4-BE49-F238E27FC236}">
              <a16:creationId xmlns:a16="http://schemas.microsoft.com/office/drawing/2014/main" id="{00000000-0008-0000-0900-0000E9000000}"/>
            </a:ext>
          </a:extLst>
        </xdr:cNvPr>
        <xdr:cNvSpPr txBox="1">
          <a:spLocks noChangeArrowheads="1"/>
        </xdr:cNvSpPr>
      </xdr:nvSpPr>
      <xdr:spPr bwMode="auto">
        <a:xfrm>
          <a:off x="447675" y="25431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363"/>
    <xdr:sp macro="" textlink="">
      <xdr:nvSpPr>
        <xdr:cNvPr id="234" name="Besedilo 26">
          <a:extLst>
            <a:ext uri="{FF2B5EF4-FFF2-40B4-BE49-F238E27FC236}">
              <a16:creationId xmlns:a16="http://schemas.microsoft.com/office/drawing/2014/main" id="{00000000-0008-0000-0900-0000EA000000}"/>
            </a:ext>
          </a:extLst>
        </xdr:cNvPr>
        <xdr:cNvSpPr txBox="1">
          <a:spLocks noChangeArrowheads="1"/>
        </xdr:cNvSpPr>
      </xdr:nvSpPr>
      <xdr:spPr bwMode="auto">
        <a:xfrm>
          <a:off x="447675" y="254317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35" name="Besedilo 26">
          <a:extLst>
            <a:ext uri="{FF2B5EF4-FFF2-40B4-BE49-F238E27FC236}">
              <a16:creationId xmlns:a16="http://schemas.microsoft.com/office/drawing/2014/main" id="{00000000-0008-0000-0900-0000EB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36" name="Besedilo 26">
          <a:extLst>
            <a:ext uri="{FF2B5EF4-FFF2-40B4-BE49-F238E27FC236}">
              <a16:creationId xmlns:a16="http://schemas.microsoft.com/office/drawing/2014/main" id="{00000000-0008-0000-0900-0000EC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74"/>
    <xdr:sp macro="" textlink="">
      <xdr:nvSpPr>
        <xdr:cNvPr id="237" name="Besedilo 26">
          <a:extLst>
            <a:ext uri="{FF2B5EF4-FFF2-40B4-BE49-F238E27FC236}">
              <a16:creationId xmlns:a16="http://schemas.microsoft.com/office/drawing/2014/main" id="{00000000-0008-0000-0900-0000ED000000}"/>
            </a:ext>
          </a:extLst>
        </xdr:cNvPr>
        <xdr:cNvSpPr txBox="1">
          <a:spLocks noChangeArrowheads="1"/>
        </xdr:cNvSpPr>
      </xdr:nvSpPr>
      <xdr:spPr bwMode="auto">
        <a:xfrm>
          <a:off x="447675" y="25431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74"/>
    <xdr:sp macro="" textlink="">
      <xdr:nvSpPr>
        <xdr:cNvPr id="238" name="Besedilo 26">
          <a:extLst>
            <a:ext uri="{FF2B5EF4-FFF2-40B4-BE49-F238E27FC236}">
              <a16:creationId xmlns:a16="http://schemas.microsoft.com/office/drawing/2014/main" id="{00000000-0008-0000-0900-0000EE000000}"/>
            </a:ext>
          </a:extLst>
        </xdr:cNvPr>
        <xdr:cNvSpPr txBox="1">
          <a:spLocks noChangeArrowheads="1"/>
        </xdr:cNvSpPr>
      </xdr:nvSpPr>
      <xdr:spPr bwMode="auto">
        <a:xfrm>
          <a:off x="447675" y="25431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39" name="Besedilo 26">
          <a:extLst>
            <a:ext uri="{FF2B5EF4-FFF2-40B4-BE49-F238E27FC236}">
              <a16:creationId xmlns:a16="http://schemas.microsoft.com/office/drawing/2014/main" id="{00000000-0008-0000-0900-0000EF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946"/>
    <xdr:sp macro="" textlink="">
      <xdr:nvSpPr>
        <xdr:cNvPr id="240" name="Besedilo 26">
          <a:extLst>
            <a:ext uri="{FF2B5EF4-FFF2-40B4-BE49-F238E27FC236}">
              <a16:creationId xmlns:a16="http://schemas.microsoft.com/office/drawing/2014/main" id="{00000000-0008-0000-0900-0000F0000000}"/>
            </a:ext>
          </a:extLst>
        </xdr:cNvPr>
        <xdr:cNvSpPr txBox="1">
          <a:spLocks noChangeArrowheads="1"/>
        </xdr:cNvSpPr>
      </xdr:nvSpPr>
      <xdr:spPr bwMode="auto">
        <a:xfrm>
          <a:off x="447675" y="25431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538"/>
    <xdr:sp macro="" textlink="">
      <xdr:nvSpPr>
        <xdr:cNvPr id="241" name="Besedilo 26">
          <a:extLst>
            <a:ext uri="{FF2B5EF4-FFF2-40B4-BE49-F238E27FC236}">
              <a16:creationId xmlns:a16="http://schemas.microsoft.com/office/drawing/2014/main" id="{00000000-0008-0000-0900-0000F1000000}"/>
            </a:ext>
          </a:extLst>
        </xdr:cNvPr>
        <xdr:cNvSpPr txBox="1">
          <a:spLocks noChangeArrowheads="1"/>
        </xdr:cNvSpPr>
      </xdr:nvSpPr>
      <xdr:spPr bwMode="auto">
        <a:xfrm>
          <a:off x="447675" y="254317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946"/>
    <xdr:sp macro="" textlink="">
      <xdr:nvSpPr>
        <xdr:cNvPr id="242" name="Besedilo 26">
          <a:extLst>
            <a:ext uri="{FF2B5EF4-FFF2-40B4-BE49-F238E27FC236}">
              <a16:creationId xmlns:a16="http://schemas.microsoft.com/office/drawing/2014/main" id="{00000000-0008-0000-0900-0000F2000000}"/>
            </a:ext>
          </a:extLst>
        </xdr:cNvPr>
        <xdr:cNvSpPr txBox="1">
          <a:spLocks noChangeArrowheads="1"/>
        </xdr:cNvSpPr>
      </xdr:nvSpPr>
      <xdr:spPr bwMode="auto">
        <a:xfrm>
          <a:off x="447675" y="25431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43" name="Besedilo 26">
          <a:extLst>
            <a:ext uri="{FF2B5EF4-FFF2-40B4-BE49-F238E27FC236}">
              <a16:creationId xmlns:a16="http://schemas.microsoft.com/office/drawing/2014/main" id="{00000000-0008-0000-0900-0000F3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44" name="Besedilo 26">
          <a:extLst>
            <a:ext uri="{FF2B5EF4-FFF2-40B4-BE49-F238E27FC236}">
              <a16:creationId xmlns:a16="http://schemas.microsoft.com/office/drawing/2014/main" id="{00000000-0008-0000-0900-0000F4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4044"/>
    <xdr:sp macro="" textlink="">
      <xdr:nvSpPr>
        <xdr:cNvPr id="245" name="Besedilo 26">
          <a:extLst>
            <a:ext uri="{FF2B5EF4-FFF2-40B4-BE49-F238E27FC236}">
              <a16:creationId xmlns:a16="http://schemas.microsoft.com/office/drawing/2014/main" id="{00000000-0008-0000-0900-0000F5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46" name="Besedilo 26">
          <a:extLst>
            <a:ext uri="{FF2B5EF4-FFF2-40B4-BE49-F238E27FC236}">
              <a16:creationId xmlns:a16="http://schemas.microsoft.com/office/drawing/2014/main" id="{00000000-0008-0000-0900-0000F6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47" name="Besedilo 26">
          <a:extLst>
            <a:ext uri="{FF2B5EF4-FFF2-40B4-BE49-F238E27FC236}">
              <a16:creationId xmlns:a16="http://schemas.microsoft.com/office/drawing/2014/main" id="{00000000-0008-0000-0900-0000F7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143"/>
    <xdr:sp macro="" textlink="">
      <xdr:nvSpPr>
        <xdr:cNvPr id="248" name="Besedilo 26">
          <a:extLst>
            <a:ext uri="{FF2B5EF4-FFF2-40B4-BE49-F238E27FC236}">
              <a16:creationId xmlns:a16="http://schemas.microsoft.com/office/drawing/2014/main" id="{00000000-0008-0000-0900-0000F8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143"/>
    <xdr:sp macro="" textlink="">
      <xdr:nvSpPr>
        <xdr:cNvPr id="249" name="Besedilo 26">
          <a:extLst>
            <a:ext uri="{FF2B5EF4-FFF2-40B4-BE49-F238E27FC236}">
              <a16:creationId xmlns:a16="http://schemas.microsoft.com/office/drawing/2014/main" id="{00000000-0008-0000-0900-0000F9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50" name="Besedilo 26">
          <a:extLst>
            <a:ext uri="{FF2B5EF4-FFF2-40B4-BE49-F238E27FC236}">
              <a16:creationId xmlns:a16="http://schemas.microsoft.com/office/drawing/2014/main" id="{00000000-0008-0000-0900-0000FA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51" name="Besedilo 26">
          <a:extLst>
            <a:ext uri="{FF2B5EF4-FFF2-40B4-BE49-F238E27FC236}">
              <a16:creationId xmlns:a16="http://schemas.microsoft.com/office/drawing/2014/main" id="{00000000-0008-0000-0900-0000FB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4296"/>
    <xdr:sp macro="" textlink="">
      <xdr:nvSpPr>
        <xdr:cNvPr id="252" name="Besedilo 26">
          <a:extLst>
            <a:ext uri="{FF2B5EF4-FFF2-40B4-BE49-F238E27FC236}">
              <a16:creationId xmlns:a16="http://schemas.microsoft.com/office/drawing/2014/main" id="{00000000-0008-0000-0900-0000FC000000}"/>
            </a:ext>
          </a:extLst>
        </xdr:cNvPr>
        <xdr:cNvSpPr txBox="1">
          <a:spLocks noChangeArrowheads="1"/>
        </xdr:cNvSpPr>
      </xdr:nvSpPr>
      <xdr:spPr bwMode="auto">
        <a:xfrm>
          <a:off x="447675" y="25431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53" name="Besedilo 26">
          <a:extLst>
            <a:ext uri="{FF2B5EF4-FFF2-40B4-BE49-F238E27FC236}">
              <a16:creationId xmlns:a16="http://schemas.microsoft.com/office/drawing/2014/main" id="{00000000-0008-0000-0900-0000FD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54" name="Besedilo 26">
          <a:extLst>
            <a:ext uri="{FF2B5EF4-FFF2-40B4-BE49-F238E27FC236}">
              <a16:creationId xmlns:a16="http://schemas.microsoft.com/office/drawing/2014/main" id="{00000000-0008-0000-0900-0000FE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55" name="Besedilo 26">
          <a:extLst>
            <a:ext uri="{FF2B5EF4-FFF2-40B4-BE49-F238E27FC236}">
              <a16:creationId xmlns:a16="http://schemas.microsoft.com/office/drawing/2014/main" id="{00000000-0008-0000-0900-0000FF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4044"/>
    <xdr:sp macro="" textlink="">
      <xdr:nvSpPr>
        <xdr:cNvPr id="256" name="Besedilo 26">
          <a:extLst>
            <a:ext uri="{FF2B5EF4-FFF2-40B4-BE49-F238E27FC236}">
              <a16:creationId xmlns:a16="http://schemas.microsoft.com/office/drawing/2014/main" id="{00000000-0008-0000-0900-00000001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57" name="Besedilo 26">
          <a:extLst>
            <a:ext uri="{FF2B5EF4-FFF2-40B4-BE49-F238E27FC236}">
              <a16:creationId xmlns:a16="http://schemas.microsoft.com/office/drawing/2014/main" id="{00000000-0008-0000-0900-00000101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3825"/>
    <xdr:sp macro="" textlink="">
      <xdr:nvSpPr>
        <xdr:cNvPr id="258" name="Besedilo 26">
          <a:extLst>
            <a:ext uri="{FF2B5EF4-FFF2-40B4-BE49-F238E27FC236}">
              <a16:creationId xmlns:a16="http://schemas.microsoft.com/office/drawing/2014/main" id="{00000000-0008-0000-0900-00000201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143"/>
    <xdr:sp macro="" textlink="">
      <xdr:nvSpPr>
        <xdr:cNvPr id="259" name="Besedilo 26">
          <a:extLst>
            <a:ext uri="{FF2B5EF4-FFF2-40B4-BE49-F238E27FC236}">
              <a16:creationId xmlns:a16="http://schemas.microsoft.com/office/drawing/2014/main" id="{00000000-0008-0000-0900-00000301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143"/>
    <xdr:sp macro="" textlink="">
      <xdr:nvSpPr>
        <xdr:cNvPr id="260" name="Besedilo 26">
          <a:extLst>
            <a:ext uri="{FF2B5EF4-FFF2-40B4-BE49-F238E27FC236}">
              <a16:creationId xmlns:a16="http://schemas.microsoft.com/office/drawing/2014/main" id="{00000000-0008-0000-0900-00000401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4263"/>
    <xdr:sp macro="" textlink="">
      <xdr:nvSpPr>
        <xdr:cNvPr id="261" name="Besedilo 26">
          <a:extLst>
            <a:ext uri="{FF2B5EF4-FFF2-40B4-BE49-F238E27FC236}">
              <a16:creationId xmlns:a16="http://schemas.microsoft.com/office/drawing/2014/main" id="{00000000-0008-0000-0900-000005010000}"/>
            </a:ext>
          </a:extLst>
        </xdr:cNvPr>
        <xdr:cNvSpPr txBox="1">
          <a:spLocks noChangeArrowheads="1"/>
        </xdr:cNvSpPr>
      </xdr:nvSpPr>
      <xdr:spPr bwMode="auto">
        <a:xfrm>
          <a:off x="447675" y="25431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62" name="Besedilo 26">
          <a:extLst>
            <a:ext uri="{FF2B5EF4-FFF2-40B4-BE49-F238E27FC236}">
              <a16:creationId xmlns:a16="http://schemas.microsoft.com/office/drawing/2014/main" id="{00000000-0008-0000-0900-00000601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477"/>
    <xdr:sp macro="" textlink="">
      <xdr:nvSpPr>
        <xdr:cNvPr id="263" name="Besedilo 26">
          <a:extLst>
            <a:ext uri="{FF2B5EF4-FFF2-40B4-BE49-F238E27FC236}">
              <a16:creationId xmlns:a16="http://schemas.microsoft.com/office/drawing/2014/main" id="{00000000-0008-0000-0900-000007010000}"/>
            </a:ext>
          </a:extLst>
        </xdr:cNvPr>
        <xdr:cNvSpPr txBox="1">
          <a:spLocks noChangeArrowheads="1"/>
        </xdr:cNvSpPr>
      </xdr:nvSpPr>
      <xdr:spPr bwMode="auto">
        <a:xfrm>
          <a:off x="447675" y="25431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7236"/>
    <xdr:sp macro="" textlink="">
      <xdr:nvSpPr>
        <xdr:cNvPr id="264" name="Besedilo 26">
          <a:extLst>
            <a:ext uri="{FF2B5EF4-FFF2-40B4-BE49-F238E27FC236}">
              <a16:creationId xmlns:a16="http://schemas.microsoft.com/office/drawing/2014/main" id="{00000000-0008-0000-0900-00000801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65</xdr:row>
      <xdr:rowOff>0</xdr:rowOff>
    </xdr:from>
    <xdr:ext cx="0" cy="124263"/>
    <xdr:sp macro="" textlink="">
      <xdr:nvSpPr>
        <xdr:cNvPr id="265" name="Besedilo 26">
          <a:extLst>
            <a:ext uri="{FF2B5EF4-FFF2-40B4-BE49-F238E27FC236}">
              <a16:creationId xmlns:a16="http://schemas.microsoft.com/office/drawing/2014/main" id="{00000000-0008-0000-0900-000009010000}"/>
            </a:ext>
          </a:extLst>
        </xdr:cNvPr>
        <xdr:cNvSpPr txBox="1">
          <a:spLocks noChangeArrowheads="1"/>
        </xdr:cNvSpPr>
      </xdr:nvSpPr>
      <xdr:spPr bwMode="auto">
        <a:xfrm>
          <a:off x="447675" y="25431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900-00000A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900-00000B010000}"/>
            </a:ext>
          </a:extLst>
        </xdr:cNvPr>
        <xdr:cNvSpPr txBox="1">
          <a:spLocks noChangeArrowheads="1"/>
        </xdr:cNvSpPr>
      </xdr:nvSpPr>
      <xdr:spPr bwMode="auto">
        <a:xfrm>
          <a:off x="447675" y="6096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900-00000C010000}"/>
            </a:ext>
          </a:extLst>
        </xdr:cNvPr>
        <xdr:cNvSpPr txBox="1">
          <a:spLocks noChangeArrowheads="1"/>
        </xdr:cNvSpPr>
      </xdr:nvSpPr>
      <xdr:spPr bwMode="auto">
        <a:xfrm>
          <a:off x="447675" y="6096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900-00000D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900-00000E010000}"/>
            </a:ext>
          </a:extLst>
        </xdr:cNvPr>
        <xdr:cNvSpPr txBox="1">
          <a:spLocks noChangeArrowheads="1"/>
        </xdr:cNvSpPr>
      </xdr:nvSpPr>
      <xdr:spPr bwMode="auto">
        <a:xfrm>
          <a:off x="447675" y="60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900-00000F010000}"/>
            </a:ext>
          </a:extLst>
        </xdr:cNvPr>
        <xdr:cNvSpPr txBox="1">
          <a:spLocks noChangeArrowheads="1"/>
        </xdr:cNvSpPr>
      </xdr:nvSpPr>
      <xdr:spPr bwMode="auto">
        <a:xfrm>
          <a:off x="447675" y="60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900-000010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900-000011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900-000012010000}"/>
            </a:ext>
          </a:extLst>
        </xdr:cNvPr>
        <xdr:cNvSpPr txBox="1">
          <a:spLocks noChangeArrowheads="1"/>
        </xdr:cNvSpPr>
      </xdr:nvSpPr>
      <xdr:spPr bwMode="auto">
        <a:xfrm>
          <a:off x="447675" y="6096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900-000013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900-000014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900-000015010000}"/>
            </a:ext>
          </a:extLst>
        </xdr:cNvPr>
        <xdr:cNvSpPr txBox="1">
          <a:spLocks noChangeArrowheads="1"/>
        </xdr:cNvSpPr>
      </xdr:nvSpPr>
      <xdr:spPr bwMode="auto">
        <a:xfrm>
          <a:off x="447675" y="6096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900-000016010000}"/>
            </a:ext>
          </a:extLst>
        </xdr:cNvPr>
        <xdr:cNvSpPr txBox="1">
          <a:spLocks noChangeArrowheads="1"/>
        </xdr:cNvSpPr>
      </xdr:nvSpPr>
      <xdr:spPr bwMode="auto">
        <a:xfrm>
          <a:off x="447675" y="6096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900-000017010000}"/>
            </a:ext>
          </a:extLst>
        </xdr:cNvPr>
        <xdr:cNvSpPr txBox="1">
          <a:spLocks noChangeArrowheads="1"/>
        </xdr:cNvSpPr>
      </xdr:nvSpPr>
      <xdr:spPr bwMode="auto">
        <a:xfrm>
          <a:off x="447675" y="6096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900-000018010000}"/>
            </a:ext>
          </a:extLst>
        </xdr:cNvPr>
        <xdr:cNvSpPr txBox="1">
          <a:spLocks noChangeArrowheads="1"/>
        </xdr:cNvSpPr>
      </xdr:nvSpPr>
      <xdr:spPr bwMode="auto">
        <a:xfrm>
          <a:off x="447675" y="6096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900-000019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900-00001A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900-00001B010000}"/>
            </a:ext>
          </a:extLst>
        </xdr:cNvPr>
        <xdr:cNvSpPr txBox="1">
          <a:spLocks noChangeArrowheads="1"/>
        </xdr:cNvSpPr>
      </xdr:nvSpPr>
      <xdr:spPr bwMode="auto">
        <a:xfrm>
          <a:off x="447675" y="60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900-00001C010000}"/>
            </a:ext>
          </a:extLst>
        </xdr:cNvPr>
        <xdr:cNvSpPr txBox="1">
          <a:spLocks noChangeArrowheads="1"/>
        </xdr:cNvSpPr>
      </xdr:nvSpPr>
      <xdr:spPr bwMode="auto">
        <a:xfrm>
          <a:off x="447675" y="60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900-00001D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900-00001E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900-00001F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900-000020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900-000021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900-000022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900-000023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900-000024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900-000025010000}"/>
            </a:ext>
          </a:extLst>
        </xdr:cNvPr>
        <xdr:cNvSpPr txBox="1">
          <a:spLocks noChangeArrowheads="1"/>
        </xdr:cNvSpPr>
      </xdr:nvSpPr>
      <xdr:spPr bwMode="auto">
        <a:xfrm>
          <a:off x="447675" y="60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900-000026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900-000027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900-000028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900-000029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900-00002A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900-00002B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900-00002C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900-00002D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900-00002E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900-00002F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900-000030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900-000031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900-000032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900-000033010000}"/>
            </a:ext>
          </a:extLst>
        </xdr:cNvPr>
        <xdr:cNvSpPr txBox="1">
          <a:spLocks noChangeArrowheads="1"/>
        </xdr:cNvSpPr>
      </xdr:nvSpPr>
      <xdr:spPr bwMode="auto">
        <a:xfrm>
          <a:off x="447675" y="6096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900-000034010000}"/>
            </a:ext>
          </a:extLst>
        </xdr:cNvPr>
        <xdr:cNvSpPr txBox="1">
          <a:spLocks noChangeArrowheads="1"/>
        </xdr:cNvSpPr>
      </xdr:nvSpPr>
      <xdr:spPr bwMode="auto">
        <a:xfrm>
          <a:off x="447675" y="6096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900-000035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900-000036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900-000037010000}"/>
            </a:ext>
          </a:extLst>
        </xdr:cNvPr>
        <xdr:cNvSpPr txBox="1">
          <a:spLocks noChangeArrowheads="1"/>
        </xdr:cNvSpPr>
      </xdr:nvSpPr>
      <xdr:spPr bwMode="auto">
        <a:xfrm>
          <a:off x="447675" y="60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900-000038010000}"/>
            </a:ext>
          </a:extLst>
        </xdr:cNvPr>
        <xdr:cNvSpPr txBox="1">
          <a:spLocks noChangeArrowheads="1"/>
        </xdr:cNvSpPr>
      </xdr:nvSpPr>
      <xdr:spPr bwMode="auto">
        <a:xfrm>
          <a:off x="447675" y="60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900-000039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900-00003A010000}"/>
            </a:ext>
          </a:extLst>
        </xdr:cNvPr>
        <xdr:cNvSpPr txBox="1">
          <a:spLocks noChangeArrowheads="1"/>
        </xdr:cNvSpPr>
      </xdr:nvSpPr>
      <xdr:spPr bwMode="auto">
        <a:xfrm>
          <a:off x="447675" y="60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900-00003B010000}"/>
            </a:ext>
          </a:extLst>
        </xdr:cNvPr>
        <xdr:cNvSpPr txBox="1">
          <a:spLocks noChangeArrowheads="1"/>
        </xdr:cNvSpPr>
      </xdr:nvSpPr>
      <xdr:spPr bwMode="auto">
        <a:xfrm>
          <a:off x="447675" y="6096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900-00003C010000}"/>
            </a:ext>
          </a:extLst>
        </xdr:cNvPr>
        <xdr:cNvSpPr txBox="1">
          <a:spLocks noChangeArrowheads="1"/>
        </xdr:cNvSpPr>
      </xdr:nvSpPr>
      <xdr:spPr bwMode="auto">
        <a:xfrm>
          <a:off x="447675" y="60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900-00003D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900-00003E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900-00003F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900-000040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900-000041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900-000042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900-000043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900-000044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900-000045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900-000046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900-000047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900-000048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900-000049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900-00004A010000}"/>
            </a:ext>
          </a:extLst>
        </xdr:cNvPr>
        <xdr:cNvSpPr txBox="1">
          <a:spLocks noChangeArrowheads="1"/>
        </xdr:cNvSpPr>
      </xdr:nvSpPr>
      <xdr:spPr bwMode="auto">
        <a:xfrm>
          <a:off x="447675" y="6096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900-00004B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900-00004C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900-00004D010000}"/>
            </a:ext>
          </a:extLst>
        </xdr:cNvPr>
        <xdr:cNvSpPr txBox="1">
          <a:spLocks noChangeArrowheads="1"/>
        </xdr:cNvSpPr>
      </xdr:nvSpPr>
      <xdr:spPr bwMode="auto">
        <a:xfrm>
          <a:off x="447675" y="60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900-00004E010000}"/>
            </a:ext>
          </a:extLst>
        </xdr:cNvPr>
        <xdr:cNvSpPr txBox="1">
          <a:spLocks noChangeArrowheads="1"/>
        </xdr:cNvSpPr>
      </xdr:nvSpPr>
      <xdr:spPr bwMode="auto">
        <a:xfrm>
          <a:off x="447675" y="60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900-00004F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900-000050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900-000051010000}"/>
            </a:ext>
          </a:extLst>
        </xdr:cNvPr>
        <xdr:cNvSpPr txBox="1">
          <a:spLocks noChangeArrowheads="1"/>
        </xdr:cNvSpPr>
      </xdr:nvSpPr>
      <xdr:spPr bwMode="auto">
        <a:xfrm>
          <a:off x="447675" y="6096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900-000052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900-000053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900-000054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900-000055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900-000056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900-000057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900-000058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900-000059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900-00005A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900-00005B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900-00005C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900-00005D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900-00005E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900-00005F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900-000060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900-000061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900-000062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900-000063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900-000064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900-000065010000}"/>
            </a:ext>
          </a:extLst>
        </xdr:cNvPr>
        <xdr:cNvSpPr txBox="1">
          <a:spLocks noChangeArrowheads="1"/>
        </xdr:cNvSpPr>
      </xdr:nvSpPr>
      <xdr:spPr bwMode="auto">
        <a:xfrm>
          <a:off x="447675" y="60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900-000066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900-000067010000}"/>
            </a:ext>
          </a:extLst>
        </xdr:cNvPr>
        <xdr:cNvSpPr txBox="1">
          <a:spLocks noChangeArrowheads="1"/>
        </xdr:cNvSpPr>
      </xdr:nvSpPr>
      <xdr:spPr bwMode="auto">
        <a:xfrm>
          <a:off x="447675" y="60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900-000068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900-000069010000}"/>
            </a:ext>
          </a:extLst>
        </xdr:cNvPr>
        <xdr:cNvSpPr txBox="1">
          <a:spLocks noChangeArrowheads="1"/>
        </xdr:cNvSpPr>
      </xdr:nvSpPr>
      <xdr:spPr bwMode="auto">
        <a:xfrm>
          <a:off x="447675" y="60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900-00006A010000}"/>
            </a:ext>
          </a:extLst>
        </xdr:cNvPr>
        <xdr:cNvSpPr txBox="1">
          <a:spLocks noChangeArrowheads="1"/>
        </xdr:cNvSpPr>
      </xdr:nvSpPr>
      <xdr:spPr bwMode="auto">
        <a:xfrm>
          <a:off x="447675" y="60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900-00006B010000}"/>
            </a:ext>
          </a:extLst>
        </xdr:cNvPr>
        <xdr:cNvSpPr txBox="1">
          <a:spLocks noChangeArrowheads="1"/>
        </xdr:cNvSpPr>
      </xdr:nvSpPr>
      <xdr:spPr bwMode="auto">
        <a:xfrm>
          <a:off x="447675" y="6096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900-00006C010000}"/>
            </a:ext>
          </a:extLst>
        </xdr:cNvPr>
        <xdr:cNvSpPr txBox="1">
          <a:spLocks noChangeArrowheads="1"/>
        </xdr:cNvSpPr>
      </xdr:nvSpPr>
      <xdr:spPr bwMode="auto">
        <a:xfrm>
          <a:off x="447675" y="60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900-00006D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900-00006E010000}"/>
            </a:ext>
          </a:extLst>
        </xdr:cNvPr>
        <xdr:cNvSpPr txBox="1">
          <a:spLocks noChangeArrowheads="1"/>
        </xdr:cNvSpPr>
      </xdr:nvSpPr>
      <xdr:spPr bwMode="auto">
        <a:xfrm>
          <a:off x="447675" y="6096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900-00006F010000}"/>
            </a:ext>
          </a:extLst>
        </xdr:cNvPr>
        <xdr:cNvSpPr txBox="1">
          <a:spLocks noChangeArrowheads="1"/>
        </xdr:cNvSpPr>
      </xdr:nvSpPr>
      <xdr:spPr bwMode="auto">
        <a:xfrm>
          <a:off x="447675" y="60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900-000070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900-000071010000}"/>
            </a:ext>
          </a:extLst>
        </xdr:cNvPr>
        <xdr:cNvSpPr txBox="1">
          <a:spLocks noChangeArrowheads="1"/>
        </xdr:cNvSpPr>
      </xdr:nvSpPr>
      <xdr:spPr bwMode="auto">
        <a:xfrm>
          <a:off x="447675" y="60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900-000072010000}"/>
            </a:ext>
          </a:extLst>
        </xdr:cNvPr>
        <xdr:cNvSpPr txBox="1">
          <a:spLocks noChangeArrowheads="1"/>
        </xdr:cNvSpPr>
      </xdr:nvSpPr>
      <xdr:spPr bwMode="auto">
        <a:xfrm>
          <a:off x="447675" y="6096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900-000073010000}"/>
            </a:ext>
          </a:extLst>
        </xdr:cNvPr>
        <xdr:cNvSpPr txBox="1">
          <a:spLocks noChangeArrowheads="1"/>
        </xdr:cNvSpPr>
      </xdr:nvSpPr>
      <xdr:spPr bwMode="auto">
        <a:xfrm>
          <a:off x="447675" y="6096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900-000074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900-000075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900-000076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900-000077010000}"/>
            </a:ext>
          </a:extLst>
        </xdr:cNvPr>
        <xdr:cNvSpPr txBox="1">
          <a:spLocks noChangeArrowheads="1"/>
        </xdr:cNvSpPr>
      </xdr:nvSpPr>
      <xdr:spPr bwMode="auto">
        <a:xfrm>
          <a:off x="447675" y="60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900-000078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900-000079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900-00007A010000}"/>
            </a:ext>
          </a:extLst>
        </xdr:cNvPr>
        <xdr:cNvSpPr txBox="1">
          <a:spLocks noChangeArrowheads="1"/>
        </xdr:cNvSpPr>
      </xdr:nvSpPr>
      <xdr:spPr bwMode="auto">
        <a:xfrm>
          <a:off x="447675" y="60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900-00007B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900-00007C010000}"/>
            </a:ext>
          </a:extLst>
        </xdr:cNvPr>
        <xdr:cNvSpPr txBox="1">
          <a:spLocks noChangeArrowheads="1"/>
        </xdr:cNvSpPr>
      </xdr:nvSpPr>
      <xdr:spPr bwMode="auto">
        <a:xfrm>
          <a:off x="447675" y="6096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900-00007D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900-00007E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900-00007F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900-000080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900-000081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900-000082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900-000083010000}"/>
            </a:ext>
          </a:extLst>
        </xdr:cNvPr>
        <xdr:cNvSpPr txBox="1">
          <a:spLocks noChangeArrowheads="1"/>
        </xdr:cNvSpPr>
      </xdr:nvSpPr>
      <xdr:spPr bwMode="auto">
        <a:xfrm>
          <a:off x="447675" y="6096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900-000084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900-000085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900-000086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900-000087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900-000088010000}"/>
            </a:ext>
          </a:extLst>
        </xdr:cNvPr>
        <xdr:cNvSpPr txBox="1">
          <a:spLocks noChangeArrowheads="1"/>
        </xdr:cNvSpPr>
      </xdr:nvSpPr>
      <xdr:spPr bwMode="auto">
        <a:xfrm>
          <a:off x="447675" y="60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900-000089010000}"/>
            </a:ext>
          </a:extLst>
        </xdr:cNvPr>
        <xdr:cNvSpPr txBox="1">
          <a:spLocks noChangeArrowheads="1"/>
        </xdr:cNvSpPr>
      </xdr:nvSpPr>
      <xdr:spPr bwMode="auto">
        <a:xfrm>
          <a:off x="447675" y="60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900-00008A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900-00008B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900-00008C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900-00008D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900-00008E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900-00008F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900-000090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900-000091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900-000092010000}"/>
            </a:ext>
          </a:extLst>
        </xdr:cNvPr>
        <xdr:cNvSpPr txBox="1">
          <a:spLocks noChangeArrowheads="1"/>
        </xdr:cNvSpPr>
      </xdr:nvSpPr>
      <xdr:spPr bwMode="auto">
        <a:xfrm>
          <a:off x="447675" y="60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900-000093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900-000094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900-000095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900-000096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900-000097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900-000098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900-000099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900-00009A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900-00009B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900-00009C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900-00009D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900-00009E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900-00009F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900-0000A0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900-0000A1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900-0000A2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900-0000A3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900-0000A4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900-0000A5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900-0000A6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900-0000A7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900-0000A8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900-0000A9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900-0000AA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900-0000AB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900-0000AC010000}"/>
            </a:ext>
          </a:extLst>
        </xdr:cNvPr>
        <xdr:cNvSpPr txBox="1">
          <a:spLocks noChangeArrowheads="1"/>
        </xdr:cNvSpPr>
      </xdr:nvSpPr>
      <xdr:spPr bwMode="auto">
        <a:xfrm>
          <a:off x="447675" y="6096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900-0000AD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900-0000AE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900-0000AF010000}"/>
            </a:ext>
          </a:extLst>
        </xdr:cNvPr>
        <xdr:cNvSpPr txBox="1">
          <a:spLocks noChangeArrowheads="1"/>
        </xdr:cNvSpPr>
      </xdr:nvSpPr>
      <xdr:spPr bwMode="auto">
        <a:xfrm>
          <a:off x="447675" y="60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900-0000B0010000}"/>
            </a:ext>
          </a:extLst>
        </xdr:cNvPr>
        <xdr:cNvSpPr txBox="1">
          <a:spLocks noChangeArrowheads="1"/>
        </xdr:cNvSpPr>
      </xdr:nvSpPr>
      <xdr:spPr bwMode="auto">
        <a:xfrm>
          <a:off x="447675" y="60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900-0000B1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900-0000B2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900-0000B3010000}"/>
            </a:ext>
          </a:extLst>
        </xdr:cNvPr>
        <xdr:cNvSpPr txBox="1">
          <a:spLocks noChangeArrowheads="1"/>
        </xdr:cNvSpPr>
      </xdr:nvSpPr>
      <xdr:spPr bwMode="auto">
        <a:xfrm>
          <a:off x="447675" y="6096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900-0000B4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900-0000B5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900-0000B6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900-0000B7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900-0000B8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900-0000B9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900-0000BA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900-0000BB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900-0000BC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900-0000BD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900-0000BE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900-0000BF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900-0000C0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900-0000C1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900-0000C2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900-0000C3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900-0000C4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900-0000C5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900-0000C6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900-0000C7010000}"/>
            </a:ext>
          </a:extLst>
        </xdr:cNvPr>
        <xdr:cNvSpPr txBox="1">
          <a:spLocks noChangeArrowheads="1"/>
        </xdr:cNvSpPr>
      </xdr:nvSpPr>
      <xdr:spPr bwMode="auto">
        <a:xfrm>
          <a:off x="447675" y="60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900-0000C8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900-0000C9010000}"/>
            </a:ext>
          </a:extLst>
        </xdr:cNvPr>
        <xdr:cNvSpPr txBox="1">
          <a:spLocks noChangeArrowheads="1"/>
        </xdr:cNvSpPr>
      </xdr:nvSpPr>
      <xdr:spPr bwMode="auto">
        <a:xfrm>
          <a:off x="447675" y="60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900-0000CA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900-0000CB010000}"/>
            </a:ext>
          </a:extLst>
        </xdr:cNvPr>
        <xdr:cNvSpPr txBox="1">
          <a:spLocks noChangeArrowheads="1"/>
        </xdr:cNvSpPr>
      </xdr:nvSpPr>
      <xdr:spPr bwMode="auto">
        <a:xfrm>
          <a:off x="447675" y="60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900-0000CC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900-0000CD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900-0000CE010000}"/>
            </a:ext>
          </a:extLst>
        </xdr:cNvPr>
        <xdr:cNvSpPr txBox="1">
          <a:spLocks noChangeArrowheads="1"/>
        </xdr:cNvSpPr>
      </xdr:nvSpPr>
      <xdr:spPr bwMode="auto">
        <a:xfrm>
          <a:off x="447675" y="60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900-0000CF010000}"/>
            </a:ext>
          </a:extLst>
        </xdr:cNvPr>
        <xdr:cNvSpPr txBox="1">
          <a:spLocks noChangeArrowheads="1"/>
        </xdr:cNvSpPr>
      </xdr:nvSpPr>
      <xdr:spPr bwMode="auto">
        <a:xfrm>
          <a:off x="447675" y="60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900-0000D0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900-0000D1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900-0000D2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900-0000D3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900-0000D4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900-0000D5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900-0000D6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900-0000D7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900-0000D8010000}"/>
            </a:ext>
          </a:extLst>
        </xdr:cNvPr>
        <xdr:cNvSpPr txBox="1">
          <a:spLocks noChangeArrowheads="1"/>
        </xdr:cNvSpPr>
      </xdr:nvSpPr>
      <xdr:spPr bwMode="auto">
        <a:xfrm>
          <a:off x="447675" y="60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900-0000D9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900-0000DA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900-0000DB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900-0000DC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900-0000DD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900-0000DE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900-0000DF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900-0000E0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900-0000E1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900-0000E2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900-0000E301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900-0000E4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900-0000E5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900-0000E6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900-0000E7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900-0000E8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900-0000E9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900-0000EA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900-0000EB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900-0000EC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900-0000ED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900-0000EE01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900-0000EF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900-0000F0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900-0000F1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900-0000F2010000}"/>
            </a:ext>
          </a:extLst>
        </xdr:cNvPr>
        <xdr:cNvSpPr txBox="1">
          <a:spLocks noChangeArrowheads="1"/>
        </xdr:cNvSpPr>
      </xdr:nvSpPr>
      <xdr:spPr bwMode="auto">
        <a:xfrm>
          <a:off x="447675" y="6096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900-0000F3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900-0000F4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900-0000F5010000}"/>
            </a:ext>
          </a:extLst>
        </xdr:cNvPr>
        <xdr:cNvSpPr txBox="1">
          <a:spLocks noChangeArrowheads="1"/>
        </xdr:cNvSpPr>
      </xdr:nvSpPr>
      <xdr:spPr bwMode="auto">
        <a:xfrm>
          <a:off x="447675" y="60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900-0000F6010000}"/>
            </a:ext>
          </a:extLst>
        </xdr:cNvPr>
        <xdr:cNvSpPr txBox="1">
          <a:spLocks noChangeArrowheads="1"/>
        </xdr:cNvSpPr>
      </xdr:nvSpPr>
      <xdr:spPr bwMode="auto">
        <a:xfrm>
          <a:off x="447675" y="60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900-0000F7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900-0000F8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900-0000F9010000}"/>
            </a:ext>
          </a:extLst>
        </xdr:cNvPr>
        <xdr:cNvSpPr txBox="1">
          <a:spLocks noChangeArrowheads="1"/>
        </xdr:cNvSpPr>
      </xdr:nvSpPr>
      <xdr:spPr bwMode="auto">
        <a:xfrm>
          <a:off x="447675" y="6096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900-0000FA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900-0000FB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900-0000FC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900-0000FD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900-0000FE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900-0000FF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900-000000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900-000001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900-000002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900-000003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900-00000402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900-000005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900-000006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900-000007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900-00000802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900-000009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900-00000A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900-00000B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900-00000C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900-00000D020000}"/>
            </a:ext>
          </a:extLst>
        </xdr:cNvPr>
        <xdr:cNvSpPr txBox="1">
          <a:spLocks noChangeArrowheads="1"/>
        </xdr:cNvSpPr>
      </xdr:nvSpPr>
      <xdr:spPr bwMode="auto">
        <a:xfrm>
          <a:off x="447675" y="60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900-00000E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900-00000F020000}"/>
            </a:ext>
          </a:extLst>
        </xdr:cNvPr>
        <xdr:cNvSpPr txBox="1">
          <a:spLocks noChangeArrowheads="1"/>
        </xdr:cNvSpPr>
      </xdr:nvSpPr>
      <xdr:spPr bwMode="auto">
        <a:xfrm>
          <a:off x="447675" y="60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900-000010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900-000011020000}"/>
            </a:ext>
          </a:extLst>
        </xdr:cNvPr>
        <xdr:cNvSpPr txBox="1">
          <a:spLocks noChangeArrowheads="1"/>
        </xdr:cNvSpPr>
      </xdr:nvSpPr>
      <xdr:spPr bwMode="auto">
        <a:xfrm>
          <a:off x="447675" y="60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94</xdr:row>
      <xdr:rowOff>0</xdr:rowOff>
    </xdr:from>
    <xdr:ext cx="0" cy="979210"/>
    <xdr:sp macro="" textlink="">
      <xdr:nvSpPr>
        <xdr:cNvPr id="2" name="Besedilo 26">
          <a:extLst>
            <a:ext uri="{FF2B5EF4-FFF2-40B4-BE49-F238E27FC236}">
              <a16:creationId xmlns:a16="http://schemas.microsoft.com/office/drawing/2014/main" id="{00000000-0008-0000-0A00-000002000000}"/>
            </a:ext>
          </a:extLst>
        </xdr:cNvPr>
        <xdr:cNvSpPr txBox="1">
          <a:spLocks noChangeArrowheads="1"/>
        </xdr:cNvSpPr>
      </xdr:nvSpPr>
      <xdr:spPr bwMode="auto">
        <a:xfrm>
          <a:off x="447675" y="3489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82783"/>
    <xdr:sp macro="" textlink="">
      <xdr:nvSpPr>
        <xdr:cNvPr id="3" name="Besedilo 26">
          <a:extLst>
            <a:ext uri="{FF2B5EF4-FFF2-40B4-BE49-F238E27FC236}">
              <a16:creationId xmlns:a16="http://schemas.microsoft.com/office/drawing/2014/main" id="{00000000-0008-0000-0A00-000003000000}"/>
            </a:ext>
          </a:extLst>
        </xdr:cNvPr>
        <xdr:cNvSpPr txBox="1">
          <a:spLocks noChangeArrowheads="1"/>
        </xdr:cNvSpPr>
      </xdr:nvSpPr>
      <xdr:spPr bwMode="auto">
        <a:xfrm>
          <a:off x="447675" y="348996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81076"/>
    <xdr:sp macro="" textlink="">
      <xdr:nvSpPr>
        <xdr:cNvPr id="4" name="Besedilo 26">
          <a:extLst>
            <a:ext uri="{FF2B5EF4-FFF2-40B4-BE49-F238E27FC236}">
              <a16:creationId xmlns:a16="http://schemas.microsoft.com/office/drawing/2014/main" id="{00000000-0008-0000-0A00-000004000000}"/>
            </a:ext>
          </a:extLst>
        </xdr:cNvPr>
        <xdr:cNvSpPr txBox="1">
          <a:spLocks noChangeArrowheads="1"/>
        </xdr:cNvSpPr>
      </xdr:nvSpPr>
      <xdr:spPr bwMode="auto">
        <a:xfrm>
          <a:off x="447675" y="348996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7266"/>
    <xdr:sp macro="" textlink="">
      <xdr:nvSpPr>
        <xdr:cNvPr id="5" name="Besedilo 26">
          <a:extLst>
            <a:ext uri="{FF2B5EF4-FFF2-40B4-BE49-F238E27FC236}">
              <a16:creationId xmlns:a16="http://schemas.microsoft.com/office/drawing/2014/main" id="{00000000-0008-0000-0A00-000005000000}"/>
            </a:ext>
          </a:extLst>
        </xdr:cNvPr>
        <xdr:cNvSpPr txBox="1">
          <a:spLocks noChangeArrowheads="1"/>
        </xdr:cNvSpPr>
      </xdr:nvSpPr>
      <xdr:spPr bwMode="auto">
        <a:xfrm>
          <a:off x="447675" y="3489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8648"/>
    <xdr:sp macro="" textlink="">
      <xdr:nvSpPr>
        <xdr:cNvPr id="6" name="Besedilo 26">
          <a:extLst>
            <a:ext uri="{FF2B5EF4-FFF2-40B4-BE49-F238E27FC236}">
              <a16:creationId xmlns:a16="http://schemas.microsoft.com/office/drawing/2014/main" id="{00000000-0008-0000-0A00-000006000000}"/>
            </a:ext>
          </a:extLst>
        </xdr:cNvPr>
        <xdr:cNvSpPr txBox="1">
          <a:spLocks noChangeArrowheads="1"/>
        </xdr:cNvSpPr>
      </xdr:nvSpPr>
      <xdr:spPr bwMode="auto">
        <a:xfrm>
          <a:off x="447675" y="3489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8648"/>
    <xdr:sp macro="" textlink="">
      <xdr:nvSpPr>
        <xdr:cNvPr id="7" name="Besedilo 26">
          <a:extLst>
            <a:ext uri="{FF2B5EF4-FFF2-40B4-BE49-F238E27FC236}">
              <a16:creationId xmlns:a16="http://schemas.microsoft.com/office/drawing/2014/main" id="{00000000-0008-0000-0A00-000007000000}"/>
            </a:ext>
          </a:extLst>
        </xdr:cNvPr>
        <xdr:cNvSpPr txBox="1">
          <a:spLocks noChangeArrowheads="1"/>
        </xdr:cNvSpPr>
      </xdr:nvSpPr>
      <xdr:spPr bwMode="auto">
        <a:xfrm>
          <a:off x="447675" y="3489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7266"/>
    <xdr:sp macro="" textlink="">
      <xdr:nvSpPr>
        <xdr:cNvPr id="8" name="Besedilo 26">
          <a:extLst>
            <a:ext uri="{FF2B5EF4-FFF2-40B4-BE49-F238E27FC236}">
              <a16:creationId xmlns:a16="http://schemas.microsoft.com/office/drawing/2014/main" id="{00000000-0008-0000-0A00-000008000000}"/>
            </a:ext>
          </a:extLst>
        </xdr:cNvPr>
        <xdr:cNvSpPr txBox="1">
          <a:spLocks noChangeArrowheads="1"/>
        </xdr:cNvSpPr>
      </xdr:nvSpPr>
      <xdr:spPr bwMode="auto">
        <a:xfrm>
          <a:off x="447675" y="3489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9210"/>
    <xdr:sp macro="" textlink="">
      <xdr:nvSpPr>
        <xdr:cNvPr id="9" name="Besedilo 26">
          <a:extLst>
            <a:ext uri="{FF2B5EF4-FFF2-40B4-BE49-F238E27FC236}">
              <a16:creationId xmlns:a16="http://schemas.microsoft.com/office/drawing/2014/main" id="{00000000-0008-0000-0A00-000009000000}"/>
            </a:ext>
          </a:extLst>
        </xdr:cNvPr>
        <xdr:cNvSpPr txBox="1">
          <a:spLocks noChangeArrowheads="1"/>
        </xdr:cNvSpPr>
      </xdr:nvSpPr>
      <xdr:spPr bwMode="auto">
        <a:xfrm>
          <a:off x="447675" y="3489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4412"/>
    <xdr:sp macro="" textlink="">
      <xdr:nvSpPr>
        <xdr:cNvPr id="10" name="Besedilo 26">
          <a:extLst>
            <a:ext uri="{FF2B5EF4-FFF2-40B4-BE49-F238E27FC236}">
              <a16:creationId xmlns:a16="http://schemas.microsoft.com/office/drawing/2014/main" id="{00000000-0008-0000-0A00-00000A000000}"/>
            </a:ext>
          </a:extLst>
        </xdr:cNvPr>
        <xdr:cNvSpPr txBox="1">
          <a:spLocks noChangeArrowheads="1"/>
        </xdr:cNvSpPr>
      </xdr:nvSpPr>
      <xdr:spPr bwMode="auto">
        <a:xfrm>
          <a:off x="447675" y="348996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9210"/>
    <xdr:sp macro="" textlink="">
      <xdr:nvSpPr>
        <xdr:cNvPr id="11" name="Besedilo 26">
          <a:extLst>
            <a:ext uri="{FF2B5EF4-FFF2-40B4-BE49-F238E27FC236}">
              <a16:creationId xmlns:a16="http://schemas.microsoft.com/office/drawing/2014/main" id="{00000000-0008-0000-0A00-00000B000000}"/>
            </a:ext>
          </a:extLst>
        </xdr:cNvPr>
        <xdr:cNvSpPr txBox="1">
          <a:spLocks noChangeArrowheads="1"/>
        </xdr:cNvSpPr>
      </xdr:nvSpPr>
      <xdr:spPr bwMode="auto">
        <a:xfrm>
          <a:off x="447675" y="3489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7266"/>
    <xdr:sp macro="" textlink="">
      <xdr:nvSpPr>
        <xdr:cNvPr id="12" name="Besedilo 26">
          <a:extLst>
            <a:ext uri="{FF2B5EF4-FFF2-40B4-BE49-F238E27FC236}">
              <a16:creationId xmlns:a16="http://schemas.microsoft.com/office/drawing/2014/main" id="{00000000-0008-0000-0A00-00000C000000}"/>
            </a:ext>
          </a:extLst>
        </xdr:cNvPr>
        <xdr:cNvSpPr txBox="1">
          <a:spLocks noChangeArrowheads="1"/>
        </xdr:cNvSpPr>
      </xdr:nvSpPr>
      <xdr:spPr bwMode="auto">
        <a:xfrm>
          <a:off x="447675" y="3489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0930"/>
    <xdr:sp macro="" textlink="">
      <xdr:nvSpPr>
        <xdr:cNvPr id="13" name="Besedilo 26">
          <a:extLst>
            <a:ext uri="{FF2B5EF4-FFF2-40B4-BE49-F238E27FC236}">
              <a16:creationId xmlns:a16="http://schemas.microsoft.com/office/drawing/2014/main" id="{00000000-0008-0000-0A00-00000D000000}"/>
            </a:ext>
          </a:extLst>
        </xdr:cNvPr>
        <xdr:cNvSpPr txBox="1">
          <a:spLocks noChangeArrowheads="1"/>
        </xdr:cNvSpPr>
      </xdr:nvSpPr>
      <xdr:spPr bwMode="auto">
        <a:xfrm>
          <a:off x="447675" y="348996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000846"/>
    <xdr:sp macro="" textlink="">
      <xdr:nvSpPr>
        <xdr:cNvPr id="14" name="Besedilo 26">
          <a:extLst>
            <a:ext uri="{FF2B5EF4-FFF2-40B4-BE49-F238E27FC236}">
              <a16:creationId xmlns:a16="http://schemas.microsoft.com/office/drawing/2014/main" id="{00000000-0008-0000-0A00-00000E000000}"/>
            </a:ext>
          </a:extLst>
        </xdr:cNvPr>
        <xdr:cNvSpPr txBox="1">
          <a:spLocks noChangeArrowheads="1"/>
        </xdr:cNvSpPr>
      </xdr:nvSpPr>
      <xdr:spPr bwMode="auto">
        <a:xfrm>
          <a:off x="447675" y="348996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7305"/>
    <xdr:sp macro="" textlink="">
      <xdr:nvSpPr>
        <xdr:cNvPr id="15" name="Besedilo 26">
          <a:extLst>
            <a:ext uri="{FF2B5EF4-FFF2-40B4-BE49-F238E27FC236}">
              <a16:creationId xmlns:a16="http://schemas.microsoft.com/office/drawing/2014/main" id="{00000000-0008-0000-0A00-00000F000000}"/>
            </a:ext>
          </a:extLst>
        </xdr:cNvPr>
        <xdr:cNvSpPr txBox="1">
          <a:spLocks noChangeArrowheads="1"/>
        </xdr:cNvSpPr>
      </xdr:nvSpPr>
      <xdr:spPr bwMode="auto">
        <a:xfrm>
          <a:off x="447675" y="348996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82343"/>
    <xdr:sp macro="" textlink="">
      <xdr:nvSpPr>
        <xdr:cNvPr id="16" name="Besedilo 26">
          <a:extLst>
            <a:ext uri="{FF2B5EF4-FFF2-40B4-BE49-F238E27FC236}">
              <a16:creationId xmlns:a16="http://schemas.microsoft.com/office/drawing/2014/main" id="{00000000-0008-0000-0A00-000010000000}"/>
            </a:ext>
          </a:extLst>
        </xdr:cNvPr>
        <xdr:cNvSpPr txBox="1">
          <a:spLocks noChangeArrowheads="1"/>
        </xdr:cNvSpPr>
      </xdr:nvSpPr>
      <xdr:spPr bwMode="auto">
        <a:xfrm>
          <a:off x="447675" y="348996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17" name="Besedilo 26">
          <a:extLst>
            <a:ext uri="{FF2B5EF4-FFF2-40B4-BE49-F238E27FC236}">
              <a16:creationId xmlns:a16="http://schemas.microsoft.com/office/drawing/2014/main" id="{00000000-0008-0000-0A00-000011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99"/>
    <xdr:sp macro="" textlink="">
      <xdr:nvSpPr>
        <xdr:cNvPr id="18" name="Besedilo 26">
          <a:extLst>
            <a:ext uri="{FF2B5EF4-FFF2-40B4-BE49-F238E27FC236}">
              <a16:creationId xmlns:a16="http://schemas.microsoft.com/office/drawing/2014/main" id="{00000000-0008-0000-0A00-000012000000}"/>
            </a:ext>
          </a:extLst>
        </xdr:cNvPr>
        <xdr:cNvSpPr txBox="1">
          <a:spLocks noChangeArrowheads="1"/>
        </xdr:cNvSpPr>
      </xdr:nvSpPr>
      <xdr:spPr bwMode="auto">
        <a:xfrm>
          <a:off x="447675" y="3489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845"/>
    <xdr:sp macro="" textlink="">
      <xdr:nvSpPr>
        <xdr:cNvPr id="19" name="Besedilo 26">
          <a:extLst>
            <a:ext uri="{FF2B5EF4-FFF2-40B4-BE49-F238E27FC236}">
              <a16:creationId xmlns:a16="http://schemas.microsoft.com/office/drawing/2014/main" id="{00000000-0008-0000-0A00-000013000000}"/>
            </a:ext>
          </a:extLst>
        </xdr:cNvPr>
        <xdr:cNvSpPr txBox="1">
          <a:spLocks noChangeArrowheads="1"/>
        </xdr:cNvSpPr>
      </xdr:nvSpPr>
      <xdr:spPr bwMode="auto">
        <a:xfrm>
          <a:off x="447675" y="3489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845"/>
    <xdr:sp macro="" textlink="">
      <xdr:nvSpPr>
        <xdr:cNvPr id="20" name="Besedilo 26">
          <a:extLst>
            <a:ext uri="{FF2B5EF4-FFF2-40B4-BE49-F238E27FC236}">
              <a16:creationId xmlns:a16="http://schemas.microsoft.com/office/drawing/2014/main" id="{00000000-0008-0000-0A00-000014000000}"/>
            </a:ext>
          </a:extLst>
        </xdr:cNvPr>
        <xdr:cNvSpPr txBox="1">
          <a:spLocks noChangeArrowheads="1"/>
        </xdr:cNvSpPr>
      </xdr:nvSpPr>
      <xdr:spPr bwMode="auto">
        <a:xfrm>
          <a:off x="447675" y="3489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21" name="Besedilo 26">
          <a:extLst>
            <a:ext uri="{FF2B5EF4-FFF2-40B4-BE49-F238E27FC236}">
              <a16:creationId xmlns:a16="http://schemas.microsoft.com/office/drawing/2014/main" id="{00000000-0008-0000-0A00-000015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99"/>
    <xdr:sp macro="" textlink="">
      <xdr:nvSpPr>
        <xdr:cNvPr id="22" name="Besedilo 26">
          <a:extLst>
            <a:ext uri="{FF2B5EF4-FFF2-40B4-BE49-F238E27FC236}">
              <a16:creationId xmlns:a16="http://schemas.microsoft.com/office/drawing/2014/main" id="{00000000-0008-0000-0A00-000016000000}"/>
            </a:ext>
          </a:extLst>
        </xdr:cNvPr>
        <xdr:cNvSpPr txBox="1">
          <a:spLocks noChangeArrowheads="1"/>
        </xdr:cNvSpPr>
      </xdr:nvSpPr>
      <xdr:spPr bwMode="auto">
        <a:xfrm>
          <a:off x="447675" y="3489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23" name="Besedilo 26">
          <a:extLst>
            <a:ext uri="{FF2B5EF4-FFF2-40B4-BE49-F238E27FC236}">
              <a16:creationId xmlns:a16="http://schemas.microsoft.com/office/drawing/2014/main" id="{00000000-0008-0000-0A00-000017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24" name="Besedilo 26">
          <a:extLst>
            <a:ext uri="{FF2B5EF4-FFF2-40B4-BE49-F238E27FC236}">
              <a16:creationId xmlns:a16="http://schemas.microsoft.com/office/drawing/2014/main" id="{00000000-0008-0000-0A00-000018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25" name="Besedilo 26">
          <a:extLst>
            <a:ext uri="{FF2B5EF4-FFF2-40B4-BE49-F238E27FC236}">
              <a16:creationId xmlns:a16="http://schemas.microsoft.com/office/drawing/2014/main" id="{00000000-0008-0000-0A00-000019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26" name="Besedilo 26">
          <a:extLst>
            <a:ext uri="{FF2B5EF4-FFF2-40B4-BE49-F238E27FC236}">
              <a16:creationId xmlns:a16="http://schemas.microsoft.com/office/drawing/2014/main" id="{00000000-0008-0000-0A00-00001A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27" name="Besedilo 26">
          <a:extLst>
            <a:ext uri="{FF2B5EF4-FFF2-40B4-BE49-F238E27FC236}">
              <a16:creationId xmlns:a16="http://schemas.microsoft.com/office/drawing/2014/main" id="{00000000-0008-0000-0A00-00001B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28" name="Besedilo 26">
          <a:extLst>
            <a:ext uri="{FF2B5EF4-FFF2-40B4-BE49-F238E27FC236}">
              <a16:creationId xmlns:a16="http://schemas.microsoft.com/office/drawing/2014/main" id="{00000000-0008-0000-0A00-00001C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5132"/>
    <xdr:sp macro="" textlink="">
      <xdr:nvSpPr>
        <xdr:cNvPr id="29" name="Besedilo 26">
          <a:extLst>
            <a:ext uri="{FF2B5EF4-FFF2-40B4-BE49-F238E27FC236}">
              <a16:creationId xmlns:a16="http://schemas.microsoft.com/office/drawing/2014/main" id="{00000000-0008-0000-0A00-00001D000000}"/>
            </a:ext>
          </a:extLst>
        </xdr:cNvPr>
        <xdr:cNvSpPr txBox="1">
          <a:spLocks noChangeArrowheads="1"/>
        </xdr:cNvSpPr>
      </xdr:nvSpPr>
      <xdr:spPr bwMode="auto">
        <a:xfrm>
          <a:off x="447675" y="3489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30" name="Besedilo 26">
          <a:extLst>
            <a:ext uri="{FF2B5EF4-FFF2-40B4-BE49-F238E27FC236}">
              <a16:creationId xmlns:a16="http://schemas.microsoft.com/office/drawing/2014/main" id="{00000000-0008-0000-0A00-00001E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31" name="Besedilo 26">
          <a:extLst>
            <a:ext uri="{FF2B5EF4-FFF2-40B4-BE49-F238E27FC236}">
              <a16:creationId xmlns:a16="http://schemas.microsoft.com/office/drawing/2014/main" id="{00000000-0008-0000-0A00-00001F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32" name="Besedilo 26">
          <a:extLst>
            <a:ext uri="{FF2B5EF4-FFF2-40B4-BE49-F238E27FC236}">
              <a16:creationId xmlns:a16="http://schemas.microsoft.com/office/drawing/2014/main" id="{00000000-0008-0000-0A00-000020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99"/>
    <xdr:sp macro="" textlink="">
      <xdr:nvSpPr>
        <xdr:cNvPr id="33" name="Besedilo 26">
          <a:extLst>
            <a:ext uri="{FF2B5EF4-FFF2-40B4-BE49-F238E27FC236}">
              <a16:creationId xmlns:a16="http://schemas.microsoft.com/office/drawing/2014/main" id="{00000000-0008-0000-0A00-000021000000}"/>
            </a:ext>
          </a:extLst>
        </xdr:cNvPr>
        <xdr:cNvSpPr txBox="1">
          <a:spLocks noChangeArrowheads="1"/>
        </xdr:cNvSpPr>
      </xdr:nvSpPr>
      <xdr:spPr bwMode="auto">
        <a:xfrm>
          <a:off x="447675" y="3489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34" name="Besedilo 26">
          <a:extLst>
            <a:ext uri="{FF2B5EF4-FFF2-40B4-BE49-F238E27FC236}">
              <a16:creationId xmlns:a16="http://schemas.microsoft.com/office/drawing/2014/main" id="{00000000-0008-0000-0A00-000022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35" name="Besedilo 26">
          <a:extLst>
            <a:ext uri="{FF2B5EF4-FFF2-40B4-BE49-F238E27FC236}">
              <a16:creationId xmlns:a16="http://schemas.microsoft.com/office/drawing/2014/main" id="{00000000-0008-0000-0A00-000023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36" name="Besedilo 26">
          <a:extLst>
            <a:ext uri="{FF2B5EF4-FFF2-40B4-BE49-F238E27FC236}">
              <a16:creationId xmlns:a16="http://schemas.microsoft.com/office/drawing/2014/main" id="{00000000-0008-0000-0A00-000024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37" name="Besedilo 26">
          <a:extLst>
            <a:ext uri="{FF2B5EF4-FFF2-40B4-BE49-F238E27FC236}">
              <a16:creationId xmlns:a16="http://schemas.microsoft.com/office/drawing/2014/main" id="{00000000-0008-0000-0A00-000025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38" name="Besedilo 26">
          <a:extLst>
            <a:ext uri="{FF2B5EF4-FFF2-40B4-BE49-F238E27FC236}">
              <a16:creationId xmlns:a16="http://schemas.microsoft.com/office/drawing/2014/main" id="{00000000-0008-0000-0A00-000026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39" name="Besedilo 26">
          <a:extLst>
            <a:ext uri="{FF2B5EF4-FFF2-40B4-BE49-F238E27FC236}">
              <a16:creationId xmlns:a16="http://schemas.microsoft.com/office/drawing/2014/main" id="{00000000-0008-0000-0A00-000027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951"/>
    <xdr:sp macro="" textlink="">
      <xdr:nvSpPr>
        <xdr:cNvPr id="40" name="Besedilo 26">
          <a:extLst>
            <a:ext uri="{FF2B5EF4-FFF2-40B4-BE49-F238E27FC236}">
              <a16:creationId xmlns:a16="http://schemas.microsoft.com/office/drawing/2014/main" id="{00000000-0008-0000-0A00-000028000000}"/>
            </a:ext>
          </a:extLst>
        </xdr:cNvPr>
        <xdr:cNvSpPr txBox="1">
          <a:spLocks noChangeArrowheads="1"/>
        </xdr:cNvSpPr>
      </xdr:nvSpPr>
      <xdr:spPr bwMode="auto">
        <a:xfrm>
          <a:off x="447675" y="3489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41" name="Besedilo 26">
          <a:extLst>
            <a:ext uri="{FF2B5EF4-FFF2-40B4-BE49-F238E27FC236}">
              <a16:creationId xmlns:a16="http://schemas.microsoft.com/office/drawing/2014/main" id="{00000000-0008-0000-0A00-000029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42" name="Besedilo 26">
          <a:extLst>
            <a:ext uri="{FF2B5EF4-FFF2-40B4-BE49-F238E27FC236}">
              <a16:creationId xmlns:a16="http://schemas.microsoft.com/office/drawing/2014/main" id="{00000000-0008-0000-0A00-00002A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1105"/>
    <xdr:sp macro="" textlink="">
      <xdr:nvSpPr>
        <xdr:cNvPr id="43" name="Besedilo 26">
          <a:extLst>
            <a:ext uri="{FF2B5EF4-FFF2-40B4-BE49-F238E27FC236}">
              <a16:creationId xmlns:a16="http://schemas.microsoft.com/office/drawing/2014/main" id="{00000000-0008-0000-0A00-00002B000000}"/>
            </a:ext>
          </a:extLst>
        </xdr:cNvPr>
        <xdr:cNvSpPr txBox="1">
          <a:spLocks noChangeArrowheads="1"/>
        </xdr:cNvSpPr>
      </xdr:nvSpPr>
      <xdr:spPr bwMode="auto">
        <a:xfrm>
          <a:off x="447675" y="348996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21736"/>
    <xdr:sp macro="" textlink="">
      <xdr:nvSpPr>
        <xdr:cNvPr id="44" name="Besedilo 26">
          <a:extLst>
            <a:ext uri="{FF2B5EF4-FFF2-40B4-BE49-F238E27FC236}">
              <a16:creationId xmlns:a16="http://schemas.microsoft.com/office/drawing/2014/main" id="{00000000-0008-0000-0A00-00002C000000}"/>
            </a:ext>
          </a:extLst>
        </xdr:cNvPr>
        <xdr:cNvSpPr txBox="1">
          <a:spLocks noChangeArrowheads="1"/>
        </xdr:cNvSpPr>
      </xdr:nvSpPr>
      <xdr:spPr bwMode="auto">
        <a:xfrm>
          <a:off x="447675" y="348996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0580"/>
    <xdr:sp macro="" textlink="">
      <xdr:nvSpPr>
        <xdr:cNvPr id="45" name="Besedilo 26">
          <a:extLst>
            <a:ext uri="{FF2B5EF4-FFF2-40B4-BE49-F238E27FC236}">
              <a16:creationId xmlns:a16="http://schemas.microsoft.com/office/drawing/2014/main" id="{00000000-0008-0000-0A00-00002D000000}"/>
            </a:ext>
          </a:extLst>
        </xdr:cNvPr>
        <xdr:cNvSpPr txBox="1">
          <a:spLocks noChangeArrowheads="1"/>
        </xdr:cNvSpPr>
      </xdr:nvSpPr>
      <xdr:spPr bwMode="auto">
        <a:xfrm>
          <a:off x="447675" y="3489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0580"/>
    <xdr:sp macro="" textlink="">
      <xdr:nvSpPr>
        <xdr:cNvPr id="46" name="Besedilo 26">
          <a:extLst>
            <a:ext uri="{FF2B5EF4-FFF2-40B4-BE49-F238E27FC236}">
              <a16:creationId xmlns:a16="http://schemas.microsoft.com/office/drawing/2014/main" id="{00000000-0008-0000-0A00-00002E000000}"/>
            </a:ext>
          </a:extLst>
        </xdr:cNvPr>
        <xdr:cNvSpPr txBox="1">
          <a:spLocks noChangeArrowheads="1"/>
        </xdr:cNvSpPr>
      </xdr:nvSpPr>
      <xdr:spPr bwMode="auto">
        <a:xfrm>
          <a:off x="447675" y="3489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3320"/>
    <xdr:sp macro="" textlink="">
      <xdr:nvSpPr>
        <xdr:cNvPr id="47" name="Besedilo 26">
          <a:extLst>
            <a:ext uri="{FF2B5EF4-FFF2-40B4-BE49-F238E27FC236}">
              <a16:creationId xmlns:a16="http://schemas.microsoft.com/office/drawing/2014/main" id="{00000000-0008-0000-0A00-00002F000000}"/>
            </a:ext>
          </a:extLst>
        </xdr:cNvPr>
        <xdr:cNvSpPr txBox="1">
          <a:spLocks noChangeArrowheads="1"/>
        </xdr:cNvSpPr>
      </xdr:nvSpPr>
      <xdr:spPr bwMode="auto">
        <a:xfrm>
          <a:off x="447675" y="3489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3320"/>
    <xdr:sp macro="" textlink="">
      <xdr:nvSpPr>
        <xdr:cNvPr id="48" name="Besedilo 26">
          <a:extLst>
            <a:ext uri="{FF2B5EF4-FFF2-40B4-BE49-F238E27FC236}">
              <a16:creationId xmlns:a16="http://schemas.microsoft.com/office/drawing/2014/main" id="{00000000-0008-0000-0A00-000030000000}"/>
            </a:ext>
          </a:extLst>
        </xdr:cNvPr>
        <xdr:cNvSpPr txBox="1">
          <a:spLocks noChangeArrowheads="1"/>
        </xdr:cNvSpPr>
      </xdr:nvSpPr>
      <xdr:spPr bwMode="auto">
        <a:xfrm>
          <a:off x="447675" y="3489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0580"/>
    <xdr:sp macro="" textlink="">
      <xdr:nvSpPr>
        <xdr:cNvPr id="49" name="Besedilo 26">
          <a:extLst>
            <a:ext uri="{FF2B5EF4-FFF2-40B4-BE49-F238E27FC236}">
              <a16:creationId xmlns:a16="http://schemas.microsoft.com/office/drawing/2014/main" id="{00000000-0008-0000-0A00-000031000000}"/>
            </a:ext>
          </a:extLst>
        </xdr:cNvPr>
        <xdr:cNvSpPr txBox="1">
          <a:spLocks noChangeArrowheads="1"/>
        </xdr:cNvSpPr>
      </xdr:nvSpPr>
      <xdr:spPr bwMode="auto">
        <a:xfrm>
          <a:off x="447675" y="3489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3793"/>
    <xdr:sp macro="" textlink="">
      <xdr:nvSpPr>
        <xdr:cNvPr id="50" name="Besedilo 26">
          <a:extLst>
            <a:ext uri="{FF2B5EF4-FFF2-40B4-BE49-F238E27FC236}">
              <a16:creationId xmlns:a16="http://schemas.microsoft.com/office/drawing/2014/main" id="{00000000-0008-0000-0A00-000032000000}"/>
            </a:ext>
          </a:extLst>
        </xdr:cNvPr>
        <xdr:cNvSpPr txBox="1">
          <a:spLocks noChangeArrowheads="1"/>
        </xdr:cNvSpPr>
      </xdr:nvSpPr>
      <xdr:spPr bwMode="auto">
        <a:xfrm>
          <a:off x="447675" y="3489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1512"/>
    <xdr:sp macro="" textlink="">
      <xdr:nvSpPr>
        <xdr:cNvPr id="51" name="Besedilo 26">
          <a:extLst>
            <a:ext uri="{FF2B5EF4-FFF2-40B4-BE49-F238E27FC236}">
              <a16:creationId xmlns:a16="http://schemas.microsoft.com/office/drawing/2014/main" id="{00000000-0008-0000-0A00-000033000000}"/>
            </a:ext>
          </a:extLst>
        </xdr:cNvPr>
        <xdr:cNvSpPr txBox="1">
          <a:spLocks noChangeArrowheads="1"/>
        </xdr:cNvSpPr>
      </xdr:nvSpPr>
      <xdr:spPr bwMode="auto">
        <a:xfrm>
          <a:off x="447675" y="348996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3793"/>
    <xdr:sp macro="" textlink="">
      <xdr:nvSpPr>
        <xdr:cNvPr id="52" name="Besedilo 26">
          <a:extLst>
            <a:ext uri="{FF2B5EF4-FFF2-40B4-BE49-F238E27FC236}">
              <a16:creationId xmlns:a16="http://schemas.microsoft.com/office/drawing/2014/main" id="{00000000-0008-0000-0A00-000034000000}"/>
            </a:ext>
          </a:extLst>
        </xdr:cNvPr>
        <xdr:cNvSpPr txBox="1">
          <a:spLocks noChangeArrowheads="1"/>
        </xdr:cNvSpPr>
      </xdr:nvSpPr>
      <xdr:spPr bwMode="auto">
        <a:xfrm>
          <a:off x="447675" y="3489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0580"/>
    <xdr:sp macro="" textlink="">
      <xdr:nvSpPr>
        <xdr:cNvPr id="53" name="Besedilo 26">
          <a:extLst>
            <a:ext uri="{FF2B5EF4-FFF2-40B4-BE49-F238E27FC236}">
              <a16:creationId xmlns:a16="http://schemas.microsoft.com/office/drawing/2014/main" id="{00000000-0008-0000-0A00-000035000000}"/>
            </a:ext>
          </a:extLst>
        </xdr:cNvPr>
        <xdr:cNvSpPr txBox="1">
          <a:spLocks noChangeArrowheads="1"/>
        </xdr:cNvSpPr>
      </xdr:nvSpPr>
      <xdr:spPr bwMode="auto">
        <a:xfrm>
          <a:off x="447675" y="3489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54" name="Besedilo 26">
          <a:extLst>
            <a:ext uri="{FF2B5EF4-FFF2-40B4-BE49-F238E27FC236}">
              <a16:creationId xmlns:a16="http://schemas.microsoft.com/office/drawing/2014/main" id="{00000000-0008-0000-0A00-000036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99"/>
    <xdr:sp macro="" textlink="">
      <xdr:nvSpPr>
        <xdr:cNvPr id="55" name="Besedilo 26">
          <a:extLst>
            <a:ext uri="{FF2B5EF4-FFF2-40B4-BE49-F238E27FC236}">
              <a16:creationId xmlns:a16="http://schemas.microsoft.com/office/drawing/2014/main" id="{00000000-0008-0000-0A00-000037000000}"/>
            </a:ext>
          </a:extLst>
        </xdr:cNvPr>
        <xdr:cNvSpPr txBox="1">
          <a:spLocks noChangeArrowheads="1"/>
        </xdr:cNvSpPr>
      </xdr:nvSpPr>
      <xdr:spPr bwMode="auto">
        <a:xfrm>
          <a:off x="447675" y="3489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56" name="Besedilo 26">
          <a:extLst>
            <a:ext uri="{FF2B5EF4-FFF2-40B4-BE49-F238E27FC236}">
              <a16:creationId xmlns:a16="http://schemas.microsoft.com/office/drawing/2014/main" id="{00000000-0008-0000-0A00-000038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57" name="Besedilo 26">
          <a:extLst>
            <a:ext uri="{FF2B5EF4-FFF2-40B4-BE49-F238E27FC236}">
              <a16:creationId xmlns:a16="http://schemas.microsoft.com/office/drawing/2014/main" id="{00000000-0008-0000-0A00-000039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58" name="Besedilo 26">
          <a:extLst>
            <a:ext uri="{FF2B5EF4-FFF2-40B4-BE49-F238E27FC236}">
              <a16:creationId xmlns:a16="http://schemas.microsoft.com/office/drawing/2014/main" id="{00000000-0008-0000-0A00-00003A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59" name="Besedilo 26">
          <a:extLst>
            <a:ext uri="{FF2B5EF4-FFF2-40B4-BE49-F238E27FC236}">
              <a16:creationId xmlns:a16="http://schemas.microsoft.com/office/drawing/2014/main" id="{00000000-0008-0000-0A00-00003B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60" name="Besedilo 26">
          <a:extLst>
            <a:ext uri="{FF2B5EF4-FFF2-40B4-BE49-F238E27FC236}">
              <a16:creationId xmlns:a16="http://schemas.microsoft.com/office/drawing/2014/main" id="{00000000-0008-0000-0A00-00003C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61" name="Besedilo 26">
          <a:extLst>
            <a:ext uri="{FF2B5EF4-FFF2-40B4-BE49-F238E27FC236}">
              <a16:creationId xmlns:a16="http://schemas.microsoft.com/office/drawing/2014/main" id="{00000000-0008-0000-0A00-00003D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951"/>
    <xdr:sp macro="" textlink="">
      <xdr:nvSpPr>
        <xdr:cNvPr id="62" name="Besedilo 26">
          <a:extLst>
            <a:ext uri="{FF2B5EF4-FFF2-40B4-BE49-F238E27FC236}">
              <a16:creationId xmlns:a16="http://schemas.microsoft.com/office/drawing/2014/main" id="{00000000-0008-0000-0A00-00003E000000}"/>
            </a:ext>
          </a:extLst>
        </xdr:cNvPr>
        <xdr:cNvSpPr txBox="1">
          <a:spLocks noChangeArrowheads="1"/>
        </xdr:cNvSpPr>
      </xdr:nvSpPr>
      <xdr:spPr bwMode="auto">
        <a:xfrm>
          <a:off x="447675" y="3489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63" name="Besedilo 26">
          <a:extLst>
            <a:ext uri="{FF2B5EF4-FFF2-40B4-BE49-F238E27FC236}">
              <a16:creationId xmlns:a16="http://schemas.microsoft.com/office/drawing/2014/main" id="{00000000-0008-0000-0A00-00003F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64" name="Besedilo 26">
          <a:extLst>
            <a:ext uri="{FF2B5EF4-FFF2-40B4-BE49-F238E27FC236}">
              <a16:creationId xmlns:a16="http://schemas.microsoft.com/office/drawing/2014/main" id="{00000000-0008-0000-0A00-000040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01"/>
    <xdr:sp macro="" textlink="">
      <xdr:nvSpPr>
        <xdr:cNvPr id="65" name="Besedilo 26">
          <a:extLst>
            <a:ext uri="{FF2B5EF4-FFF2-40B4-BE49-F238E27FC236}">
              <a16:creationId xmlns:a16="http://schemas.microsoft.com/office/drawing/2014/main" id="{00000000-0008-0000-0A00-000041000000}"/>
            </a:ext>
          </a:extLst>
        </xdr:cNvPr>
        <xdr:cNvSpPr txBox="1">
          <a:spLocks noChangeArrowheads="1"/>
        </xdr:cNvSpPr>
      </xdr:nvSpPr>
      <xdr:spPr bwMode="auto">
        <a:xfrm>
          <a:off x="447675" y="3489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5018"/>
    <xdr:sp macro="" textlink="">
      <xdr:nvSpPr>
        <xdr:cNvPr id="66" name="Besedilo 26">
          <a:extLst>
            <a:ext uri="{FF2B5EF4-FFF2-40B4-BE49-F238E27FC236}">
              <a16:creationId xmlns:a16="http://schemas.microsoft.com/office/drawing/2014/main" id="{00000000-0008-0000-0A00-000042000000}"/>
            </a:ext>
          </a:extLst>
        </xdr:cNvPr>
        <xdr:cNvSpPr txBox="1">
          <a:spLocks noChangeArrowheads="1"/>
        </xdr:cNvSpPr>
      </xdr:nvSpPr>
      <xdr:spPr bwMode="auto">
        <a:xfrm>
          <a:off x="447675" y="348996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67" name="Besedilo 26">
          <a:extLst>
            <a:ext uri="{FF2B5EF4-FFF2-40B4-BE49-F238E27FC236}">
              <a16:creationId xmlns:a16="http://schemas.microsoft.com/office/drawing/2014/main" id="{00000000-0008-0000-0A00-000043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68" name="Besedilo 26">
          <a:extLst>
            <a:ext uri="{FF2B5EF4-FFF2-40B4-BE49-F238E27FC236}">
              <a16:creationId xmlns:a16="http://schemas.microsoft.com/office/drawing/2014/main" id="{00000000-0008-0000-0A00-000044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529"/>
    <xdr:sp macro="" textlink="">
      <xdr:nvSpPr>
        <xdr:cNvPr id="69" name="Besedilo 26">
          <a:extLst>
            <a:ext uri="{FF2B5EF4-FFF2-40B4-BE49-F238E27FC236}">
              <a16:creationId xmlns:a16="http://schemas.microsoft.com/office/drawing/2014/main" id="{00000000-0008-0000-0A00-000045000000}"/>
            </a:ext>
          </a:extLst>
        </xdr:cNvPr>
        <xdr:cNvSpPr txBox="1">
          <a:spLocks noChangeArrowheads="1"/>
        </xdr:cNvSpPr>
      </xdr:nvSpPr>
      <xdr:spPr bwMode="auto">
        <a:xfrm>
          <a:off x="447675" y="3489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529"/>
    <xdr:sp macro="" textlink="">
      <xdr:nvSpPr>
        <xdr:cNvPr id="70" name="Besedilo 26">
          <a:extLst>
            <a:ext uri="{FF2B5EF4-FFF2-40B4-BE49-F238E27FC236}">
              <a16:creationId xmlns:a16="http://schemas.microsoft.com/office/drawing/2014/main" id="{00000000-0008-0000-0A00-000046000000}"/>
            </a:ext>
          </a:extLst>
        </xdr:cNvPr>
        <xdr:cNvSpPr txBox="1">
          <a:spLocks noChangeArrowheads="1"/>
        </xdr:cNvSpPr>
      </xdr:nvSpPr>
      <xdr:spPr bwMode="auto">
        <a:xfrm>
          <a:off x="447675" y="3489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71" name="Besedilo 26">
          <a:extLst>
            <a:ext uri="{FF2B5EF4-FFF2-40B4-BE49-F238E27FC236}">
              <a16:creationId xmlns:a16="http://schemas.microsoft.com/office/drawing/2014/main" id="{00000000-0008-0000-0A00-000047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01"/>
    <xdr:sp macro="" textlink="">
      <xdr:nvSpPr>
        <xdr:cNvPr id="72" name="Besedilo 26">
          <a:extLst>
            <a:ext uri="{FF2B5EF4-FFF2-40B4-BE49-F238E27FC236}">
              <a16:creationId xmlns:a16="http://schemas.microsoft.com/office/drawing/2014/main" id="{00000000-0008-0000-0A00-000048000000}"/>
            </a:ext>
          </a:extLst>
        </xdr:cNvPr>
        <xdr:cNvSpPr txBox="1">
          <a:spLocks noChangeArrowheads="1"/>
        </xdr:cNvSpPr>
      </xdr:nvSpPr>
      <xdr:spPr bwMode="auto">
        <a:xfrm>
          <a:off x="447675" y="3489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5193"/>
    <xdr:sp macro="" textlink="">
      <xdr:nvSpPr>
        <xdr:cNvPr id="73" name="Besedilo 26">
          <a:extLst>
            <a:ext uri="{FF2B5EF4-FFF2-40B4-BE49-F238E27FC236}">
              <a16:creationId xmlns:a16="http://schemas.microsoft.com/office/drawing/2014/main" id="{00000000-0008-0000-0A00-000049000000}"/>
            </a:ext>
          </a:extLst>
        </xdr:cNvPr>
        <xdr:cNvSpPr txBox="1">
          <a:spLocks noChangeArrowheads="1"/>
        </xdr:cNvSpPr>
      </xdr:nvSpPr>
      <xdr:spPr bwMode="auto">
        <a:xfrm>
          <a:off x="447675" y="348996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01"/>
    <xdr:sp macro="" textlink="">
      <xdr:nvSpPr>
        <xdr:cNvPr id="74" name="Besedilo 26">
          <a:extLst>
            <a:ext uri="{FF2B5EF4-FFF2-40B4-BE49-F238E27FC236}">
              <a16:creationId xmlns:a16="http://schemas.microsoft.com/office/drawing/2014/main" id="{00000000-0008-0000-0A00-00004A000000}"/>
            </a:ext>
          </a:extLst>
        </xdr:cNvPr>
        <xdr:cNvSpPr txBox="1">
          <a:spLocks noChangeArrowheads="1"/>
        </xdr:cNvSpPr>
      </xdr:nvSpPr>
      <xdr:spPr bwMode="auto">
        <a:xfrm>
          <a:off x="447675" y="3489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75" name="Besedilo 26">
          <a:extLst>
            <a:ext uri="{FF2B5EF4-FFF2-40B4-BE49-F238E27FC236}">
              <a16:creationId xmlns:a16="http://schemas.microsoft.com/office/drawing/2014/main" id="{00000000-0008-0000-0A00-00004B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76" name="Besedilo 26">
          <a:extLst>
            <a:ext uri="{FF2B5EF4-FFF2-40B4-BE49-F238E27FC236}">
              <a16:creationId xmlns:a16="http://schemas.microsoft.com/office/drawing/2014/main" id="{00000000-0008-0000-0A00-00004C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99"/>
    <xdr:sp macro="" textlink="">
      <xdr:nvSpPr>
        <xdr:cNvPr id="77" name="Besedilo 26">
          <a:extLst>
            <a:ext uri="{FF2B5EF4-FFF2-40B4-BE49-F238E27FC236}">
              <a16:creationId xmlns:a16="http://schemas.microsoft.com/office/drawing/2014/main" id="{00000000-0008-0000-0A00-00004D000000}"/>
            </a:ext>
          </a:extLst>
        </xdr:cNvPr>
        <xdr:cNvSpPr txBox="1">
          <a:spLocks noChangeArrowheads="1"/>
        </xdr:cNvSpPr>
      </xdr:nvSpPr>
      <xdr:spPr bwMode="auto">
        <a:xfrm>
          <a:off x="447675" y="3489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78" name="Besedilo 26">
          <a:extLst>
            <a:ext uri="{FF2B5EF4-FFF2-40B4-BE49-F238E27FC236}">
              <a16:creationId xmlns:a16="http://schemas.microsoft.com/office/drawing/2014/main" id="{00000000-0008-0000-0A00-00004E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79" name="Besedilo 26">
          <a:extLst>
            <a:ext uri="{FF2B5EF4-FFF2-40B4-BE49-F238E27FC236}">
              <a16:creationId xmlns:a16="http://schemas.microsoft.com/office/drawing/2014/main" id="{00000000-0008-0000-0A00-00004F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80" name="Besedilo 26">
          <a:extLst>
            <a:ext uri="{FF2B5EF4-FFF2-40B4-BE49-F238E27FC236}">
              <a16:creationId xmlns:a16="http://schemas.microsoft.com/office/drawing/2014/main" id="{00000000-0008-0000-0A00-000050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81" name="Besedilo 26">
          <a:extLst>
            <a:ext uri="{FF2B5EF4-FFF2-40B4-BE49-F238E27FC236}">
              <a16:creationId xmlns:a16="http://schemas.microsoft.com/office/drawing/2014/main" id="{00000000-0008-0000-0A00-000051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82" name="Besedilo 26">
          <a:extLst>
            <a:ext uri="{FF2B5EF4-FFF2-40B4-BE49-F238E27FC236}">
              <a16:creationId xmlns:a16="http://schemas.microsoft.com/office/drawing/2014/main" id="{00000000-0008-0000-0A00-000052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83" name="Besedilo 26">
          <a:extLst>
            <a:ext uri="{FF2B5EF4-FFF2-40B4-BE49-F238E27FC236}">
              <a16:creationId xmlns:a16="http://schemas.microsoft.com/office/drawing/2014/main" id="{00000000-0008-0000-0A00-000053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951"/>
    <xdr:sp macro="" textlink="">
      <xdr:nvSpPr>
        <xdr:cNvPr id="84" name="Besedilo 26">
          <a:extLst>
            <a:ext uri="{FF2B5EF4-FFF2-40B4-BE49-F238E27FC236}">
              <a16:creationId xmlns:a16="http://schemas.microsoft.com/office/drawing/2014/main" id="{00000000-0008-0000-0A00-000054000000}"/>
            </a:ext>
          </a:extLst>
        </xdr:cNvPr>
        <xdr:cNvSpPr txBox="1">
          <a:spLocks noChangeArrowheads="1"/>
        </xdr:cNvSpPr>
      </xdr:nvSpPr>
      <xdr:spPr bwMode="auto">
        <a:xfrm>
          <a:off x="447675" y="3489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85" name="Besedilo 26">
          <a:extLst>
            <a:ext uri="{FF2B5EF4-FFF2-40B4-BE49-F238E27FC236}">
              <a16:creationId xmlns:a16="http://schemas.microsoft.com/office/drawing/2014/main" id="{00000000-0008-0000-0A00-000055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86" name="Besedilo 26">
          <a:extLst>
            <a:ext uri="{FF2B5EF4-FFF2-40B4-BE49-F238E27FC236}">
              <a16:creationId xmlns:a16="http://schemas.microsoft.com/office/drawing/2014/main" id="{00000000-0008-0000-0A00-000056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87" name="Besedilo 26">
          <a:extLst>
            <a:ext uri="{FF2B5EF4-FFF2-40B4-BE49-F238E27FC236}">
              <a16:creationId xmlns:a16="http://schemas.microsoft.com/office/drawing/2014/main" id="{00000000-0008-0000-0A00-000057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99"/>
    <xdr:sp macro="" textlink="">
      <xdr:nvSpPr>
        <xdr:cNvPr id="88" name="Besedilo 26">
          <a:extLst>
            <a:ext uri="{FF2B5EF4-FFF2-40B4-BE49-F238E27FC236}">
              <a16:creationId xmlns:a16="http://schemas.microsoft.com/office/drawing/2014/main" id="{00000000-0008-0000-0A00-000058000000}"/>
            </a:ext>
          </a:extLst>
        </xdr:cNvPr>
        <xdr:cNvSpPr txBox="1">
          <a:spLocks noChangeArrowheads="1"/>
        </xdr:cNvSpPr>
      </xdr:nvSpPr>
      <xdr:spPr bwMode="auto">
        <a:xfrm>
          <a:off x="447675" y="3489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89" name="Besedilo 26">
          <a:extLst>
            <a:ext uri="{FF2B5EF4-FFF2-40B4-BE49-F238E27FC236}">
              <a16:creationId xmlns:a16="http://schemas.microsoft.com/office/drawing/2014/main" id="{00000000-0008-0000-0A00-000059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90" name="Besedilo 26">
          <a:extLst>
            <a:ext uri="{FF2B5EF4-FFF2-40B4-BE49-F238E27FC236}">
              <a16:creationId xmlns:a16="http://schemas.microsoft.com/office/drawing/2014/main" id="{00000000-0008-0000-0A00-00005A000000}"/>
            </a:ext>
          </a:extLst>
        </xdr:cNvPr>
        <xdr:cNvSpPr txBox="1">
          <a:spLocks noChangeArrowheads="1"/>
        </xdr:cNvSpPr>
      </xdr:nvSpPr>
      <xdr:spPr bwMode="auto">
        <a:xfrm>
          <a:off x="447675" y="3489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91" name="Besedilo 26">
          <a:extLst>
            <a:ext uri="{FF2B5EF4-FFF2-40B4-BE49-F238E27FC236}">
              <a16:creationId xmlns:a16="http://schemas.microsoft.com/office/drawing/2014/main" id="{00000000-0008-0000-0A00-00005B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92" name="Besedilo 26">
          <a:extLst>
            <a:ext uri="{FF2B5EF4-FFF2-40B4-BE49-F238E27FC236}">
              <a16:creationId xmlns:a16="http://schemas.microsoft.com/office/drawing/2014/main" id="{00000000-0008-0000-0A00-00005C000000}"/>
            </a:ext>
          </a:extLst>
        </xdr:cNvPr>
        <xdr:cNvSpPr txBox="1">
          <a:spLocks noChangeArrowheads="1"/>
        </xdr:cNvSpPr>
      </xdr:nvSpPr>
      <xdr:spPr bwMode="auto">
        <a:xfrm>
          <a:off x="447675" y="3489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918"/>
    <xdr:sp macro="" textlink="">
      <xdr:nvSpPr>
        <xdr:cNvPr id="93" name="Besedilo 26">
          <a:extLst>
            <a:ext uri="{FF2B5EF4-FFF2-40B4-BE49-F238E27FC236}">
              <a16:creationId xmlns:a16="http://schemas.microsoft.com/office/drawing/2014/main" id="{00000000-0008-0000-0A00-00005D000000}"/>
            </a:ext>
          </a:extLst>
        </xdr:cNvPr>
        <xdr:cNvSpPr txBox="1">
          <a:spLocks noChangeArrowheads="1"/>
        </xdr:cNvSpPr>
      </xdr:nvSpPr>
      <xdr:spPr bwMode="auto">
        <a:xfrm>
          <a:off x="447675" y="3489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94" name="Besedilo 26">
          <a:extLst>
            <a:ext uri="{FF2B5EF4-FFF2-40B4-BE49-F238E27FC236}">
              <a16:creationId xmlns:a16="http://schemas.microsoft.com/office/drawing/2014/main" id="{00000000-0008-0000-0A00-00005E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5132"/>
    <xdr:sp macro="" textlink="">
      <xdr:nvSpPr>
        <xdr:cNvPr id="95" name="Besedilo 26">
          <a:extLst>
            <a:ext uri="{FF2B5EF4-FFF2-40B4-BE49-F238E27FC236}">
              <a16:creationId xmlns:a16="http://schemas.microsoft.com/office/drawing/2014/main" id="{00000000-0008-0000-0A00-00005F000000}"/>
            </a:ext>
          </a:extLst>
        </xdr:cNvPr>
        <xdr:cNvSpPr txBox="1">
          <a:spLocks noChangeArrowheads="1"/>
        </xdr:cNvSpPr>
      </xdr:nvSpPr>
      <xdr:spPr bwMode="auto">
        <a:xfrm>
          <a:off x="447675" y="3489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96" name="Besedilo 26">
          <a:extLst>
            <a:ext uri="{FF2B5EF4-FFF2-40B4-BE49-F238E27FC236}">
              <a16:creationId xmlns:a16="http://schemas.microsoft.com/office/drawing/2014/main" id="{00000000-0008-0000-0A00-000060000000}"/>
            </a:ext>
          </a:extLst>
        </xdr:cNvPr>
        <xdr:cNvSpPr txBox="1">
          <a:spLocks noChangeArrowheads="1"/>
        </xdr:cNvSpPr>
      </xdr:nvSpPr>
      <xdr:spPr bwMode="auto">
        <a:xfrm>
          <a:off x="447675" y="3489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918"/>
    <xdr:sp macro="" textlink="">
      <xdr:nvSpPr>
        <xdr:cNvPr id="97" name="Besedilo 26">
          <a:extLst>
            <a:ext uri="{FF2B5EF4-FFF2-40B4-BE49-F238E27FC236}">
              <a16:creationId xmlns:a16="http://schemas.microsoft.com/office/drawing/2014/main" id="{00000000-0008-0000-0A00-000061000000}"/>
            </a:ext>
          </a:extLst>
        </xdr:cNvPr>
        <xdr:cNvSpPr txBox="1">
          <a:spLocks noChangeArrowheads="1"/>
        </xdr:cNvSpPr>
      </xdr:nvSpPr>
      <xdr:spPr bwMode="auto">
        <a:xfrm>
          <a:off x="447675" y="3489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928"/>
    <xdr:sp macro="" textlink="">
      <xdr:nvSpPr>
        <xdr:cNvPr id="98" name="Besedilo 26">
          <a:extLst>
            <a:ext uri="{FF2B5EF4-FFF2-40B4-BE49-F238E27FC236}">
              <a16:creationId xmlns:a16="http://schemas.microsoft.com/office/drawing/2014/main" id="{00000000-0008-0000-0A00-000062000000}"/>
            </a:ext>
          </a:extLst>
        </xdr:cNvPr>
        <xdr:cNvSpPr txBox="1">
          <a:spLocks noChangeArrowheads="1"/>
        </xdr:cNvSpPr>
      </xdr:nvSpPr>
      <xdr:spPr bwMode="auto">
        <a:xfrm>
          <a:off x="447675" y="3489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8205"/>
    <xdr:sp macro="" textlink="">
      <xdr:nvSpPr>
        <xdr:cNvPr id="99" name="Besedilo 26">
          <a:extLst>
            <a:ext uri="{FF2B5EF4-FFF2-40B4-BE49-F238E27FC236}">
              <a16:creationId xmlns:a16="http://schemas.microsoft.com/office/drawing/2014/main" id="{00000000-0008-0000-0A00-000063000000}"/>
            </a:ext>
          </a:extLst>
        </xdr:cNvPr>
        <xdr:cNvSpPr txBox="1">
          <a:spLocks noChangeArrowheads="1"/>
        </xdr:cNvSpPr>
      </xdr:nvSpPr>
      <xdr:spPr bwMode="auto">
        <a:xfrm>
          <a:off x="447675" y="348996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576"/>
    <xdr:sp macro="" textlink="">
      <xdr:nvSpPr>
        <xdr:cNvPr id="100" name="Besedilo 26">
          <a:extLst>
            <a:ext uri="{FF2B5EF4-FFF2-40B4-BE49-F238E27FC236}">
              <a16:creationId xmlns:a16="http://schemas.microsoft.com/office/drawing/2014/main" id="{00000000-0008-0000-0A00-000064000000}"/>
            </a:ext>
          </a:extLst>
        </xdr:cNvPr>
        <xdr:cNvSpPr txBox="1">
          <a:spLocks noChangeArrowheads="1"/>
        </xdr:cNvSpPr>
      </xdr:nvSpPr>
      <xdr:spPr bwMode="auto">
        <a:xfrm>
          <a:off x="447675" y="3489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486"/>
    <xdr:sp macro="" textlink="">
      <xdr:nvSpPr>
        <xdr:cNvPr id="101" name="Besedilo 26">
          <a:extLst>
            <a:ext uri="{FF2B5EF4-FFF2-40B4-BE49-F238E27FC236}">
              <a16:creationId xmlns:a16="http://schemas.microsoft.com/office/drawing/2014/main" id="{00000000-0008-0000-0A00-000065000000}"/>
            </a:ext>
          </a:extLst>
        </xdr:cNvPr>
        <xdr:cNvSpPr txBox="1">
          <a:spLocks noChangeArrowheads="1"/>
        </xdr:cNvSpPr>
      </xdr:nvSpPr>
      <xdr:spPr bwMode="auto">
        <a:xfrm>
          <a:off x="447675" y="3489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577"/>
    <xdr:sp macro="" textlink="">
      <xdr:nvSpPr>
        <xdr:cNvPr id="102" name="Besedilo 26">
          <a:extLst>
            <a:ext uri="{FF2B5EF4-FFF2-40B4-BE49-F238E27FC236}">
              <a16:creationId xmlns:a16="http://schemas.microsoft.com/office/drawing/2014/main" id="{00000000-0008-0000-0A00-000066000000}"/>
            </a:ext>
          </a:extLst>
        </xdr:cNvPr>
        <xdr:cNvSpPr txBox="1">
          <a:spLocks noChangeArrowheads="1"/>
        </xdr:cNvSpPr>
      </xdr:nvSpPr>
      <xdr:spPr bwMode="auto">
        <a:xfrm>
          <a:off x="447675" y="348996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576"/>
    <xdr:sp macro="" textlink="">
      <xdr:nvSpPr>
        <xdr:cNvPr id="103" name="Besedilo 26">
          <a:extLst>
            <a:ext uri="{FF2B5EF4-FFF2-40B4-BE49-F238E27FC236}">
              <a16:creationId xmlns:a16="http://schemas.microsoft.com/office/drawing/2014/main" id="{00000000-0008-0000-0A00-000067000000}"/>
            </a:ext>
          </a:extLst>
        </xdr:cNvPr>
        <xdr:cNvSpPr txBox="1">
          <a:spLocks noChangeArrowheads="1"/>
        </xdr:cNvSpPr>
      </xdr:nvSpPr>
      <xdr:spPr bwMode="auto">
        <a:xfrm>
          <a:off x="447675" y="3489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486"/>
    <xdr:sp macro="" textlink="">
      <xdr:nvSpPr>
        <xdr:cNvPr id="104" name="Besedilo 26">
          <a:extLst>
            <a:ext uri="{FF2B5EF4-FFF2-40B4-BE49-F238E27FC236}">
              <a16:creationId xmlns:a16="http://schemas.microsoft.com/office/drawing/2014/main" id="{00000000-0008-0000-0A00-000068000000}"/>
            </a:ext>
          </a:extLst>
        </xdr:cNvPr>
        <xdr:cNvSpPr txBox="1">
          <a:spLocks noChangeArrowheads="1"/>
        </xdr:cNvSpPr>
      </xdr:nvSpPr>
      <xdr:spPr bwMode="auto">
        <a:xfrm>
          <a:off x="447675" y="3489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928"/>
    <xdr:sp macro="" textlink="">
      <xdr:nvSpPr>
        <xdr:cNvPr id="105" name="Besedilo 26">
          <a:extLst>
            <a:ext uri="{FF2B5EF4-FFF2-40B4-BE49-F238E27FC236}">
              <a16:creationId xmlns:a16="http://schemas.microsoft.com/office/drawing/2014/main" id="{00000000-0008-0000-0A00-000069000000}"/>
            </a:ext>
          </a:extLst>
        </xdr:cNvPr>
        <xdr:cNvSpPr txBox="1">
          <a:spLocks noChangeArrowheads="1"/>
        </xdr:cNvSpPr>
      </xdr:nvSpPr>
      <xdr:spPr bwMode="auto">
        <a:xfrm>
          <a:off x="447675" y="3489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8206"/>
    <xdr:sp macro="" textlink="">
      <xdr:nvSpPr>
        <xdr:cNvPr id="106" name="Besedilo 26">
          <a:extLst>
            <a:ext uri="{FF2B5EF4-FFF2-40B4-BE49-F238E27FC236}">
              <a16:creationId xmlns:a16="http://schemas.microsoft.com/office/drawing/2014/main" id="{00000000-0008-0000-0A00-00006A000000}"/>
            </a:ext>
          </a:extLst>
        </xdr:cNvPr>
        <xdr:cNvSpPr txBox="1">
          <a:spLocks noChangeArrowheads="1"/>
        </xdr:cNvSpPr>
      </xdr:nvSpPr>
      <xdr:spPr bwMode="auto">
        <a:xfrm>
          <a:off x="447675" y="348996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7959"/>
    <xdr:sp macro="" textlink="">
      <xdr:nvSpPr>
        <xdr:cNvPr id="107" name="Besedilo 26">
          <a:extLst>
            <a:ext uri="{FF2B5EF4-FFF2-40B4-BE49-F238E27FC236}">
              <a16:creationId xmlns:a16="http://schemas.microsoft.com/office/drawing/2014/main" id="{00000000-0008-0000-0A00-00006B000000}"/>
            </a:ext>
          </a:extLst>
        </xdr:cNvPr>
        <xdr:cNvSpPr txBox="1">
          <a:spLocks noChangeArrowheads="1"/>
        </xdr:cNvSpPr>
      </xdr:nvSpPr>
      <xdr:spPr bwMode="auto">
        <a:xfrm>
          <a:off x="447675" y="348996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486"/>
    <xdr:sp macro="" textlink="">
      <xdr:nvSpPr>
        <xdr:cNvPr id="108" name="Besedilo 26">
          <a:extLst>
            <a:ext uri="{FF2B5EF4-FFF2-40B4-BE49-F238E27FC236}">
              <a16:creationId xmlns:a16="http://schemas.microsoft.com/office/drawing/2014/main" id="{00000000-0008-0000-0A00-00006C000000}"/>
            </a:ext>
          </a:extLst>
        </xdr:cNvPr>
        <xdr:cNvSpPr txBox="1">
          <a:spLocks noChangeArrowheads="1"/>
        </xdr:cNvSpPr>
      </xdr:nvSpPr>
      <xdr:spPr bwMode="auto">
        <a:xfrm>
          <a:off x="447675" y="3489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784631"/>
    <xdr:sp macro="" textlink="">
      <xdr:nvSpPr>
        <xdr:cNvPr id="109" name="Besedilo 26">
          <a:extLst>
            <a:ext uri="{FF2B5EF4-FFF2-40B4-BE49-F238E27FC236}">
              <a16:creationId xmlns:a16="http://schemas.microsoft.com/office/drawing/2014/main" id="{00000000-0008-0000-0A00-00006D000000}"/>
            </a:ext>
          </a:extLst>
        </xdr:cNvPr>
        <xdr:cNvSpPr txBox="1">
          <a:spLocks noChangeArrowheads="1"/>
        </xdr:cNvSpPr>
      </xdr:nvSpPr>
      <xdr:spPr bwMode="auto">
        <a:xfrm>
          <a:off x="447675" y="3489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784631"/>
    <xdr:sp macro="" textlink="">
      <xdr:nvSpPr>
        <xdr:cNvPr id="110" name="Besedilo 26">
          <a:extLst>
            <a:ext uri="{FF2B5EF4-FFF2-40B4-BE49-F238E27FC236}">
              <a16:creationId xmlns:a16="http://schemas.microsoft.com/office/drawing/2014/main" id="{00000000-0008-0000-0A00-00006E000000}"/>
            </a:ext>
          </a:extLst>
        </xdr:cNvPr>
        <xdr:cNvSpPr txBox="1">
          <a:spLocks noChangeArrowheads="1"/>
        </xdr:cNvSpPr>
      </xdr:nvSpPr>
      <xdr:spPr bwMode="auto">
        <a:xfrm>
          <a:off x="447675" y="3489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792488"/>
    <xdr:sp macro="" textlink="">
      <xdr:nvSpPr>
        <xdr:cNvPr id="111" name="Besedilo 26">
          <a:extLst>
            <a:ext uri="{FF2B5EF4-FFF2-40B4-BE49-F238E27FC236}">
              <a16:creationId xmlns:a16="http://schemas.microsoft.com/office/drawing/2014/main" id="{00000000-0008-0000-0A00-00006F000000}"/>
            </a:ext>
          </a:extLst>
        </xdr:cNvPr>
        <xdr:cNvSpPr txBox="1">
          <a:spLocks noChangeArrowheads="1"/>
        </xdr:cNvSpPr>
      </xdr:nvSpPr>
      <xdr:spPr bwMode="auto">
        <a:xfrm>
          <a:off x="447675" y="3489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784631"/>
    <xdr:sp macro="" textlink="">
      <xdr:nvSpPr>
        <xdr:cNvPr id="112" name="Besedilo 26">
          <a:extLst>
            <a:ext uri="{FF2B5EF4-FFF2-40B4-BE49-F238E27FC236}">
              <a16:creationId xmlns:a16="http://schemas.microsoft.com/office/drawing/2014/main" id="{00000000-0008-0000-0A00-000070000000}"/>
            </a:ext>
          </a:extLst>
        </xdr:cNvPr>
        <xdr:cNvSpPr txBox="1">
          <a:spLocks noChangeArrowheads="1"/>
        </xdr:cNvSpPr>
      </xdr:nvSpPr>
      <xdr:spPr bwMode="auto">
        <a:xfrm>
          <a:off x="447675" y="3489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13" name="Besedilo 26">
          <a:extLst>
            <a:ext uri="{FF2B5EF4-FFF2-40B4-BE49-F238E27FC236}">
              <a16:creationId xmlns:a16="http://schemas.microsoft.com/office/drawing/2014/main" id="{00000000-0008-0000-0A00-000071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792488"/>
    <xdr:sp macro="" textlink="">
      <xdr:nvSpPr>
        <xdr:cNvPr id="114" name="Besedilo 26">
          <a:extLst>
            <a:ext uri="{FF2B5EF4-FFF2-40B4-BE49-F238E27FC236}">
              <a16:creationId xmlns:a16="http://schemas.microsoft.com/office/drawing/2014/main" id="{00000000-0008-0000-0A00-000072000000}"/>
            </a:ext>
          </a:extLst>
        </xdr:cNvPr>
        <xdr:cNvSpPr txBox="1">
          <a:spLocks noChangeArrowheads="1"/>
        </xdr:cNvSpPr>
      </xdr:nvSpPr>
      <xdr:spPr bwMode="auto">
        <a:xfrm>
          <a:off x="447675" y="3489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15" name="Besedilo 26">
          <a:extLst>
            <a:ext uri="{FF2B5EF4-FFF2-40B4-BE49-F238E27FC236}">
              <a16:creationId xmlns:a16="http://schemas.microsoft.com/office/drawing/2014/main" id="{00000000-0008-0000-0A00-000073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608281"/>
    <xdr:sp macro="" textlink="">
      <xdr:nvSpPr>
        <xdr:cNvPr id="116" name="Besedilo 26">
          <a:extLst>
            <a:ext uri="{FF2B5EF4-FFF2-40B4-BE49-F238E27FC236}">
              <a16:creationId xmlns:a16="http://schemas.microsoft.com/office/drawing/2014/main" id="{00000000-0008-0000-0A00-000074000000}"/>
            </a:ext>
          </a:extLst>
        </xdr:cNvPr>
        <xdr:cNvSpPr txBox="1">
          <a:spLocks noChangeArrowheads="1"/>
        </xdr:cNvSpPr>
      </xdr:nvSpPr>
      <xdr:spPr bwMode="auto">
        <a:xfrm>
          <a:off x="447675" y="348996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17" name="Besedilo 26">
          <a:extLst>
            <a:ext uri="{FF2B5EF4-FFF2-40B4-BE49-F238E27FC236}">
              <a16:creationId xmlns:a16="http://schemas.microsoft.com/office/drawing/2014/main" id="{00000000-0008-0000-0A00-000075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18" name="Besedilo 26">
          <a:extLst>
            <a:ext uri="{FF2B5EF4-FFF2-40B4-BE49-F238E27FC236}">
              <a16:creationId xmlns:a16="http://schemas.microsoft.com/office/drawing/2014/main" id="{00000000-0008-0000-0A00-000076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19" name="Besedilo 26">
          <a:extLst>
            <a:ext uri="{FF2B5EF4-FFF2-40B4-BE49-F238E27FC236}">
              <a16:creationId xmlns:a16="http://schemas.microsoft.com/office/drawing/2014/main" id="{00000000-0008-0000-0A00-000077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20" name="Besedilo 26">
          <a:extLst>
            <a:ext uri="{FF2B5EF4-FFF2-40B4-BE49-F238E27FC236}">
              <a16:creationId xmlns:a16="http://schemas.microsoft.com/office/drawing/2014/main" id="{00000000-0008-0000-0A00-000078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21" name="Besedilo 26">
          <a:extLst>
            <a:ext uri="{FF2B5EF4-FFF2-40B4-BE49-F238E27FC236}">
              <a16:creationId xmlns:a16="http://schemas.microsoft.com/office/drawing/2014/main" id="{00000000-0008-0000-0A00-000079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22" name="Besedilo 26">
          <a:extLst>
            <a:ext uri="{FF2B5EF4-FFF2-40B4-BE49-F238E27FC236}">
              <a16:creationId xmlns:a16="http://schemas.microsoft.com/office/drawing/2014/main" id="{00000000-0008-0000-0A00-00007A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73405"/>
    <xdr:sp macro="" textlink="">
      <xdr:nvSpPr>
        <xdr:cNvPr id="123" name="Besedilo 26">
          <a:extLst>
            <a:ext uri="{FF2B5EF4-FFF2-40B4-BE49-F238E27FC236}">
              <a16:creationId xmlns:a16="http://schemas.microsoft.com/office/drawing/2014/main" id="{00000000-0008-0000-0A00-00007B000000}"/>
            </a:ext>
          </a:extLst>
        </xdr:cNvPr>
        <xdr:cNvSpPr txBox="1">
          <a:spLocks noChangeArrowheads="1"/>
        </xdr:cNvSpPr>
      </xdr:nvSpPr>
      <xdr:spPr bwMode="auto">
        <a:xfrm>
          <a:off x="447675" y="348996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24" name="Besedilo 26">
          <a:extLst>
            <a:ext uri="{FF2B5EF4-FFF2-40B4-BE49-F238E27FC236}">
              <a16:creationId xmlns:a16="http://schemas.microsoft.com/office/drawing/2014/main" id="{00000000-0008-0000-0A00-00007C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25" name="Besedilo 26">
          <a:extLst>
            <a:ext uri="{FF2B5EF4-FFF2-40B4-BE49-F238E27FC236}">
              <a16:creationId xmlns:a16="http://schemas.microsoft.com/office/drawing/2014/main" id="{00000000-0008-0000-0A00-00007D000000}"/>
            </a:ext>
          </a:extLst>
        </xdr:cNvPr>
        <xdr:cNvSpPr txBox="1">
          <a:spLocks noChangeArrowheads="1"/>
        </xdr:cNvSpPr>
      </xdr:nvSpPr>
      <xdr:spPr bwMode="auto">
        <a:xfrm>
          <a:off x="447675" y="3489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26" name="Besedilo 26">
          <a:extLst>
            <a:ext uri="{FF2B5EF4-FFF2-40B4-BE49-F238E27FC236}">
              <a16:creationId xmlns:a16="http://schemas.microsoft.com/office/drawing/2014/main" id="{00000000-0008-0000-0A00-00007E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059"/>
    <xdr:sp macro="" textlink="">
      <xdr:nvSpPr>
        <xdr:cNvPr id="127" name="Besedilo 26">
          <a:extLst>
            <a:ext uri="{FF2B5EF4-FFF2-40B4-BE49-F238E27FC236}">
              <a16:creationId xmlns:a16="http://schemas.microsoft.com/office/drawing/2014/main" id="{00000000-0008-0000-0A00-00007F000000}"/>
            </a:ext>
          </a:extLst>
        </xdr:cNvPr>
        <xdr:cNvSpPr txBox="1">
          <a:spLocks noChangeArrowheads="1"/>
        </xdr:cNvSpPr>
      </xdr:nvSpPr>
      <xdr:spPr bwMode="auto">
        <a:xfrm>
          <a:off x="447675" y="3489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205"/>
    <xdr:sp macro="" textlink="">
      <xdr:nvSpPr>
        <xdr:cNvPr id="128" name="Besedilo 26">
          <a:extLst>
            <a:ext uri="{FF2B5EF4-FFF2-40B4-BE49-F238E27FC236}">
              <a16:creationId xmlns:a16="http://schemas.microsoft.com/office/drawing/2014/main" id="{00000000-0008-0000-0A00-000080000000}"/>
            </a:ext>
          </a:extLst>
        </xdr:cNvPr>
        <xdr:cNvSpPr txBox="1">
          <a:spLocks noChangeArrowheads="1"/>
        </xdr:cNvSpPr>
      </xdr:nvSpPr>
      <xdr:spPr bwMode="auto">
        <a:xfrm>
          <a:off x="447675" y="3489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205"/>
    <xdr:sp macro="" textlink="">
      <xdr:nvSpPr>
        <xdr:cNvPr id="129" name="Besedilo 26">
          <a:extLst>
            <a:ext uri="{FF2B5EF4-FFF2-40B4-BE49-F238E27FC236}">
              <a16:creationId xmlns:a16="http://schemas.microsoft.com/office/drawing/2014/main" id="{00000000-0008-0000-0A00-000081000000}"/>
            </a:ext>
          </a:extLst>
        </xdr:cNvPr>
        <xdr:cNvSpPr txBox="1">
          <a:spLocks noChangeArrowheads="1"/>
        </xdr:cNvSpPr>
      </xdr:nvSpPr>
      <xdr:spPr bwMode="auto">
        <a:xfrm>
          <a:off x="447675" y="3489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30" name="Besedilo 26">
          <a:extLst>
            <a:ext uri="{FF2B5EF4-FFF2-40B4-BE49-F238E27FC236}">
              <a16:creationId xmlns:a16="http://schemas.microsoft.com/office/drawing/2014/main" id="{00000000-0008-0000-0A00-000082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059"/>
    <xdr:sp macro="" textlink="">
      <xdr:nvSpPr>
        <xdr:cNvPr id="131" name="Besedilo 26">
          <a:extLst>
            <a:ext uri="{FF2B5EF4-FFF2-40B4-BE49-F238E27FC236}">
              <a16:creationId xmlns:a16="http://schemas.microsoft.com/office/drawing/2014/main" id="{00000000-0008-0000-0A00-000083000000}"/>
            </a:ext>
          </a:extLst>
        </xdr:cNvPr>
        <xdr:cNvSpPr txBox="1">
          <a:spLocks noChangeArrowheads="1"/>
        </xdr:cNvSpPr>
      </xdr:nvSpPr>
      <xdr:spPr bwMode="auto">
        <a:xfrm>
          <a:off x="447675" y="3489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32" name="Besedilo 26">
          <a:extLst>
            <a:ext uri="{FF2B5EF4-FFF2-40B4-BE49-F238E27FC236}">
              <a16:creationId xmlns:a16="http://schemas.microsoft.com/office/drawing/2014/main" id="{00000000-0008-0000-0A00-000084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33" name="Besedilo 26">
          <a:extLst>
            <a:ext uri="{FF2B5EF4-FFF2-40B4-BE49-F238E27FC236}">
              <a16:creationId xmlns:a16="http://schemas.microsoft.com/office/drawing/2014/main" id="{00000000-0008-0000-0A00-000085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34" name="Besedilo 26">
          <a:extLst>
            <a:ext uri="{FF2B5EF4-FFF2-40B4-BE49-F238E27FC236}">
              <a16:creationId xmlns:a16="http://schemas.microsoft.com/office/drawing/2014/main" id="{00000000-0008-0000-0A00-000086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35" name="Besedilo 26">
          <a:extLst>
            <a:ext uri="{FF2B5EF4-FFF2-40B4-BE49-F238E27FC236}">
              <a16:creationId xmlns:a16="http://schemas.microsoft.com/office/drawing/2014/main" id="{00000000-0008-0000-0A00-000087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36" name="Besedilo 26">
          <a:extLst>
            <a:ext uri="{FF2B5EF4-FFF2-40B4-BE49-F238E27FC236}">
              <a16:creationId xmlns:a16="http://schemas.microsoft.com/office/drawing/2014/main" id="{00000000-0008-0000-0A00-000088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37" name="Besedilo 26">
          <a:extLst>
            <a:ext uri="{FF2B5EF4-FFF2-40B4-BE49-F238E27FC236}">
              <a16:creationId xmlns:a16="http://schemas.microsoft.com/office/drawing/2014/main" id="{00000000-0008-0000-0A00-000089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492"/>
    <xdr:sp macro="" textlink="">
      <xdr:nvSpPr>
        <xdr:cNvPr id="138" name="Besedilo 26">
          <a:extLst>
            <a:ext uri="{FF2B5EF4-FFF2-40B4-BE49-F238E27FC236}">
              <a16:creationId xmlns:a16="http://schemas.microsoft.com/office/drawing/2014/main" id="{00000000-0008-0000-0A00-00008A000000}"/>
            </a:ext>
          </a:extLst>
        </xdr:cNvPr>
        <xdr:cNvSpPr txBox="1">
          <a:spLocks noChangeArrowheads="1"/>
        </xdr:cNvSpPr>
      </xdr:nvSpPr>
      <xdr:spPr bwMode="auto">
        <a:xfrm>
          <a:off x="447675" y="3489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39" name="Besedilo 26">
          <a:extLst>
            <a:ext uri="{FF2B5EF4-FFF2-40B4-BE49-F238E27FC236}">
              <a16:creationId xmlns:a16="http://schemas.microsoft.com/office/drawing/2014/main" id="{00000000-0008-0000-0A00-00008B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40" name="Besedilo 26">
          <a:extLst>
            <a:ext uri="{FF2B5EF4-FFF2-40B4-BE49-F238E27FC236}">
              <a16:creationId xmlns:a16="http://schemas.microsoft.com/office/drawing/2014/main" id="{00000000-0008-0000-0A00-00008C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41" name="Besedilo 26">
          <a:extLst>
            <a:ext uri="{FF2B5EF4-FFF2-40B4-BE49-F238E27FC236}">
              <a16:creationId xmlns:a16="http://schemas.microsoft.com/office/drawing/2014/main" id="{00000000-0008-0000-0A00-00008D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059"/>
    <xdr:sp macro="" textlink="">
      <xdr:nvSpPr>
        <xdr:cNvPr id="142" name="Besedilo 26">
          <a:extLst>
            <a:ext uri="{FF2B5EF4-FFF2-40B4-BE49-F238E27FC236}">
              <a16:creationId xmlns:a16="http://schemas.microsoft.com/office/drawing/2014/main" id="{00000000-0008-0000-0A00-00008E000000}"/>
            </a:ext>
          </a:extLst>
        </xdr:cNvPr>
        <xdr:cNvSpPr txBox="1">
          <a:spLocks noChangeArrowheads="1"/>
        </xdr:cNvSpPr>
      </xdr:nvSpPr>
      <xdr:spPr bwMode="auto">
        <a:xfrm>
          <a:off x="447675" y="3489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43" name="Besedilo 26">
          <a:extLst>
            <a:ext uri="{FF2B5EF4-FFF2-40B4-BE49-F238E27FC236}">
              <a16:creationId xmlns:a16="http://schemas.microsoft.com/office/drawing/2014/main" id="{00000000-0008-0000-0A00-00008F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44" name="Besedilo 26">
          <a:extLst>
            <a:ext uri="{FF2B5EF4-FFF2-40B4-BE49-F238E27FC236}">
              <a16:creationId xmlns:a16="http://schemas.microsoft.com/office/drawing/2014/main" id="{00000000-0008-0000-0A00-000090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45" name="Besedilo 26">
          <a:extLst>
            <a:ext uri="{FF2B5EF4-FFF2-40B4-BE49-F238E27FC236}">
              <a16:creationId xmlns:a16="http://schemas.microsoft.com/office/drawing/2014/main" id="{00000000-0008-0000-0A00-000091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46" name="Besedilo 26">
          <a:extLst>
            <a:ext uri="{FF2B5EF4-FFF2-40B4-BE49-F238E27FC236}">
              <a16:creationId xmlns:a16="http://schemas.microsoft.com/office/drawing/2014/main" id="{00000000-0008-0000-0A00-000092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47" name="Besedilo 26">
          <a:extLst>
            <a:ext uri="{FF2B5EF4-FFF2-40B4-BE49-F238E27FC236}">
              <a16:creationId xmlns:a16="http://schemas.microsoft.com/office/drawing/2014/main" id="{00000000-0008-0000-0A00-000093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48" name="Besedilo 26">
          <a:extLst>
            <a:ext uri="{FF2B5EF4-FFF2-40B4-BE49-F238E27FC236}">
              <a16:creationId xmlns:a16="http://schemas.microsoft.com/office/drawing/2014/main" id="{00000000-0008-0000-0A00-000094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311"/>
    <xdr:sp macro="" textlink="">
      <xdr:nvSpPr>
        <xdr:cNvPr id="149" name="Besedilo 26">
          <a:extLst>
            <a:ext uri="{FF2B5EF4-FFF2-40B4-BE49-F238E27FC236}">
              <a16:creationId xmlns:a16="http://schemas.microsoft.com/office/drawing/2014/main" id="{00000000-0008-0000-0A00-000095000000}"/>
            </a:ext>
          </a:extLst>
        </xdr:cNvPr>
        <xdr:cNvSpPr txBox="1">
          <a:spLocks noChangeArrowheads="1"/>
        </xdr:cNvSpPr>
      </xdr:nvSpPr>
      <xdr:spPr bwMode="auto">
        <a:xfrm>
          <a:off x="447675" y="3489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50" name="Besedilo 26">
          <a:extLst>
            <a:ext uri="{FF2B5EF4-FFF2-40B4-BE49-F238E27FC236}">
              <a16:creationId xmlns:a16="http://schemas.microsoft.com/office/drawing/2014/main" id="{00000000-0008-0000-0A00-000096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51" name="Besedilo 26">
          <a:extLst>
            <a:ext uri="{FF2B5EF4-FFF2-40B4-BE49-F238E27FC236}">
              <a16:creationId xmlns:a16="http://schemas.microsoft.com/office/drawing/2014/main" id="{00000000-0008-0000-0A00-000097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52" name="Besedilo 26">
          <a:extLst>
            <a:ext uri="{FF2B5EF4-FFF2-40B4-BE49-F238E27FC236}">
              <a16:creationId xmlns:a16="http://schemas.microsoft.com/office/drawing/2014/main" id="{00000000-0008-0000-0A00-000098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059"/>
    <xdr:sp macro="" textlink="">
      <xdr:nvSpPr>
        <xdr:cNvPr id="153" name="Besedilo 26">
          <a:extLst>
            <a:ext uri="{FF2B5EF4-FFF2-40B4-BE49-F238E27FC236}">
              <a16:creationId xmlns:a16="http://schemas.microsoft.com/office/drawing/2014/main" id="{00000000-0008-0000-0A00-000099000000}"/>
            </a:ext>
          </a:extLst>
        </xdr:cNvPr>
        <xdr:cNvSpPr txBox="1">
          <a:spLocks noChangeArrowheads="1"/>
        </xdr:cNvSpPr>
      </xdr:nvSpPr>
      <xdr:spPr bwMode="auto">
        <a:xfrm>
          <a:off x="447675" y="3489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54" name="Besedilo 26">
          <a:extLst>
            <a:ext uri="{FF2B5EF4-FFF2-40B4-BE49-F238E27FC236}">
              <a16:creationId xmlns:a16="http://schemas.microsoft.com/office/drawing/2014/main" id="{00000000-0008-0000-0A00-00009A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55" name="Besedilo 26">
          <a:extLst>
            <a:ext uri="{FF2B5EF4-FFF2-40B4-BE49-F238E27FC236}">
              <a16:creationId xmlns:a16="http://schemas.microsoft.com/office/drawing/2014/main" id="{00000000-0008-0000-0A00-00009B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56" name="Besedilo 26">
          <a:extLst>
            <a:ext uri="{FF2B5EF4-FFF2-40B4-BE49-F238E27FC236}">
              <a16:creationId xmlns:a16="http://schemas.microsoft.com/office/drawing/2014/main" id="{00000000-0008-0000-0A00-00009C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57" name="Besedilo 26">
          <a:extLst>
            <a:ext uri="{FF2B5EF4-FFF2-40B4-BE49-F238E27FC236}">
              <a16:creationId xmlns:a16="http://schemas.microsoft.com/office/drawing/2014/main" id="{00000000-0008-0000-0A00-00009D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58" name="Besedilo 26">
          <a:extLst>
            <a:ext uri="{FF2B5EF4-FFF2-40B4-BE49-F238E27FC236}">
              <a16:creationId xmlns:a16="http://schemas.microsoft.com/office/drawing/2014/main" id="{00000000-0008-0000-0A00-00009E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59" name="Besedilo 26">
          <a:extLst>
            <a:ext uri="{FF2B5EF4-FFF2-40B4-BE49-F238E27FC236}">
              <a16:creationId xmlns:a16="http://schemas.microsoft.com/office/drawing/2014/main" id="{00000000-0008-0000-0A00-00009F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311"/>
    <xdr:sp macro="" textlink="">
      <xdr:nvSpPr>
        <xdr:cNvPr id="160" name="Besedilo 26">
          <a:extLst>
            <a:ext uri="{FF2B5EF4-FFF2-40B4-BE49-F238E27FC236}">
              <a16:creationId xmlns:a16="http://schemas.microsoft.com/office/drawing/2014/main" id="{00000000-0008-0000-0A00-0000A0000000}"/>
            </a:ext>
          </a:extLst>
        </xdr:cNvPr>
        <xdr:cNvSpPr txBox="1">
          <a:spLocks noChangeArrowheads="1"/>
        </xdr:cNvSpPr>
      </xdr:nvSpPr>
      <xdr:spPr bwMode="auto">
        <a:xfrm>
          <a:off x="447675" y="3489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61" name="Besedilo 26">
          <a:extLst>
            <a:ext uri="{FF2B5EF4-FFF2-40B4-BE49-F238E27FC236}">
              <a16:creationId xmlns:a16="http://schemas.microsoft.com/office/drawing/2014/main" id="{00000000-0008-0000-0A00-0000A1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62" name="Besedilo 26">
          <a:extLst>
            <a:ext uri="{FF2B5EF4-FFF2-40B4-BE49-F238E27FC236}">
              <a16:creationId xmlns:a16="http://schemas.microsoft.com/office/drawing/2014/main" id="{00000000-0008-0000-0A00-0000A2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961"/>
    <xdr:sp macro="" textlink="">
      <xdr:nvSpPr>
        <xdr:cNvPr id="163" name="Besedilo 26">
          <a:extLst>
            <a:ext uri="{FF2B5EF4-FFF2-40B4-BE49-F238E27FC236}">
              <a16:creationId xmlns:a16="http://schemas.microsoft.com/office/drawing/2014/main" id="{00000000-0008-0000-0A00-0000A3000000}"/>
            </a:ext>
          </a:extLst>
        </xdr:cNvPr>
        <xdr:cNvSpPr txBox="1">
          <a:spLocks noChangeArrowheads="1"/>
        </xdr:cNvSpPr>
      </xdr:nvSpPr>
      <xdr:spPr bwMode="auto">
        <a:xfrm>
          <a:off x="447675" y="3489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378"/>
    <xdr:sp macro="" textlink="">
      <xdr:nvSpPr>
        <xdr:cNvPr id="164" name="Besedilo 26">
          <a:extLst>
            <a:ext uri="{FF2B5EF4-FFF2-40B4-BE49-F238E27FC236}">
              <a16:creationId xmlns:a16="http://schemas.microsoft.com/office/drawing/2014/main" id="{00000000-0008-0000-0A00-0000A4000000}"/>
            </a:ext>
          </a:extLst>
        </xdr:cNvPr>
        <xdr:cNvSpPr txBox="1">
          <a:spLocks noChangeArrowheads="1"/>
        </xdr:cNvSpPr>
      </xdr:nvSpPr>
      <xdr:spPr bwMode="auto">
        <a:xfrm>
          <a:off x="447675" y="348996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65" name="Besedilo 26">
          <a:extLst>
            <a:ext uri="{FF2B5EF4-FFF2-40B4-BE49-F238E27FC236}">
              <a16:creationId xmlns:a16="http://schemas.microsoft.com/office/drawing/2014/main" id="{00000000-0008-0000-0A00-0000A5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66" name="Besedilo 26">
          <a:extLst>
            <a:ext uri="{FF2B5EF4-FFF2-40B4-BE49-F238E27FC236}">
              <a16:creationId xmlns:a16="http://schemas.microsoft.com/office/drawing/2014/main" id="{00000000-0008-0000-0A00-0000A6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89"/>
    <xdr:sp macro="" textlink="">
      <xdr:nvSpPr>
        <xdr:cNvPr id="167" name="Besedilo 26">
          <a:extLst>
            <a:ext uri="{FF2B5EF4-FFF2-40B4-BE49-F238E27FC236}">
              <a16:creationId xmlns:a16="http://schemas.microsoft.com/office/drawing/2014/main" id="{00000000-0008-0000-0A00-0000A7000000}"/>
            </a:ext>
          </a:extLst>
        </xdr:cNvPr>
        <xdr:cNvSpPr txBox="1">
          <a:spLocks noChangeArrowheads="1"/>
        </xdr:cNvSpPr>
      </xdr:nvSpPr>
      <xdr:spPr bwMode="auto">
        <a:xfrm>
          <a:off x="447675" y="3489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89"/>
    <xdr:sp macro="" textlink="">
      <xdr:nvSpPr>
        <xdr:cNvPr id="168" name="Besedilo 26">
          <a:extLst>
            <a:ext uri="{FF2B5EF4-FFF2-40B4-BE49-F238E27FC236}">
              <a16:creationId xmlns:a16="http://schemas.microsoft.com/office/drawing/2014/main" id="{00000000-0008-0000-0A00-0000A8000000}"/>
            </a:ext>
          </a:extLst>
        </xdr:cNvPr>
        <xdr:cNvSpPr txBox="1">
          <a:spLocks noChangeArrowheads="1"/>
        </xdr:cNvSpPr>
      </xdr:nvSpPr>
      <xdr:spPr bwMode="auto">
        <a:xfrm>
          <a:off x="447675" y="3489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69" name="Besedilo 26">
          <a:extLst>
            <a:ext uri="{FF2B5EF4-FFF2-40B4-BE49-F238E27FC236}">
              <a16:creationId xmlns:a16="http://schemas.microsoft.com/office/drawing/2014/main" id="{00000000-0008-0000-0A00-0000A9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961"/>
    <xdr:sp macro="" textlink="">
      <xdr:nvSpPr>
        <xdr:cNvPr id="170" name="Besedilo 26">
          <a:extLst>
            <a:ext uri="{FF2B5EF4-FFF2-40B4-BE49-F238E27FC236}">
              <a16:creationId xmlns:a16="http://schemas.microsoft.com/office/drawing/2014/main" id="{00000000-0008-0000-0A00-0000AA000000}"/>
            </a:ext>
          </a:extLst>
        </xdr:cNvPr>
        <xdr:cNvSpPr txBox="1">
          <a:spLocks noChangeArrowheads="1"/>
        </xdr:cNvSpPr>
      </xdr:nvSpPr>
      <xdr:spPr bwMode="auto">
        <a:xfrm>
          <a:off x="447675" y="3489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553"/>
    <xdr:sp macro="" textlink="">
      <xdr:nvSpPr>
        <xdr:cNvPr id="171" name="Besedilo 26">
          <a:extLst>
            <a:ext uri="{FF2B5EF4-FFF2-40B4-BE49-F238E27FC236}">
              <a16:creationId xmlns:a16="http://schemas.microsoft.com/office/drawing/2014/main" id="{00000000-0008-0000-0A00-0000AB000000}"/>
            </a:ext>
          </a:extLst>
        </xdr:cNvPr>
        <xdr:cNvSpPr txBox="1">
          <a:spLocks noChangeArrowheads="1"/>
        </xdr:cNvSpPr>
      </xdr:nvSpPr>
      <xdr:spPr bwMode="auto">
        <a:xfrm>
          <a:off x="447675" y="348996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961"/>
    <xdr:sp macro="" textlink="">
      <xdr:nvSpPr>
        <xdr:cNvPr id="172" name="Besedilo 26">
          <a:extLst>
            <a:ext uri="{FF2B5EF4-FFF2-40B4-BE49-F238E27FC236}">
              <a16:creationId xmlns:a16="http://schemas.microsoft.com/office/drawing/2014/main" id="{00000000-0008-0000-0A00-0000AC000000}"/>
            </a:ext>
          </a:extLst>
        </xdr:cNvPr>
        <xdr:cNvSpPr txBox="1">
          <a:spLocks noChangeArrowheads="1"/>
        </xdr:cNvSpPr>
      </xdr:nvSpPr>
      <xdr:spPr bwMode="auto">
        <a:xfrm>
          <a:off x="447675" y="3489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73" name="Besedilo 26">
          <a:extLst>
            <a:ext uri="{FF2B5EF4-FFF2-40B4-BE49-F238E27FC236}">
              <a16:creationId xmlns:a16="http://schemas.microsoft.com/office/drawing/2014/main" id="{00000000-0008-0000-0A00-0000AD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74" name="Besedilo 26">
          <a:extLst>
            <a:ext uri="{FF2B5EF4-FFF2-40B4-BE49-F238E27FC236}">
              <a16:creationId xmlns:a16="http://schemas.microsoft.com/office/drawing/2014/main" id="{00000000-0008-0000-0A00-0000AE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059"/>
    <xdr:sp macro="" textlink="">
      <xdr:nvSpPr>
        <xdr:cNvPr id="175" name="Besedilo 26">
          <a:extLst>
            <a:ext uri="{FF2B5EF4-FFF2-40B4-BE49-F238E27FC236}">
              <a16:creationId xmlns:a16="http://schemas.microsoft.com/office/drawing/2014/main" id="{00000000-0008-0000-0A00-0000AF000000}"/>
            </a:ext>
          </a:extLst>
        </xdr:cNvPr>
        <xdr:cNvSpPr txBox="1">
          <a:spLocks noChangeArrowheads="1"/>
        </xdr:cNvSpPr>
      </xdr:nvSpPr>
      <xdr:spPr bwMode="auto">
        <a:xfrm>
          <a:off x="447675" y="3489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76" name="Besedilo 26">
          <a:extLst>
            <a:ext uri="{FF2B5EF4-FFF2-40B4-BE49-F238E27FC236}">
              <a16:creationId xmlns:a16="http://schemas.microsoft.com/office/drawing/2014/main" id="{00000000-0008-0000-0A00-0000B0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77" name="Besedilo 26">
          <a:extLst>
            <a:ext uri="{FF2B5EF4-FFF2-40B4-BE49-F238E27FC236}">
              <a16:creationId xmlns:a16="http://schemas.microsoft.com/office/drawing/2014/main" id="{00000000-0008-0000-0A00-0000B1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78" name="Besedilo 26">
          <a:extLst>
            <a:ext uri="{FF2B5EF4-FFF2-40B4-BE49-F238E27FC236}">
              <a16:creationId xmlns:a16="http://schemas.microsoft.com/office/drawing/2014/main" id="{00000000-0008-0000-0A00-0000B2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79" name="Besedilo 26">
          <a:extLst>
            <a:ext uri="{FF2B5EF4-FFF2-40B4-BE49-F238E27FC236}">
              <a16:creationId xmlns:a16="http://schemas.microsoft.com/office/drawing/2014/main" id="{00000000-0008-0000-0A00-0000B3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80" name="Besedilo 26">
          <a:extLst>
            <a:ext uri="{FF2B5EF4-FFF2-40B4-BE49-F238E27FC236}">
              <a16:creationId xmlns:a16="http://schemas.microsoft.com/office/drawing/2014/main" id="{00000000-0008-0000-0A00-0000B4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81" name="Besedilo 26">
          <a:extLst>
            <a:ext uri="{FF2B5EF4-FFF2-40B4-BE49-F238E27FC236}">
              <a16:creationId xmlns:a16="http://schemas.microsoft.com/office/drawing/2014/main" id="{00000000-0008-0000-0A00-0000B5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311"/>
    <xdr:sp macro="" textlink="">
      <xdr:nvSpPr>
        <xdr:cNvPr id="182" name="Besedilo 26">
          <a:extLst>
            <a:ext uri="{FF2B5EF4-FFF2-40B4-BE49-F238E27FC236}">
              <a16:creationId xmlns:a16="http://schemas.microsoft.com/office/drawing/2014/main" id="{00000000-0008-0000-0A00-0000B6000000}"/>
            </a:ext>
          </a:extLst>
        </xdr:cNvPr>
        <xdr:cNvSpPr txBox="1">
          <a:spLocks noChangeArrowheads="1"/>
        </xdr:cNvSpPr>
      </xdr:nvSpPr>
      <xdr:spPr bwMode="auto">
        <a:xfrm>
          <a:off x="447675" y="3489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83" name="Besedilo 26">
          <a:extLst>
            <a:ext uri="{FF2B5EF4-FFF2-40B4-BE49-F238E27FC236}">
              <a16:creationId xmlns:a16="http://schemas.microsoft.com/office/drawing/2014/main" id="{00000000-0008-0000-0A00-0000B7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84" name="Besedilo 26">
          <a:extLst>
            <a:ext uri="{FF2B5EF4-FFF2-40B4-BE49-F238E27FC236}">
              <a16:creationId xmlns:a16="http://schemas.microsoft.com/office/drawing/2014/main" id="{00000000-0008-0000-0A00-0000B8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85" name="Besedilo 26">
          <a:extLst>
            <a:ext uri="{FF2B5EF4-FFF2-40B4-BE49-F238E27FC236}">
              <a16:creationId xmlns:a16="http://schemas.microsoft.com/office/drawing/2014/main" id="{00000000-0008-0000-0A00-0000B9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059"/>
    <xdr:sp macro="" textlink="">
      <xdr:nvSpPr>
        <xdr:cNvPr id="186" name="Besedilo 26">
          <a:extLst>
            <a:ext uri="{FF2B5EF4-FFF2-40B4-BE49-F238E27FC236}">
              <a16:creationId xmlns:a16="http://schemas.microsoft.com/office/drawing/2014/main" id="{00000000-0008-0000-0A00-0000BA000000}"/>
            </a:ext>
          </a:extLst>
        </xdr:cNvPr>
        <xdr:cNvSpPr txBox="1">
          <a:spLocks noChangeArrowheads="1"/>
        </xdr:cNvSpPr>
      </xdr:nvSpPr>
      <xdr:spPr bwMode="auto">
        <a:xfrm>
          <a:off x="447675" y="3489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87" name="Besedilo 26">
          <a:extLst>
            <a:ext uri="{FF2B5EF4-FFF2-40B4-BE49-F238E27FC236}">
              <a16:creationId xmlns:a16="http://schemas.microsoft.com/office/drawing/2014/main" id="{00000000-0008-0000-0A00-0000BB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88" name="Besedilo 26">
          <a:extLst>
            <a:ext uri="{FF2B5EF4-FFF2-40B4-BE49-F238E27FC236}">
              <a16:creationId xmlns:a16="http://schemas.microsoft.com/office/drawing/2014/main" id="{00000000-0008-0000-0A00-0000BC000000}"/>
            </a:ext>
          </a:extLst>
        </xdr:cNvPr>
        <xdr:cNvSpPr txBox="1">
          <a:spLocks noChangeArrowheads="1"/>
        </xdr:cNvSpPr>
      </xdr:nvSpPr>
      <xdr:spPr bwMode="auto">
        <a:xfrm>
          <a:off x="447675" y="3489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89" name="Besedilo 26">
          <a:extLst>
            <a:ext uri="{FF2B5EF4-FFF2-40B4-BE49-F238E27FC236}">
              <a16:creationId xmlns:a16="http://schemas.microsoft.com/office/drawing/2014/main" id="{00000000-0008-0000-0A00-0000BD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90" name="Besedilo 26">
          <a:extLst>
            <a:ext uri="{FF2B5EF4-FFF2-40B4-BE49-F238E27FC236}">
              <a16:creationId xmlns:a16="http://schemas.microsoft.com/office/drawing/2014/main" id="{00000000-0008-0000-0A00-0000BE000000}"/>
            </a:ext>
          </a:extLst>
        </xdr:cNvPr>
        <xdr:cNvSpPr txBox="1">
          <a:spLocks noChangeArrowheads="1"/>
        </xdr:cNvSpPr>
      </xdr:nvSpPr>
      <xdr:spPr bwMode="auto">
        <a:xfrm>
          <a:off x="447675" y="3489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278"/>
    <xdr:sp macro="" textlink="">
      <xdr:nvSpPr>
        <xdr:cNvPr id="191" name="Besedilo 26">
          <a:extLst>
            <a:ext uri="{FF2B5EF4-FFF2-40B4-BE49-F238E27FC236}">
              <a16:creationId xmlns:a16="http://schemas.microsoft.com/office/drawing/2014/main" id="{00000000-0008-0000-0A00-0000BF000000}"/>
            </a:ext>
          </a:extLst>
        </xdr:cNvPr>
        <xdr:cNvSpPr txBox="1">
          <a:spLocks noChangeArrowheads="1"/>
        </xdr:cNvSpPr>
      </xdr:nvSpPr>
      <xdr:spPr bwMode="auto">
        <a:xfrm>
          <a:off x="447675" y="3489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92" name="Besedilo 26">
          <a:extLst>
            <a:ext uri="{FF2B5EF4-FFF2-40B4-BE49-F238E27FC236}">
              <a16:creationId xmlns:a16="http://schemas.microsoft.com/office/drawing/2014/main" id="{00000000-0008-0000-0A00-0000C0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492"/>
    <xdr:sp macro="" textlink="">
      <xdr:nvSpPr>
        <xdr:cNvPr id="193" name="Besedilo 26">
          <a:extLst>
            <a:ext uri="{FF2B5EF4-FFF2-40B4-BE49-F238E27FC236}">
              <a16:creationId xmlns:a16="http://schemas.microsoft.com/office/drawing/2014/main" id="{00000000-0008-0000-0A00-0000C1000000}"/>
            </a:ext>
          </a:extLst>
        </xdr:cNvPr>
        <xdr:cNvSpPr txBox="1">
          <a:spLocks noChangeArrowheads="1"/>
        </xdr:cNvSpPr>
      </xdr:nvSpPr>
      <xdr:spPr bwMode="auto">
        <a:xfrm>
          <a:off x="447675" y="3489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94" name="Besedilo 26">
          <a:extLst>
            <a:ext uri="{FF2B5EF4-FFF2-40B4-BE49-F238E27FC236}">
              <a16:creationId xmlns:a16="http://schemas.microsoft.com/office/drawing/2014/main" id="{00000000-0008-0000-0A00-0000C2000000}"/>
            </a:ext>
          </a:extLst>
        </xdr:cNvPr>
        <xdr:cNvSpPr txBox="1">
          <a:spLocks noChangeArrowheads="1"/>
        </xdr:cNvSpPr>
      </xdr:nvSpPr>
      <xdr:spPr bwMode="auto">
        <a:xfrm>
          <a:off x="447675" y="3489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278"/>
    <xdr:sp macro="" textlink="">
      <xdr:nvSpPr>
        <xdr:cNvPr id="195" name="Besedilo 26">
          <a:extLst>
            <a:ext uri="{FF2B5EF4-FFF2-40B4-BE49-F238E27FC236}">
              <a16:creationId xmlns:a16="http://schemas.microsoft.com/office/drawing/2014/main" id="{00000000-0008-0000-0A00-0000C3000000}"/>
            </a:ext>
          </a:extLst>
        </xdr:cNvPr>
        <xdr:cNvSpPr txBox="1">
          <a:spLocks noChangeArrowheads="1"/>
        </xdr:cNvSpPr>
      </xdr:nvSpPr>
      <xdr:spPr bwMode="auto">
        <a:xfrm>
          <a:off x="447675" y="3489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196" name="Besedilo 26">
          <a:extLst>
            <a:ext uri="{FF2B5EF4-FFF2-40B4-BE49-F238E27FC236}">
              <a16:creationId xmlns:a16="http://schemas.microsoft.com/office/drawing/2014/main" id="{00000000-0008-0000-0A00-0000C4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044"/>
    <xdr:sp macro="" textlink="">
      <xdr:nvSpPr>
        <xdr:cNvPr id="197" name="Besedilo 26">
          <a:extLst>
            <a:ext uri="{FF2B5EF4-FFF2-40B4-BE49-F238E27FC236}">
              <a16:creationId xmlns:a16="http://schemas.microsoft.com/office/drawing/2014/main" id="{00000000-0008-0000-0A00-0000C5000000}"/>
            </a:ext>
          </a:extLst>
        </xdr:cNvPr>
        <xdr:cNvSpPr txBox="1">
          <a:spLocks noChangeArrowheads="1"/>
        </xdr:cNvSpPr>
      </xdr:nvSpPr>
      <xdr:spPr bwMode="auto">
        <a:xfrm>
          <a:off x="447675" y="3489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190"/>
    <xdr:sp macro="" textlink="">
      <xdr:nvSpPr>
        <xdr:cNvPr id="198" name="Besedilo 26">
          <a:extLst>
            <a:ext uri="{FF2B5EF4-FFF2-40B4-BE49-F238E27FC236}">
              <a16:creationId xmlns:a16="http://schemas.microsoft.com/office/drawing/2014/main" id="{00000000-0008-0000-0A00-0000C6000000}"/>
            </a:ext>
          </a:extLst>
        </xdr:cNvPr>
        <xdr:cNvSpPr txBox="1">
          <a:spLocks noChangeArrowheads="1"/>
        </xdr:cNvSpPr>
      </xdr:nvSpPr>
      <xdr:spPr bwMode="auto">
        <a:xfrm>
          <a:off x="447675" y="3489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190"/>
    <xdr:sp macro="" textlink="">
      <xdr:nvSpPr>
        <xdr:cNvPr id="199" name="Besedilo 26">
          <a:extLst>
            <a:ext uri="{FF2B5EF4-FFF2-40B4-BE49-F238E27FC236}">
              <a16:creationId xmlns:a16="http://schemas.microsoft.com/office/drawing/2014/main" id="{00000000-0008-0000-0A00-0000C7000000}"/>
            </a:ext>
          </a:extLst>
        </xdr:cNvPr>
        <xdr:cNvSpPr txBox="1">
          <a:spLocks noChangeArrowheads="1"/>
        </xdr:cNvSpPr>
      </xdr:nvSpPr>
      <xdr:spPr bwMode="auto">
        <a:xfrm>
          <a:off x="447675" y="3489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00" name="Besedilo 26">
          <a:extLst>
            <a:ext uri="{FF2B5EF4-FFF2-40B4-BE49-F238E27FC236}">
              <a16:creationId xmlns:a16="http://schemas.microsoft.com/office/drawing/2014/main" id="{00000000-0008-0000-0A00-0000C8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044"/>
    <xdr:sp macro="" textlink="">
      <xdr:nvSpPr>
        <xdr:cNvPr id="201" name="Besedilo 26">
          <a:extLst>
            <a:ext uri="{FF2B5EF4-FFF2-40B4-BE49-F238E27FC236}">
              <a16:creationId xmlns:a16="http://schemas.microsoft.com/office/drawing/2014/main" id="{00000000-0008-0000-0A00-0000C9000000}"/>
            </a:ext>
          </a:extLst>
        </xdr:cNvPr>
        <xdr:cNvSpPr txBox="1">
          <a:spLocks noChangeArrowheads="1"/>
        </xdr:cNvSpPr>
      </xdr:nvSpPr>
      <xdr:spPr bwMode="auto">
        <a:xfrm>
          <a:off x="447675" y="3489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02" name="Besedilo 26">
          <a:extLst>
            <a:ext uri="{FF2B5EF4-FFF2-40B4-BE49-F238E27FC236}">
              <a16:creationId xmlns:a16="http://schemas.microsoft.com/office/drawing/2014/main" id="{00000000-0008-0000-0A00-0000CA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03" name="Besedilo 26">
          <a:extLst>
            <a:ext uri="{FF2B5EF4-FFF2-40B4-BE49-F238E27FC236}">
              <a16:creationId xmlns:a16="http://schemas.microsoft.com/office/drawing/2014/main" id="{00000000-0008-0000-0A00-0000CB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04" name="Besedilo 26">
          <a:extLst>
            <a:ext uri="{FF2B5EF4-FFF2-40B4-BE49-F238E27FC236}">
              <a16:creationId xmlns:a16="http://schemas.microsoft.com/office/drawing/2014/main" id="{00000000-0008-0000-0A00-0000CC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05" name="Besedilo 26">
          <a:extLst>
            <a:ext uri="{FF2B5EF4-FFF2-40B4-BE49-F238E27FC236}">
              <a16:creationId xmlns:a16="http://schemas.microsoft.com/office/drawing/2014/main" id="{00000000-0008-0000-0A00-0000CD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06" name="Besedilo 26">
          <a:extLst>
            <a:ext uri="{FF2B5EF4-FFF2-40B4-BE49-F238E27FC236}">
              <a16:creationId xmlns:a16="http://schemas.microsoft.com/office/drawing/2014/main" id="{00000000-0008-0000-0A00-0000CE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07" name="Besedilo 26">
          <a:extLst>
            <a:ext uri="{FF2B5EF4-FFF2-40B4-BE49-F238E27FC236}">
              <a16:creationId xmlns:a16="http://schemas.microsoft.com/office/drawing/2014/main" id="{00000000-0008-0000-0A00-0000CF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477"/>
    <xdr:sp macro="" textlink="">
      <xdr:nvSpPr>
        <xdr:cNvPr id="208" name="Besedilo 26">
          <a:extLst>
            <a:ext uri="{FF2B5EF4-FFF2-40B4-BE49-F238E27FC236}">
              <a16:creationId xmlns:a16="http://schemas.microsoft.com/office/drawing/2014/main" id="{00000000-0008-0000-0A00-0000D0000000}"/>
            </a:ext>
          </a:extLst>
        </xdr:cNvPr>
        <xdr:cNvSpPr txBox="1">
          <a:spLocks noChangeArrowheads="1"/>
        </xdr:cNvSpPr>
      </xdr:nvSpPr>
      <xdr:spPr bwMode="auto">
        <a:xfrm>
          <a:off x="447675" y="3489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09" name="Besedilo 26">
          <a:extLst>
            <a:ext uri="{FF2B5EF4-FFF2-40B4-BE49-F238E27FC236}">
              <a16:creationId xmlns:a16="http://schemas.microsoft.com/office/drawing/2014/main" id="{00000000-0008-0000-0A00-0000D1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10" name="Besedilo 26">
          <a:extLst>
            <a:ext uri="{FF2B5EF4-FFF2-40B4-BE49-F238E27FC236}">
              <a16:creationId xmlns:a16="http://schemas.microsoft.com/office/drawing/2014/main" id="{00000000-0008-0000-0A00-0000D2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11" name="Besedilo 26">
          <a:extLst>
            <a:ext uri="{FF2B5EF4-FFF2-40B4-BE49-F238E27FC236}">
              <a16:creationId xmlns:a16="http://schemas.microsoft.com/office/drawing/2014/main" id="{00000000-0008-0000-0A00-0000D3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044"/>
    <xdr:sp macro="" textlink="">
      <xdr:nvSpPr>
        <xdr:cNvPr id="212" name="Besedilo 26">
          <a:extLst>
            <a:ext uri="{FF2B5EF4-FFF2-40B4-BE49-F238E27FC236}">
              <a16:creationId xmlns:a16="http://schemas.microsoft.com/office/drawing/2014/main" id="{00000000-0008-0000-0A00-0000D4000000}"/>
            </a:ext>
          </a:extLst>
        </xdr:cNvPr>
        <xdr:cNvSpPr txBox="1">
          <a:spLocks noChangeArrowheads="1"/>
        </xdr:cNvSpPr>
      </xdr:nvSpPr>
      <xdr:spPr bwMode="auto">
        <a:xfrm>
          <a:off x="447675" y="3489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13" name="Besedilo 26">
          <a:extLst>
            <a:ext uri="{FF2B5EF4-FFF2-40B4-BE49-F238E27FC236}">
              <a16:creationId xmlns:a16="http://schemas.microsoft.com/office/drawing/2014/main" id="{00000000-0008-0000-0A00-0000D5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14" name="Besedilo 26">
          <a:extLst>
            <a:ext uri="{FF2B5EF4-FFF2-40B4-BE49-F238E27FC236}">
              <a16:creationId xmlns:a16="http://schemas.microsoft.com/office/drawing/2014/main" id="{00000000-0008-0000-0A00-0000D6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15" name="Besedilo 26">
          <a:extLst>
            <a:ext uri="{FF2B5EF4-FFF2-40B4-BE49-F238E27FC236}">
              <a16:creationId xmlns:a16="http://schemas.microsoft.com/office/drawing/2014/main" id="{00000000-0008-0000-0A00-0000D7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16" name="Besedilo 26">
          <a:extLst>
            <a:ext uri="{FF2B5EF4-FFF2-40B4-BE49-F238E27FC236}">
              <a16:creationId xmlns:a16="http://schemas.microsoft.com/office/drawing/2014/main" id="{00000000-0008-0000-0A00-0000D8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17" name="Besedilo 26">
          <a:extLst>
            <a:ext uri="{FF2B5EF4-FFF2-40B4-BE49-F238E27FC236}">
              <a16:creationId xmlns:a16="http://schemas.microsoft.com/office/drawing/2014/main" id="{00000000-0008-0000-0A00-0000D9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18" name="Besedilo 26">
          <a:extLst>
            <a:ext uri="{FF2B5EF4-FFF2-40B4-BE49-F238E27FC236}">
              <a16:creationId xmlns:a16="http://schemas.microsoft.com/office/drawing/2014/main" id="{00000000-0008-0000-0A00-0000DA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296"/>
    <xdr:sp macro="" textlink="">
      <xdr:nvSpPr>
        <xdr:cNvPr id="219" name="Besedilo 26">
          <a:extLst>
            <a:ext uri="{FF2B5EF4-FFF2-40B4-BE49-F238E27FC236}">
              <a16:creationId xmlns:a16="http://schemas.microsoft.com/office/drawing/2014/main" id="{00000000-0008-0000-0A00-0000DB000000}"/>
            </a:ext>
          </a:extLst>
        </xdr:cNvPr>
        <xdr:cNvSpPr txBox="1">
          <a:spLocks noChangeArrowheads="1"/>
        </xdr:cNvSpPr>
      </xdr:nvSpPr>
      <xdr:spPr bwMode="auto">
        <a:xfrm>
          <a:off x="447675" y="3489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20" name="Besedilo 26">
          <a:extLst>
            <a:ext uri="{FF2B5EF4-FFF2-40B4-BE49-F238E27FC236}">
              <a16:creationId xmlns:a16="http://schemas.microsoft.com/office/drawing/2014/main" id="{00000000-0008-0000-0A00-0000DC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21" name="Besedilo 26">
          <a:extLst>
            <a:ext uri="{FF2B5EF4-FFF2-40B4-BE49-F238E27FC236}">
              <a16:creationId xmlns:a16="http://schemas.microsoft.com/office/drawing/2014/main" id="{00000000-0008-0000-0A00-0000DD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22" name="Besedilo 26">
          <a:extLst>
            <a:ext uri="{FF2B5EF4-FFF2-40B4-BE49-F238E27FC236}">
              <a16:creationId xmlns:a16="http://schemas.microsoft.com/office/drawing/2014/main" id="{00000000-0008-0000-0A00-0000DE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044"/>
    <xdr:sp macro="" textlink="">
      <xdr:nvSpPr>
        <xdr:cNvPr id="223" name="Besedilo 26">
          <a:extLst>
            <a:ext uri="{FF2B5EF4-FFF2-40B4-BE49-F238E27FC236}">
              <a16:creationId xmlns:a16="http://schemas.microsoft.com/office/drawing/2014/main" id="{00000000-0008-0000-0A00-0000DF000000}"/>
            </a:ext>
          </a:extLst>
        </xdr:cNvPr>
        <xdr:cNvSpPr txBox="1">
          <a:spLocks noChangeArrowheads="1"/>
        </xdr:cNvSpPr>
      </xdr:nvSpPr>
      <xdr:spPr bwMode="auto">
        <a:xfrm>
          <a:off x="447675" y="3489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24" name="Besedilo 26">
          <a:extLst>
            <a:ext uri="{FF2B5EF4-FFF2-40B4-BE49-F238E27FC236}">
              <a16:creationId xmlns:a16="http://schemas.microsoft.com/office/drawing/2014/main" id="{00000000-0008-0000-0A00-0000E0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25" name="Besedilo 26">
          <a:extLst>
            <a:ext uri="{FF2B5EF4-FFF2-40B4-BE49-F238E27FC236}">
              <a16:creationId xmlns:a16="http://schemas.microsoft.com/office/drawing/2014/main" id="{00000000-0008-0000-0A00-0000E1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26" name="Besedilo 26">
          <a:extLst>
            <a:ext uri="{FF2B5EF4-FFF2-40B4-BE49-F238E27FC236}">
              <a16:creationId xmlns:a16="http://schemas.microsoft.com/office/drawing/2014/main" id="{00000000-0008-0000-0A00-0000E2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27" name="Besedilo 26">
          <a:extLst>
            <a:ext uri="{FF2B5EF4-FFF2-40B4-BE49-F238E27FC236}">
              <a16:creationId xmlns:a16="http://schemas.microsoft.com/office/drawing/2014/main" id="{00000000-0008-0000-0A00-0000E3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28" name="Besedilo 26">
          <a:extLst>
            <a:ext uri="{FF2B5EF4-FFF2-40B4-BE49-F238E27FC236}">
              <a16:creationId xmlns:a16="http://schemas.microsoft.com/office/drawing/2014/main" id="{00000000-0008-0000-0A00-0000E4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29" name="Besedilo 26">
          <a:extLst>
            <a:ext uri="{FF2B5EF4-FFF2-40B4-BE49-F238E27FC236}">
              <a16:creationId xmlns:a16="http://schemas.microsoft.com/office/drawing/2014/main" id="{00000000-0008-0000-0A00-0000E5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296"/>
    <xdr:sp macro="" textlink="">
      <xdr:nvSpPr>
        <xdr:cNvPr id="230" name="Besedilo 26">
          <a:extLst>
            <a:ext uri="{FF2B5EF4-FFF2-40B4-BE49-F238E27FC236}">
              <a16:creationId xmlns:a16="http://schemas.microsoft.com/office/drawing/2014/main" id="{00000000-0008-0000-0A00-0000E6000000}"/>
            </a:ext>
          </a:extLst>
        </xdr:cNvPr>
        <xdr:cNvSpPr txBox="1">
          <a:spLocks noChangeArrowheads="1"/>
        </xdr:cNvSpPr>
      </xdr:nvSpPr>
      <xdr:spPr bwMode="auto">
        <a:xfrm>
          <a:off x="447675" y="3489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31" name="Besedilo 26">
          <a:extLst>
            <a:ext uri="{FF2B5EF4-FFF2-40B4-BE49-F238E27FC236}">
              <a16:creationId xmlns:a16="http://schemas.microsoft.com/office/drawing/2014/main" id="{00000000-0008-0000-0A00-0000E7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32" name="Besedilo 26">
          <a:extLst>
            <a:ext uri="{FF2B5EF4-FFF2-40B4-BE49-F238E27FC236}">
              <a16:creationId xmlns:a16="http://schemas.microsoft.com/office/drawing/2014/main" id="{00000000-0008-0000-0A00-0000E8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946"/>
    <xdr:sp macro="" textlink="">
      <xdr:nvSpPr>
        <xdr:cNvPr id="233" name="Besedilo 26">
          <a:extLst>
            <a:ext uri="{FF2B5EF4-FFF2-40B4-BE49-F238E27FC236}">
              <a16:creationId xmlns:a16="http://schemas.microsoft.com/office/drawing/2014/main" id="{00000000-0008-0000-0A00-0000E9000000}"/>
            </a:ext>
          </a:extLst>
        </xdr:cNvPr>
        <xdr:cNvSpPr txBox="1">
          <a:spLocks noChangeArrowheads="1"/>
        </xdr:cNvSpPr>
      </xdr:nvSpPr>
      <xdr:spPr bwMode="auto">
        <a:xfrm>
          <a:off x="447675" y="3489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363"/>
    <xdr:sp macro="" textlink="">
      <xdr:nvSpPr>
        <xdr:cNvPr id="234" name="Besedilo 26">
          <a:extLst>
            <a:ext uri="{FF2B5EF4-FFF2-40B4-BE49-F238E27FC236}">
              <a16:creationId xmlns:a16="http://schemas.microsoft.com/office/drawing/2014/main" id="{00000000-0008-0000-0A00-0000EA000000}"/>
            </a:ext>
          </a:extLst>
        </xdr:cNvPr>
        <xdr:cNvSpPr txBox="1">
          <a:spLocks noChangeArrowheads="1"/>
        </xdr:cNvSpPr>
      </xdr:nvSpPr>
      <xdr:spPr bwMode="auto">
        <a:xfrm>
          <a:off x="447675" y="348996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35" name="Besedilo 26">
          <a:extLst>
            <a:ext uri="{FF2B5EF4-FFF2-40B4-BE49-F238E27FC236}">
              <a16:creationId xmlns:a16="http://schemas.microsoft.com/office/drawing/2014/main" id="{00000000-0008-0000-0A00-0000EB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36" name="Besedilo 26">
          <a:extLst>
            <a:ext uri="{FF2B5EF4-FFF2-40B4-BE49-F238E27FC236}">
              <a16:creationId xmlns:a16="http://schemas.microsoft.com/office/drawing/2014/main" id="{00000000-0008-0000-0A00-0000EC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74"/>
    <xdr:sp macro="" textlink="">
      <xdr:nvSpPr>
        <xdr:cNvPr id="237" name="Besedilo 26">
          <a:extLst>
            <a:ext uri="{FF2B5EF4-FFF2-40B4-BE49-F238E27FC236}">
              <a16:creationId xmlns:a16="http://schemas.microsoft.com/office/drawing/2014/main" id="{00000000-0008-0000-0A00-0000ED000000}"/>
            </a:ext>
          </a:extLst>
        </xdr:cNvPr>
        <xdr:cNvSpPr txBox="1">
          <a:spLocks noChangeArrowheads="1"/>
        </xdr:cNvSpPr>
      </xdr:nvSpPr>
      <xdr:spPr bwMode="auto">
        <a:xfrm>
          <a:off x="447675" y="3489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74"/>
    <xdr:sp macro="" textlink="">
      <xdr:nvSpPr>
        <xdr:cNvPr id="238" name="Besedilo 26">
          <a:extLst>
            <a:ext uri="{FF2B5EF4-FFF2-40B4-BE49-F238E27FC236}">
              <a16:creationId xmlns:a16="http://schemas.microsoft.com/office/drawing/2014/main" id="{00000000-0008-0000-0A00-0000EE000000}"/>
            </a:ext>
          </a:extLst>
        </xdr:cNvPr>
        <xdr:cNvSpPr txBox="1">
          <a:spLocks noChangeArrowheads="1"/>
        </xdr:cNvSpPr>
      </xdr:nvSpPr>
      <xdr:spPr bwMode="auto">
        <a:xfrm>
          <a:off x="447675" y="3489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39" name="Besedilo 26">
          <a:extLst>
            <a:ext uri="{FF2B5EF4-FFF2-40B4-BE49-F238E27FC236}">
              <a16:creationId xmlns:a16="http://schemas.microsoft.com/office/drawing/2014/main" id="{00000000-0008-0000-0A00-0000EF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946"/>
    <xdr:sp macro="" textlink="">
      <xdr:nvSpPr>
        <xdr:cNvPr id="240" name="Besedilo 26">
          <a:extLst>
            <a:ext uri="{FF2B5EF4-FFF2-40B4-BE49-F238E27FC236}">
              <a16:creationId xmlns:a16="http://schemas.microsoft.com/office/drawing/2014/main" id="{00000000-0008-0000-0A00-0000F0000000}"/>
            </a:ext>
          </a:extLst>
        </xdr:cNvPr>
        <xdr:cNvSpPr txBox="1">
          <a:spLocks noChangeArrowheads="1"/>
        </xdr:cNvSpPr>
      </xdr:nvSpPr>
      <xdr:spPr bwMode="auto">
        <a:xfrm>
          <a:off x="447675" y="3489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538"/>
    <xdr:sp macro="" textlink="">
      <xdr:nvSpPr>
        <xdr:cNvPr id="241" name="Besedilo 26">
          <a:extLst>
            <a:ext uri="{FF2B5EF4-FFF2-40B4-BE49-F238E27FC236}">
              <a16:creationId xmlns:a16="http://schemas.microsoft.com/office/drawing/2014/main" id="{00000000-0008-0000-0A00-0000F1000000}"/>
            </a:ext>
          </a:extLst>
        </xdr:cNvPr>
        <xdr:cNvSpPr txBox="1">
          <a:spLocks noChangeArrowheads="1"/>
        </xdr:cNvSpPr>
      </xdr:nvSpPr>
      <xdr:spPr bwMode="auto">
        <a:xfrm>
          <a:off x="447675" y="348996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946"/>
    <xdr:sp macro="" textlink="">
      <xdr:nvSpPr>
        <xdr:cNvPr id="242" name="Besedilo 26">
          <a:extLst>
            <a:ext uri="{FF2B5EF4-FFF2-40B4-BE49-F238E27FC236}">
              <a16:creationId xmlns:a16="http://schemas.microsoft.com/office/drawing/2014/main" id="{00000000-0008-0000-0A00-0000F2000000}"/>
            </a:ext>
          </a:extLst>
        </xdr:cNvPr>
        <xdr:cNvSpPr txBox="1">
          <a:spLocks noChangeArrowheads="1"/>
        </xdr:cNvSpPr>
      </xdr:nvSpPr>
      <xdr:spPr bwMode="auto">
        <a:xfrm>
          <a:off x="447675" y="3489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43" name="Besedilo 26">
          <a:extLst>
            <a:ext uri="{FF2B5EF4-FFF2-40B4-BE49-F238E27FC236}">
              <a16:creationId xmlns:a16="http://schemas.microsoft.com/office/drawing/2014/main" id="{00000000-0008-0000-0A00-0000F3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44" name="Besedilo 26">
          <a:extLst>
            <a:ext uri="{FF2B5EF4-FFF2-40B4-BE49-F238E27FC236}">
              <a16:creationId xmlns:a16="http://schemas.microsoft.com/office/drawing/2014/main" id="{00000000-0008-0000-0A00-0000F4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044"/>
    <xdr:sp macro="" textlink="">
      <xdr:nvSpPr>
        <xdr:cNvPr id="245" name="Besedilo 26">
          <a:extLst>
            <a:ext uri="{FF2B5EF4-FFF2-40B4-BE49-F238E27FC236}">
              <a16:creationId xmlns:a16="http://schemas.microsoft.com/office/drawing/2014/main" id="{00000000-0008-0000-0A00-0000F5000000}"/>
            </a:ext>
          </a:extLst>
        </xdr:cNvPr>
        <xdr:cNvSpPr txBox="1">
          <a:spLocks noChangeArrowheads="1"/>
        </xdr:cNvSpPr>
      </xdr:nvSpPr>
      <xdr:spPr bwMode="auto">
        <a:xfrm>
          <a:off x="447675" y="3489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46" name="Besedilo 26">
          <a:extLst>
            <a:ext uri="{FF2B5EF4-FFF2-40B4-BE49-F238E27FC236}">
              <a16:creationId xmlns:a16="http://schemas.microsoft.com/office/drawing/2014/main" id="{00000000-0008-0000-0A00-0000F6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47" name="Besedilo 26">
          <a:extLst>
            <a:ext uri="{FF2B5EF4-FFF2-40B4-BE49-F238E27FC236}">
              <a16:creationId xmlns:a16="http://schemas.microsoft.com/office/drawing/2014/main" id="{00000000-0008-0000-0A00-0000F7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48" name="Besedilo 26">
          <a:extLst>
            <a:ext uri="{FF2B5EF4-FFF2-40B4-BE49-F238E27FC236}">
              <a16:creationId xmlns:a16="http://schemas.microsoft.com/office/drawing/2014/main" id="{00000000-0008-0000-0A00-0000F8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49" name="Besedilo 26">
          <a:extLst>
            <a:ext uri="{FF2B5EF4-FFF2-40B4-BE49-F238E27FC236}">
              <a16:creationId xmlns:a16="http://schemas.microsoft.com/office/drawing/2014/main" id="{00000000-0008-0000-0A00-0000F900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50" name="Besedilo 26">
          <a:extLst>
            <a:ext uri="{FF2B5EF4-FFF2-40B4-BE49-F238E27FC236}">
              <a16:creationId xmlns:a16="http://schemas.microsoft.com/office/drawing/2014/main" id="{00000000-0008-0000-0A00-0000FA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51" name="Besedilo 26">
          <a:extLst>
            <a:ext uri="{FF2B5EF4-FFF2-40B4-BE49-F238E27FC236}">
              <a16:creationId xmlns:a16="http://schemas.microsoft.com/office/drawing/2014/main" id="{00000000-0008-0000-0A00-0000FB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296"/>
    <xdr:sp macro="" textlink="">
      <xdr:nvSpPr>
        <xdr:cNvPr id="252" name="Besedilo 26">
          <a:extLst>
            <a:ext uri="{FF2B5EF4-FFF2-40B4-BE49-F238E27FC236}">
              <a16:creationId xmlns:a16="http://schemas.microsoft.com/office/drawing/2014/main" id="{00000000-0008-0000-0A00-0000FC000000}"/>
            </a:ext>
          </a:extLst>
        </xdr:cNvPr>
        <xdr:cNvSpPr txBox="1">
          <a:spLocks noChangeArrowheads="1"/>
        </xdr:cNvSpPr>
      </xdr:nvSpPr>
      <xdr:spPr bwMode="auto">
        <a:xfrm>
          <a:off x="447675" y="3489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53" name="Besedilo 26">
          <a:extLst>
            <a:ext uri="{FF2B5EF4-FFF2-40B4-BE49-F238E27FC236}">
              <a16:creationId xmlns:a16="http://schemas.microsoft.com/office/drawing/2014/main" id="{00000000-0008-0000-0A00-0000FD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54" name="Besedilo 26">
          <a:extLst>
            <a:ext uri="{FF2B5EF4-FFF2-40B4-BE49-F238E27FC236}">
              <a16:creationId xmlns:a16="http://schemas.microsoft.com/office/drawing/2014/main" id="{00000000-0008-0000-0A00-0000FE00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55" name="Besedilo 26">
          <a:extLst>
            <a:ext uri="{FF2B5EF4-FFF2-40B4-BE49-F238E27FC236}">
              <a16:creationId xmlns:a16="http://schemas.microsoft.com/office/drawing/2014/main" id="{00000000-0008-0000-0A00-0000FF00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044"/>
    <xdr:sp macro="" textlink="">
      <xdr:nvSpPr>
        <xdr:cNvPr id="256" name="Besedilo 26">
          <a:extLst>
            <a:ext uri="{FF2B5EF4-FFF2-40B4-BE49-F238E27FC236}">
              <a16:creationId xmlns:a16="http://schemas.microsoft.com/office/drawing/2014/main" id="{00000000-0008-0000-0A00-000000010000}"/>
            </a:ext>
          </a:extLst>
        </xdr:cNvPr>
        <xdr:cNvSpPr txBox="1">
          <a:spLocks noChangeArrowheads="1"/>
        </xdr:cNvSpPr>
      </xdr:nvSpPr>
      <xdr:spPr bwMode="auto">
        <a:xfrm>
          <a:off x="447675" y="3489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57" name="Besedilo 26">
          <a:extLst>
            <a:ext uri="{FF2B5EF4-FFF2-40B4-BE49-F238E27FC236}">
              <a16:creationId xmlns:a16="http://schemas.microsoft.com/office/drawing/2014/main" id="{00000000-0008-0000-0A00-00000101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58" name="Besedilo 26">
          <a:extLst>
            <a:ext uri="{FF2B5EF4-FFF2-40B4-BE49-F238E27FC236}">
              <a16:creationId xmlns:a16="http://schemas.microsoft.com/office/drawing/2014/main" id="{00000000-0008-0000-0A00-000002010000}"/>
            </a:ext>
          </a:extLst>
        </xdr:cNvPr>
        <xdr:cNvSpPr txBox="1">
          <a:spLocks noChangeArrowheads="1"/>
        </xdr:cNvSpPr>
      </xdr:nvSpPr>
      <xdr:spPr bwMode="auto">
        <a:xfrm>
          <a:off x="447675" y="3489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59" name="Besedilo 26">
          <a:extLst>
            <a:ext uri="{FF2B5EF4-FFF2-40B4-BE49-F238E27FC236}">
              <a16:creationId xmlns:a16="http://schemas.microsoft.com/office/drawing/2014/main" id="{00000000-0008-0000-0A00-00000301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60" name="Besedilo 26">
          <a:extLst>
            <a:ext uri="{FF2B5EF4-FFF2-40B4-BE49-F238E27FC236}">
              <a16:creationId xmlns:a16="http://schemas.microsoft.com/office/drawing/2014/main" id="{00000000-0008-0000-0A00-000004010000}"/>
            </a:ext>
          </a:extLst>
        </xdr:cNvPr>
        <xdr:cNvSpPr txBox="1">
          <a:spLocks noChangeArrowheads="1"/>
        </xdr:cNvSpPr>
      </xdr:nvSpPr>
      <xdr:spPr bwMode="auto">
        <a:xfrm>
          <a:off x="447675" y="3489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263"/>
    <xdr:sp macro="" textlink="">
      <xdr:nvSpPr>
        <xdr:cNvPr id="261" name="Besedilo 26">
          <a:extLst>
            <a:ext uri="{FF2B5EF4-FFF2-40B4-BE49-F238E27FC236}">
              <a16:creationId xmlns:a16="http://schemas.microsoft.com/office/drawing/2014/main" id="{00000000-0008-0000-0A00-000005010000}"/>
            </a:ext>
          </a:extLst>
        </xdr:cNvPr>
        <xdr:cNvSpPr txBox="1">
          <a:spLocks noChangeArrowheads="1"/>
        </xdr:cNvSpPr>
      </xdr:nvSpPr>
      <xdr:spPr bwMode="auto">
        <a:xfrm>
          <a:off x="447675" y="3489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62" name="Besedilo 26">
          <a:extLst>
            <a:ext uri="{FF2B5EF4-FFF2-40B4-BE49-F238E27FC236}">
              <a16:creationId xmlns:a16="http://schemas.microsoft.com/office/drawing/2014/main" id="{00000000-0008-0000-0A00-00000601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477"/>
    <xdr:sp macro="" textlink="">
      <xdr:nvSpPr>
        <xdr:cNvPr id="263" name="Besedilo 26">
          <a:extLst>
            <a:ext uri="{FF2B5EF4-FFF2-40B4-BE49-F238E27FC236}">
              <a16:creationId xmlns:a16="http://schemas.microsoft.com/office/drawing/2014/main" id="{00000000-0008-0000-0A00-000007010000}"/>
            </a:ext>
          </a:extLst>
        </xdr:cNvPr>
        <xdr:cNvSpPr txBox="1">
          <a:spLocks noChangeArrowheads="1"/>
        </xdr:cNvSpPr>
      </xdr:nvSpPr>
      <xdr:spPr bwMode="auto">
        <a:xfrm>
          <a:off x="447675" y="3489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64" name="Besedilo 26">
          <a:extLst>
            <a:ext uri="{FF2B5EF4-FFF2-40B4-BE49-F238E27FC236}">
              <a16:creationId xmlns:a16="http://schemas.microsoft.com/office/drawing/2014/main" id="{00000000-0008-0000-0A00-000008010000}"/>
            </a:ext>
          </a:extLst>
        </xdr:cNvPr>
        <xdr:cNvSpPr txBox="1">
          <a:spLocks noChangeArrowheads="1"/>
        </xdr:cNvSpPr>
      </xdr:nvSpPr>
      <xdr:spPr bwMode="auto">
        <a:xfrm>
          <a:off x="447675" y="3489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263"/>
    <xdr:sp macro="" textlink="">
      <xdr:nvSpPr>
        <xdr:cNvPr id="265" name="Besedilo 26">
          <a:extLst>
            <a:ext uri="{FF2B5EF4-FFF2-40B4-BE49-F238E27FC236}">
              <a16:creationId xmlns:a16="http://schemas.microsoft.com/office/drawing/2014/main" id="{00000000-0008-0000-0A00-000009010000}"/>
            </a:ext>
          </a:extLst>
        </xdr:cNvPr>
        <xdr:cNvSpPr txBox="1">
          <a:spLocks noChangeArrowheads="1"/>
        </xdr:cNvSpPr>
      </xdr:nvSpPr>
      <xdr:spPr bwMode="auto">
        <a:xfrm>
          <a:off x="447675" y="3489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A00-00000A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A00-00000B010000}"/>
            </a:ext>
          </a:extLst>
        </xdr:cNvPr>
        <xdr:cNvSpPr txBox="1">
          <a:spLocks noChangeArrowheads="1"/>
        </xdr:cNvSpPr>
      </xdr:nvSpPr>
      <xdr:spPr bwMode="auto">
        <a:xfrm>
          <a:off x="447675" y="6096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A00-00000C010000}"/>
            </a:ext>
          </a:extLst>
        </xdr:cNvPr>
        <xdr:cNvSpPr txBox="1">
          <a:spLocks noChangeArrowheads="1"/>
        </xdr:cNvSpPr>
      </xdr:nvSpPr>
      <xdr:spPr bwMode="auto">
        <a:xfrm>
          <a:off x="447675" y="6096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A00-00000D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A00-00000E010000}"/>
            </a:ext>
          </a:extLst>
        </xdr:cNvPr>
        <xdr:cNvSpPr txBox="1">
          <a:spLocks noChangeArrowheads="1"/>
        </xdr:cNvSpPr>
      </xdr:nvSpPr>
      <xdr:spPr bwMode="auto">
        <a:xfrm>
          <a:off x="447675" y="60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A00-00000F010000}"/>
            </a:ext>
          </a:extLst>
        </xdr:cNvPr>
        <xdr:cNvSpPr txBox="1">
          <a:spLocks noChangeArrowheads="1"/>
        </xdr:cNvSpPr>
      </xdr:nvSpPr>
      <xdr:spPr bwMode="auto">
        <a:xfrm>
          <a:off x="447675" y="60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A00-000010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A00-000011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A00-000012010000}"/>
            </a:ext>
          </a:extLst>
        </xdr:cNvPr>
        <xdr:cNvSpPr txBox="1">
          <a:spLocks noChangeArrowheads="1"/>
        </xdr:cNvSpPr>
      </xdr:nvSpPr>
      <xdr:spPr bwMode="auto">
        <a:xfrm>
          <a:off x="447675" y="6096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A00-000013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A00-000014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A00-000015010000}"/>
            </a:ext>
          </a:extLst>
        </xdr:cNvPr>
        <xdr:cNvSpPr txBox="1">
          <a:spLocks noChangeArrowheads="1"/>
        </xdr:cNvSpPr>
      </xdr:nvSpPr>
      <xdr:spPr bwMode="auto">
        <a:xfrm>
          <a:off x="447675" y="6096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A00-000016010000}"/>
            </a:ext>
          </a:extLst>
        </xdr:cNvPr>
        <xdr:cNvSpPr txBox="1">
          <a:spLocks noChangeArrowheads="1"/>
        </xdr:cNvSpPr>
      </xdr:nvSpPr>
      <xdr:spPr bwMode="auto">
        <a:xfrm>
          <a:off x="447675" y="6096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A00-000017010000}"/>
            </a:ext>
          </a:extLst>
        </xdr:cNvPr>
        <xdr:cNvSpPr txBox="1">
          <a:spLocks noChangeArrowheads="1"/>
        </xdr:cNvSpPr>
      </xdr:nvSpPr>
      <xdr:spPr bwMode="auto">
        <a:xfrm>
          <a:off x="447675" y="6096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A00-000018010000}"/>
            </a:ext>
          </a:extLst>
        </xdr:cNvPr>
        <xdr:cNvSpPr txBox="1">
          <a:spLocks noChangeArrowheads="1"/>
        </xdr:cNvSpPr>
      </xdr:nvSpPr>
      <xdr:spPr bwMode="auto">
        <a:xfrm>
          <a:off x="447675" y="6096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A00-000019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A00-00001A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A00-00001B010000}"/>
            </a:ext>
          </a:extLst>
        </xdr:cNvPr>
        <xdr:cNvSpPr txBox="1">
          <a:spLocks noChangeArrowheads="1"/>
        </xdr:cNvSpPr>
      </xdr:nvSpPr>
      <xdr:spPr bwMode="auto">
        <a:xfrm>
          <a:off x="447675" y="60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A00-00001C010000}"/>
            </a:ext>
          </a:extLst>
        </xdr:cNvPr>
        <xdr:cNvSpPr txBox="1">
          <a:spLocks noChangeArrowheads="1"/>
        </xdr:cNvSpPr>
      </xdr:nvSpPr>
      <xdr:spPr bwMode="auto">
        <a:xfrm>
          <a:off x="447675" y="60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A00-00001D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A00-00001E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A00-00001F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A00-000020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A00-000021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A00-000022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A00-000023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A00-000024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A00-000025010000}"/>
            </a:ext>
          </a:extLst>
        </xdr:cNvPr>
        <xdr:cNvSpPr txBox="1">
          <a:spLocks noChangeArrowheads="1"/>
        </xdr:cNvSpPr>
      </xdr:nvSpPr>
      <xdr:spPr bwMode="auto">
        <a:xfrm>
          <a:off x="447675" y="60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A00-000026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A00-000027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A00-000028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A00-000029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A00-00002A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A00-00002B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A00-00002C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A00-00002D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A00-00002E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A00-00002F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A00-000030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A00-000031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A00-000032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A00-000033010000}"/>
            </a:ext>
          </a:extLst>
        </xdr:cNvPr>
        <xdr:cNvSpPr txBox="1">
          <a:spLocks noChangeArrowheads="1"/>
        </xdr:cNvSpPr>
      </xdr:nvSpPr>
      <xdr:spPr bwMode="auto">
        <a:xfrm>
          <a:off x="447675" y="6096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A00-000034010000}"/>
            </a:ext>
          </a:extLst>
        </xdr:cNvPr>
        <xdr:cNvSpPr txBox="1">
          <a:spLocks noChangeArrowheads="1"/>
        </xdr:cNvSpPr>
      </xdr:nvSpPr>
      <xdr:spPr bwMode="auto">
        <a:xfrm>
          <a:off x="447675" y="6096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A00-000035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A00-000036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A00-000037010000}"/>
            </a:ext>
          </a:extLst>
        </xdr:cNvPr>
        <xdr:cNvSpPr txBox="1">
          <a:spLocks noChangeArrowheads="1"/>
        </xdr:cNvSpPr>
      </xdr:nvSpPr>
      <xdr:spPr bwMode="auto">
        <a:xfrm>
          <a:off x="447675" y="60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A00-000038010000}"/>
            </a:ext>
          </a:extLst>
        </xdr:cNvPr>
        <xdr:cNvSpPr txBox="1">
          <a:spLocks noChangeArrowheads="1"/>
        </xdr:cNvSpPr>
      </xdr:nvSpPr>
      <xdr:spPr bwMode="auto">
        <a:xfrm>
          <a:off x="447675" y="60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A00-000039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A00-00003A010000}"/>
            </a:ext>
          </a:extLst>
        </xdr:cNvPr>
        <xdr:cNvSpPr txBox="1">
          <a:spLocks noChangeArrowheads="1"/>
        </xdr:cNvSpPr>
      </xdr:nvSpPr>
      <xdr:spPr bwMode="auto">
        <a:xfrm>
          <a:off x="447675" y="60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A00-00003B010000}"/>
            </a:ext>
          </a:extLst>
        </xdr:cNvPr>
        <xdr:cNvSpPr txBox="1">
          <a:spLocks noChangeArrowheads="1"/>
        </xdr:cNvSpPr>
      </xdr:nvSpPr>
      <xdr:spPr bwMode="auto">
        <a:xfrm>
          <a:off x="447675" y="6096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A00-00003C010000}"/>
            </a:ext>
          </a:extLst>
        </xdr:cNvPr>
        <xdr:cNvSpPr txBox="1">
          <a:spLocks noChangeArrowheads="1"/>
        </xdr:cNvSpPr>
      </xdr:nvSpPr>
      <xdr:spPr bwMode="auto">
        <a:xfrm>
          <a:off x="447675" y="60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A00-00003D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A00-00003E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A00-00003F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A00-000040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A00-000041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A00-000042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A00-000043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A00-000044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A00-000045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A00-000046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A00-000047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A00-000048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A00-000049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A00-00004A010000}"/>
            </a:ext>
          </a:extLst>
        </xdr:cNvPr>
        <xdr:cNvSpPr txBox="1">
          <a:spLocks noChangeArrowheads="1"/>
        </xdr:cNvSpPr>
      </xdr:nvSpPr>
      <xdr:spPr bwMode="auto">
        <a:xfrm>
          <a:off x="447675" y="6096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A00-00004B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A00-00004C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A00-00004D010000}"/>
            </a:ext>
          </a:extLst>
        </xdr:cNvPr>
        <xdr:cNvSpPr txBox="1">
          <a:spLocks noChangeArrowheads="1"/>
        </xdr:cNvSpPr>
      </xdr:nvSpPr>
      <xdr:spPr bwMode="auto">
        <a:xfrm>
          <a:off x="447675" y="60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A00-00004E010000}"/>
            </a:ext>
          </a:extLst>
        </xdr:cNvPr>
        <xdr:cNvSpPr txBox="1">
          <a:spLocks noChangeArrowheads="1"/>
        </xdr:cNvSpPr>
      </xdr:nvSpPr>
      <xdr:spPr bwMode="auto">
        <a:xfrm>
          <a:off x="447675" y="60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A00-00004F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A00-000050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A00-000051010000}"/>
            </a:ext>
          </a:extLst>
        </xdr:cNvPr>
        <xdr:cNvSpPr txBox="1">
          <a:spLocks noChangeArrowheads="1"/>
        </xdr:cNvSpPr>
      </xdr:nvSpPr>
      <xdr:spPr bwMode="auto">
        <a:xfrm>
          <a:off x="447675" y="6096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A00-000052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A00-000053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A00-000054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A00-000055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A00-000056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A00-000057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A00-000058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A00-000059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A00-00005A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A00-00005B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A00-00005C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A00-00005D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A00-00005E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A00-00005F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A00-000060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A00-000061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A00-000062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A00-000063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A00-000064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A00-000065010000}"/>
            </a:ext>
          </a:extLst>
        </xdr:cNvPr>
        <xdr:cNvSpPr txBox="1">
          <a:spLocks noChangeArrowheads="1"/>
        </xdr:cNvSpPr>
      </xdr:nvSpPr>
      <xdr:spPr bwMode="auto">
        <a:xfrm>
          <a:off x="447675" y="60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A00-000066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A00-000067010000}"/>
            </a:ext>
          </a:extLst>
        </xdr:cNvPr>
        <xdr:cNvSpPr txBox="1">
          <a:spLocks noChangeArrowheads="1"/>
        </xdr:cNvSpPr>
      </xdr:nvSpPr>
      <xdr:spPr bwMode="auto">
        <a:xfrm>
          <a:off x="447675" y="60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A00-000068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A00-000069010000}"/>
            </a:ext>
          </a:extLst>
        </xdr:cNvPr>
        <xdr:cNvSpPr txBox="1">
          <a:spLocks noChangeArrowheads="1"/>
        </xdr:cNvSpPr>
      </xdr:nvSpPr>
      <xdr:spPr bwMode="auto">
        <a:xfrm>
          <a:off x="447675" y="60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A00-00006A010000}"/>
            </a:ext>
          </a:extLst>
        </xdr:cNvPr>
        <xdr:cNvSpPr txBox="1">
          <a:spLocks noChangeArrowheads="1"/>
        </xdr:cNvSpPr>
      </xdr:nvSpPr>
      <xdr:spPr bwMode="auto">
        <a:xfrm>
          <a:off x="447675" y="60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A00-00006B010000}"/>
            </a:ext>
          </a:extLst>
        </xdr:cNvPr>
        <xdr:cNvSpPr txBox="1">
          <a:spLocks noChangeArrowheads="1"/>
        </xdr:cNvSpPr>
      </xdr:nvSpPr>
      <xdr:spPr bwMode="auto">
        <a:xfrm>
          <a:off x="447675" y="6096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A00-00006C010000}"/>
            </a:ext>
          </a:extLst>
        </xdr:cNvPr>
        <xdr:cNvSpPr txBox="1">
          <a:spLocks noChangeArrowheads="1"/>
        </xdr:cNvSpPr>
      </xdr:nvSpPr>
      <xdr:spPr bwMode="auto">
        <a:xfrm>
          <a:off x="447675" y="60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A00-00006D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A00-00006E010000}"/>
            </a:ext>
          </a:extLst>
        </xdr:cNvPr>
        <xdr:cNvSpPr txBox="1">
          <a:spLocks noChangeArrowheads="1"/>
        </xdr:cNvSpPr>
      </xdr:nvSpPr>
      <xdr:spPr bwMode="auto">
        <a:xfrm>
          <a:off x="447675" y="6096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A00-00006F010000}"/>
            </a:ext>
          </a:extLst>
        </xdr:cNvPr>
        <xdr:cNvSpPr txBox="1">
          <a:spLocks noChangeArrowheads="1"/>
        </xdr:cNvSpPr>
      </xdr:nvSpPr>
      <xdr:spPr bwMode="auto">
        <a:xfrm>
          <a:off x="447675" y="60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A00-000070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A00-000071010000}"/>
            </a:ext>
          </a:extLst>
        </xdr:cNvPr>
        <xdr:cNvSpPr txBox="1">
          <a:spLocks noChangeArrowheads="1"/>
        </xdr:cNvSpPr>
      </xdr:nvSpPr>
      <xdr:spPr bwMode="auto">
        <a:xfrm>
          <a:off x="447675" y="60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A00-000072010000}"/>
            </a:ext>
          </a:extLst>
        </xdr:cNvPr>
        <xdr:cNvSpPr txBox="1">
          <a:spLocks noChangeArrowheads="1"/>
        </xdr:cNvSpPr>
      </xdr:nvSpPr>
      <xdr:spPr bwMode="auto">
        <a:xfrm>
          <a:off x="447675" y="6096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A00-000073010000}"/>
            </a:ext>
          </a:extLst>
        </xdr:cNvPr>
        <xdr:cNvSpPr txBox="1">
          <a:spLocks noChangeArrowheads="1"/>
        </xdr:cNvSpPr>
      </xdr:nvSpPr>
      <xdr:spPr bwMode="auto">
        <a:xfrm>
          <a:off x="447675" y="6096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A00-000074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A00-000075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A00-000076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A00-000077010000}"/>
            </a:ext>
          </a:extLst>
        </xdr:cNvPr>
        <xdr:cNvSpPr txBox="1">
          <a:spLocks noChangeArrowheads="1"/>
        </xdr:cNvSpPr>
      </xdr:nvSpPr>
      <xdr:spPr bwMode="auto">
        <a:xfrm>
          <a:off x="447675" y="60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A00-000078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A00-000079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A00-00007A010000}"/>
            </a:ext>
          </a:extLst>
        </xdr:cNvPr>
        <xdr:cNvSpPr txBox="1">
          <a:spLocks noChangeArrowheads="1"/>
        </xdr:cNvSpPr>
      </xdr:nvSpPr>
      <xdr:spPr bwMode="auto">
        <a:xfrm>
          <a:off x="447675" y="60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A00-00007B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A00-00007C010000}"/>
            </a:ext>
          </a:extLst>
        </xdr:cNvPr>
        <xdr:cNvSpPr txBox="1">
          <a:spLocks noChangeArrowheads="1"/>
        </xdr:cNvSpPr>
      </xdr:nvSpPr>
      <xdr:spPr bwMode="auto">
        <a:xfrm>
          <a:off x="447675" y="6096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A00-00007D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A00-00007E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A00-00007F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A00-000080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A00-000081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A00-000082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A00-000083010000}"/>
            </a:ext>
          </a:extLst>
        </xdr:cNvPr>
        <xdr:cNvSpPr txBox="1">
          <a:spLocks noChangeArrowheads="1"/>
        </xdr:cNvSpPr>
      </xdr:nvSpPr>
      <xdr:spPr bwMode="auto">
        <a:xfrm>
          <a:off x="447675" y="6096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A00-000084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A00-000085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A00-000086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A00-000087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A00-000088010000}"/>
            </a:ext>
          </a:extLst>
        </xdr:cNvPr>
        <xdr:cNvSpPr txBox="1">
          <a:spLocks noChangeArrowheads="1"/>
        </xdr:cNvSpPr>
      </xdr:nvSpPr>
      <xdr:spPr bwMode="auto">
        <a:xfrm>
          <a:off x="447675" y="60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A00-000089010000}"/>
            </a:ext>
          </a:extLst>
        </xdr:cNvPr>
        <xdr:cNvSpPr txBox="1">
          <a:spLocks noChangeArrowheads="1"/>
        </xdr:cNvSpPr>
      </xdr:nvSpPr>
      <xdr:spPr bwMode="auto">
        <a:xfrm>
          <a:off x="447675" y="60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A00-00008A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A00-00008B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A00-00008C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A00-00008D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A00-00008E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A00-00008F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A00-000090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A00-000091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A00-000092010000}"/>
            </a:ext>
          </a:extLst>
        </xdr:cNvPr>
        <xdr:cNvSpPr txBox="1">
          <a:spLocks noChangeArrowheads="1"/>
        </xdr:cNvSpPr>
      </xdr:nvSpPr>
      <xdr:spPr bwMode="auto">
        <a:xfrm>
          <a:off x="447675" y="60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A00-000093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A00-000094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A00-000095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A00-000096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A00-000097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A00-000098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A00-000099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A00-00009A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A00-00009B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A00-00009C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A00-00009D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A00-00009E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A00-00009F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A00-0000A0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A00-0000A1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A00-0000A2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A00-0000A3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A00-0000A4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A00-0000A5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A00-0000A6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A00-0000A7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A00-0000A8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A00-0000A9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A00-0000AA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A00-0000AB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A00-0000AC010000}"/>
            </a:ext>
          </a:extLst>
        </xdr:cNvPr>
        <xdr:cNvSpPr txBox="1">
          <a:spLocks noChangeArrowheads="1"/>
        </xdr:cNvSpPr>
      </xdr:nvSpPr>
      <xdr:spPr bwMode="auto">
        <a:xfrm>
          <a:off x="447675" y="6096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A00-0000AD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A00-0000AE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A00-0000AF010000}"/>
            </a:ext>
          </a:extLst>
        </xdr:cNvPr>
        <xdr:cNvSpPr txBox="1">
          <a:spLocks noChangeArrowheads="1"/>
        </xdr:cNvSpPr>
      </xdr:nvSpPr>
      <xdr:spPr bwMode="auto">
        <a:xfrm>
          <a:off x="447675" y="60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A00-0000B0010000}"/>
            </a:ext>
          </a:extLst>
        </xdr:cNvPr>
        <xdr:cNvSpPr txBox="1">
          <a:spLocks noChangeArrowheads="1"/>
        </xdr:cNvSpPr>
      </xdr:nvSpPr>
      <xdr:spPr bwMode="auto">
        <a:xfrm>
          <a:off x="447675" y="60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A00-0000B1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A00-0000B2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A00-0000B3010000}"/>
            </a:ext>
          </a:extLst>
        </xdr:cNvPr>
        <xdr:cNvSpPr txBox="1">
          <a:spLocks noChangeArrowheads="1"/>
        </xdr:cNvSpPr>
      </xdr:nvSpPr>
      <xdr:spPr bwMode="auto">
        <a:xfrm>
          <a:off x="447675" y="6096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A00-0000B4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A00-0000B5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A00-0000B6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A00-0000B7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A00-0000B8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A00-0000B9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A00-0000BA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A00-0000BB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A00-0000BC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A00-0000BD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A00-0000BE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A00-0000BF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A00-0000C0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A00-0000C1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A00-0000C2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A00-0000C3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A00-0000C4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A00-0000C5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A00-0000C6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A00-0000C7010000}"/>
            </a:ext>
          </a:extLst>
        </xdr:cNvPr>
        <xdr:cNvSpPr txBox="1">
          <a:spLocks noChangeArrowheads="1"/>
        </xdr:cNvSpPr>
      </xdr:nvSpPr>
      <xdr:spPr bwMode="auto">
        <a:xfrm>
          <a:off x="447675" y="60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A00-0000C8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A00-0000C9010000}"/>
            </a:ext>
          </a:extLst>
        </xdr:cNvPr>
        <xdr:cNvSpPr txBox="1">
          <a:spLocks noChangeArrowheads="1"/>
        </xdr:cNvSpPr>
      </xdr:nvSpPr>
      <xdr:spPr bwMode="auto">
        <a:xfrm>
          <a:off x="447675" y="60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A00-0000CA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A00-0000CB010000}"/>
            </a:ext>
          </a:extLst>
        </xdr:cNvPr>
        <xdr:cNvSpPr txBox="1">
          <a:spLocks noChangeArrowheads="1"/>
        </xdr:cNvSpPr>
      </xdr:nvSpPr>
      <xdr:spPr bwMode="auto">
        <a:xfrm>
          <a:off x="447675" y="60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A00-0000CC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A00-0000CD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A00-0000CE010000}"/>
            </a:ext>
          </a:extLst>
        </xdr:cNvPr>
        <xdr:cNvSpPr txBox="1">
          <a:spLocks noChangeArrowheads="1"/>
        </xdr:cNvSpPr>
      </xdr:nvSpPr>
      <xdr:spPr bwMode="auto">
        <a:xfrm>
          <a:off x="447675" y="60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A00-0000CF010000}"/>
            </a:ext>
          </a:extLst>
        </xdr:cNvPr>
        <xdr:cNvSpPr txBox="1">
          <a:spLocks noChangeArrowheads="1"/>
        </xdr:cNvSpPr>
      </xdr:nvSpPr>
      <xdr:spPr bwMode="auto">
        <a:xfrm>
          <a:off x="447675" y="60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A00-0000D0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A00-0000D1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A00-0000D2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A00-0000D3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A00-0000D4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A00-0000D5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A00-0000D6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A00-0000D7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A00-0000D8010000}"/>
            </a:ext>
          </a:extLst>
        </xdr:cNvPr>
        <xdr:cNvSpPr txBox="1">
          <a:spLocks noChangeArrowheads="1"/>
        </xdr:cNvSpPr>
      </xdr:nvSpPr>
      <xdr:spPr bwMode="auto">
        <a:xfrm>
          <a:off x="447675" y="60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A00-0000D9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A00-0000DA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A00-0000DB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A00-0000DC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A00-0000DD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A00-0000DE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A00-0000DF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A00-0000E0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A00-0000E1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A00-0000E2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A00-0000E301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A00-0000E4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A00-0000E5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A00-0000E6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A00-0000E7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A00-0000E8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A00-0000E9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A00-0000EA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A00-0000EB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A00-0000EC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A00-0000ED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A00-0000EE01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A00-0000EF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A00-0000F0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A00-0000F1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A00-0000F2010000}"/>
            </a:ext>
          </a:extLst>
        </xdr:cNvPr>
        <xdr:cNvSpPr txBox="1">
          <a:spLocks noChangeArrowheads="1"/>
        </xdr:cNvSpPr>
      </xdr:nvSpPr>
      <xdr:spPr bwMode="auto">
        <a:xfrm>
          <a:off x="447675" y="6096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A00-0000F3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A00-0000F4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A00-0000F5010000}"/>
            </a:ext>
          </a:extLst>
        </xdr:cNvPr>
        <xdr:cNvSpPr txBox="1">
          <a:spLocks noChangeArrowheads="1"/>
        </xdr:cNvSpPr>
      </xdr:nvSpPr>
      <xdr:spPr bwMode="auto">
        <a:xfrm>
          <a:off x="447675" y="60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A00-0000F6010000}"/>
            </a:ext>
          </a:extLst>
        </xdr:cNvPr>
        <xdr:cNvSpPr txBox="1">
          <a:spLocks noChangeArrowheads="1"/>
        </xdr:cNvSpPr>
      </xdr:nvSpPr>
      <xdr:spPr bwMode="auto">
        <a:xfrm>
          <a:off x="447675" y="60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A00-0000F7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A00-0000F8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A00-0000F9010000}"/>
            </a:ext>
          </a:extLst>
        </xdr:cNvPr>
        <xdr:cNvSpPr txBox="1">
          <a:spLocks noChangeArrowheads="1"/>
        </xdr:cNvSpPr>
      </xdr:nvSpPr>
      <xdr:spPr bwMode="auto">
        <a:xfrm>
          <a:off x="447675" y="6096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A00-0000FA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A00-0000FB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A00-0000FC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A00-0000FD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A00-0000FE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A00-0000FF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A00-000000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A00-000001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A00-000002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A00-000003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A00-00000402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A00-000005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A00-000006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A00-000007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A00-00000802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A00-000009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A00-00000A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A00-00000B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A00-00000C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A00-00000D020000}"/>
            </a:ext>
          </a:extLst>
        </xdr:cNvPr>
        <xdr:cNvSpPr txBox="1">
          <a:spLocks noChangeArrowheads="1"/>
        </xdr:cNvSpPr>
      </xdr:nvSpPr>
      <xdr:spPr bwMode="auto">
        <a:xfrm>
          <a:off x="447675" y="60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A00-00000E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A00-00000F020000}"/>
            </a:ext>
          </a:extLst>
        </xdr:cNvPr>
        <xdr:cNvSpPr txBox="1">
          <a:spLocks noChangeArrowheads="1"/>
        </xdr:cNvSpPr>
      </xdr:nvSpPr>
      <xdr:spPr bwMode="auto">
        <a:xfrm>
          <a:off x="447675" y="60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A00-000010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A00-000011020000}"/>
            </a:ext>
          </a:extLst>
        </xdr:cNvPr>
        <xdr:cNvSpPr txBox="1">
          <a:spLocks noChangeArrowheads="1"/>
        </xdr:cNvSpPr>
      </xdr:nvSpPr>
      <xdr:spPr bwMode="auto">
        <a:xfrm>
          <a:off x="447675" y="60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80</xdr:row>
      <xdr:rowOff>0</xdr:rowOff>
    </xdr:from>
    <xdr:ext cx="0" cy="979210"/>
    <xdr:sp macro="" textlink="">
      <xdr:nvSpPr>
        <xdr:cNvPr id="2" name="Besedilo 26">
          <a:extLst>
            <a:ext uri="{FF2B5EF4-FFF2-40B4-BE49-F238E27FC236}">
              <a16:creationId xmlns:a16="http://schemas.microsoft.com/office/drawing/2014/main" id="{00000000-0008-0000-0B00-000002000000}"/>
            </a:ext>
          </a:extLst>
        </xdr:cNvPr>
        <xdr:cNvSpPr txBox="1">
          <a:spLocks noChangeArrowheads="1"/>
        </xdr:cNvSpPr>
      </xdr:nvSpPr>
      <xdr:spPr bwMode="auto">
        <a:xfrm>
          <a:off x="447675" y="25431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982783"/>
    <xdr:sp macro="" textlink="">
      <xdr:nvSpPr>
        <xdr:cNvPr id="3" name="Besedilo 26">
          <a:extLst>
            <a:ext uri="{FF2B5EF4-FFF2-40B4-BE49-F238E27FC236}">
              <a16:creationId xmlns:a16="http://schemas.microsoft.com/office/drawing/2014/main" id="{00000000-0008-0000-0B00-000003000000}"/>
            </a:ext>
          </a:extLst>
        </xdr:cNvPr>
        <xdr:cNvSpPr txBox="1">
          <a:spLocks noChangeArrowheads="1"/>
        </xdr:cNvSpPr>
      </xdr:nvSpPr>
      <xdr:spPr bwMode="auto">
        <a:xfrm>
          <a:off x="447675" y="254317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981076"/>
    <xdr:sp macro="" textlink="">
      <xdr:nvSpPr>
        <xdr:cNvPr id="4" name="Besedilo 26">
          <a:extLst>
            <a:ext uri="{FF2B5EF4-FFF2-40B4-BE49-F238E27FC236}">
              <a16:creationId xmlns:a16="http://schemas.microsoft.com/office/drawing/2014/main" id="{00000000-0008-0000-0B00-000004000000}"/>
            </a:ext>
          </a:extLst>
        </xdr:cNvPr>
        <xdr:cNvSpPr txBox="1">
          <a:spLocks noChangeArrowheads="1"/>
        </xdr:cNvSpPr>
      </xdr:nvSpPr>
      <xdr:spPr bwMode="auto">
        <a:xfrm>
          <a:off x="447675" y="254317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977266"/>
    <xdr:sp macro="" textlink="">
      <xdr:nvSpPr>
        <xdr:cNvPr id="5" name="Besedilo 26">
          <a:extLst>
            <a:ext uri="{FF2B5EF4-FFF2-40B4-BE49-F238E27FC236}">
              <a16:creationId xmlns:a16="http://schemas.microsoft.com/office/drawing/2014/main" id="{00000000-0008-0000-0B00-000005000000}"/>
            </a:ext>
          </a:extLst>
        </xdr:cNvPr>
        <xdr:cNvSpPr txBox="1">
          <a:spLocks noChangeArrowheads="1"/>
        </xdr:cNvSpPr>
      </xdr:nvSpPr>
      <xdr:spPr bwMode="auto">
        <a:xfrm>
          <a:off x="447675" y="25431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978648"/>
    <xdr:sp macro="" textlink="">
      <xdr:nvSpPr>
        <xdr:cNvPr id="6" name="Besedilo 26">
          <a:extLst>
            <a:ext uri="{FF2B5EF4-FFF2-40B4-BE49-F238E27FC236}">
              <a16:creationId xmlns:a16="http://schemas.microsoft.com/office/drawing/2014/main" id="{00000000-0008-0000-0B00-000006000000}"/>
            </a:ext>
          </a:extLst>
        </xdr:cNvPr>
        <xdr:cNvSpPr txBox="1">
          <a:spLocks noChangeArrowheads="1"/>
        </xdr:cNvSpPr>
      </xdr:nvSpPr>
      <xdr:spPr bwMode="auto">
        <a:xfrm>
          <a:off x="447675" y="25431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978648"/>
    <xdr:sp macro="" textlink="">
      <xdr:nvSpPr>
        <xdr:cNvPr id="7" name="Besedilo 26">
          <a:extLst>
            <a:ext uri="{FF2B5EF4-FFF2-40B4-BE49-F238E27FC236}">
              <a16:creationId xmlns:a16="http://schemas.microsoft.com/office/drawing/2014/main" id="{00000000-0008-0000-0B00-000007000000}"/>
            </a:ext>
          </a:extLst>
        </xdr:cNvPr>
        <xdr:cNvSpPr txBox="1">
          <a:spLocks noChangeArrowheads="1"/>
        </xdr:cNvSpPr>
      </xdr:nvSpPr>
      <xdr:spPr bwMode="auto">
        <a:xfrm>
          <a:off x="447675" y="25431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977266"/>
    <xdr:sp macro="" textlink="">
      <xdr:nvSpPr>
        <xdr:cNvPr id="8" name="Besedilo 26">
          <a:extLst>
            <a:ext uri="{FF2B5EF4-FFF2-40B4-BE49-F238E27FC236}">
              <a16:creationId xmlns:a16="http://schemas.microsoft.com/office/drawing/2014/main" id="{00000000-0008-0000-0B00-000008000000}"/>
            </a:ext>
          </a:extLst>
        </xdr:cNvPr>
        <xdr:cNvSpPr txBox="1">
          <a:spLocks noChangeArrowheads="1"/>
        </xdr:cNvSpPr>
      </xdr:nvSpPr>
      <xdr:spPr bwMode="auto">
        <a:xfrm>
          <a:off x="447675" y="25431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979210"/>
    <xdr:sp macro="" textlink="">
      <xdr:nvSpPr>
        <xdr:cNvPr id="9" name="Besedilo 26">
          <a:extLst>
            <a:ext uri="{FF2B5EF4-FFF2-40B4-BE49-F238E27FC236}">
              <a16:creationId xmlns:a16="http://schemas.microsoft.com/office/drawing/2014/main" id="{00000000-0008-0000-0B00-000009000000}"/>
            </a:ext>
          </a:extLst>
        </xdr:cNvPr>
        <xdr:cNvSpPr txBox="1">
          <a:spLocks noChangeArrowheads="1"/>
        </xdr:cNvSpPr>
      </xdr:nvSpPr>
      <xdr:spPr bwMode="auto">
        <a:xfrm>
          <a:off x="447675" y="25431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974412"/>
    <xdr:sp macro="" textlink="">
      <xdr:nvSpPr>
        <xdr:cNvPr id="10" name="Besedilo 26">
          <a:extLst>
            <a:ext uri="{FF2B5EF4-FFF2-40B4-BE49-F238E27FC236}">
              <a16:creationId xmlns:a16="http://schemas.microsoft.com/office/drawing/2014/main" id="{00000000-0008-0000-0B00-00000A000000}"/>
            </a:ext>
          </a:extLst>
        </xdr:cNvPr>
        <xdr:cNvSpPr txBox="1">
          <a:spLocks noChangeArrowheads="1"/>
        </xdr:cNvSpPr>
      </xdr:nvSpPr>
      <xdr:spPr bwMode="auto">
        <a:xfrm>
          <a:off x="447675" y="254317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979210"/>
    <xdr:sp macro="" textlink="">
      <xdr:nvSpPr>
        <xdr:cNvPr id="11" name="Besedilo 26">
          <a:extLst>
            <a:ext uri="{FF2B5EF4-FFF2-40B4-BE49-F238E27FC236}">
              <a16:creationId xmlns:a16="http://schemas.microsoft.com/office/drawing/2014/main" id="{00000000-0008-0000-0B00-00000B000000}"/>
            </a:ext>
          </a:extLst>
        </xdr:cNvPr>
        <xdr:cNvSpPr txBox="1">
          <a:spLocks noChangeArrowheads="1"/>
        </xdr:cNvSpPr>
      </xdr:nvSpPr>
      <xdr:spPr bwMode="auto">
        <a:xfrm>
          <a:off x="447675" y="25431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977266"/>
    <xdr:sp macro="" textlink="">
      <xdr:nvSpPr>
        <xdr:cNvPr id="12" name="Besedilo 26">
          <a:extLst>
            <a:ext uri="{FF2B5EF4-FFF2-40B4-BE49-F238E27FC236}">
              <a16:creationId xmlns:a16="http://schemas.microsoft.com/office/drawing/2014/main" id="{00000000-0008-0000-0B00-00000C000000}"/>
            </a:ext>
          </a:extLst>
        </xdr:cNvPr>
        <xdr:cNvSpPr txBox="1">
          <a:spLocks noChangeArrowheads="1"/>
        </xdr:cNvSpPr>
      </xdr:nvSpPr>
      <xdr:spPr bwMode="auto">
        <a:xfrm>
          <a:off x="447675" y="25431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30930"/>
    <xdr:sp macro="" textlink="">
      <xdr:nvSpPr>
        <xdr:cNvPr id="13" name="Besedilo 26">
          <a:extLst>
            <a:ext uri="{FF2B5EF4-FFF2-40B4-BE49-F238E27FC236}">
              <a16:creationId xmlns:a16="http://schemas.microsoft.com/office/drawing/2014/main" id="{00000000-0008-0000-0B00-00000D000000}"/>
            </a:ext>
          </a:extLst>
        </xdr:cNvPr>
        <xdr:cNvSpPr txBox="1">
          <a:spLocks noChangeArrowheads="1"/>
        </xdr:cNvSpPr>
      </xdr:nvSpPr>
      <xdr:spPr bwMode="auto">
        <a:xfrm>
          <a:off x="447675" y="254317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000846"/>
    <xdr:sp macro="" textlink="">
      <xdr:nvSpPr>
        <xdr:cNvPr id="14" name="Besedilo 26">
          <a:extLst>
            <a:ext uri="{FF2B5EF4-FFF2-40B4-BE49-F238E27FC236}">
              <a16:creationId xmlns:a16="http://schemas.microsoft.com/office/drawing/2014/main" id="{00000000-0008-0000-0B00-00000E000000}"/>
            </a:ext>
          </a:extLst>
        </xdr:cNvPr>
        <xdr:cNvSpPr txBox="1">
          <a:spLocks noChangeArrowheads="1"/>
        </xdr:cNvSpPr>
      </xdr:nvSpPr>
      <xdr:spPr bwMode="auto">
        <a:xfrm>
          <a:off x="447675" y="254317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977305"/>
    <xdr:sp macro="" textlink="">
      <xdr:nvSpPr>
        <xdr:cNvPr id="15" name="Besedilo 26">
          <a:extLst>
            <a:ext uri="{FF2B5EF4-FFF2-40B4-BE49-F238E27FC236}">
              <a16:creationId xmlns:a16="http://schemas.microsoft.com/office/drawing/2014/main" id="{00000000-0008-0000-0B00-00000F000000}"/>
            </a:ext>
          </a:extLst>
        </xdr:cNvPr>
        <xdr:cNvSpPr txBox="1">
          <a:spLocks noChangeArrowheads="1"/>
        </xdr:cNvSpPr>
      </xdr:nvSpPr>
      <xdr:spPr bwMode="auto">
        <a:xfrm>
          <a:off x="447675" y="254317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982343"/>
    <xdr:sp macro="" textlink="">
      <xdr:nvSpPr>
        <xdr:cNvPr id="16" name="Besedilo 26">
          <a:extLst>
            <a:ext uri="{FF2B5EF4-FFF2-40B4-BE49-F238E27FC236}">
              <a16:creationId xmlns:a16="http://schemas.microsoft.com/office/drawing/2014/main" id="{00000000-0008-0000-0B00-000010000000}"/>
            </a:ext>
          </a:extLst>
        </xdr:cNvPr>
        <xdr:cNvSpPr txBox="1">
          <a:spLocks noChangeArrowheads="1"/>
        </xdr:cNvSpPr>
      </xdr:nvSpPr>
      <xdr:spPr bwMode="auto">
        <a:xfrm>
          <a:off x="447675" y="254317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17" name="Besedilo 26">
          <a:extLst>
            <a:ext uri="{FF2B5EF4-FFF2-40B4-BE49-F238E27FC236}">
              <a16:creationId xmlns:a16="http://schemas.microsoft.com/office/drawing/2014/main" id="{00000000-0008-0000-0B00-000011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699"/>
    <xdr:sp macro="" textlink="">
      <xdr:nvSpPr>
        <xdr:cNvPr id="18" name="Besedilo 26">
          <a:extLst>
            <a:ext uri="{FF2B5EF4-FFF2-40B4-BE49-F238E27FC236}">
              <a16:creationId xmlns:a16="http://schemas.microsoft.com/office/drawing/2014/main" id="{00000000-0008-0000-0B00-000012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845"/>
    <xdr:sp macro="" textlink="">
      <xdr:nvSpPr>
        <xdr:cNvPr id="19" name="Besedilo 26">
          <a:extLst>
            <a:ext uri="{FF2B5EF4-FFF2-40B4-BE49-F238E27FC236}">
              <a16:creationId xmlns:a16="http://schemas.microsoft.com/office/drawing/2014/main" id="{00000000-0008-0000-0B00-000013000000}"/>
            </a:ext>
          </a:extLst>
        </xdr:cNvPr>
        <xdr:cNvSpPr txBox="1">
          <a:spLocks noChangeArrowheads="1"/>
        </xdr:cNvSpPr>
      </xdr:nvSpPr>
      <xdr:spPr bwMode="auto">
        <a:xfrm>
          <a:off x="447675" y="25431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845"/>
    <xdr:sp macro="" textlink="">
      <xdr:nvSpPr>
        <xdr:cNvPr id="20" name="Besedilo 26">
          <a:extLst>
            <a:ext uri="{FF2B5EF4-FFF2-40B4-BE49-F238E27FC236}">
              <a16:creationId xmlns:a16="http://schemas.microsoft.com/office/drawing/2014/main" id="{00000000-0008-0000-0B00-000014000000}"/>
            </a:ext>
          </a:extLst>
        </xdr:cNvPr>
        <xdr:cNvSpPr txBox="1">
          <a:spLocks noChangeArrowheads="1"/>
        </xdr:cNvSpPr>
      </xdr:nvSpPr>
      <xdr:spPr bwMode="auto">
        <a:xfrm>
          <a:off x="447675" y="25431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21" name="Besedilo 26">
          <a:extLst>
            <a:ext uri="{FF2B5EF4-FFF2-40B4-BE49-F238E27FC236}">
              <a16:creationId xmlns:a16="http://schemas.microsoft.com/office/drawing/2014/main" id="{00000000-0008-0000-0B00-000015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699"/>
    <xdr:sp macro="" textlink="">
      <xdr:nvSpPr>
        <xdr:cNvPr id="22" name="Besedilo 26">
          <a:extLst>
            <a:ext uri="{FF2B5EF4-FFF2-40B4-BE49-F238E27FC236}">
              <a16:creationId xmlns:a16="http://schemas.microsoft.com/office/drawing/2014/main" id="{00000000-0008-0000-0B00-000016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23" name="Besedilo 26">
          <a:extLst>
            <a:ext uri="{FF2B5EF4-FFF2-40B4-BE49-F238E27FC236}">
              <a16:creationId xmlns:a16="http://schemas.microsoft.com/office/drawing/2014/main" id="{00000000-0008-0000-0B00-000017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24" name="Besedilo 26">
          <a:extLst>
            <a:ext uri="{FF2B5EF4-FFF2-40B4-BE49-F238E27FC236}">
              <a16:creationId xmlns:a16="http://schemas.microsoft.com/office/drawing/2014/main" id="{00000000-0008-0000-0B00-000018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798"/>
    <xdr:sp macro="" textlink="">
      <xdr:nvSpPr>
        <xdr:cNvPr id="25" name="Besedilo 26">
          <a:extLst>
            <a:ext uri="{FF2B5EF4-FFF2-40B4-BE49-F238E27FC236}">
              <a16:creationId xmlns:a16="http://schemas.microsoft.com/office/drawing/2014/main" id="{00000000-0008-0000-0B00-000019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798"/>
    <xdr:sp macro="" textlink="">
      <xdr:nvSpPr>
        <xdr:cNvPr id="26" name="Besedilo 26">
          <a:extLst>
            <a:ext uri="{FF2B5EF4-FFF2-40B4-BE49-F238E27FC236}">
              <a16:creationId xmlns:a16="http://schemas.microsoft.com/office/drawing/2014/main" id="{00000000-0008-0000-0B00-00001A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27" name="Besedilo 26">
          <a:extLst>
            <a:ext uri="{FF2B5EF4-FFF2-40B4-BE49-F238E27FC236}">
              <a16:creationId xmlns:a16="http://schemas.microsoft.com/office/drawing/2014/main" id="{00000000-0008-0000-0B00-00001B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28" name="Besedilo 26">
          <a:extLst>
            <a:ext uri="{FF2B5EF4-FFF2-40B4-BE49-F238E27FC236}">
              <a16:creationId xmlns:a16="http://schemas.microsoft.com/office/drawing/2014/main" id="{00000000-0008-0000-0B00-00001C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5132"/>
    <xdr:sp macro="" textlink="">
      <xdr:nvSpPr>
        <xdr:cNvPr id="29" name="Besedilo 26">
          <a:extLst>
            <a:ext uri="{FF2B5EF4-FFF2-40B4-BE49-F238E27FC236}">
              <a16:creationId xmlns:a16="http://schemas.microsoft.com/office/drawing/2014/main" id="{00000000-0008-0000-0B00-00001D000000}"/>
            </a:ext>
          </a:extLst>
        </xdr:cNvPr>
        <xdr:cNvSpPr txBox="1">
          <a:spLocks noChangeArrowheads="1"/>
        </xdr:cNvSpPr>
      </xdr:nvSpPr>
      <xdr:spPr bwMode="auto">
        <a:xfrm>
          <a:off x="447675" y="25431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30" name="Besedilo 26">
          <a:extLst>
            <a:ext uri="{FF2B5EF4-FFF2-40B4-BE49-F238E27FC236}">
              <a16:creationId xmlns:a16="http://schemas.microsoft.com/office/drawing/2014/main" id="{00000000-0008-0000-0B00-00001E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31" name="Besedilo 26">
          <a:extLst>
            <a:ext uri="{FF2B5EF4-FFF2-40B4-BE49-F238E27FC236}">
              <a16:creationId xmlns:a16="http://schemas.microsoft.com/office/drawing/2014/main" id="{00000000-0008-0000-0B00-00001F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32" name="Besedilo 26">
          <a:extLst>
            <a:ext uri="{FF2B5EF4-FFF2-40B4-BE49-F238E27FC236}">
              <a16:creationId xmlns:a16="http://schemas.microsoft.com/office/drawing/2014/main" id="{00000000-0008-0000-0B00-000020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699"/>
    <xdr:sp macro="" textlink="">
      <xdr:nvSpPr>
        <xdr:cNvPr id="33" name="Besedilo 26">
          <a:extLst>
            <a:ext uri="{FF2B5EF4-FFF2-40B4-BE49-F238E27FC236}">
              <a16:creationId xmlns:a16="http://schemas.microsoft.com/office/drawing/2014/main" id="{00000000-0008-0000-0B00-000021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34" name="Besedilo 26">
          <a:extLst>
            <a:ext uri="{FF2B5EF4-FFF2-40B4-BE49-F238E27FC236}">
              <a16:creationId xmlns:a16="http://schemas.microsoft.com/office/drawing/2014/main" id="{00000000-0008-0000-0B00-000022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35" name="Besedilo 26">
          <a:extLst>
            <a:ext uri="{FF2B5EF4-FFF2-40B4-BE49-F238E27FC236}">
              <a16:creationId xmlns:a16="http://schemas.microsoft.com/office/drawing/2014/main" id="{00000000-0008-0000-0B00-000023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798"/>
    <xdr:sp macro="" textlink="">
      <xdr:nvSpPr>
        <xdr:cNvPr id="36" name="Besedilo 26">
          <a:extLst>
            <a:ext uri="{FF2B5EF4-FFF2-40B4-BE49-F238E27FC236}">
              <a16:creationId xmlns:a16="http://schemas.microsoft.com/office/drawing/2014/main" id="{00000000-0008-0000-0B00-000024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798"/>
    <xdr:sp macro="" textlink="">
      <xdr:nvSpPr>
        <xdr:cNvPr id="37" name="Besedilo 26">
          <a:extLst>
            <a:ext uri="{FF2B5EF4-FFF2-40B4-BE49-F238E27FC236}">
              <a16:creationId xmlns:a16="http://schemas.microsoft.com/office/drawing/2014/main" id="{00000000-0008-0000-0B00-000025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38" name="Besedilo 26">
          <a:extLst>
            <a:ext uri="{FF2B5EF4-FFF2-40B4-BE49-F238E27FC236}">
              <a16:creationId xmlns:a16="http://schemas.microsoft.com/office/drawing/2014/main" id="{00000000-0008-0000-0B00-000026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39" name="Besedilo 26">
          <a:extLst>
            <a:ext uri="{FF2B5EF4-FFF2-40B4-BE49-F238E27FC236}">
              <a16:creationId xmlns:a16="http://schemas.microsoft.com/office/drawing/2014/main" id="{00000000-0008-0000-0B00-000027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951"/>
    <xdr:sp macro="" textlink="">
      <xdr:nvSpPr>
        <xdr:cNvPr id="40" name="Besedilo 26">
          <a:extLst>
            <a:ext uri="{FF2B5EF4-FFF2-40B4-BE49-F238E27FC236}">
              <a16:creationId xmlns:a16="http://schemas.microsoft.com/office/drawing/2014/main" id="{00000000-0008-0000-0B00-000028000000}"/>
            </a:ext>
          </a:extLst>
        </xdr:cNvPr>
        <xdr:cNvSpPr txBox="1">
          <a:spLocks noChangeArrowheads="1"/>
        </xdr:cNvSpPr>
      </xdr:nvSpPr>
      <xdr:spPr bwMode="auto">
        <a:xfrm>
          <a:off x="447675" y="25431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41" name="Besedilo 26">
          <a:extLst>
            <a:ext uri="{FF2B5EF4-FFF2-40B4-BE49-F238E27FC236}">
              <a16:creationId xmlns:a16="http://schemas.microsoft.com/office/drawing/2014/main" id="{00000000-0008-0000-0B00-000029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42" name="Besedilo 26">
          <a:extLst>
            <a:ext uri="{FF2B5EF4-FFF2-40B4-BE49-F238E27FC236}">
              <a16:creationId xmlns:a16="http://schemas.microsoft.com/office/drawing/2014/main" id="{00000000-0008-0000-0B00-00002A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31105"/>
    <xdr:sp macro="" textlink="">
      <xdr:nvSpPr>
        <xdr:cNvPr id="43" name="Besedilo 26">
          <a:extLst>
            <a:ext uri="{FF2B5EF4-FFF2-40B4-BE49-F238E27FC236}">
              <a16:creationId xmlns:a16="http://schemas.microsoft.com/office/drawing/2014/main" id="{00000000-0008-0000-0B00-00002B000000}"/>
            </a:ext>
          </a:extLst>
        </xdr:cNvPr>
        <xdr:cNvSpPr txBox="1">
          <a:spLocks noChangeArrowheads="1"/>
        </xdr:cNvSpPr>
      </xdr:nvSpPr>
      <xdr:spPr bwMode="auto">
        <a:xfrm>
          <a:off x="447675" y="254317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21736"/>
    <xdr:sp macro="" textlink="">
      <xdr:nvSpPr>
        <xdr:cNvPr id="44" name="Besedilo 26">
          <a:extLst>
            <a:ext uri="{FF2B5EF4-FFF2-40B4-BE49-F238E27FC236}">
              <a16:creationId xmlns:a16="http://schemas.microsoft.com/office/drawing/2014/main" id="{00000000-0008-0000-0B00-00002C000000}"/>
            </a:ext>
          </a:extLst>
        </xdr:cNvPr>
        <xdr:cNvSpPr txBox="1">
          <a:spLocks noChangeArrowheads="1"/>
        </xdr:cNvSpPr>
      </xdr:nvSpPr>
      <xdr:spPr bwMode="auto">
        <a:xfrm>
          <a:off x="447675" y="254317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30580"/>
    <xdr:sp macro="" textlink="">
      <xdr:nvSpPr>
        <xdr:cNvPr id="45" name="Besedilo 26">
          <a:extLst>
            <a:ext uri="{FF2B5EF4-FFF2-40B4-BE49-F238E27FC236}">
              <a16:creationId xmlns:a16="http://schemas.microsoft.com/office/drawing/2014/main" id="{00000000-0008-0000-0B00-00002D000000}"/>
            </a:ext>
          </a:extLst>
        </xdr:cNvPr>
        <xdr:cNvSpPr txBox="1">
          <a:spLocks noChangeArrowheads="1"/>
        </xdr:cNvSpPr>
      </xdr:nvSpPr>
      <xdr:spPr bwMode="auto">
        <a:xfrm>
          <a:off x="447675" y="25431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30580"/>
    <xdr:sp macro="" textlink="">
      <xdr:nvSpPr>
        <xdr:cNvPr id="46" name="Besedilo 26">
          <a:extLst>
            <a:ext uri="{FF2B5EF4-FFF2-40B4-BE49-F238E27FC236}">
              <a16:creationId xmlns:a16="http://schemas.microsoft.com/office/drawing/2014/main" id="{00000000-0008-0000-0B00-00002E000000}"/>
            </a:ext>
          </a:extLst>
        </xdr:cNvPr>
        <xdr:cNvSpPr txBox="1">
          <a:spLocks noChangeArrowheads="1"/>
        </xdr:cNvSpPr>
      </xdr:nvSpPr>
      <xdr:spPr bwMode="auto">
        <a:xfrm>
          <a:off x="447675" y="25431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33320"/>
    <xdr:sp macro="" textlink="">
      <xdr:nvSpPr>
        <xdr:cNvPr id="47" name="Besedilo 26">
          <a:extLst>
            <a:ext uri="{FF2B5EF4-FFF2-40B4-BE49-F238E27FC236}">
              <a16:creationId xmlns:a16="http://schemas.microsoft.com/office/drawing/2014/main" id="{00000000-0008-0000-0B00-00002F000000}"/>
            </a:ext>
          </a:extLst>
        </xdr:cNvPr>
        <xdr:cNvSpPr txBox="1">
          <a:spLocks noChangeArrowheads="1"/>
        </xdr:cNvSpPr>
      </xdr:nvSpPr>
      <xdr:spPr bwMode="auto">
        <a:xfrm>
          <a:off x="447675" y="25431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33320"/>
    <xdr:sp macro="" textlink="">
      <xdr:nvSpPr>
        <xdr:cNvPr id="48" name="Besedilo 26">
          <a:extLst>
            <a:ext uri="{FF2B5EF4-FFF2-40B4-BE49-F238E27FC236}">
              <a16:creationId xmlns:a16="http://schemas.microsoft.com/office/drawing/2014/main" id="{00000000-0008-0000-0B00-000030000000}"/>
            </a:ext>
          </a:extLst>
        </xdr:cNvPr>
        <xdr:cNvSpPr txBox="1">
          <a:spLocks noChangeArrowheads="1"/>
        </xdr:cNvSpPr>
      </xdr:nvSpPr>
      <xdr:spPr bwMode="auto">
        <a:xfrm>
          <a:off x="447675" y="25431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30580"/>
    <xdr:sp macro="" textlink="">
      <xdr:nvSpPr>
        <xdr:cNvPr id="49" name="Besedilo 26">
          <a:extLst>
            <a:ext uri="{FF2B5EF4-FFF2-40B4-BE49-F238E27FC236}">
              <a16:creationId xmlns:a16="http://schemas.microsoft.com/office/drawing/2014/main" id="{00000000-0008-0000-0B00-000031000000}"/>
            </a:ext>
          </a:extLst>
        </xdr:cNvPr>
        <xdr:cNvSpPr txBox="1">
          <a:spLocks noChangeArrowheads="1"/>
        </xdr:cNvSpPr>
      </xdr:nvSpPr>
      <xdr:spPr bwMode="auto">
        <a:xfrm>
          <a:off x="447675" y="25431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33793"/>
    <xdr:sp macro="" textlink="">
      <xdr:nvSpPr>
        <xdr:cNvPr id="50" name="Besedilo 26">
          <a:extLst>
            <a:ext uri="{FF2B5EF4-FFF2-40B4-BE49-F238E27FC236}">
              <a16:creationId xmlns:a16="http://schemas.microsoft.com/office/drawing/2014/main" id="{00000000-0008-0000-0B00-000032000000}"/>
            </a:ext>
          </a:extLst>
        </xdr:cNvPr>
        <xdr:cNvSpPr txBox="1">
          <a:spLocks noChangeArrowheads="1"/>
        </xdr:cNvSpPr>
      </xdr:nvSpPr>
      <xdr:spPr bwMode="auto">
        <a:xfrm>
          <a:off x="447675" y="25431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31512"/>
    <xdr:sp macro="" textlink="">
      <xdr:nvSpPr>
        <xdr:cNvPr id="51" name="Besedilo 26">
          <a:extLst>
            <a:ext uri="{FF2B5EF4-FFF2-40B4-BE49-F238E27FC236}">
              <a16:creationId xmlns:a16="http://schemas.microsoft.com/office/drawing/2014/main" id="{00000000-0008-0000-0B00-000033000000}"/>
            </a:ext>
          </a:extLst>
        </xdr:cNvPr>
        <xdr:cNvSpPr txBox="1">
          <a:spLocks noChangeArrowheads="1"/>
        </xdr:cNvSpPr>
      </xdr:nvSpPr>
      <xdr:spPr bwMode="auto">
        <a:xfrm>
          <a:off x="447675" y="254317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33793"/>
    <xdr:sp macro="" textlink="">
      <xdr:nvSpPr>
        <xdr:cNvPr id="52" name="Besedilo 26">
          <a:extLst>
            <a:ext uri="{FF2B5EF4-FFF2-40B4-BE49-F238E27FC236}">
              <a16:creationId xmlns:a16="http://schemas.microsoft.com/office/drawing/2014/main" id="{00000000-0008-0000-0B00-000034000000}"/>
            </a:ext>
          </a:extLst>
        </xdr:cNvPr>
        <xdr:cNvSpPr txBox="1">
          <a:spLocks noChangeArrowheads="1"/>
        </xdr:cNvSpPr>
      </xdr:nvSpPr>
      <xdr:spPr bwMode="auto">
        <a:xfrm>
          <a:off x="447675" y="25431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30580"/>
    <xdr:sp macro="" textlink="">
      <xdr:nvSpPr>
        <xdr:cNvPr id="53" name="Besedilo 26">
          <a:extLst>
            <a:ext uri="{FF2B5EF4-FFF2-40B4-BE49-F238E27FC236}">
              <a16:creationId xmlns:a16="http://schemas.microsoft.com/office/drawing/2014/main" id="{00000000-0008-0000-0B00-000035000000}"/>
            </a:ext>
          </a:extLst>
        </xdr:cNvPr>
        <xdr:cNvSpPr txBox="1">
          <a:spLocks noChangeArrowheads="1"/>
        </xdr:cNvSpPr>
      </xdr:nvSpPr>
      <xdr:spPr bwMode="auto">
        <a:xfrm>
          <a:off x="447675" y="25431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54" name="Besedilo 26">
          <a:extLst>
            <a:ext uri="{FF2B5EF4-FFF2-40B4-BE49-F238E27FC236}">
              <a16:creationId xmlns:a16="http://schemas.microsoft.com/office/drawing/2014/main" id="{00000000-0008-0000-0B00-000036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699"/>
    <xdr:sp macro="" textlink="">
      <xdr:nvSpPr>
        <xdr:cNvPr id="55" name="Besedilo 26">
          <a:extLst>
            <a:ext uri="{FF2B5EF4-FFF2-40B4-BE49-F238E27FC236}">
              <a16:creationId xmlns:a16="http://schemas.microsoft.com/office/drawing/2014/main" id="{00000000-0008-0000-0B00-000037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56" name="Besedilo 26">
          <a:extLst>
            <a:ext uri="{FF2B5EF4-FFF2-40B4-BE49-F238E27FC236}">
              <a16:creationId xmlns:a16="http://schemas.microsoft.com/office/drawing/2014/main" id="{00000000-0008-0000-0B00-000038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57" name="Besedilo 26">
          <a:extLst>
            <a:ext uri="{FF2B5EF4-FFF2-40B4-BE49-F238E27FC236}">
              <a16:creationId xmlns:a16="http://schemas.microsoft.com/office/drawing/2014/main" id="{00000000-0008-0000-0B00-000039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798"/>
    <xdr:sp macro="" textlink="">
      <xdr:nvSpPr>
        <xdr:cNvPr id="58" name="Besedilo 26">
          <a:extLst>
            <a:ext uri="{FF2B5EF4-FFF2-40B4-BE49-F238E27FC236}">
              <a16:creationId xmlns:a16="http://schemas.microsoft.com/office/drawing/2014/main" id="{00000000-0008-0000-0B00-00003A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798"/>
    <xdr:sp macro="" textlink="">
      <xdr:nvSpPr>
        <xdr:cNvPr id="59" name="Besedilo 26">
          <a:extLst>
            <a:ext uri="{FF2B5EF4-FFF2-40B4-BE49-F238E27FC236}">
              <a16:creationId xmlns:a16="http://schemas.microsoft.com/office/drawing/2014/main" id="{00000000-0008-0000-0B00-00003B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60" name="Besedilo 26">
          <a:extLst>
            <a:ext uri="{FF2B5EF4-FFF2-40B4-BE49-F238E27FC236}">
              <a16:creationId xmlns:a16="http://schemas.microsoft.com/office/drawing/2014/main" id="{00000000-0008-0000-0B00-00003C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61" name="Besedilo 26">
          <a:extLst>
            <a:ext uri="{FF2B5EF4-FFF2-40B4-BE49-F238E27FC236}">
              <a16:creationId xmlns:a16="http://schemas.microsoft.com/office/drawing/2014/main" id="{00000000-0008-0000-0B00-00003D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951"/>
    <xdr:sp macro="" textlink="">
      <xdr:nvSpPr>
        <xdr:cNvPr id="62" name="Besedilo 26">
          <a:extLst>
            <a:ext uri="{FF2B5EF4-FFF2-40B4-BE49-F238E27FC236}">
              <a16:creationId xmlns:a16="http://schemas.microsoft.com/office/drawing/2014/main" id="{00000000-0008-0000-0B00-00003E000000}"/>
            </a:ext>
          </a:extLst>
        </xdr:cNvPr>
        <xdr:cNvSpPr txBox="1">
          <a:spLocks noChangeArrowheads="1"/>
        </xdr:cNvSpPr>
      </xdr:nvSpPr>
      <xdr:spPr bwMode="auto">
        <a:xfrm>
          <a:off x="447675" y="25431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63" name="Besedilo 26">
          <a:extLst>
            <a:ext uri="{FF2B5EF4-FFF2-40B4-BE49-F238E27FC236}">
              <a16:creationId xmlns:a16="http://schemas.microsoft.com/office/drawing/2014/main" id="{00000000-0008-0000-0B00-00003F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64" name="Besedilo 26">
          <a:extLst>
            <a:ext uri="{FF2B5EF4-FFF2-40B4-BE49-F238E27FC236}">
              <a16:creationId xmlns:a16="http://schemas.microsoft.com/office/drawing/2014/main" id="{00000000-0008-0000-0B00-000040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601"/>
    <xdr:sp macro="" textlink="">
      <xdr:nvSpPr>
        <xdr:cNvPr id="65" name="Besedilo 26">
          <a:extLst>
            <a:ext uri="{FF2B5EF4-FFF2-40B4-BE49-F238E27FC236}">
              <a16:creationId xmlns:a16="http://schemas.microsoft.com/office/drawing/2014/main" id="{00000000-0008-0000-0B00-000041000000}"/>
            </a:ext>
          </a:extLst>
        </xdr:cNvPr>
        <xdr:cNvSpPr txBox="1">
          <a:spLocks noChangeArrowheads="1"/>
        </xdr:cNvSpPr>
      </xdr:nvSpPr>
      <xdr:spPr bwMode="auto">
        <a:xfrm>
          <a:off x="447675" y="25431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5018"/>
    <xdr:sp macro="" textlink="">
      <xdr:nvSpPr>
        <xdr:cNvPr id="66" name="Besedilo 26">
          <a:extLst>
            <a:ext uri="{FF2B5EF4-FFF2-40B4-BE49-F238E27FC236}">
              <a16:creationId xmlns:a16="http://schemas.microsoft.com/office/drawing/2014/main" id="{00000000-0008-0000-0B00-000042000000}"/>
            </a:ext>
          </a:extLst>
        </xdr:cNvPr>
        <xdr:cNvSpPr txBox="1">
          <a:spLocks noChangeArrowheads="1"/>
        </xdr:cNvSpPr>
      </xdr:nvSpPr>
      <xdr:spPr bwMode="auto">
        <a:xfrm>
          <a:off x="447675" y="254317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67" name="Besedilo 26">
          <a:extLst>
            <a:ext uri="{FF2B5EF4-FFF2-40B4-BE49-F238E27FC236}">
              <a16:creationId xmlns:a16="http://schemas.microsoft.com/office/drawing/2014/main" id="{00000000-0008-0000-0B00-000043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68" name="Besedilo 26">
          <a:extLst>
            <a:ext uri="{FF2B5EF4-FFF2-40B4-BE49-F238E27FC236}">
              <a16:creationId xmlns:a16="http://schemas.microsoft.com/office/drawing/2014/main" id="{00000000-0008-0000-0B00-000044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529"/>
    <xdr:sp macro="" textlink="">
      <xdr:nvSpPr>
        <xdr:cNvPr id="69" name="Besedilo 26">
          <a:extLst>
            <a:ext uri="{FF2B5EF4-FFF2-40B4-BE49-F238E27FC236}">
              <a16:creationId xmlns:a16="http://schemas.microsoft.com/office/drawing/2014/main" id="{00000000-0008-0000-0B00-000045000000}"/>
            </a:ext>
          </a:extLst>
        </xdr:cNvPr>
        <xdr:cNvSpPr txBox="1">
          <a:spLocks noChangeArrowheads="1"/>
        </xdr:cNvSpPr>
      </xdr:nvSpPr>
      <xdr:spPr bwMode="auto">
        <a:xfrm>
          <a:off x="447675" y="25431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529"/>
    <xdr:sp macro="" textlink="">
      <xdr:nvSpPr>
        <xdr:cNvPr id="70" name="Besedilo 26">
          <a:extLst>
            <a:ext uri="{FF2B5EF4-FFF2-40B4-BE49-F238E27FC236}">
              <a16:creationId xmlns:a16="http://schemas.microsoft.com/office/drawing/2014/main" id="{00000000-0008-0000-0B00-000046000000}"/>
            </a:ext>
          </a:extLst>
        </xdr:cNvPr>
        <xdr:cNvSpPr txBox="1">
          <a:spLocks noChangeArrowheads="1"/>
        </xdr:cNvSpPr>
      </xdr:nvSpPr>
      <xdr:spPr bwMode="auto">
        <a:xfrm>
          <a:off x="447675" y="25431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71" name="Besedilo 26">
          <a:extLst>
            <a:ext uri="{FF2B5EF4-FFF2-40B4-BE49-F238E27FC236}">
              <a16:creationId xmlns:a16="http://schemas.microsoft.com/office/drawing/2014/main" id="{00000000-0008-0000-0B00-000047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601"/>
    <xdr:sp macro="" textlink="">
      <xdr:nvSpPr>
        <xdr:cNvPr id="72" name="Besedilo 26">
          <a:extLst>
            <a:ext uri="{FF2B5EF4-FFF2-40B4-BE49-F238E27FC236}">
              <a16:creationId xmlns:a16="http://schemas.microsoft.com/office/drawing/2014/main" id="{00000000-0008-0000-0B00-000048000000}"/>
            </a:ext>
          </a:extLst>
        </xdr:cNvPr>
        <xdr:cNvSpPr txBox="1">
          <a:spLocks noChangeArrowheads="1"/>
        </xdr:cNvSpPr>
      </xdr:nvSpPr>
      <xdr:spPr bwMode="auto">
        <a:xfrm>
          <a:off x="447675" y="25431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5193"/>
    <xdr:sp macro="" textlink="">
      <xdr:nvSpPr>
        <xdr:cNvPr id="73" name="Besedilo 26">
          <a:extLst>
            <a:ext uri="{FF2B5EF4-FFF2-40B4-BE49-F238E27FC236}">
              <a16:creationId xmlns:a16="http://schemas.microsoft.com/office/drawing/2014/main" id="{00000000-0008-0000-0B00-000049000000}"/>
            </a:ext>
          </a:extLst>
        </xdr:cNvPr>
        <xdr:cNvSpPr txBox="1">
          <a:spLocks noChangeArrowheads="1"/>
        </xdr:cNvSpPr>
      </xdr:nvSpPr>
      <xdr:spPr bwMode="auto">
        <a:xfrm>
          <a:off x="447675" y="254317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601"/>
    <xdr:sp macro="" textlink="">
      <xdr:nvSpPr>
        <xdr:cNvPr id="74" name="Besedilo 26">
          <a:extLst>
            <a:ext uri="{FF2B5EF4-FFF2-40B4-BE49-F238E27FC236}">
              <a16:creationId xmlns:a16="http://schemas.microsoft.com/office/drawing/2014/main" id="{00000000-0008-0000-0B00-00004A000000}"/>
            </a:ext>
          </a:extLst>
        </xdr:cNvPr>
        <xdr:cNvSpPr txBox="1">
          <a:spLocks noChangeArrowheads="1"/>
        </xdr:cNvSpPr>
      </xdr:nvSpPr>
      <xdr:spPr bwMode="auto">
        <a:xfrm>
          <a:off x="447675" y="25431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75" name="Besedilo 26">
          <a:extLst>
            <a:ext uri="{FF2B5EF4-FFF2-40B4-BE49-F238E27FC236}">
              <a16:creationId xmlns:a16="http://schemas.microsoft.com/office/drawing/2014/main" id="{00000000-0008-0000-0B00-00004B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76" name="Besedilo 26">
          <a:extLst>
            <a:ext uri="{FF2B5EF4-FFF2-40B4-BE49-F238E27FC236}">
              <a16:creationId xmlns:a16="http://schemas.microsoft.com/office/drawing/2014/main" id="{00000000-0008-0000-0B00-00004C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699"/>
    <xdr:sp macro="" textlink="">
      <xdr:nvSpPr>
        <xdr:cNvPr id="77" name="Besedilo 26">
          <a:extLst>
            <a:ext uri="{FF2B5EF4-FFF2-40B4-BE49-F238E27FC236}">
              <a16:creationId xmlns:a16="http://schemas.microsoft.com/office/drawing/2014/main" id="{00000000-0008-0000-0B00-00004D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78" name="Besedilo 26">
          <a:extLst>
            <a:ext uri="{FF2B5EF4-FFF2-40B4-BE49-F238E27FC236}">
              <a16:creationId xmlns:a16="http://schemas.microsoft.com/office/drawing/2014/main" id="{00000000-0008-0000-0B00-00004E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79" name="Besedilo 26">
          <a:extLst>
            <a:ext uri="{FF2B5EF4-FFF2-40B4-BE49-F238E27FC236}">
              <a16:creationId xmlns:a16="http://schemas.microsoft.com/office/drawing/2014/main" id="{00000000-0008-0000-0B00-00004F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798"/>
    <xdr:sp macro="" textlink="">
      <xdr:nvSpPr>
        <xdr:cNvPr id="80" name="Besedilo 26">
          <a:extLst>
            <a:ext uri="{FF2B5EF4-FFF2-40B4-BE49-F238E27FC236}">
              <a16:creationId xmlns:a16="http://schemas.microsoft.com/office/drawing/2014/main" id="{00000000-0008-0000-0B00-000050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798"/>
    <xdr:sp macro="" textlink="">
      <xdr:nvSpPr>
        <xdr:cNvPr id="81" name="Besedilo 26">
          <a:extLst>
            <a:ext uri="{FF2B5EF4-FFF2-40B4-BE49-F238E27FC236}">
              <a16:creationId xmlns:a16="http://schemas.microsoft.com/office/drawing/2014/main" id="{00000000-0008-0000-0B00-000051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82" name="Besedilo 26">
          <a:extLst>
            <a:ext uri="{FF2B5EF4-FFF2-40B4-BE49-F238E27FC236}">
              <a16:creationId xmlns:a16="http://schemas.microsoft.com/office/drawing/2014/main" id="{00000000-0008-0000-0B00-000052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83" name="Besedilo 26">
          <a:extLst>
            <a:ext uri="{FF2B5EF4-FFF2-40B4-BE49-F238E27FC236}">
              <a16:creationId xmlns:a16="http://schemas.microsoft.com/office/drawing/2014/main" id="{00000000-0008-0000-0B00-000053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951"/>
    <xdr:sp macro="" textlink="">
      <xdr:nvSpPr>
        <xdr:cNvPr id="84" name="Besedilo 26">
          <a:extLst>
            <a:ext uri="{FF2B5EF4-FFF2-40B4-BE49-F238E27FC236}">
              <a16:creationId xmlns:a16="http://schemas.microsoft.com/office/drawing/2014/main" id="{00000000-0008-0000-0B00-000054000000}"/>
            </a:ext>
          </a:extLst>
        </xdr:cNvPr>
        <xdr:cNvSpPr txBox="1">
          <a:spLocks noChangeArrowheads="1"/>
        </xdr:cNvSpPr>
      </xdr:nvSpPr>
      <xdr:spPr bwMode="auto">
        <a:xfrm>
          <a:off x="447675" y="25431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85" name="Besedilo 26">
          <a:extLst>
            <a:ext uri="{FF2B5EF4-FFF2-40B4-BE49-F238E27FC236}">
              <a16:creationId xmlns:a16="http://schemas.microsoft.com/office/drawing/2014/main" id="{00000000-0008-0000-0B00-000055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86" name="Besedilo 26">
          <a:extLst>
            <a:ext uri="{FF2B5EF4-FFF2-40B4-BE49-F238E27FC236}">
              <a16:creationId xmlns:a16="http://schemas.microsoft.com/office/drawing/2014/main" id="{00000000-0008-0000-0B00-000056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87" name="Besedilo 26">
          <a:extLst>
            <a:ext uri="{FF2B5EF4-FFF2-40B4-BE49-F238E27FC236}">
              <a16:creationId xmlns:a16="http://schemas.microsoft.com/office/drawing/2014/main" id="{00000000-0008-0000-0B00-000057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699"/>
    <xdr:sp macro="" textlink="">
      <xdr:nvSpPr>
        <xdr:cNvPr id="88" name="Besedilo 26">
          <a:extLst>
            <a:ext uri="{FF2B5EF4-FFF2-40B4-BE49-F238E27FC236}">
              <a16:creationId xmlns:a16="http://schemas.microsoft.com/office/drawing/2014/main" id="{00000000-0008-0000-0B00-000058000000}"/>
            </a:ext>
          </a:extLst>
        </xdr:cNvPr>
        <xdr:cNvSpPr txBox="1">
          <a:spLocks noChangeArrowheads="1"/>
        </xdr:cNvSpPr>
      </xdr:nvSpPr>
      <xdr:spPr bwMode="auto">
        <a:xfrm>
          <a:off x="447675" y="25431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89" name="Besedilo 26">
          <a:extLst>
            <a:ext uri="{FF2B5EF4-FFF2-40B4-BE49-F238E27FC236}">
              <a16:creationId xmlns:a16="http://schemas.microsoft.com/office/drawing/2014/main" id="{00000000-0008-0000-0B00-000059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480"/>
    <xdr:sp macro="" textlink="">
      <xdr:nvSpPr>
        <xdr:cNvPr id="90" name="Besedilo 26">
          <a:extLst>
            <a:ext uri="{FF2B5EF4-FFF2-40B4-BE49-F238E27FC236}">
              <a16:creationId xmlns:a16="http://schemas.microsoft.com/office/drawing/2014/main" id="{00000000-0008-0000-0B00-00005A000000}"/>
            </a:ext>
          </a:extLst>
        </xdr:cNvPr>
        <xdr:cNvSpPr txBox="1">
          <a:spLocks noChangeArrowheads="1"/>
        </xdr:cNvSpPr>
      </xdr:nvSpPr>
      <xdr:spPr bwMode="auto">
        <a:xfrm>
          <a:off x="447675" y="25431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798"/>
    <xdr:sp macro="" textlink="">
      <xdr:nvSpPr>
        <xdr:cNvPr id="91" name="Besedilo 26">
          <a:extLst>
            <a:ext uri="{FF2B5EF4-FFF2-40B4-BE49-F238E27FC236}">
              <a16:creationId xmlns:a16="http://schemas.microsoft.com/office/drawing/2014/main" id="{00000000-0008-0000-0B00-00005B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798"/>
    <xdr:sp macro="" textlink="">
      <xdr:nvSpPr>
        <xdr:cNvPr id="92" name="Besedilo 26">
          <a:extLst>
            <a:ext uri="{FF2B5EF4-FFF2-40B4-BE49-F238E27FC236}">
              <a16:creationId xmlns:a16="http://schemas.microsoft.com/office/drawing/2014/main" id="{00000000-0008-0000-0B00-00005C000000}"/>
            </a:ext>
          </a:extLst>
        </xdr:cNvPr>
        <xdr:cNvSpPr txBox="1">
          <a:spLocks noChangeArrowheads="1"/>
        </xdr:cNvSpPr>
      </xdr:nvSpPr>
      <xdr:spPr bwMode="auto">
        <a:xfrm>
          <a:off x="447675" y="25431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918"/>
    <xdr:sp macro="" textlink="">
      <xdr:nvSpPr>
        <xdr:cNvPr id="93" name="Besedilo 26">
          <a:extLst>
            <a:ext uri="{FF2B5EF4-FFF2-40B4-BE49-F238E27FC236}">
              <a16:creationId xmlns:a16="http://schemas.microsoft.com/office/drawing/2014/main" id="{00000000-0008-0000-0B00-00005D000000}"/>
            </a:ext>
          </a:extLst>
        </xdr:cNvPr>
        <xdr:cNvSpPr txBox="1">
          <a:spLocks noChangeArrowheads="1"/>
        </xdr:cNvSpPr>
      </xdr:nvSpPr>
      <xdr:spPr bwMode="auto">
        <a:xfrm>
          <a:off x="447675" y="25431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94" name="Besedilo 26">
          <a:extLst>
            <a:ext uri="{FF2B5EF4-FFF2-40B4-BE49-F238E27FC236}">
              <a16:creationId xmlns:a16="http://schemas.microsoft.com/office/drawing/2014/main" id="{00000000-0008-0000-0B00-00005E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5132"/>
    <xdr:sp macro="" textlink="">
      <xdr:nvSpPr>
        <xdr:cNvPr id="95" name="Besedilo 26">
          <a:extLst>
            <a:ext uri="{FF2B5EF4-FFF2-40B4-BE49-F238E27FC236}">
              <a16:creationId xmlns:a16="http://schemas.microsoft.com/office/drawing/2014/main" id="{00000000-0008-0000-0B00-00005F000000}"/>
            </a:ext>
          </a:extLst>
        </xdr:cNvPr>
        <xdr:cNvSpPr txBox="1">
          <a:spLocks noChangeArrowheads="1"/>
        </xdr:cNvSpPr>
      </xdr:nvSpPr>
      <xdr:spPr bwMode="auto">
        <a:xfrm>
          <a:off x="447675" y="25431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4891"/>
    <xdr:sp macro="" textlink="">
      <xdr:nvSpPr>
        <xdr:cNvPr id="96" name="Besedilo 26">
          <a:extLst>
            <a:ext uri="{FF2B5EF4-FFF2-40B4-BE49-F238E27FC236}">
              <a16:creationId xmlns:a16="http://schemas.microsoft.com/office/drawing/2014/main" id="{00000000-0008-0000-0B00-000060000000}"/>
            </a:ext>
          </a:extLst>
        </xdr:cNvPr>
        <xdr:cNvSpPr txBox="1">
          <a:spLocks noChangeArrowheads="1"/>
        </xdr:cNvSpPr>
      </xdr:nvSpPr>
      <xdr:spPr bwMode="auto">
        <a:xfrm>
          <a:off x="447675" y="25431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411918"/>
    <xdr:sp macro="" textlink="">
      <xdr:nvSpPr>
        <xdr:cNvPr id="97" name="Besedilo 26">
          <a:extLst>
            <a:ext uri="{FF2B5EF4-FFF2-40B4-BE49-F238E27FC236}">
              <a16:creationId xmlns:a16="http://schemas.microsoft.com/office/drawing/2014/main" id="{00000000-0008-0000-0B00-000061000000}"/>
            </a:ext>
          </a:extLst>
        </xdr:cNvPr>
        <xdr:cNvSpPr txBox="1">
          <a:spLocks noChangeArrowheads="1"/>
        </xdr:cNvSpPr>
      </xdr:nvSpPr>
      <xdr:spPr bwMode="auto">
        <a:xfrm>
          <a:off x="447675" y="25431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61928"/>
    <xdr:sp macro="" textlink="">
      <xdr:nvSpPr>
        <xdr:cNvPr id="98" name="Besedilo 26">
          <a:extLst>
            <a:ext uri="{FF2B5EF4-FFF2-40B4-BE49-F238E27FC236}">
              <a16:creationId xmlns:a16="http://schemas.microsoft.com/office/drawing/2014/main" id="{00000000-0008-0000-0B00-000062000000}"/>
            </a:ext>
          </a:extLst>
        </xdr:cNvPr>
        <xdr:cNvSpPr txBox="1">
          <a:spLocks noChangeArrowheads="1"/>
        </xdr:cNvSpPr>
      </xdr:nvSpPr>
      <xdr:spPr bwMode="auto">
        <a:xfrm>
          <a:off x="447675" y="25431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68205"/>
    <xdr:sp macro="" textlink="">
      <xdr:nvSpPr>
        <xdr:cNvPr id="99" name="Besedilo 26">
          <a:extLst>
            <a:ext uri="{FF2B5EF4-FFF2-40B4-BE49-F238E27FC236}">
              <a16:creationId xmlns:a16="http://schemas.microsoft.com/office/drawing/2014/main" id="{00000000-0008-0000-0B00-000063000000}"/>
            </a:ext>
          </a:extLst>
        </xdr:cNvPr>
        <xdr:cNvSpPr txBox="1">
          <a:spLocks noChangeArrowheads="1"/>
        </xdr:cNvSpPr>
      </xdr:nvSpPr>
      <xdr:spPr bwMode="auto">
        <a:xfrm>
          <a:off x="447675" y="254317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61576"/>
    <xdr:sp macro="" textlink="">
      <xdr:nvSpPr>
        <xdr:cNvPr id="100" name="Besedilo 26">
          <a:extLst>
            <a:ext uri="{FF2B5EF4-FFF2-40B4-BE49-F238E27FC236}">
              <a16:creationId xmlns:a16="http://schemas.microsoft.com/office/drawing/2014/main" id="{00000000-0008-0000-0B00-000064000000}"/>
            </a:ext>
          </a:extLst>
        </xdr:cNvPr>
        <xdr:cNvSpPr txBox="1">
          <a:spLocks noChangeArrowheads="1"/>
        </xdr:cNvSpPr>
      </xdr:nvSpPr>
      <xdr:spPr bwMode="auto">
        <a:xfrm>
          <a:off x="447675" y="25431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61486"/>
    <xdr:sp macro="" textlink="">
      <xdr:nvSpPr>
        <xdr:cNvPr id="101" name="Besedilo 26">
          <a:extLst>
            <a:ext uri="{FF2B5EF4-FFF2-40B4-BE49-F238E27FC236}">
              <a16:creationId xmlns:a16="http://schemas.microsoft.com/office/drawing/2014/main" id="{00000000-0008-0000-0B00-000065000000}"/>
            </a:ext>
          </a:extLst>
        </xdr:cNvPr>
        <xdr:cNvSpPr txBox="1">
          <a:spLocks noChangeArrowheads="1"/>
        </xdr:cNvSpPr>
      </xdr:nvSpPr>
      <xdr:spPr bwMode="auto">
        <a:xfrm>
          <a:off x="447675" y="25431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61577"/>
    <xdr:sp macro="" textlink="">
      <xdr:nvSpPr>
        <xdr:cNvPr id="102" name="Besedilo 26">
          <a:extLst>
            <a:ext uri="{FF2B5EF4-FFF2-40B4-BE49-F238E27FC236}">
              <a16:creationId xmlns:a16="http://schemas.microsoft.com/office/drawing/2014/main" id="{00000000-0008-0000-0B00-000066000000}"/>
            </a:ext>
          </a:extLst>
        </xdr:cNvPr>
        <xdr:cNvSpPr txBox="1">
          <a:spLocks noChangeArrowheads="1"/>
        </xdr:cNvSpPr>
      </xdr:nvSpPr>
      <xdr:spPr bwMode="auto">
        <a:xfrm>
          <a:off x="447675" y="254317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61576"/>
    <xdr:sp macro="" textlink="">
      <xdr:nvSpPr>
        <xdr:cNvPr id="103" name="Besedilo 26">
          <a:extLst>
            <a:ext uri="{FF2B5EF4-FFF2-40B4-BE49-F238E27FC236}">
              <a16:creationId xmlns:a16="http://schemas.microsoft.com/office/drawing/2014/main" id="{00000000-0008-0000-0B00-000067000000}"/>
            </a:ext>
          </a:extLst>
        </xdr:cNvPr>
        <xdr:cNvSpPr txBox="1">
          <a:spLocks noChangeArrowheads="1"/>
        </xdr:cNvSpPr>
      </xdr:nvSpPr>
      <xdr:spPr bwMode="auto">
        <a:xfrm>
          <a:off x="447675" y="25431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61486"/>
    <xdr:sp macro="" textlink="">
      <xdr:nvSpPr>
        <xdr:cNvPr id="104" name="Besedilo 26">
          <a:extLst>
            <a:ext uri="{FF2B5EF4-FFF2-40B4-BE49-F238E27FC236}">
              <a16:creationId xmlns:a16="http://schemas.microsoft.com/office/drawing/2014/main" id="{00000000-0008-0000-0B00-000068000000}"/>
            </a:ext>
          </a:extLst>
        </xdr:cNvPr>
        <xdr:cNvSpPr txBox="1">
          <a:spLocks noChangeArrowheads="1"/>
        </xdr:cNvSpPr>
      </xdr:nvSpPr>
      <xdr:spPr bwMode="auto">
        <a:xfrm>
          <a:off x="447675" y="25431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61928"/>
    <xdr:sp macro="" textlink="">
      <xdr:nvSpPr>
        <xdr:cNvPr id="105" name="Besedilo 26">
          <a:extLst>
            <a:ext uri="{FF2B5EF4-FFF2-40B4-BE49-F238E27FC236}">
              <a16:creationId xmlns:a16="http://schemas.microsoft.com/office/drawing/2014/main" id="{00000000-0008-0000-0B00-000069000000}"/>
            </a:ext>
          </a:extLst>
        </xdr:cNvPr>
        <xdr:cNvSpPr txBox="1">
          <a:spLocks noChangeArrowheads="1"/>
        </xdr:cNvSpPr>
      </xdr:nvSpPr>
      <xdr:spPr bwMode="auto">
        <a:xfrm>
          <a:off x="447675" y="25431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68206"/>
    <xdr:sp macro="" textlink="">
      <xdr:nvSpPr>
        <xdr:cNvPr id="106" name="Besedilo 26">
          <a:extLst>
            <a:ext uri="{FF2B5EF4-FFF2-40B4-BE49-F238E27FC236}">
              <a16:creationId xmlns:a16="http://schemas.microsoft.com/office/drawing/2014/main" id="{00000000-0008-0000-0B00-00006A000000}"/>
            </a:ext>
          </a:extLst>
        </xdr:cNvPr>
        <xdr:cNvSpPr txBox="1">
          <a:spLocks noChangeArrowheads="1"/>
        </xdr:cNvSpPr>
      </xdr:nvSpPr>
      <xdr:spPr bwMode="auto">
        <a:xfrm>
          <a:off x="447675" y="254317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67959"/>
    <xdr:sp macro="" textlink="">
      <xdr:nvSpPr>
        <xdr:cNvPr id="107" name="Besedilo 26">
          <a:extLst>
            <a:ext uri="{FF2B5EF4-FFF2-40B4-BE49-F238E27FC236}">
              <a16:creationId xmlns:a16="http://schemas.microsoft.com/office/drawing/2014/main" id="{00000000-0008-0000-0B00-00006B000000}"/>
            </a:ext>
          </a:extLst>
        </xdr:cNvPr>
        <xdr:cNvSpPr txBox="1">
          <a:spLocks noChangeArrowheads="1"/>
        </xdr:cNvSpPr>
      </xdr:nvSpPr>
      <xdr:spPr bwMode="auto">
        <a:xfrm>
          <a:off x="447675" y="254317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861486"/>
    <xdr:sp macro="" textlink="">
      <xdr:nvSpPr>
        <xdr:cNvPr id="108" name="Besedilo 26">
          <a:extLst>
            <a:ext uri="{FF2B5EF4-FFF2-40B4-BE49-F238E27FC236}">
              <a16:creationId xmlns:a16="http://schemas.microsoft.com/office/drawing/2014/main" id="{00000000-0008-0000-0B00-00006C000000}"/>
            </a:ext>
          </a:extLst>
        </xdr:cNvPr>
        <xdr:cNvSpPr txBox="1">
          <a:spLocks noChangeArrowheads="1"/>
        </xdr:cNvSpPr>
      </xdr:nvSpPr>
      <xdr:spPr bwMode="auto">
        <a:xfrm>
          <a:off x="447675" y="25431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784631"/>
    <xdr:sp macro="" textlink="">
      <xdr:nvSpPr>
        <xdr:cNvPr id="109" name="Besedilo 26">
          <a:extLst>
            <a:ext uri="{FF2B5EF4-FFF2-40B4-BE49-F238E27FC236}">
              <a16:creationId xmlns:a16="http://schemas.microsoft.com/office/drawing/2014/main" id="{00000000-0008-0000-0B00-00006D000000}"/>
            </a:ext>
          </a:extLst>
        </xdr:cNvPr>
        <xdr:cNvSpPr txBox="1">
          <a:spLocks noChangeArrowheads="1"/>
        </xdr:cNvSpPr>
      </xdr:nvSpPr>
      <xdr:spPr bwMode="auto">
        <a:xfrm>
          <a:off x="447675" y="25431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784631"/>
    <xdr:sp macro="" textlink="">
      <xdr:nvSpPr>
        <xdr:cNvPr id="110" name="Besedilo 26">
          <a:extLst>
            <a:ext uri="{FF2B5EF4-FFF2-40B4-BE49-F238E27FC236}">
              <a16:creationId xmlns:a16="http://schemas.microsoft.com/office/drawing/2014/main" id="{00000000-0008-0000-0B00-00006E000000}"/>
            </a:ext>
          </a:extLst>
        </xdr:cNvPr>
        <xdr:cNvSpPr txBox="1">
          <a:spLocks noChangeArrowheads="1"/>
        </xdr:cNvSpPr>
      </xdr:nvSpPr>
      <xdr:spPr bwMode="auto">
        <a:xfrm>
          <a:off x="447675" y="25431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792488"/>
    <xdr:sp macro="" textlink="">
      <xdr:nvSpPr>
        <xdr:cNvPr id="111" name="Besedilo 26">
          <a:extLst>
            <a:ext uri="{FF2B5EF4-FFF2-40B4-BE49-F238E27FC236}">
              <a16:creationId xmlns:a16="http://schemas.microsoft.com/office/drawing/2014/main" id="{00000000-0008-0000-0B00-00006F000000}"/>
            </a:ext>
          </a:extLst>
        </xdr:cNvPr>
        <xdr:cNvSpPr txBox="1">
          <a:spLocks noChangeArrowheads="1"/>
        </xdr:cNvSpPr>
      </xdr:nvSpPr>
      <xdr:spPr bwMode="auto">
        <a:xfrm>
          <a:off x="447675" y="25431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784631"/>
    <xdr:sp macro="" textlink="">
      <xdr:nvSpPr>
        <xdr:cNvPr id="112" name="Besedilo 26">
          <a:extLst>
            <a:ext uri="{FF2B5EF4-FFF2-40B4-BE49-F238E27FC236}">
              <a16:creationId xmlns:a16="http://schemas.microsoft.com/office/drawing/2014/main" id="{00000000-0008-0000-0B00-000070000000}"/>
            </a:ext>
          </a:extLst>
        </xdr:cNvPr>
        <xdr:cNvSpPr txBox="1">
          <a:spLocks noChangeArrowheads="1"/>
        </xdr:cNvSpPr>
      </xdr:nvSpPr>
      <xdr:spPr bwMode="auto">
        <a:xfrm>
          <a:off x="447675" y="25431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583383"/>
    <xdr:sp macro="" textlink="">
      <xdr:nvSpPr>
        <xdr:cNvPr id="113" name="Besedilo 26">
          <a:extLst>
            <a:ext uri="{FF2B5EF4-FFF2-40B4-BE49-F238E27FC236}">
              <a16:creationId xmlns:a16="http://schemas.microsoft.com/office/drawing/2014/main" id="{00000000-0008-0000-0B00-000071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792488"/>
    <xdr:sp macro="" textlink="">
      <xdr:nvSpPr>
        <xdr:cNvPr id="114" name="Besedilo 26">
          <a:extLst>
            <a:ext uri="{FF2B5EF4-FFF2-40B4-BE49-F238E27FC236}">
              <a16:creationId xmlns:a16="http://schemas.microsoft.com/office/drawing/2014/main" id="{00000000-0008-0000-0B00-000072000000}"/>
            </a:ext>
          </a:extLst>
        </xdr:cNvPr>
        <xdr:cNvSpPr txBox="1">
          <a:spLocks noChangeArrowheads="1"/>
        </xdr:cNvSpPr>
      </xdr:nvSpPr>
      <xdr:spPr bwMode="auto">
        <a:xfrm>
          <a:off x="447675" y="25431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583383"/>
    <xdr:sp macro="" textlink="">
      <xdr:nvSpPr>
        <xdr:cNvPr id="115" name="Besedilo 26">
          <a:extLst>
            <a:ext uri="{FF2B5EF4-FFF2-40B4-BE49-F238E27FC236}">
              <a16:creationId xmlns:a16="http://schemas.microsoft.com/office/drawing/2014/main" id="{00000000-0008-0000-0B00-000073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608281"/>
    <xdr:sp macro="" textlink="">
      <xdr:nvSpPr>
        <xdr:cNvPr id="116" name="Besedilo 26">
          <a:extLst>
            <a:ext uri="{FF2B5EF4-FFF2-40B4-BE49-F238E27FC236}">
              <a16:creationId xmlns:a16="http://schemas.microsoft.com/office/drawing/2014/main" id="{00000000-0008-0000-0B00-000074000000}"/>
            </a:ext>
          </a:extLst>
        </xdr:cNvPr>
        <xdr:cNvSpPr txBox="1">
          <a:spLocks noChangeArrowheads="1"/>
        </xdr:cNvSpPr>
      </xdr:nvSpPr>
      <xdr:spPr bwMode="auto">
        <a:xfrm>
          <a:off x="447675" y="254317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583383"/>
    <xdr:sp macro="" textlink="">
      <xdr:nvSpPr>
        <xdr:cNvPr id="117" name="Besedilo 26">
          <a:extLst>
            <a:ext uri="{FF2B5EF4-FFF2-40B4-BE49-F238E27FC236}">
              <a16:creationId xmlns:a16="http://schemas.microsoft.com/office/drawing/2014/main" id="{00000000-0008-0000-0B00-000075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583383"/>
    <xdr:sp macro="" textlink="">
      <xdr:nvSpPr>
        <xdr:cNvPr id="118" name="Besedilo 26">
          <a:extLst>
            <a:ext uri="{FF2B5EF4-FFF2-40B4-BE49-F238E27FC236}">
              <a16:creationId xmlns:a16="http://schemas.microsoft.com/office/drawing/2014/main" id="{00000000-0008-0000-0B00-000076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583383"/>
    <xdr:sp macro="" textlink="">
      <xdr:nvSpPr>
        <xdr:cNvPr id="119" name="Besedilo 26">
          <a:extLst>
            <a:ext uri="{FF2B5EF4-FFF2-40B4-BE49-F238E27FC236}">
              <a16:creationId xmlns:a16="http://schemas.microsoft.com/office/drawing/2014/main" id="{00000000-0008-0000-0B00-000077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583383"/>
    <xdr:sp macro="" textlink="">
      <xdr:nvSpPr>
        <xdr:cNvPr id="120" name="Besedilo 26">
          <a:extLst>
            <a:ext uri="{FF2B5EF4-FFF2-40B4-BE49-F238E27FC236}">
              <a16:creationId xmlns:a16="http://schemas.microsoft.com/office/drawing/2014/main" id="{00000000-0008-0000-0B00-000078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583383"/>
    <xdr:sp macro="" textlink="">
      <xdr:nvSpPr>
        <xdr:cNvPr id="121" name="Besedilo 26">
          <a:extLst>
            <a:ext uri="{FF2B5EF4-FFF2-40B4-BE49-F238E27FC236}">
              <a16:creationId xmlns:a16="http://schemas.microsoft.com/office/drawing/2014/main" id="{00000000-0008-0000-0B00-000079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583383"/>
    <xdr:sp macro="" textlink="">
      <xdr:nvSpPr>
        <xdr:cNvPr id="122" name="Besedilo 26">
          <a:extLst>
            <a:ext uri="{FF2B5EF4-FFF2-40B4-BE49-F238E27FC236}">
              <a16:creationId xmlns:a16="http://schemas.microsoft.com/office/drawing/2014/main" id="{00000000-0008-0000-0B00-00007A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573405"/>
    <xdr:sp macro="" textlink="">
      <xdr:nvSpPr>
        <xdr:cNvPr id="123" name="Besedilo 26">
          <a:extLst>
            <a:ext uri="{FF2B5EF4-FFF2-40B4-BE49-F238E27FC236}">
              <a16:creationId xmlns:a16="http://schemas.microsoft.com/office/drawing/2014/main" id="{00000000-0008-0000-0B00-00007B000000}"/>
            </a:ext>
          </a:extLst>
        </xdr:cNvPr>
        <xdr:cNvSpPr txBox="1">
          <a:spLocks noChangeArrowheads="1"/>
        </xdr:cNvSpPr>
      </xdr:nvSpPr>
      <xdr:spPr bwMode="auto">
        <a:xfrm>
          <a:off x="447675" y="254317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583383"/>
    <xdr:sp macro="" textlink="">
      <xdr:nvSpPr>
        <xdr:cNvPr id="124" name="Besedilo 26">
          <a:extLst>
            <a:ext uri="{FF2B5EF4-FFF2-40B4-BE49-F238E27FC236}">
              <a16:creationId xmlns:a16="http://schemas.microsoft.com/office/drawing/2014/main" id="{00000000-0008-0000-0B00-00007C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583383"/>
    <xdr:sp macro="" textlink="">
      <xdr:nvSpPr>
        <xdr:cNvPr id="125" name="Besedilo 26">
          <a:extLst>
            <a:ext uri="{FF2B5EF4-FFF2-40B4-BE49-F238E27FC236}">
              <a16:creationId xmlns:a16="http://schemas.microsoft.com/office/drawing/2014/main" id="{00000000-0008-0000-0B00-00007D000000}"/>
            </a:ext>
          </a:extLst>
        </xdr:cNvPr>
        <xdr:cNvSpPr txBox="1">
          <a:spLocks noChangeArrowheads="1"/>
        </xdr:cNvSpPr>
      </xdr:nvSpPr>
      <xdr:spPr bwMode="auto">
        <a:xfrm>
          <a:off x="447675" y="25431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26" name="Besedilo 26">
          <a:extLst>
            <a:ext uri="{FF2B5EF4-FFF2-40B4-BE49-F238E27FC236}">
              <a16:creationId xmlns:a16="http://schemas.microsoft.com/office/drawing/2014/main" id="{00000000-0008-0000-0B00-00007E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4059"/>
    <xdr:sp macro="" textlink="">
      <xdr:nvSpPr>
        <xdr:cNvPr id="127" name="Besedilo 26">
          <a:extLst>
            <a:ext uri="{FF2B5EF4-FFF2-40B4-BE49-F238E27FC236}">
              <a16:creationId xmlns:a16="http://schemas.microsoft.com/office/drawing/2014/main" id="{00000000-0008-0000-0B00-00007F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4205"/>
    <xdr:sp macro="" textlink="">
      <xdr:nvSpPr>
        <xdr:cNvPr id="128" name="Besedilo 26">
          <a:extLst>
            <a:ext uri="{FF2B5EF4-FFF2-40B4-BE49-F238E27FC236}">
              <a16:creationId xmlns:a16="http://schemas.microsoft.com/office/drawing/2014/main" id="{00000000-0008-0000-0B00-000080000000}"/>
            </a:ext>
          </a:extLst>
        </xdr:cNvPr>
        <xdr:cNvSpPr txBox="1">
          <a:spLocks noChangeArrowheads="1"/>
        </xdr:cNvSpPr>
      </xdr:nvSpPr>
      <xdr:spPr bwMode="auto">
        <a:xfrm>
          <a:off x="447675" y="25431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4205"/>
    <xdr:sp macro="" textlink="">
      <xdr:nvSpPr>
        <xdr:cNvPr id="129" name="Besedilo 26">
          <a:extLst>
            <a:ext uri="{FF2B5EF4-FFF2-40B4-BE49-F238E27FC236}">
              <a16:creationId xmlns:a16="http://schemas.microsoft.com/office/drawing/2014/main" id="{00000000-0008-0000-0B00-000081000000}"/>
            </a:ext>
          </a:extLst>
        </xdr:cNvPr>
        <xdr:cNvSpPr txBox="1">
          <a:spLocks noChangeArrowheads="1"/>
        </xdr:cNvSpPr>
      </xdr:nvSpPr>
      <xdr:spPr bwMode="auto">
        <a:xfrm>
          <a:off x="447675" y="25431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30" name="Besedilo 26">
          <a:extLst>
            <a:ext uri="{FF2B5EF4-FFF2-40B4-BE49-F238E27FC236}">
              <a16:creationId xmlns:a16="http://schemas.microsoft.com/office/drawing/2014/main" id="{00000000-0008-0000-0B00-000082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4059"/>
    <xdr:sp macro="" textlink="">
      <xdr:nvSpPr>
        <xdr:cNvPr id="131" name="Besedilo 26">
          <a:extLst>
            <a:ext uri="{FF2B5EF4-FFF2-40B4-BE49-F238E27FC236}">
              <a16:creationId xmlns:a16="http://schemas.microsoft.com/office/drawing/2014/main" id="{00000000-0008-0000-0B00-000083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32" name="Besedilo 26">
          <a:extLst>
            <a:ext uri="{FF2B5EF4-FFF2-40B4-BE49-F238E27FC236}">
              <a16:creationId xmlns:a16="http://schemas.microsoft.com/office/drawing/2014/main" id="{00000000-0008-0000-0B00-000084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33" name="Besedilo 26">
          <a:extLst>
            <a:ext uri="{FF2B5EF4-FFF2-40B4-BE49-F238E27FC236}">
              <a16:creationId xmlns:a16="http://schemas.microsoft.com/office/drawing/2014/main" id="{00000000-0008-0000-0B00-000085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158"/>
    <xdr:sp macro="" textlink="">
      <xdr:nvSpPr>
        <xdr:cNvPr id="134" name="Besedilo 26">
          <a:extLst>
            <a:ext uri="{FF2B5EF4-FFF2-40B4-BE49-F238E27FC236}">
              <a16:creationId xmlns:a16="http://schemas.microsoft.com/office/drawing/2014/main" id="{00000000-0008-0000-0B00-000086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158"/>
    <xdr:sp macro="" textlink="">
      <xdr:nvSpPr>
        <xdr:cNvPr id="135" name="Besedilo 26">
          <a:extLst>
            <a:ext uri="{FF2B5EF4-FFF2-40B4-BE49-F238E27FC236}">
              <a16:creationId xmlns:a16="http://schemas.microsoft.com/office/drawing/2014/main" id="{00000000-0008-0000-0B00-000087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36" name="Besedilo 26">
          <a:extLst>
            <a:ext uri="{FF2B5EF4-FFF2-40B4-BE49-F238E27FC236}">
              <a16:creationId xmlns:a16="http://schemas.microsoft.com/office/drawing/2014/main" id="{00000000-0008-0000-0B00-000088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37" name="Besedilo 26">
          <a:extLst>
            <a:ext uri="{FF2B5EF4-FFF2-40B4-BE49-F238E27FC236}">
              <a16:creationId xmlns:a16="http://schemas.microsoft.com/office/drawing/2014/main" id="{00000000-0008-0000-0B00-000089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492"/>
    <xdr:sp macro="" textlink="">
      <xdr:nvSpPr>
        <xdr:cNvPr id="138" name="Besedilo 26">
          <a:extLst>
            <a:ext uri="{FF2B5EF4-FFF2-40B4-BE49-F238E27FC236}">
              <a16:creationId xmlns:a16="http://schemas.microsoft.com/office/drawing/2014/main" id="{00000000-0008-0000-0B00-00008A000000}"/>
            </a:ext>
          </a:extLst>
        </xdr:cNvPr>
        <xdr:cNvSpPr txBox="1">
          <a:spLocks noChangeArrowheads="1"/>
        </xdr:cNvSpPr>
      </xdr:nvSpPr>
      <xdr:spPr bwMode="auto">
        <a:xfrm>
          <a:off x="447675" y="25431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39" name="Besedilo 26">
          <a:extLst>
            <a:ext uri="{FF2B5EF4-FFF2-40B4-BE49-F238E27FC236}">
              <a16:creationId xmlns:a16="http://schemas.microsoft.com/office/drawing/2014/main" id="{00000000-0008-0000-0B00-00008B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40" name="Besedilo 26">
          <a:extLst>
            <a:ext uri="{FF2B5EF4-FFF2-40B4-BE49-F238E27FC236}">
              <a16:creationId xmlns:a16="http://schemas.microsoft.com/office/drawing/2014/main" id="{00000000-0008-0000-0B00-00008C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41" name="Besedilo 26">
          <a:extLst>
            <a:ext uri="{FF2B5EF4-FFF2-40B4-BE49-F238E27FC236}">
              <a16:creationId xmlns:a16="http://schemas.microsoft.com/office/drawing/2014/main" id="{00000000-0008-0000-0B00-00008D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4059"/>
    <xdr:sp macro="" textlink="">
      <xdr:nvSpPr>
        <xdr:cNvPr id="142" name="Besedilo 26">
          <a:extLst>
            <a:ext uri="{FF2B5EF4-FFF2-40B4-BE49-F238E27FC236}">
              <a16:creationId xmlns:a16="http://schemas.microsoft.com/office/drawing/2014/main" id="{00000000-0008-0000-0B00-00008E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43" name="Besedilo 26">
          <a:extLst>
            <a:ext uri="{FF2B5EF4-FFF2-40B4-BE49-F238E27FC236}">
              <a16:creationId xmlns:a16="http://schemas.microsoft.com/office/drawing/2014/main" id="{00000000-0008-0000-0B00-00008F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44" name="Besedilo 26">
          <a:extLst>
            <a:ext uri="{FF2B5EF4-FFF2-40B4-BE49-F238E27FC236}">
              <a16:creationId xmlns:a16="http://schemas.microsoft.com/office/drawing/2014/main" id="{00000000-0008-0000-0B00-000090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158"/>
    <xdr:sp macro="" textlink="">
      <xdr:nvSpPr>
        <xdr:cNvPr id="145" name="Besedilo 26">
          <a:extLst>
            <a:ext uri="{FF2B5EF4-FFF2-40B4-BE49-F238E27FC236}">
              <a16:creationId xmlns:a16="http://schemas.microsoft.com/office/drawing/2014/main" id="{00000000-0008-0000-0B00-000091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158"/>
    <xdr:sp macro="" textlink="">
      <xdr:nvSpPr>
        <xdr:cNvPr id="146" name="Besedilo 26">
          <a:extLst>
            <a:ext uri="{FF2B5EF4-FFF2-40B4-BE49-F238E27FC236}">
              <a16:creationId xmlns:a16="http://schemas.microsoft.com/office/drawing/2014/main" id="{00000000-0008-0000-0B00-000092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47" name="Besedilo 26">
          <a:extLst>
            <a:ext uri="{FF2B5EF4-FFF2-40B4-BE49-F238E27FC236}">
              <a16:creationId xmlns:a16="http://schemas.microsoft.com/office/drawing/2014/main" id="{00000000-0008-0000-0B00-000093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48" name="Besedilo 26">
          <a:extLst>
            <a:ext uri="{FF2B5EF4-FFF2-40B4-BE49-F238E27FC236}">
              <a16:creationId xmlns:a16="http://schemas.microsoft.com/office/drawing/2014/main" id="{00000000-0008-0000-0B00-000094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4311"/>
    <xdr:sp macro="" textlink="">
      <xdr:nvSpPr>
        <xdr:cNvPr id="149" name="Besedilo 26">
          <a:extLst>
            <a:ext uri="{FF2B5EF4-FFF2-40B4-BE49-F238E27FC236}">
              <a16:creationId xmlns:a16="http://schemas.microsoft.com/office/drawing/2014/main" id="{00000000-0008-0000-0B00-000095000000}"/>
            </a:ext>
          </a:extLst>
        </xdr:cNvPr>
        <xdr:cNvSpPr txBox="1">
          <a:spLocks noChangeArrowheads="1"/>
        </xdr:cNvSpPr>
      </xdr:nvSpPr>
      <xdr:spPr bwMode="auto">
        <a:xfrm>
          <a:off x="447675" y="25431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50" name="Besedilo 26">
          <a:extLst>
            <a:ext uri="{FF2B5EF4-FFF2-40B4-BE49-F238E27FC236}">
              <a16:creationId xmlns:a16="http://schemas.microsoft.com/office/drawing/2014/main" id="{00000000-0008-0000-0B00-000096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51" name="Besedilo 26">
          <a:extLst>
            <a:ext uri="{FF2B5EF4-FFF2-40B4-BE49-F238E27FC236}">
              <a16:creationId xmlns:a16="http://schemas.microsoft.com/office/drawing/2014/main" id="{00000000-0008-0000-0B00-000097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52" name="Besedilo 26">
          <a:extLst>
            <a:ext uri="{FF2B5EF4-FFF2-40B4-BE49-F238E27FC236}">
              <a16:creationId xmlns:a16="http://schemas.microsoft.com/office/drawing/2014/main" id="{00000000-0008-0000-0B00-000098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4059"/>
    <xdr:sp macro="" textlink="">
      <xdr:nvSpPr>
        <xdr:cNvPr id="153" name="Besedilo 26">
          <a:extLst>
            <a:ext uri="{FF2B5EF4-FFF2-40B4-BE49-F238E27FC236}">
              <a16:creationId xmlns:a16="http://schemas.microsoft.com/office/drawing/2014/main" id="{00000000-0008-0000-0B00-000099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54" name="Besedilo 26">
          <a:extLst>
            <a:ext uri="{FF2B5EF4-FFF2-40B4-BE49-F238E27FC236}">
              <a16:creationId xmlns:a16="http://schemas.microsoft.com/office/drawing/2014/main" id="{00000000-0008-0000-0B00-00009A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55" name="Besedilo 26">
          <a:extLst>
            <a:ext uri="{FF2B5EF4-FFF2-40B4-BE49-F238E27FC236}">
              <a16:creationId xmlns:a16="http://schemas.microsoft.com/office/drawing/2014/main" id="{00000000-0008-0000-0B00-00009B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158"/>
    <xdr:sp macro="" textlink="">
      <xdr:nvSpPr>
        <xdr:cNvPr id="156" name="Besedilo 26">
          <a:extLst>
            <a:ext uri="{FF2B5EF4-FFF2-40B4-BE49-F238E27FC236}">
              <a16:creationId xmlns:a16="http://schemas.microsoft.com/office/drawing/2014/main" id="{00000000-0008-0000-0B00-00009C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158"/>
    <xdr:sp macro="" textlink="">
      <xdr:nvSpPr>
        <xdr:cNvPr id="157" name="Besedilo 26">
          <a:extLst>
            <a:ext uri="{FF2B5EF4-FFF2-40B4-BE49-F238E27FC236}">
              <a16:creationId xmlns:a16="http://schemas.microsoft.com/office/drawing/2014/main" id="{00000000-0008-0000-0B00-00009D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58" name="Besedilo 26">
          <a:extLst>
            <a:ext uri="{FF2B5EF4-FFF2-40B4-BE49-F238E27FC236}">
              <a16:creationId xmlns:a16="http://schemas.microsoft.com/office/drawing/2014/main" id="{00000000-0008-0000-0B00-00009E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59" name="Besedilo 26">
          <a:extLst>
            <a:ext uri="{FF2B5EF4-FFF2-40B4-BE49-F238E27FC236}">
              <a16:creationId xmlns:a16="http://schemas.microsoft.com/office/drawing/2014/main" id="{00000000-0008-0000-0B00-00009F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4311"/>
    <xdr:sp macro="" textlink="">
      <xdr:nvSpPr>
        <xdr:cNvPr id="160" name="Besedilo 26">
          <a:extLst>
            <a:ext uri="{FF2B5EF4-FFF2-40B4-BE49-F238E27FC236}">
              <a16:creationId xmlns:a16="http://schemas.microsoft.com/office/drawing/2014/main" id="{00000000-0008-0000-0B00-0000A0000000}"/>
            </a:ext>
          </a:extLst>
        </xdr:cNvPr>
        <xdr:cNvSpPr txBox="1">
          <a:spLocks noChangeArrowheads="1"/>
        </xdr:cNvSpPr>
      </xdr:nvSpPr>
      <xdr:spPr bwMode="auto">
        <a:xfrm>
          <a:off x="447675" y="25431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61" name="Besedilo 26">
          <a:extLst>
            <a:ext uri="{FF2B5EF4-FFF2-40B4-BE49-F238E27FC236}">
              <a16:creationId xmlns:a16="http://schemas.microsoft.com/office/drawing/2014/main" id="{00000000-0008-0000-0B00-0000A1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62" name="Besedilo 26">
          <a:extLst>
            <a:ext uri="{FF2B5EF4-FFF2-40B4-BE49-F238E27FC236}">
              <a16:creationId xmlns:a16="http://schemas.microsoft.com/office/drawing/2014/main" id="{00000000-0008-0000-0B00-0000A2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961"/>
    <xdr:sp macro="" textlink="">
      <xdr:nvSpPr>
        <xdr:cNvPr id="163" name="Besedilo 26">
          <a:extLst>
            <a:ext uri="{FF2B5EF4-FFF2-40B4-BE49-F238E27FC236}">
              <a16:creationId xmlns:a16="http://schemas.microsoft.com/office/drawing/2014/main" id="{00000000-0008-0000-0B00-0000A3000000}"/>
            </a:ext>
          </a:extLst>
        </xdr:cNvPr>
        <xdr:cNvSpPr txBox="1">
          <a:spLocks noChangeArrowheads="1"/>
        </xdr:cNvSpPr>
      </xdr:nvSpPr>
      <xdr:spPr bwMode="auto">
        <a:xfrm>
          <a:off x="447675" y="25431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378"/>
    <xdr:sp macro="" textlink="">
      <xdr:nvSpPr>
        <xdr:cNvPr id="164" name="Besedilo 26">
          <a:extLst>
            <a:ext uri="{FF2B5EF4-FFF2-40B4-BE49-F238E27FC236}">
              <a16:creationId xmlns:a16="http://schemas.microsoft.com/office/drawing/2014/main" id="{00000000-0008-0000-0B00-0000A4000000}"/>
            </a:ext>
          </a:extLst>
        </xdr:cNvPr>
        <xdr:cNvSpPr txBox="1">
          <a:spLocks noChangeArrowheads="1"/>
        </xdr:cNvSpPr>
      </xdr:nvSpPr>
      <xdr:spPr bwMode="auto">
        <a:xfrm>
          <a:off x="447675" y="254317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65" name="Besedilo 26">
          <a:extLst>
            <a:ext uri="{FF2B5EF4-FFF2-40B4-BE49-F238E27FC236}">
              <a16:creationId xmlns:a16="http://schemas.microsoft.com/office/drawing/2014/main" id="{00000000-0008-0000-0B00-0000A5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66" name="Besedilo 26">
          <a:extLst>
            <a:ext uri="{FF2B5EF4-FFF2-40B4-BE49-F238E27FC236}">
              <a16:creationId xmlns:a16="http://schemas.microsoft.com/office/drawing/2014/main" id="{00000000-0008-0000-0B00-0000A6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89"/>
    <xdr:sp macro="" textlink="">
      <xdr:nvSpPr>
        <xdr:cNvPr id="167" name="Besedilo 26">
          <a:extLst>
            <a:ext uri="{FF2B5EF4-FFF2-40B4-BE49-F238E27FC236}">
              <a16:creationId xmlns:a16="http://schemas.microsoft.com/office/drawing/2014/main" id="{00000000-0008-0000-0B00-0000A7000000}"/>
            </a:ext>
          </a:extLst>
        </xdr:cNvPr>
        <xdr:cNvSpPr txBox="1">
          <a:spLocks noChangeArrowheads="1"/>
        </xdr:cNvSpPr>
      </xdr:nvSpPr>
      <xdr:spPr bwMode="auto">
        <a:xfrm>
          <a:off x="447675" y="25431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89"/>
    <xdr:sp macro="" textlink="">
      <xdr:nvSpPr>
        <xdr:cNvPr id="168" name="Besedilo 26">
          <a:extLst>
            <a:ext uri="{FF2B5EF4-FFF2-40B4-BE49-F238E27FC236}">
              <a16:creationId xmlns:a16="http://schemas.microsoft.com/office/drawing/2014/main" id="{00000000-0008-0000-0B00-0000A8000000}"/>
            </a:ext>
          </a:extLst>
        </xdr:cNvPr>
        <xdr:cNvSpPr txBox="1">
          <a:spLocks noChangeArrowheads="1"/>
        </xdr:cNvSpPr>
      </xdr:nvSpPr>
      <xdr:spPr bwMode="auto">
        <a:xfrm>
          <a:off x="447675" y="25431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69" name="Besedilo 26">
          <a:extLst>
            <a:ext uri="{FF2B5EF4-FFF2-40B4-BE49-F238E27FC236}">
              <a16:creationId xmlns:a16="http://schemas.microsoft.com/office/drawing/2014/main" id="{00000000-0008-0000-0B00-0000A9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961"/>
    <xdr:sp macro="" textlink="">
      <xdr:nvSpPr>
        <xdr:cNvPr id="170" name="Besedilo 26">
          <a:extLst>
            <a:ext uri="{FF2B5EF4-FFF2-40B4-BE49-F238E27FC236}">
              <a16:creationId xmlns:a16="http://schemas.microsoft.com/office/drawing/2014/main" id="{00000000-0008-0000-0B00-0000AA000000}"/>
            </a:ext>
          </a:extLst>
        </xdr:cNvPr>
        <xdr:cNvSpPr txBox="1">
          <a:spLocks noChangeArrowheads="1"/>
        </xdr:cNvSpPr>
      </xdr:nvSpPr>
      <xdr:spPr bwMode="auto">
        <a:xfrm>
          <a:off x="447675" y="25431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553"/>
    <xdr:sp macro="" textlink="">
      <xdr:nvSpPr>
        <xdr:cNvPr id="171" name="Besedilo 26">
          <a:extLst>
            <a:ext uri="{FF2B5EF4-FFF2-40B4-BE49-F238E27FC236}">
              <a16:creationId xmlns:a16="http://schemas.microsoft.com/office/drawing/2014/main" id="{00000000-0008-0000-0B00-0000AB000000}"/>
            </a:ext>
          </a:extLst>
        </xdr:cNvPr>
        <xdr:cNvSpPr txBox="1">
          <a:spLocks noChangeArrowheads="1"/>
        </xdr:cNvSpPr>
      </xdr:nvSpPr>
      <xdr:spPr bwMode="auto">
        <a:xfrm>
          <a:off x="447675" y="254317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961"/>
    <xdr:sp macro="" textlink="">
      <xdr:nvSpPr>
        <xdr:cNvPr id="172" name="Besedilo 26">
          <a:extLst>
            <a:ext uri="{FF2B5EF4-FFF2-40B4-BE49-F238E27FC236}">
              <a16:creationId xmlns:a16="http://schemas.microsoft.com/office/drawing/2014/main" id="{00000000-0008-0000-0B00-0000AC000000}"/>
            </a:ext>
          </a:extLst>
        </xdr:cNvPr>
        <xdr:cNvSpPr txBox="1">
          <a:spLocks noChangeArrowheads="1"/>
        </xdr:cNvSpPr>
      </xdr:nvSpPr>
      <xdr:spPr bwMode="auto">
        <a:xfrm>
          <a:off x="447675" y="25431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73" name="Besedilo 26">
          <a:extLst>
            <a:ext uri="{FF2B5EF4-FFF2-40B4-BE49-F238E27FC236}">
              <a16:creationId xmlns:a16="http://schemas.microsoft.com/office/drawing/2014/main" id="{00000000-0008-0000-0B00-0000AD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74" name="Besedilo 26">
          <a:extLst>
            <a:ext uri="{FF2B5EF4-FFF2-40B4-BE49-F238E27FC236}">
              <a16:creationId xmlns:a16="http://schemas.microsoft.com/office/drawing/2014/main" id="{00000000-0008-0000-0B00-0000AE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4059"/>
    <xdr:sp macro="" textlink="">
      <xdr:nvSpPr>
        <xdr:cNvPr id="175" name="Besedilo 26">
          <a:extLst>
            <a:ext uri="{FF2B5EF4-FFF2-40B4-BE49-F238E27FC236}">
              <a16:creationId xmlns:a16="http://schemas.microsoft.com/office/drawing/2014/main" id="{00000000-0008-0000-0B00-0000AF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76" name="Besedilo 26">
          <a:extLst>
            <a:ext uri="{FF2B5EF4-FFF2-40B4-BE49-F238E27FC236}">
              <a16:creationId xmlns:a16="http://schemas.microsoft.com/office/drawing/2014/main" id="{00000000-0008-0000-0B00-0000B0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77" name="Besedilo 26">
          <a:extLst>
            <a:ext uri="{FF2B5EF4-FFF2-40B4-BE49-F238E27FC236}">
              <a16:creationId xmlns:a16="http://schemas.microsoft.com/office/drawing/2014/main" id="{00000000-0008-0000-0B00-0000B1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158"/>
    <xdr:sp macro="" textlink="">
      <xdr:nvSpPr>
        <xdr:cNvPr id="178" name="Besedilo 26">
          <a:extLst>
            <a:ext uri="{FF2B5EF4-FFF2-40B4-BE49-F238E27FC236}">
              <a16:creationId xmlns:a16="http://schemas.microsoft.com/office/drawing/2014/main" id="{00000000-0008-0000-0B00-0000B2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158"/>
    <xdr:sp macro="" textlink="">
      <xdr:nvSpPr>
        <xdr:cNvPr id="179" name="Besedilo 26">
          <a:extLst>
            <a:ext uri="{FF2B5EF4-FFF2-40B4-BE49-F238E27FC236}">
              <a16:creationId xmlns:a16="http://schemas.microsoft.com/office/drawing/2014/main" id="{00000000-0008-0000-0B00-0000B3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80" name="Besedilo 26">
          <a:extLst>
            <a:ext uri="{FF2B5EF4-FFF2-40B4-BE49-F238E27FC236}">
              <a16:creationId xmlns:a16="http://schemas.microsoft.com/office/drawing/2014/main" id="{00000000-0008-0000-0B00-0000B4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81" name="Besedilo 26">
          <a:extLst>
            <a:ext uri="{FF2B5EF4-FFF2-40B4-BE49-F238E27FC236}">
              <a16:creationId xmlns:a16="http://schemas.microsoft.com/office/drawing/2014/main" id="{00000000-0008-0000-0B00-0000B5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4311"/>
    <xdr:sp macro="" textlink="">
      <xdr:nvSpPr>
        <xdr:cNvPr id="182" name="Besedilo 26">
          <a:extLst>
            <a:ext uri="{FF2B5EF4-FFF2-40B4-BE49-F238E27FC236}">
              <a16:creationId xmlns:a16="http://schemas.microsoft.com/office/drawing/2014/main" id="{00000000-0008-0000-0B00-0000B6000000}"/>
            </a:ext>
          </a:extLst>
        </xdr:cNvPr>
        <xdr:cNvSpPr txBox="1">
          <a:spLocks noChangeArrowheads="1"/>
        </xdr:cNvSpPr>
      </xdr:nvSpPr>
      <xdr:spPr bwMode="auto">
        <a:xfrm>
          <a:off x="447675" y="25431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83" name="Besedilo 26">
          <a:extLst>
            <a:ext uri="{FF2B5EF4-FFF2-40B4-BE49-F238E27FC236}">
              <a16:creationId xmlns:a16="http://schemas.microsoft.com/office/drawing/2014/main" id="{00000000-0008-0000-0B00-0000B7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84" name="Besedilo 26">
          <a:extLst>
            <a:ext uri="{FF2B5EF4-FFF2-40B4-BE49-F238E27FC236}">
              <a16:creationId xmlns:a16="http://schemas.microsoft.com/office/drawing/2014/main" id="{00000000-0008-0000-0B00-0000B8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85" name="Besedilo 26">
          <a:extLst>
            <a:ext uri="{FF2B5EF4-FFF2-40B4-BE49-F238E27FC236}">
              <a16:creationId xmlns:a16="http://schemas.microsoft.com/office/drawing/2014/main" id="{00000000-0008-0000-0B00-0000B9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4059"/>
    <xdr:sp macro="" textlink="">
      <xdr:nvSpPr>
        <xdr:cNvPr id="186" name="Besedilo 26">
          <a:extLst>
            <a:ext uri="{FF2B5EF4-FFF2-40B4-BE49-F238E27FC236}">
              <a16:creationId xmlns:a16="http://schemas.microsoft.com/office/drawing/2014/main" id="{00000000-0008-0000-0B00-0000BA000000}"/>
            </a:ext>
          </a:extLst>
        </xdr:cNvPr>
        <xdr:cNvSpPr txBox="1">
          <a:spLocks noChangeArrowheads="1"/>
        </xdr:cNvSpPr>
      </xdr:nvSpPr>
      <xdr:spPr bwMode="auto">
        <a:xfrm>
          <a:off x="447675" y="25431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87" name="Besedilo 26">
          <a:extLst>
            <a:ext uri="{FF2B5EF4-FFF2-40B4-BE49-F238E27FC236}">
              <a16:creationId xmlns:a16="http://schemas.microsoft.com/office/drawing/2014/main" id="{00000000-0008-0000-0B00-0000BB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3840"/>
    <xdr:sp macro="" textlink="">
      <xdr:nvSpPr>
        <xdr:cNvPr id="188" name="Besedilo 26">
          <a:extLst>
            <a:ext uri="{FF2B5EF4-FFF2-40B4-BE49-F238E27FC236}">
              <a16:creationId xmlns:a16="http://schemas.microsoft.com/office/drawing/2014/main" id="{00000000-0008-0000-0B00-0000BC000000}"/>
            </a:ext>
          </a:extLst>
        </xdr:cNvPr>
        <xdr:cNvSpPr txBox="1">
          <a:spLocks noChangeArrowheads="1"/>
        </xdr:cNvSpPr>
      </xdr:nvSpPr>
      <xdr:spPr bwMode="auto">
        <a:xfrm>
          <a:off x="447675" y="25431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158"/>
    <xdr:sp macro="" textlink="">
      <xdr:nvSpPr>
        <xdr:cNvPr id="189" name="Besedilo 26">
          <a:extLst>
            <a:ext uri="{FF2B5EF4-FFF2-40B4-BE49-F238E27FC236}">
              <a16:creationId xmlns:a16="http://schemas.microsoft.com/office/drawing/2014/main" id="{00000000-0008-0000-0B00-0000BD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158"/>
    <xdr:sp macro="" textlink="">
      <xdr:nvSpPr>
        <xdr:cNvPr id="190" name="Besedilo 26">
          <a:extLst>
            <a:ext uri="{FF2B5EF4-FFF2-40B4-BE49-F238E27FC236}">
              <a16:creationId xmlns:a16="http://schemas.microsoft.com/office/drawing/2014/main" id="{00000000-0008-0000-0B00-0000BE000000}"/>
            </a:ext>
          </a:extLst>
        </xdr:cNvPr>
        <xdr:cNvSpPr txBox="1">
          <a:spLocks noChangeArrowheads="1"/>
        </xdr:cNvSpPr>
      </xdr:nvSpPr>
      <xdr:spPr bwMode="auto">
        <a:xfrm>
          <a:off x="447675" y="25431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4278"/>
    <xdr:sp macro="" textlink="">
      <xdr:nvSpPr>
        <xdr:cNvPr id="191" name="Besedilo 26">
          <a:extLst>
            <a:ext uri="{FF2B5EF4-FFF2-40B4-BE49-F238E27FC236}">
              <a16:creationId xmlns:a16="http://schemas.microsoft.com/office/drawing/2014/main" id="{00000000-0008-0000-0B00-0000BF000000}"/>
            </a:ext>
          </a:extLst>
        </xdr:cNvPr>
        <xdr:cNvSpPr txBox="1">
          <a:spLocks noChangeArrowheads="1"/>
        </xdr:cNvSpPr>
      </xdr:nvSpPr>
      <xdr:spPr bwMode="auto">
        <a:xfrm>
          <a:off x="447675" y="25431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92" name="Besedilo 26">
          <a:extLst>
            <a:ext uri="{FF2B5EF4-FFF2-40B4-BE49-F238E27FC236}">
              <a16:creationId xmlns:a16="http://schemas.microsoft.com/office/drawing/2014/main" id="{00000000-0008-0000-0B00-0000C0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492"/>
    <xdr:sp macro="" textlink="">
      <xdr:nvSpPr>
        <xdr:cNvPr id="193" name="Besedilo 26">
          <a:extLst>
            <a:ext uri="{FF2B5EF4-FFF2-40B4-BE49-F238E27FC236}">
              <a16:creationId xmlns:a16="http://schemas.microsoft.com/office/drawing/2014/main" id="{00000000-0008-0000-0B00-0000C1000000}"/>
            </a:ext>
          </a:extLst>
        </xdr:cNvPr>
        <xdr:cNvSpPr txBox="1">
          <a:spLocks noChangeArrowheads="1"/>
        </xdr:cNvSpPr>
      </xdr:nvSpPr>
      <xdr:spPr bwMode="auto">
        <a:xfrm>
          <a:off x="447675" y="25431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7251"/>
    <xdr:sp macro="" textlink="">
      <xdr:nvSpPr>
        <xdr:cNvPr id="194" name="Besedilo 26">
          <a:extLst>
            <a:ext uri="{FF2B5EF4-FFF2-40B4-BE49-F238E27FC236}">
              <a16:creationId xmlns:a16="http://schemas.microsoft.com/office/drawing/2014/main" id="{00000000-0008-0000-0B00-0000C2000000}"/>
            </a:ext>
          </a:extLst>
        </xdr:cNvPr>
        <xdr:cNvSpPr txBox="1">
          <a:spLocks noChangeArrowheads="1"/>
        </xdr:cNvSpPr>
      </xdr:nvSpPr>
      <xdr:spPr bwMode="auto">
        <a:xfrm>
          <a:off x="447675" y="25431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244278"/>
    <xdr:sp macro="" textlink="">
      <xdr:nvSpPr>
        <xdr:cNvPr id="195" name="Besedilo 26">
          <a:extLst>
            <a:ext uri="{FF2B5EF4-FFF2-40B4-BE49-F238E27FC236}">
              <a16:creationId xmlns:a16="http://schemas.microsoft.com/office/drawing/2014/main" id="{00000000-0008-0000-0B00-0000C3000000}"/>
            </a:ext>
          </a:extLst>
        </xdr:cNvPr>
        <xdr:cNvSpPr txBox="1">
          <a:spLocks noChangeArrowheads="1"/>
        </xdr:cNvSpPr>
      </xdr:nvSpPr>
      <xdr:spPr bwMode="auto">
        <a:xfrm>
          <a:off x="447675" y="25431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196" name="Besedilo 26">
          <a:extLst>
            <a:ext uri="{FF2B5EF4-FFF2-40B4-BE49-F238E27FC236}">
              <a16:creationId xmlns:a16="http://schemas.microsoft.com/office/drawing/2014/main" id="{00000000-0008-0000-0B00-0000C4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4044"/>
    <xdr:sp macro="" textlink="">
      <xdr:nvSpPr>
        <xdr:cNvPr id="197" name="Besedilo 26">
          <a:extLst>
            <a:ext uri="{FF2B5EF4-FFF2-40B4-BE49-F238E27FC236}">
              <a16:creationId xmlns:a16="http://schemas.microsoft.com/office/drawing/2014/main" id="{00000000-0008-0000-0B00-0000C5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4190"/>
    <xdr:sp macro="" textlink="">
      <xdr:nvSpPr>
        <xdr:cNvPr id="198" name="Besedilo 26">
          <a:extLst>
            <a:ext uri="{FF2B5EF4-FFF2-40B4-BE49-F238E27FC236}">
              <a16:creationId xmlns:a16="http://schemas.microsoft.com/office/drawing/2014/main" id="{00000000-0008-0000-0B00-0000C6000000}"/>
            </a:ext>
          </a:extLst>
        </xdr:cNvPr>
        <xdr:cNvSpPr txBox="1">
          <a:spLocks noChangeArrowheads="1"/>
        </xdr:cNvSpPr>
      </xdr:nvSpPr>
      <xdr:spPr bwMode="auto">
        <a:xfrm>
          <a:off x="447675" y="25431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4190"/>
    <xdr:sp macro="" textlink="">
      <xdr:nvSpPr>
        <xdr:cNvPr id="199" name="Besedilo 26">
          <a:extLst>
            <a:ext uri="{FF2B5EF4-FFF2-40B4-BE49-F238E27FC236}">
              <a16:creationId xmlns:a16="http://schemas.microsoft.com/office/drawing/2014/main" id="{00000000-0008-0000-0B00-0000C7000000}"/>
            </a:ext>
          </a:extLst>
        </xdr:cNvPr>
        <xdr:cNvSpPr txBox="1">
          <a:spLocks noChangeArrowheads="1"/>
        </xdr:cNvSpPr>
      </xdr:nvSpPr>
      <xdr:spPr bwMode="auto">
        <a:xfrm>
          <a:off x="447675" y="25431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00" name="Besedilo 26">
          <a:extLst>
            <a:ext uri="{FF2B5EF4-FFF2-40B4-BE49-F238E27FC236}">
              <a16:creationId xmlns:a16="http://schemas.microsoft.com/office/drawing/2014/main" id="{00000000-0008-0000-0B00-0000C8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4044"/>
    <xdr:sp macro="" textlink="">
      <xdr:nvSpPr>
        <xdr:cNvPr id="201" name="Besedilo 26">
          <a:extLst>
            <a:ext uri="{FF2B5EF4-FFF2-40B4-BE49-F238E27FC236}">
              <a16:creationId xmlns:a16="http://schemas.microsoft.com/office/drawing/2014/main" id="{00000000-0008-0000-0B00-0000C9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02" name="Besedilo 26">
          <a:extLst>
            <a:ext uri="{FF2B5EF4-FFF2-40B4-BE49-F238E27FC236}">
              <a16:creationId xmlns:a16="http://schemas.microsoft.com/office/drawing/2014/main" id="{00000000-0008-0000-0B00-0000CA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03" name="Besedilo 26">
          <a:extLst>
            <a:ext uri="{FF2B5EF4-FFF2-40B4-BE49-F238E27FC236}">
              <a16:creationId xmlns:a16="http://schemas.microsoft.com/office/drawing/2014/main" id="{00000000-0008-0000-0B00-0000CB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143"/>
    <xdr:sp macro="" textlink="">
      <xdr:nvSpPr>
        <xdr:cNvPr id="204" name="Besedilo 26">
          <a:extLst>
            <a:ext uri="{FF2B5EF4-FFF2-40B4-BE49-F238E27FC236}">
              <a16:creationId xmlns:a16="http://schemas.microsoft.com/office/drawing/2014/main" id="{00000000-0008-0000-0B00-0000CC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143"/>
    <xdr:sp macro="" textlink="">
      <xdr:nvSpPr>
        <xdr:cNvPr id="205" name="Besedilo 26">
          <a:extLst>
            <a:ext uri="{FF2B5EF4-FFF2-40B4-BE49-F238E27FC236}">
              <a16:creationId xmlns:a16="http://schemas.microsoft.com/office/drawing/2014/main" id="{00000000-0008-0000-0B00-0000CD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06" name="Besedilo 26">
          <a:extLst>
            <a:ext uri="{FF2B5EF4-FFF2-40B4-BE49-F238E27FC236}">
              <a16:creationId xmlns:a16="http://schemas.microsoft.com/office/drawing/2014/main" id="{00000000-0008-0000-0B00-0000CE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07" name="Besedilo 26">
          <a:extLst>
            <a:ext uri="{FF2B5EF4-FFF2-40B4-BE49-F238E27FC236}">
              <a16:creationId xmlns:a16="http://schemas.microsoft.com/office/drawing/2014/main" id="{00000000-0008-0000-0B00-0000CF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477"/>
    <xdr:sp macro="" textlink="">
      <xdr:nvSpPr>
        <xdr:cNvPr id="208" name="Besedilo 26">
          <a:extLst>
            <a:ext uri="{FF2B5EF4-FFF2-40B4-BE49-F238E27FC236}">
              <a16:creationId xmlns:a16="http://schemas.microsoft.com/office/drawing/2014/main" id="{00000000-0008-0000-0B00-0000D0000000}"/>
            </a:ext>
          </a:extLst>
        </xdr:cNvPr>
        <xdr:cNvSpPr txBox="1">
          <a:spLocks noChangeArrowheads="1"/>
        </xdr:cNvSpPr>
      </xdr:nvSpPr>
      <xdr:spPr bwMode="auto">
        <a:xfrm>
          <a:off x="447675" y="25431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09" name="Besedilo 26">
          <a:extLst>
            <a:ext uri="{FF2B5EF4-FFF2-40B4-BE49-F238E27FC236}">
              <a16:creationId xmlns:a16="http://schemas.microsoft.com/office/drawing/2014/main" id="{00000000-0008-0000-0B00-0000D1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10" name="Besedilo 26">
          <a:extLst>
            <a:ext uri="{FF2B5EF4-FFF2-40B4-BE49-F238E27FC236}">
              <a16:creationId xmlns:a16="http://schemas.microsoft.com/office/drawing/2014/main" id="{00000000-0008-0000-0B00-0000D2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11" name="Besedilo 26">
          <a:extLst>
            <a:ext uri="{FF2B5EF4-FFF2-40B4-BE49-F238E27FC236}">
              <a16:creationId xmlns:a16="http://schemas.microsoft.com/office/drawing/2014/main" id="{00000000-0008-0000-0B00-0000D3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4044"/>
    <xdr:sp macro="" textlink="">
      <xdr:nvSpPr>
        <xdr:cNvPr id="212" name="Besedilo 26">
          <a:extLst>
            <a:ext uri="{FF2B5EF4-FFF2-40B4-BE49-F238E27FC236}">
              <a16:creationId xmlns:a16="http://schemas.microsoft.com/office/drawing/2014/main" id="{00000000-0008-0000-0B00-0000D4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13" name="Besedilo 26">
          <a:extLst>
            <a:ext uri="{FF2B5EF4-FFF2-40B4-BE49-F238E27FC236}">
              <a16:creationId xmlns:a16="http://schemas.microsoft.com/office/drawing/2014/main" id="{00000000-0008-0000-0B00-0000D5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14" name="Besedilo 26">
          <a:extLst>
            <a:ext uri="{FF2B5EF4-FFF2-40B4-BE49-F238E27FC236}">
              <a16:creationId xmlns:a16="http://schemas.microsoft.com/office/drawing/2014/main" id="{00000000-0008-0000-0B00-0000D6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143"/>
    <xdr:sp macro="" textlink="">
      <xdr:nvSpPr>
        <xdr:cNvPr id="215" name="Besedilo 26">
          <a:extLst>
            <a:ext uri="{FF2B5EF4-FFF2-40B4-BE49-F238E27FC236}">
              <a16:creationId xmlns:a16="http://schemas.microsoft.com/office/drawing/2014/main" id="{00000000-0008-0000-0B00-0000D7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143"/>
    <xdr:sp macro="" textlink="">
      <xdr:nvSpPr>
        <xdr:cNvPr id="216" name="Besedilo 26">
          <a:extLst>
            <a:ext uri="{FF2B5EF4-FFF2-40B4-BE49-F238E27FC236}">
              <a16:creationId xmlns:a16="http://schemas.microsoft.com/office/drawing/2014/main" id="{00000000-0008-0000-0B00-0000D8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17" name="Besedilo 26">
          <a:extLst>
            <a:ext uri="{FF2B5EF4-FFF2-40B4-BE49-F238E27FC236}">
              <a16:creationId xmlns:a16="http://schemas.microsoft.com/office/drawing/2014/main" id="{00000000-0008-0000-0B00-0000D9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18" name="Besedilo 26">
          <a:extLst>
            <a:ext uri="{FF2B5EF4-FFF2-40B4-BE49-F238E27FC236}">
              <a16:creationId xmlns:a16="http://schemas.microsoft.com/office/drawing/2014/main" id="{00000000-0008-0000-0B00-0000DA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4296"/>
    <xdr:sp macro="" textlink="">
      <xdr:nvSpPr>
        <xdr:cNvPr id="219" name="Besedilo 26">
          <a:extLst>
            <a:ext uri="{FF2B5EF4-FFF2-40B4-BE49-F238E27FC236}">
              <a16:creationId xmlns:a16="http://schemas.microsoft.com/office/drawing/2014/main" id="{00000000-0008-0000-0B00-0000DB000000}"/>
            </a:ext>
          </a:extLst>
        </xdr:cNvPr>
        <xdr:cNvSpPr txBox="1">
          <a:spLocks noChangeArrowheads="1"/>
        </xdr:cNvSpPr>
      </xdr:nvSpPr>
      <xdr:spPr bwMode="auto">
        <a:xfrm>
          <a:off x="447675" y="25431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20" name="Besedilo 26">
          <a:extLst>
            <a:ext uri="{FF2B5EF4-FFF2-40B4-BE49-F238E27FC236}">
              <a16:creationId xmlns:a16="http://schemas.microsoft.com/office/drawing/2014/main" id="{00000000-0008-0000-0B00-0000DC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21" name="Besedilo 26">
          <a:extLst>
            <a:ext uri="{FF2B5EF4-FFF2-40B4-BE49-F238E27FC236}">
              <a16:creationId xmlns:a16="http://schemas.microsoft.com/office/drawing/2014/main" id="{00000000-0008-0000-0B00-0000DD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22" name="Besedilo 26">
          <a:extLst>
            <a:ext uri="{FF2B5EF4-FFF2-40B4-BE49-F238E27FC236}">
              <a16:creationId xmlns:a16="http://schemas.microsoft.com/office/drawing/2014/main" id="{00000000-0008-0000-0B00-0000DE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4044"/>
    <xdr:sp macro="" textlink="">
      <xdr:nvSpPr>
        <xdr:cNvPr id="223" name="Besedilo 26">
          <a:extLst>
            <a:ext uri="{FF2B5EF4-FFF2-40B4-BE49-F238E27FC236}">
              <a16:creationId xmlns:a16="http://schemas.microsoft.com/office/drawing/2014/main" id="{00000000-0008-0000-0B00-0000DF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24" name="Besedilo 26">
          <a:extLst>
            <a:ext uri="{FF2B5EF4-FFF2-40B4-BE49-F238E27FC236}">
              <a16:creationId xmlns:a16="http://schemas.microsoft.com/office/drawing/2014/main" id="{00000000-0008-0000-0B00-0000E0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25" name="Besedilo 26">
          <a:extLst>
            <a:ext uri="{FF2B5EF4-FFF2-40B4-BE49-F238E27FC236}">
              <a16:creationId xmlns:a16="http://schemas.microsoft.com/office/drawing/2014/main" id="{00000000-0008-0000-0B00-0000E1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143"/>
    <xdr:sp macro="" textlink="">
      <xdr:nvSpPr>
        <xdr:cNvPr id="226" name="Besedilo 26">
          <a:extLst>
            <a:ext uri="{FF2B5EF4-FFF2-40B4-BE49-F238E27FC236}">
              <a16:creationId xmlns:a16="http://schemas.microsoft.com/office/drawing/2014/main" id="{00000000-0008-0000-0B00-0000E2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143"/>
    <xdr:sp macro="" textlink="">
      <xdr:nvSpPr>
        <xdr:cNvPr id="227" name="Besedilo 26">
          <a:extLst>
            <a:ext uri="{FF2B5EF4-FFF2-40B4-BE49-F238E27FC236}">
              <a16:creationId xmlns:a16="http://schemas.microsoft.com/office/drawing/2014/main" id="{00000000-0008-0000-0B00-0000E3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28" name="Besedilo 26">
          <a:extLst>
            <a:ext uri="{FF2B5EF4-FFF2-40B4-BE49-F238E27FC236}">
              <a16:creationId xmlns:a16="http://schemas.microsoft.com/office/drawing/2014/main" id="{00000000-0008-0000-0B00-0000E4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29" name="Besedilo 26">
          <a:extLst>
            <a:ext uri="{FF2B5EF4-FFF2-40B4-BE49-F238E27FC236}">
              <a16:creationId xmlns:a16="http://schemas.microsoft.com/office/drawing/2014/main" id="{00000000-0008-0000-0B00-0000E5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4296"/>
    <xdr:sp macro="" textlink="">
      <xdr:nvSpPr>
        <xdr:cNvPr id="230" name="Besedilo 26">
          <a:extLst>
            <a:ext uri="{FF2B5EF4-FFF2-40B4-BE49-F238E27FC236}">
              <a16:creationId xmlns:a16="http://schemas.microsoft.com/office/drawing/2014/main" id="{00000000-0008-0000-0B00-0000E6000000}"/>
            </a:ext>
          </a:extLst>
        </xdr:cNvPr>
        <xdr:cNvSpPr txBox="1">
          <a:spLocks noChangeArrowheads="1"/>
        </xdr:cNvSpPr>
      </xdr:nvSpPr>
      <xdr:spPr bwMode="auto">
        <a:xfrm>
          <a:off x="447675" y="25431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31" name="Besedilo 26">
          <a:extLst>
            <a:ext uri="{FF2B5EF4-FFF2-40B4-BE49-F238E27FC236}">
              <a16:creationId xmlns:a16="http://schemas.microsoft.com/office/drawing/2014/main" id="{00000000-0008-0000-0B00-0000E7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32" name="Besedilo 26">
          <a:extLst>
            <a:ext uri="{FF2B5EF4-FFF2-40B4-BE49-F238E27FC236}">
              <a16:creationId xmlns:a16="http://schemas.microsoft.com/office/drawing/2014/main" id="{00000000-0008-0000-0B00-0000E8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946"/>
    <xdr:sp macro="" textlink="">
      <xdr:nvSpPr>
        <xdr:cNvPr id="233" name="Besedilo 26">
          <a:extLst>
            <a:ext uri="{FF2B5EF4-FFF2-40B4-BE49-F238E27FC236}">
              <a16:creationId xmlns:a16="http://schemas.microsoft.com/office/drawing/2014/main" id="{00000000-0008-0000-0B00-0000E9000000}"/>
            </a:ext>
          </a:extLst>
        </xdr:cNvPr>
        <xdr:cNvSpPr txBox="1">
          <a:spLocks noChangeArrowheads="1"/>
        </xdr:cNvSpPr>
      </xdr:nvSpPr>
      <xdr:spPr bwMode="auto">
        <a:xfrm>
          <a:off x="447675" y="25431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363"/>
    <xdr:sp macro="" textlink="">
      <xdr:nvSpPr>
        <xdr:cNvPr id="234" name="Besedilo 26">
          <a:extLst>
            <a:ext uri="{FF2B5EF4-FFF2-40B4-BE49-F238E27FC236}">
              <a16:creationId xmlns:a16="http://schemas.microsoft.com/office/drawing/2014/main" id="{00000000-0008-0000-0B00-0000EA000000}"/>
            </a:ext>
          </a:extLst>
        </xdr:cNvPr>
        <xdr:cNvSpPr txBox="1">
          <a:spLocks noChangeArrowheads="1"/>
        </xdr:cNvSpPr>
      </xdr:nvSpPr>
      <xdr:spPr bwMode="auto">
        <a:xfrm>
          <a:off x="447675" y="254317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35" name="Besedilo 26">
          <a:extLst>
            <a:ext uri="{FF2B5EF4-FFF2-40B4-BE49-F238E27FC236}">
              <a16:creationId xmlns:a16="http://schemas.microsoft.com/office/drawing/2014/main" id="{00000000-0008-0000-0B00-0000EB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36" name="Besedilo 26">
          <a:extLst>
            <a:ext uri="{FF2B5EF4-FFF2-40B4-BE49-F238E27FC236}">
              <a16:creationId xmlns:a16="http://schemas.microsoft.com/office/drawing/2014/main" id="{00000000-0008-0000-0B00-0000EC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74"/>
    <xdr:sp macro="" textlink="">
      <xdr:nvSpPr>
        <xdr:cNvPr id="237" name="Besedilo 26">
          <a:extLst>
            <a:ext uri="{FF2B5EF4-FFF2-40B4-BE49-F238E27FC236}">
              <a16:creationId xmlns:a16="http://schemas.microsoft.com/office/drawing/2014/main" id="{00000000-0008-0000-0B00-0000ED000000}"/>
            </a:ext>
          </a:extLst>
        </xdr:cNvPr>
        <xdr:cNvSpPr txBox="1">
          <a:spLocks noChangeArrowheads="1"/>
        </xdr:cNvSpPr>
      </xdr:nvSpPr>
      <xdr:spPr bwMode="auto">
        <a:xfrm>
          <a:off x="447675" y="25431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74"/>
    <xdr:sp macro="" textlink="">
      <xdr:nvSpPr>
        <xdr:cNvPr id="238" name="Besedilo 26">
          <a:extLst>
            <a:ext uri="{FF2B5EF4-FFF2-40B4-BE49-F238E27FC236}">
              <a16:creationId xmlns:a16="http://schemas.microsoft.com/office/drawing/2014/main" id="{00000000-0008-0000-0B00-0000EE000000}"/>
            </a:ext>
          </a:extLst>
        </xdr:cNvPr>
        <xdr:cNvSpPr txBox="1">
          <a:spLocks noChangeArrowheads="1"/>
        </xdr:cNvSpPr>
      </xdr:nvSpPr>
      <xdr:spPr bwMode="auto">
        <a:xfrm>
          <a:off x="447675" y="25431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39" name="Besedilo 26">
          <a:extLst>
            <a:ext uri="{FF2B5EF4-FFF2-40B4-BE49-F238E27FC236}">
              <a16:creationId xmlns:a16="http://schemas.microsoft.com/office/drawing/2014/main" id="{00000000-0008-0000-0B00-0000EF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946"/>
    <xdr:sp macro="" textlink="">
      <xdr:nvSpPr>
        <xdr:cNvPr id="240" name="Besedilo 26">
          <a:extLst>
            <a:ext uri="{FF2B5EF4-FFF2-40B4-BE49-F238E27FC236}">
              <a16:creationId xmlns:a16="http://schemas.microsoft.com/office/drawing/2014/main" id="{00000000-0008-0000-0B00-0000F0000000}"/>
            </a:ext>
          </a:extLst>
        </xdr:cNvPr>
        <xdr:cNvSpPr txBox="1">
          <a:spLocks noChangeArrowheads="1"/>
        </xdr:cNvSpPr>
      </xdr:nvSpPr>
      <xdr:spPr bwMode="auto">
        <a:xfrm>
          <a:off x="447675" y="25431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538"/>
    <xdr:sp macro="" textlink="">
      <xdr:nvSpPr>
        <xdr:cNvPr id="241" name="Besedilo 26">
          <a:extLst>
            <a:ext uri="{FF2B5EF4-FFF2-40B4-BE49-F238E27FC236}">
              <a16:creationId xmlns:a16="http://schemas.microsoft.com/office/drawing/2014/main" id="{00000000-0008-0000-0B00-0000F1000000}"/>
            </a:ext>
          </a:extLst>
        </xdr:cNvPr>
        <xdr:cNvSpPr txBox="1">
          <a:spLocks noChangeArrowheads="1"/>
        </xdr:cNvSpPr>
      </xdr:nvSpPr>
      <xdr:spPr bwMode="auto">
        <a:xfrm>
          <a:off x="447675" y="254317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946"/>
    <xdr:sp macro="" textlink="">
      <xdr:nvSpPr>
        <xdr:cNvPr id="242" name="Besedilo 26">
          <a:extLst>
            <a:ext uri="{FF2B5EF4-FFF2-40B4-BE49-F238E27FC236}">
              <a16:creationId xmlns:a16="http://schemas.microsoft.com/office/drawing/2014/main" id="{00000000-0008-0000-0B00-0000F2000000}"/>
            </a:ext>
          </a:extLst>
        </xdr:cNvPr>
        <xdr:cNvSpPr txBox="1">
          <a:spLocks noChangeArrowheads="1"/>
        </xdr:cNvSpPr>
      </xdr:nvSpPr>
      <xdr:spPr bwMode="auto">
        <a:xfrm>
          <a:off x="447675" y="25431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43" name="Besedilo 26">
          <a:extLst>
            <a:ext uri="{FF2B5EF4-FFF2-40B4-BE49-F238E27FC236}">
              <a16:creationId xmlns:a16="http://schemas.microsoft.com/office/drawing/2014/main" id="{00000000-0008-0000-0B00-0000F3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44" name="Besedilo 26">
          <a:extLst>
            <a:ext uri="{FF2B5EF4-FFF2-40B4-BE49-F238E27FC236}">
              <a16:creationId xmlns:a16="http://schemas.microsoft.com/office/drawing/2014/main" id="{00000000-0008-0000-0B00-0000F4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4044"/>
    <xdr:sp macro="" textlink="">
      <xdr:nvSpPr>
        <xdr:cNvPr id="245" name="Besedilo 26">
          <a:extLst>
            <a:ext uri="{FF2B5EF4-FFF2-40B4-BE49-F238E27FC236}">
              <a16:creationId xmlns:a16="http://schemas.microsoft.com/office/drawing/2014/main" id="{00000000-0008-0000-0B00-0000F500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46" name="Besedilo 26">
          <a:extLst>
            <a:ext uri="{FF2B5EF4-FFF2-40B4-BE49-F238E27FC236}">
              <a16:creationId xmlns:a16="http://schemas.microsoft.com/office/drawing/2014/main" id="{00000000-0008-0000-0B00-0000F6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47" name="Besedilo 26">
          <a:extLst>
            <a:ext uri="{FF2B5EF4-FFF2-40B4-BE49-F238E27FC236}">
              <a16:creationId xmlns:a16="http://schemas.microsoft.com/office/drawing/2014/main" id="{00000000-0008-0000-0B00-0000F7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143"/>
    <xdr:sp macro="" textlink="">
      <xdr:nvSpPr>
        <xdr:cNvPr id="248" name="Besedilo 26">
          <a:extLst>
            <a:ext uri="{FF2B5EF4-FFF2-40B4-BE49-F238E27FC236}">
              <a16:creationId xmlns:a16="http://schemas.microsoft.com/office/drawing/2014/main" id="{00000000-0008-0000-0B00-0000F8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143"/>
    <xdr:sp macro="" textlink="">
      <xdr:nvSpPr>
        <xdr:cNvPr id="249" name="Besedilo 26">
          <a:extLst>
            <a:ext uri="{FF2B5EF4-FFF2-40B4-BE49-F238E27FC236}">
              <a16:creationId xmlns:a16="http://schemas.microsoft.com/office/drawing/2014/main" id="{00000000-0008-0000-0B00-0000F900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50" name="Besedilo 26">
          <a:extLst>
            <a:ext uri="{FF2B5EF4-FFF2-40B4-BE49-F238E27FC236}">
              <a16:creationId xmlns:a16="http://schemas.microsoft.com/office/drawing/2014/main" id="{00000000-0008-0000-0B00-0000FA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51" name="Besedilo 26">
          <a:extLst>
            <a:ext uri="{FF2B5EF4-FFF2-40B4-BE49-F238E27FC236}">
              <a16:creationId xmlns:a16="http://schemas.microsoft.com/office/drawing/2014/main" id="{00000000-0008-0000-0B00-0000FB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4296"/>
    <xdr:sp macro="" textlink="">
      <xdr:nvSpPr>
        <xdr:cNvPr id="252" name="Besedilo 26">
          <a:extLst>
            <a:ext uri="{FF2B5EF4-FFF2-40B4-BE49-F238E27FC236}">
              <a16:creationId xmlns:a16="http://schemas.microsoft.com/office/drawing/2014/main" id="{00000000-0008-0000-0B00-0000FC000000}"/>
            </a:ext>
          </a:extLst>
        </xdr:cNvPr>
        <xdr:cNvSpPr txBox="1">
          <a:spLocks noChangeArrowheads="1"/>
        </xdr:cNvSpPr>
      </xdr:nvSpPr>
      <xdr:spPr bwMode="auto">
        <a:xfrm>
          <a:off x="447675" y="25431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53" name="Besedilo 26">
          <a:extLst>
            <a:ext uri="{FF2B5EF4-FFF2-40B4-BE49-F238E27FC236}">
              <a16:creationId xmlns:a16="http://schemas.microsoft.com/office/drawing/2014/main" id="{00000000-0008-0000-0B00-0000FD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54" name="Besedilo 26">
          <a:extLst>
            <a:ext uri="{FF2B5EF4-FFF2-40B4-BE49-F238E27FC236}">
              <a16:creationId xmlns:a16="http://schemas.microsoft.com/office/drawing/2014/main" id="{00000000-0008-0000-0B00-0000FE00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55" name="Besedilo 26">
          <a:extLst>
            <a:ext uri="{FF2B5EF4-FFF2-40B4-BE49-F238E27FC236}">
              <a16:creationId xmlns:a16="http://schemas.microsoft.com/office/drawing/2014/main" id="{00000000-0008-0000-0B00-0000FF00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4044"/>
    <xdr:sp macro="" textlink="">
      <xdr:nvSpPr>
        <xdr:cNvPr id="256" name="Besedilo 26">
          <a:extLst>
            <a:ext uri="{FF2B5EF4-FFF2-40B4-BE49-F238E27FC236}">
              <a16:creationId xmlns:a16="http://schemas.microsoft.com/office/drawing/2014/main" id="{00000000-0008-0000-0B00-000000010000}"/>
            </a:ext>
          </a:extLst>
        </xdr:cNvPr>
        <xdr:cNvSpPr txBox="1">
          <a:spLocks noChangeArrowheads="1"/>
        </xdr:cNvSpPr>
      </xdr:nvSpPr>
      <xdr:spPr bwMode="auto">
        <a:xfrm>
          <a:off x="447675" y="25431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57" name="Besedilo 26">
          <a:extLst>
            <a:ext uri="{FF2B5EF4-FFF2-40B4-BE49-F238E27FC236}">
              <a16:creationId xmlns:a16="http://schemas.microsoft.com/office/drawing/2014/main" id="{00000000-0008-0000-0B00-00000101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3825"/>
    <xdr:sp macro="" textlink="">
      <xdr:nvSpPr>
        <xdr:cNvPr id="258" name="Besedilo 26">
          <a:extLst>
            <a:ext uri="{FF2B5EF4-FFF2-40B4-BE49-F238E27FC236}">
              <a16:creationId xmlns:a16="http://schemas.microsoft.com/office/drawing/2014/main" id="{00000000-0008-0000-0B00-000002010000}"/>
            </a:ext>
          </a:extLst>
        </xdr:cNvPr>
        <xdr:cNvSpPr txBox="1">
          <a:spLocks noChangeArrowheads="1"/>
        </xdr:cNvSpPr>
      </xdr:nvSpPr>
      <xdr:spPr bwMode="auto">
        <a:xfrm>
          <a:off x="447675" y="25431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143"/>
    <xdr:sp macro="" textlink="">
      <xdr:nvSpPr>
        <xdr:cNvPr id="259" name="Besedilo 26">
          <a:extLst>
            <a:ext uri="{FF2B5EF4-FFF2-40B4-BE49-F238E27FC236}">
              <a16:creationId xmlns:a16="http://schemas.microsoft.com/office/drawing/2014/main" id="{00000000-0008-0000-0B00-00000301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143"/>
    <xdr:sp macro="" textlink="">
      <xdr:nvSpPr>
        <xdr:cNvPr id="260" name="Besedilo 26">
          <a:extLst>
            <a:ext uri="{FF2B5EF4-FFF2-40B4-BE49-F238E27FC236}">
              <a16:creationId xmlns:a16="http://schemas.microsoft.com/office/drawing/2014/main" id="{00000000-0008-0000-0B00-000004010000}"/>
            </a:ext>
          </a:extLst>
        </xdr:cNvPr>
        <xdr:cNvSpPr txBox="1">
          <a:spLocks noChangeArrowheads="1"/>
        </xdr:cNvSpPr>
      </xdr:nvSpPr>
      <xdr:spPr bwMode="auto">
        <a:xfrm>
          <a:off x="447675" y="25431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4263"/>
    <xdr:sp macro="" textlink="">
      <xdr:nvSpPr>
        <xdr:cNvPr id="261" name="Besedilo 26">
          <a:extLst>
            <a:ext uri="{FF2B5EF4-FFF2-40B4-BE49-F238E27FC236}">
              <a16:creationId xmlns:a16="http://schemas.microsoft.com/office/drawing/2014/main" id="{00000000-0008-0000-0B00-000005010000}"/>
            </a:ext>
          </a:extLst>
        </xdr:cNvPr>
        <xdr:cNvSpPr txBox="1">
          <a:spLocks noChangeArrowheads="1"/>
        </xdr:cNvSpPr>
      </xdr:nvSpPr>
      <xdr:spPr bwMode="auto">
        <a:xfrm>
          <a:off x="447675" y="25431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62" name="Besedilo 26">
          <a:extLst>
            <a:ext uri="{FF2B5EF4-FFF2-40B4-BE49-F238E27FC236}">
              <a16:creationId xmlns:a16="http://schemas.microsoft.com/office/drawing/2014/main" id="{00000000-0008-0000-0B00-00000601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477"/>
    <xdr:sp macro="" textlink="">
      <xdr:nvSpPr>
        <xdr:cNvPr id="263" name="Besedilo 26">
          <a:extLst>
            <a:ext uri="{FF2B5EF4-FFF2-40B4-BE49-F238E27FC236}">
              <a16:creationId xmlns:a16="http://schemas.microsoft.com/office/drawing/2014/main" id="{00000000-0008-0000-0B00-000007010000}"/>
            </a:ext>
          </a:extLst>
        </xdr:cNvPr>
        <xdr:cNvSpPr txBox="1">
          <a:spLocks noChangeArrowheads="1"/>
        </xdr:cNvSpPr>
      </xdr:nvSpPr>
      <xdr:spPr bwMode="auto">
        <a:xfrm>
          <a:off x="447675" y="25431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7236"/>
    <xdr:sp macro="" textlink="">
      <xdr:nvSpPr>
        <xdr:cNvPr id="264" name="Besedilo 26">
          <a:extLst>
            <a:ext uri="{FF2B5EF4-FFF2-40B4-BE49-F238E27FC236}">
              <a16:creationId xmlns:a16="http://schemas.microsoft.com/office/drawing/2014/main" id="{00000000-0008-0000-0B00-000008010000}"/>
            </a:ext>
          </a:extLst>
        </xdr:cNvPr>
        <xdr:cNvSpPr txBox="1">
          <a:spLocks noChangeArrowheads="1"/>
        </xdr:cNvSpPr>
      </xdr:nvSpPr>
      <xdr:spPr bwMode="auto">
        <a:xfrm>
          <a:off x="447675" y="25431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80</xdr:row>
      <xdr:rowOff>0</xdr:rowOff>
    </xdr:from>
    <xdr:ext cx="0" cy="124263"/>
    <xdr:sp macro="" textlink="">
      <xdr:nvSpPr>
        <xdr:cNvPr id="265" name="Besedilo 26">
          <a:extLst>
            <a:ext uri="{FF2B5EF4-FFF2-40B4-BE49-F238E27FC236}">
              <a16:creationId xmlns:a16="http://schemas.microsoft.com/office/drawing/2014/main" id="{00000000-0008-0000-0B00-000009010000}"/>
            </a:ext>
          </a:extLst>
        </xdr:cNvPr>
        <xdr:cNvSpPr txBox="1">
          <a:spLocks noChangeArrowheads="1"/>
        </xdr:cNvSpPr>
      </xdr:nvSpPr>
      <xdr:spPr bwMode="auto">
        <a:xfrm>
          <a:off x="447675" y="25431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B00-00000A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B00-00000B010000}"/>
            </a:ext>
          </a:extLst>
        </xdr:cNvPr>
        <xdr:cNvSpPr txBox="1">
          <a:spLocks noChangeArrowheads="1"/>
        </xdr:cNvSpPr>
      </xdr:nvSpPr>
      <xdr:spPr bwMode="auto">
        <a:xfrm>
          <a:off x="447675" y="6096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B00-00000C010000}"/>
            </a:ext>
          </a:extLst>
        </xdr:cNvPr>
        <xdr:cNvSpPr txBox="1">
          <a:spLocks noChangeArrowheads="1"/>
        </xdr:cNvSpPr>
      </xdr:nvSpPr>
      <xdr:spPr bwMode="auto">
        <a:xfrm>
          <a:off x="447675" y="6096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B00-00000D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B00-00000E010000}"/>
            </a:ext>
          </a:extLst>
        </xdr:cNvPr>
        <xdr:cNvSpPr txBox="1">
          <a:spLocks noChangeArrowheads="1"/>
        </xdr:cNvSpPr>
      </xdr:nvSpPr>
      <xdr:spPr bwMode="auto">
        <a:xfrm>
          <a:off x="447675" y="60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B00-00000F010000}"/>
            </a:ext>
          </a:extLst>
        </xdr:cNvPr>
        <xdr:cNvSpPr txBox="1">
          <a:spLocks noChangeArrowheads="1"/>
        </xdr:cNvSpPr>
      </xdr:nvSpPr>
      <xdr:spPr bwMode="auto">
        <a:xfrm>
          <a:off x="447675" y="6096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B00-000010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B00-000011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B00-000012010000}"/>
            </a:ext>
          </a:extLst>
        </xdr:cNvPr>
        <xdr:cNvSpPr txBox="1">
          <a:spLocks noChangeArrowheads="1"/>
        </xdr:cNvSpPr>
      </xdr:nvSpPr>
      <xdr:spPr bwMode="auto">
        <a:xfrm>
          <a:off x="447675" y="6096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B00-000013010000}"/>
            </a:ext>
          </a:extLst>
        </xdr:cNvPr>
        <xdr:cNvSpPr txBox="1">
          <a:spLocks noChangeArrowheads="1"/>
        </xdr:cNvSpPr>
      </xdr:nvSpPr>
      <xdr:spPr bwMode="auto">
        <a:xfrm>
          <a:off x="447675" y="6096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B00-000014010000}"/>
            </a:ext>
          </a:extLst>
        </xdr:cNvPr>
        <xdr:cNvSpPr txBox="1">
          <a:spLocks noChangeArrowheads="1"/>
        </xdr:cNvSpPr>
      </xdr:nvSpPr>
      <xdr:spPr bwMode="auto">
        <a:xfrm>
          <a:off x="447675" y="6096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B00-000015010000}"/>
            </a:ext>
          </a:extLst>
        </xdr:cNvPr>
        <xdr:cNvSpPr txBox="1">
          <a:spLocks noChangeArrowheads="1"/>
        </xdr:cNvSpPr>
      </xdr:nvSpPr>
      <xdr:spPr bwMode="auto">
        <a:xfrm>
          <a:off x="447675" y="6096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B00-000016010000}"/>
            </a:ext>
          </a:extLst>
        </xdr:cNvPr>
        <xdr:cNvSpPr txBox="1">
          <a:spLocks noChangeArrowheads="1"/>
        </xdr:cNvSpPr>
      </xdr:nvSpPr>
      <xdr:spPr bwMode="auto">
        <a:xfrm>
          <a:off x="447675" y="6096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B00-000017010000}"/>
            </a:ext>
          </a:extLst>
        </xdr:cNvPr>
        <xdr:cNvSpPr txBox="1">
          <a:spLocks noChangeArrowheads="1"/>
        </xdr:cNvSpPr>
      </xdr:nvSpPr>
      <xdr:spPr bwMode="auto">
        <a:xfrm>
          <a:off x="447675" y="6096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B00-000018010000}"/>
            </a:ext>
          </a:extLst>
        </xdr:cNvPr>
        <xdr:cNvSpPr txBox="1">
          <a:spLocks noChangeArrowheads="1"/>
        </xdr:cNvSpPr>
      </xdr:nvSpPr>
      <xdr:spPr bwMode="auto">
        <a:xfrm>
          <a:off x="447675" y="6096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B00-000019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B00-00001A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B00-00001B010000}"/>
            </a:ext>
          </a:extLst>
        </xdr:cNvPr>
        <xdr:cNvSpPr txBox="1">
          <a:spLocks noChangeArrowheads="1"/>
        </xdr:cNvSpPr>
      </xdr:nvSpPr>
      <xdr:spPr bwMode="auto">
        <a:xfrm>
          <a:off x="447675" y="60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B00-00001C010000}"/>
            </a:ext>
          </a:extLst>
        </xdr:cNvPr>
        <xdr:cNvSpPr txBox="1">
          <a:spLocks noChangeArrowheads="1"/>
        </xdr:cNvSpPr>
      </xdr:nvSpPr>
      <xdr:spPr bwMode="auto">
        <a:xfrm>
          <a:off x="447675" y="6096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B00-00001D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B00-00001E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B00-00001F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B00-000020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B00-000021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B00-000022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B00-000023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B00-000024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B00-000025010000}"/>
            </a:ext>
          </a:extLst>
        </xdr:cNvPr>
        <xdr:cNvSpPr txBox="1">
          <a:spLocks noChangeArrowheads="1"/>
        </xdr:cNvSpPr>
      </xdr:nvSpPr>
      <xdr:spPr bwMode="auto">
        <a:xfrm>
          <a:off x="447675" y="60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B00-000026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B00-000027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B00-000028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B00-000029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B00-00002A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B00-00002B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B00-00002C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B00-00002D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B00-00002E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B00-00002F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B00-000030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B00-000031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B00-000032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B00-000033010000}"/>
            </a:ext>
          </a:extLst>
        </xdr:cNvPr>
        <xdr:cNvSpPr txBox="1">
          <a:spLocks noChangeArrowheads="1"/>
        </xdr:cNvSpPr>
      </xdr:nvSpPr>
      <xdr:spPr bwMode="auto">
        <a:xfrm>
          <a:off x="447675" y="6096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B00-000034010000}"/>
            </a:ext>
          </a:extLst>
        </xdr:cNvPr>
        <xdr:cNvSpPr txBox="1">
          <a:spLocks noChangeArrowheads="1"/>
        </xdr:cNvSpPr>
      </xdr:nvSpPr>
      <xdr:spPr bwMode="auto">
        <a:xfrm>
          <a:off x="447675" y="6096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B00-000035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B00-000036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B00-000037010000}"/>
            </a:ext>
          </a:extLst>
        </xdr:cNvPr>
        <xdr:cNvSpPr txBox="1">
          <a:spLocks noChangeArrowheads="1"/>
        </xdr:cNvSpPr>
      </xdr:nvSpPr>
      <xdr:spPr bwMode="auto">
        <a:xfrm>
          <a:off x="447675" y="60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B00-000038010000}"/>
            </a:ext>
          </a:extLst>
        </xdr:cNvPr>
        <xdr:cNvSpPr txBox="1">
          <a:spLocks noChangeArrowheads="1"/>
        </xdr:cNvSpPr>
      </xdr:nvSpPr>
      <xdr:spPr bwMode="auto">
        <a:xfrm>
          <a:off x="447675" y="6096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B00-000039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B00-00003A010000}"/>
            </a:ext>
          </a:extLst>
        </xdr:cNvPr>
        <xdr:cNvSpPr txBox="1">
          <a:spLocks noChangeArrowheads="1"/>
        </xdr:cNvSpPr>
      </xdr:nvSpPr>
      <xdr:spPr bwMode="auto">
        <a:xfrm>
          <a:off x="447675" y="60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B00-00003B010000}"/>
            </a:ext>
          </a:extLst>
        </xdr:cNvPr>
        <xdr:cNvSpPr txBox="1">
          <a:spLocks noChangeArrowheads="1"/>
        </xdr:cNvSpPr>
      </xdr:nvSpPr>
      <xdr:spPr bwMode="auto">
        <a:xfrm>
          <a:off x="447675" y="6096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B00-00003C010000}"/>
            </a:ext>
          </a:extLst>
        </xdr:cNvPr>
        <xdr:cNvSpPr txBox="1">
          <a:spLocks noChangeArrowheads="1"/>
        </xdr:cNvSpPr>
      </xdr:nvSpPr>
      <xdr:spPr bwMode="auto">
        <a:xfrm>
          <a:off x="447675" y="6096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B00-00003D010000}"/>
            </a:ext>
          </a:extLst>
        </xdr:cNvPr>
        <xdr:cNvSpPr txBox="1">
          <a:spLocks noChangeArrowheads="1"/>
        </xdr:cNvSpPr>
      </xdr:nvSpPr>
      <xdr:spPr bwMode="auto">
        <a:xfrm>
          <a:off x="447675" y="6096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B00-00003E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B00-00003F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B00-000040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B00-000041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B00-000042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B00-000043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B00-000044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B00-000045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B00-000046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B00-000047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B00-000048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B00-000049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B00-00004A010000}"/>
            </a:ext>
          </a:extLst>
        </xdr:cNvPr>
        <xdr:cNvSpPr txBox="1">
          <a:spLocks noChangeArrowheads="1"/>
        </xdr:cNvSpPr>
      </xdr:nvSpPr>
      <xdr:spPr bwMode="auto">
        <a:xfrm>
          <a:off x="447675" y="6096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B00-00004B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B00-00004C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B00-00004D010000}"/>
            </a:ext>
          </a:extLst>
        </xdr:cNvPr>
        <xdr:cNvSpPr txBox="1">
          <a:spLocks noChangeArrowheads="1"/>
        </xdr:cNvSpPr>
      </xdr:nvSpPr>
      <xdr:spPr bwMode="auto">
        <a:xfrm>
          <a:off x="447675" y="60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B00-00004E010000}"/>
            </a:ext>
          </a:extLst>
        </xdr:cNvPr>
        <xdr:cNvSpPr txBox="1">
          <a:spLocks noChangeArrowheads="1"/>
        </xdr:cNvSpPr>
      </xdr:nvSpPr>
      <xdr:spPr bwMode="auto">
        <a:xfrm>
          <a:off x="447675" y="6096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B00-00004F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B00-000050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B00-000051010000}"/>
            </a:ext>
          </a:extLst>
        </xdr:cNvPr>
        <xdr:cNvSpPr txBox="1">
          <a:spLocks noChangeArrowheads="1"/>
        </xdr:cNvSpPr>
      </xdr:nvSpPr>
      <xdr:spPr bwMode="auto">
        <a:xfrm>
          <a:off x="447675" y="6096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B00-000052010000}"/>
            </a:ext>
          </a:extLst>
        </xdr:cNvPr>
        <xdr:cNvSpPr txBox="1">
          <a:spLocks noChangeArrowheads="1"/>
        </xdr:cNvSpPr>
      </xdr:nvSpPr>
      <xdr:spPr bwMode="auto">
        <a:xfrm>
          <a:off x="447675" y="6096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B00-000053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B00-000054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B00-000055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B00-000056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B00-000057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B00-000058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B00-000059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B00-00005A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B00-00005B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B00-00005C010000}"/>
            </a:ext>
          </a:extLst>
        </xdr:cNvPr>
        <xdr:cNvSpPr txBox="1">
          <a:spLocks noChangeArrowheads="1"/>
        </xdr:cNvSpPr>
      </xdr:nvSpPr>
      <xdr:spPr bwMode="auto">
        <a:xfrm>
          <a:off x="447675" y="6096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B00-00005D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B00-00005E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B00-00005F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B00-000060010000}"/>
            </a:ext>
          </a:extLst>
        </xdr:cNvPr>
        <xdr:cNvSpPr txBox="1">
          <a:spLocks noChangeArrowheads="1"/>
        </xdr:cNvSpPr>
      </xdr:nvSpPr>
      <xdr:spPr bwMode="auto">
        <a:xfrm>
          <a:off x="447675" y="6096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B00-000061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B00-000062010000}"/>
            </a:ext>
          </a:extLst>
        </xdr:cNvPr>
        <xdr:cNvSpPr txBox="1">
          <a:spLocks noChangeArrowheads="1"/>
        </xdr:cNvSpPr>
      </xdr:nvSpPr>
      <xdr:spPr bwMode="auto">
        <a:xfrm>
          <a:off x="447675" y="6096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B00-000063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B00-000064010000}"/>
            </a:ext>
          </a:extLst>
        </xdr:cNvPr>
        <xdr:cNvSpPr txBox="1">
          <a:spLocks noChangeArrowheads="1"/>
        </xdr:cNvSpPr>
      </xdr:nvSpPr>
      <xdr:spPr bwMode="auto">
        <a:xfrm>
          <a:off x="447675" y="6096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B00-000065010000}"/>
            </a:ext>
          </a:extLst>
        </xdr:cNvPr>
        <xdr:cNvSpPr txBox="1">
          <a:spLocks noChangeArrowheads="1"/>
        </xdr:cNvSpPr>
      </xdr:nvSpPr>
      <xdr:spPr bwMode="auto">
        <a:xfrm>
          <a:off x="447675" y="60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B00-000066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B00-000067010000}"/>
            </a:ext>
          </a:extLst>
        </xdr:cNvPr>
        <xdr:cNvSpPr txBox="1">
          <a:spLocks noChangeArrowheads="1"/>
        </xdr:cNvSpPr>
      </xdr:nvSpPr>
      <xdr:spPr bwMode="auto">
        <a:xfrm>
          <a:off x="447675" y="6096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B00-000068010000}"/>
            </a:ext>
          </a:extLst>
        </xdr:cNvPr>
        <xdr:cNvSpPr txBox="1">
          <a:spLocks noChangeArrowheads="1"/>
        </xdr:cNvSpPr>
      </xdr:nvSpPr>
      <xdr:spPr bwMode="auto">
        <a:xfrm>
          <a:off x="447675" y="6096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B00-000069010000}"/>
            </a:ext>
          </a:extLst>
        </xdr:cNvPr>
        <xdr:cNvSpPr txBox="1">
          <a:spLocks noChangeArrowheads="1"/>
        </xdr:cNvSpPr>
      </xdr:nvSpPr>
      <xdr:spPr bwMode="auto">
        <a:xfrm>
          <a:off x="447675" y="6096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B00-00006A010000}"/>
            </a:ext>
          </a:extLst>
        </xdr:cNvPr>
        <xdr:cNvSpPr txBox="1">
          <a:spLocks noChangeArrowheads="1"/>
        </xdr:cNvSpPr>
      </xdr:nvSpPr>
      <xdr:spPr bwMode="auto">
        <a:xfrm>
          <a:off x="447675" y="60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B00-00006B010000}"/>
            </a:ext>
          </a:extLst>
        </xdr:cNvPr>
        <xdr:cNvSpPr txBox="1">
          <a:spLocks noChangeArrowheads="1"/>
        </xdr:cNvSpPr>
      </xdr:nvSpPr>
      <xdr:spPr bwMode="auto">
        <a:xfrm>
          <a:off x="447675" y="6096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B00-00006C010000}"/>
            </a:ext>
          </a:extLst>
        </xdr:cNvPr>
        <xdr:cNvSpPr txBox="1">
          <a:spLocks noChangeArrowheads="1"/>
        </xdr:cNvSpPr>
      </xdr:nvSpPr>
      <xdr:spPr bwMode="auto">
        <a:xfrm>
          <a:off x="447675" y="60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B00-00006D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B00-00006E010000}"/>
            </a:ext>
          </a:extLst>
        </xdr:cNvPr>
        <xdr:cNvSpPr txBox="1">
          <a:spLocks noChangeArrowheads="1"/>
        </xdr:cNvSpPr>
      </xdr:nvSpPr>
      <xdr:spPr bwMode="auto">
        <a:xfrm>
          <a:off x="447675" y="6096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B00-00006F010000}"/>
            </a:ext>
          </a:extLst>
        </xdr:cNvPr>
        <xdr:cNvSpPr txBox="1">
          <a:spLocks noChangeArrowheads="1"/>
        </xdr:cNvSpPr>
      </xdr:nvSpPr>
      <xdr:spPr bwMode="auto">
        <a:xfrm>
          <a:off x="447675" y="6096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B00-000070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B00-000071010000}"/>
            </a:ext>
          </a:extLst>
        </xdr:cNvPr>
        <xdr:cNvSpPr txBox="1">
          <a:spLocks noChangeArrowheads="1"/>
        </xdr:cNvSpPr>
      </xdr:nvSpPr>
      <xdr:spPr bwMode="auto">
        <a:xfrm>
          <a:off x="447675" y="6096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B00-000072010000}"/>
            </a:ext>
          </a:extLst>
        </xdr:cNvPr>
        <xdr:cNvSpPr txBox="1">
          <a:spLocks noChangeArrowheads="1"/>
        </xdr:cNvSpPr>
      </xdr:nvSpPr>
      <xdr:spPr bwMode="auto">
        <a:xfrm>
          <a:off x="447675" y="6096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B00-000073010000}"/>
            </a:ext>
          </a:extLst>
        </xdr:cNvPr>
        <xdr:cNvSpPr txBox="1">
          <a:spLocks noChangeArrowheads="1"/>
        </xdr:cNvSpPr>
      </xdr:nvSpPr>
      <xdr:spPr bwMode="auto">
        <a:xfrm>
          <a:off x="447675" y="6096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B00-000074010000}"/>
            </a:ext>
          </a:extLst>
        </xdr:cNvPr>
        <xdr:cNvSpPr txBox="1">
          <a:spLocks noChangeArrowheads="1"/>
        </xdr:cNvSpPr>
      </xdr:nvSpPr>
      <xdr:spPr bwMode="auto">
        <a:xfrm>
          <a:off x="447675" y="6096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B00-000075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B00-000076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B00-000077010000}"/>
            </a:ext>
          </a:extLst>
        </xdr:cNvPr>
        <xdr:cNvSpPr txBox="1">
          <a:spLocks noChangeArrowheads="1"/>
        </xdr:cNvSpPr>
      </xdr:nvSpPr>
      <xdr:spPr bwMode="auto">
        <a:xfrm>
          <a:off x="447675" y="60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B00-000078010000}"/>
            </a:ext>
          </a:extLst>
        </xdr:cNvPr>
        <xdr:cNvSpPr txBox="1">
          <a:spLocks noChangeArrowheads="1"/>
        </xdr:cNvSpPr>
      </xdr:nvSpPr>
      <xdr:spPr bwMode="auto">
        <a:xfrm>
          <a:off x="447675" y="6096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B00-000079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B00-00007A010000}"/>
            </a:ext>
          </a:extLst>
        </xdr:cNvPr>
        <xdr:cNvSpPr txBox="1">
          <a:spLocks noChangeArrowheads="1"/>
        </xdr:cNvSpPr>
      </xdr:nvSpPr>
      <xdr:spPr bwMode="auto">
        <a:xfrm>
          <a:off x="447675" y="6096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B00-00007B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B00-00007C010000}"/>
            </a:ext>
          </a:extLst>
        </xdr:cNvPr>
        <xdr:cNvSpPr txBox="1">
          <a:spLocks noChangeArrowheads="1"/>
        </xdr:cNvSpPr>
      </xdr:nvSpPr>
      <xdr:spPr bwMode="auto">
        <a:xfrm>
          <a:off x="447675" y="6096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B00-00007D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B00-00007E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B00-00007F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B00-000080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B00-000081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B00-000082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B00-000083010000}"/>
            </a:ext>
          </a:extLst>
        </xdr:cNvPr>
        <xdr:cNvSpPr txBox="1">
          <a:spLocks noChangeArrowheads="1"/>
        </xdr:cNvSpPr>
      </xdr:nvSpPr>
      <xdr:spPr bwMode="auto">
        <a:xfrm>
          <a:off x="447675" y="6096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B00-000084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B00-000085010000}"/>
            </a:ext>
          </a:extLst>
        </xdr:cNvPr>
        <xdr:cNvSpPr txBox="1">
          <a:spLocks noChangeArrowheads="1"/>
        </xdr:cNvSpPr>
      </xdr:nvSpPr>
      <xdr:spPr bwMode="auto">
        <a:xfrm>
          <a:off x="447675" y="6096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B00-000086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B00-000087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B00-000088010000}"/>
            </a:ext>
          </a:extLst>
        </xdr:cNvPr>
        <xdr:cNvSpPr txBox="1">
          <a:spLocks noChangeArrowheads="1"/>
        </xdr:cNvSpPr>
      </xdr:nvSpPr>
      <xdr:spPr bwMode="auto">
        <a:xfrm>
          <a:off x="447675" y="60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B00-000089010000}"/>
            </a:ext>
          </a:extLst>
        </xdr:cNvPr>
        <xdr:cNvSpPr txBox="1">
          <a:spLocks noChangeArrowheads="1"/>
        </xdr:cNvSpPr>
      </xdr:nvSpPr>
      <xdr:spPr bwMode="auto">
        <a:xfrm>
          <a:off x="447675" y="6096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B00-00008A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B00-00008B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B00-00008C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B00-00008D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B00-00008E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B00-00008F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B00-000090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B00-000091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B00-000092010000}"/>
            </a:ext>
          </a:extLst>
        </xdr:cNvPr>
        <xdr:cNvSpPr txBox="1">
          <a:spLocks noChangeArrowheads="1"/>
        </xdr:cNvSpPr>
      </xdr:nvSpPr>
      <xdr:spPr bwMode="auto">
        <a:xfrm>
          <a:off x="447675" y="60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B00-000093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B00-000094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B00-000095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B00-000096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B00-000097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B00-000098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B00-000099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B00-00009A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B00-00009B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B00-00009C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B00-00009D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B00-00009E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B00-00009F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B00-0000A0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B00-0000A1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B00-0000A2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B00-0000A3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B00-0000A4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B00-0000A5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B00-0000A6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B00-0000A7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B00-0000A8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B00-0000A9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B00-0000AA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B00-0000AB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B00-0000AC010000}"/>
            </a:ext>
          </a:extLst>
        </xdr:cNvPr>
        <xdr:cNvSpPr txBox="1">
          <a:spLocks noChangeArrowheads="1"/>
        </xdr:cNvSpPr>
      </xdr:nvSpPr>
      <xdr:spPr bwMode="auto">
        <a:xfrm>
          <a:off x="447675" y="6096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B00-0000AD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B00-0000AE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B00-0000AF010000}"/>
            </a:ext>
          </a:extLst>
        </xdr:cNvPr>
        <xdr:cNvSpPr txBox="1">
          <a:spLocks noChangeArrowheads="1"/>
        </xdr:cNvSpPr>
      </xdr:nvSpPr>
      <xdr:spPr bwMode="auto">
        <a:xfrm>
          <a:off x="447675" y="60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B00-0000B0010000}"/>
            </a:ext>
          </a:extLst>
        </xdr:cNvPr>
        <xdr:cNvSpPr txBox="1">
          <a:spLocks noChangeArrowheads="1"/>
        </xdr:cNvSpPr>
      </xdr:nvSpPr>
      <xdr:spPr bwMode="auto">
        <a:xfrm>
          <a:off x="447675" y="6096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B00-0000B1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B00-0000B2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B00-0000B3010000}"/>
            </a:ext>
          </a:extLst>
        </xdr:cNvPr>
        <xdr:cNvSpPr txBox="1">
          <a:spLocks noChangeArrowheads="1"/>
        </xdr:cNvSpPr>
      </xdr:nvSpPr>
      <xdr:spPr bwMode="auto">
        <a:xfrm>
          <a:off x="447675" y="6096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B00-0000B4010000}"/>
            </a:ext>
          </a:extLst>
        </xdr:cNvPr>
        <xdr:cNvSpPr txBox="1">
          <a:spLocks noChangeArrowheads="1"/>
        </xdr:cNvSpPr>
      </xdr:nvSpPr>
      <xdr:spPr bwMode="auto">
        <a:xfrm>
          <a:off x="447675" y="6096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B00-0000B5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B00-0000B6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B00-0000B7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B00-0000B8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B00-0000B9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B00-0000BA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B00-0000BB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B00-0000BC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B00-0000BD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B00-0000BE010000}"/>
            </a:ext>
          </a:extLst>
        </xdr:cNvPr>
        <xdr:cNvSpPr txBox="1">
          <a:spLocks noChangeArrowheads="1"/>
        </xdr:cNvSpPr>
      </xdr:nvSpPr>
      <xdr:spPr bwMode="auto">
        <a:xfrm>
          <a:off x="447675" y="6096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B00-0000BF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B00-0000C0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B00-0000C1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B00-0000C2010000}"/>
            </a:ext>
          </a:extLst>
        </xdr:cNvPr>
        <xdr:cNvSpPr txBox="1">
          <a:spLocks noChangeArrowheads="1"/>
        </xdr:cNvSpPr>
      </xdr:nvSpPr>
      <xdr:spPr bwMode="auto">
        <a:xfrm>
          <a:off x="447675" y="6096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B00-0000C3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B00-0000C4010000}"/>
            </a:ext>
          </a:extLst>
        </xdr:cNvPr>
        <xdr:cNvSpPr txBox="1">
          <a:spLocks noChangeArrowheads="1"/>
        </xdr:cNvSpPr>
      </xdr:nvSpPr>
      <xdr:spPr bwMode="auto">
        <a:xfrm>
          <a:off x="447675" y="6096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B00-0000C5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B00-0000C6010000}"/>
            </a:ext>
          </a:extLst>
        </xdr:cNvPr>
        <xdr:cNvSpPr txBox="1">
          <a:spLocks noChangeArrowheads="1"/>
        </xdr:cNvSpPr>
      </xdr:nvSpPr>
      <xdr:spPr bwMode="auto">
        <a:xfrm>
          <a:off x="447675" y="6096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B00-0000C7010000}"/>
            </a:ext>
          </a:extLst>
        </xdr:cNvPr>
        <xdr:cNvSpPr txBox="1">
          <a:spLocks noChangeArrowheads="1"/>
        </xdr:cNvSpPr>
      </xdr:nvSpPr>
      <xdr:spPr bwMode="auto">
        <a:xfrm>
          <a:off x="447675" y="60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B00-0000C8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B00-0000C9010000}"/>
            </a:ext>
          </a:extLst>
        </xdr:cNvPr>
        <xdr:cNvSpPr txBox="1">
          <a:spLocks noChangeArrowheads="1"/>
        </xdr:cNvSpPr>
      </xdr:nvSpPr>
      <xdr:spPr bwMode="auto">
        <a:xfrm>
          <a:off x="447675" y="6096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B00-0000CA010000}"/>
            </a:ext>
          </a:extLst>
        </xdr:cNvPr>
        <xdr:cNvSpPr txBox="1">
          <a:spLocks noChangeArrowheads="1"/>
        </xdr:cNvSpPr>
      </xdr:nvSpPr>
      <xdr:spPr bwMode="auto">
        <a:xfrm>
          <a:off x="447675" y="6096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B00-0000CB010000}"/>
            </a:ext>
          </a:extLst>
        </xdr:cNvPr>
        <xdr:cNvSpPr txBox="1">
          <a:spLocks noChangeArrowheads="1"/>
        </xdr:cNvSpPr>
      </xdr:nvSpPr>
      <xdr:spPr bwMode="auto">
        <a:xfrm>
          <a:off x="447675" y="6096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B00-0000CC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B00-0000CD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B00-0000CE010000}"/>
            </a:ext>
          </a:extLst>
        </xdr:cNvPr>
        <xdr:cNvSpPr txBox="1">
          <a:spLocks noChangeArrowheads="1"/>
        </xdr:cNvSpPr>
      </xdr:nvSpPr>
      <xdr:spPr bwMode="auto">
        <a:xfrm>
          <a:off x="447675" y="60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B00-0000CF010000}"/>
            </a:ext>
          </a:extLst>
        </xdr:cNvPr>
        <xdr:cNvSpPr txBox="1">
          <a:spLocks noChangeArrowheads="1"/>
        </xdr:cNvSpPr>
      </xdr:nvSpPr>
      <xdr:spPr bwMode="auto">
        <a:xfrm>
          <a:off x="447675" y="6096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B00-0000D0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B00-0000D1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B00-0000D2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B00-0000D3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B00-0000D4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B00-0000D5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B00-0000D6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B00-0000D7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B00-0000D8010000}"/>
            </a:ext>
          </a:extLst>
        </xdr:cNvPr>
        <xdr:cNvSpPr txBox="1">
          <a:spLocks noChangeArrowheads="1"/>
        </xdr:cNvSpPr>
      </xdr:nvSpPr>
      <xdr:spPr bwMode="auto">
        <a:xfrm>
          <a:off x="447675" y="60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B00-0000D9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B00-0000DA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B00-0000DB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B00-0000DC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B00-0000DD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B00-0000DE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B00-0000DF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B00-0000E0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B00-0000E1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B00-0000E2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B00-0000E301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B00-0000E4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B00-0000E5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B00-0000E6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B00-0000E7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B00-0000E8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B00-0000E9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B00-0000EA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B00-0000EB01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B00-0000EC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B00-0000ED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B00-0000EE01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B00-0000EF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B00-0000F0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B00-0000F1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B00-0000F2010000}"/>
            </a:ext>
          </a:extLst>
        </xdr:cNvPr>
        <xdr:cNvSpPr txBox="1">
          <a:spLocks noChangeArrowheads="1"/>
        </xdr:cNvSpPr>
      </xdr:nvSpPr>
      <xdr:spPr bwMode="auto">
        <a:xfrm>
          <a:off x="447675" y="6096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B00-0000F3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B00-0000F4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B00-0000F5010000}"/>
            </a:ext>
          </a:extLst>
        </xdr:cNvPr>
        <xdr:cNvSpPr txBox="1">
          <a:spLocks noChangeArrowheads="1"/>
        </xdr:cNvSpPr>
      </xdr:nvSpPr>
      <xdr:spPr bwMode="auto">
        <a:xfrm>
          <a:off x="447675" y="60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B00-0000F6010000}"/>
            </a:ext>
          </a:extLst>
        </xdr:cNvPr>
        <xdr:cNvSpPr txBox="1">
          <a:spLocks noChangeArrowheads="1"/>
        </xdr:cNvSpPr>
      </xdr:nvSpPr>
      <xdr:spPr bwMode="auto">
        <a:xfrm>
          <a:off x="447675" y="6096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B00-0000F7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B00-0000F8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B00-0000F9010000}"/>
            </a:ext>
          </a:extLst>
        </xdr:cNvPr>
        <xdr:cNvSpPr txBox="1">
          <a:spLocks noChangeArrowheads="1"/>
        </xdr:cNvSpPr>
      </xdr:nvSpPr>
      <xdr:spPr bwMode="auto">
        <a:xfrm>
          <a:off x="447675" y="6096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B00-0000FA010000}"/>
            </a:ext>
          </a:extLst>
        </xdr:cNvPr>
        <xdr:cNvSpPr txBox="1">
          <a:spLocks noChangeArrowheads="1"/>
        </xdr:cNvSpPr>
      </xdr:nvSpPr>
      <xdr:spPr bwMode="auto">
        <a:xfrm>
          <a:off x="447675" y="6096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B00-0000FB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B00-0000FC01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B00-0000FD01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B00-0000FE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B00-0000FF01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B00-000000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B00-000001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B00-000002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B00-000003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B00-000004020000}"/>
            </a:ext>
          </a:extLst>
        </xdr:cNvPr>
        <xdr:cNvSpPr txBox="1">
          <a:spLocks noChangeArrowheads="1"/>
        </xdr:cNvSpPr>
      </xdr:nvSpPr>
      <xdr:spPr bwMode="auto">
        <a:xfrm>
          <a:off x="447675" y="6096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B00-000005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B00-000006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B00-000007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B00-000008020000}"/>
            </a:ext>
          </a:extLst>
        </xdr:cNvPr>
        <xdr:cNvSpPr txBox="1">
          <a:spLocks noChangeArrowheads="1"/>
        </xdr:cNvSpPr>
      </xdr:nvSpPr>
      <xdr:spPr bwMode="auto">
        <a:xfrm>
          <a:off x="447675" y="6096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B00-000009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B00-00000A020000}"/>
            </a:ext>
          </a:extLst>
        </xdr:cNvPr>
        <xdr:cNvSpPr txBox="1">
          <a:spLocks noChangeArrowheads="1"/>
        </xdr:cNvSpPr>
      </xdr:nvSpPr>
      <xdr:spPr bwMode="auto">
        <a:xfrm>
          <a:off x="447675" y="6096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B00-00000B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B00-00000C020000}"/>
            </a:ext>
          </a:extLst>
        </xdr:cNvPr>
        <xdr:cNvSpPr txBox="1">
          <a:spLocks noChangeArrowheads="1"/>
        </xdr:cNvSpPr>
      </xdr:nvSpPr>
      <xdr:spPr bwMode="auto">
        <a:xfrm>
          <a:off x="447675" y="6096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B00-00000D020000}"/>
            </a:ext>
          </a:extLst>
        </xdr:cNvPr>
        <xdr:cNvSpPr txBox="1">
          <a:spLocks noChangeArrowheads="1"/>
        </xdr:cNvSpPr>
      </xdr:nvSpPr>
      <xdr:spPr bwMode="auto">
        <a:xfrm>
          <a:off x="447675" y="60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B00-00000E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B00-00000F020000}"/>
            </a:ext>
          </a:extLst>
        </xdr:cNvPr>
        <xdr:cNvSpPr txBox="1">
          <a:spLocks noChangeArrowheads="1"/>
        </xdr:cNvSpPr>
      </xdr:nvSpPr>
      <xdr:spPr bwMode="auto">
        <a:xfrm>
          <a:off x="447675" y="6096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B00-000010020000}"/>
            </a:ext>
          </a:extLst>
        </xdr:cNvPr>
        <xdr:cNvSpPr txBox="1">
          <a:spLocks noChangeArrowheads="1"/>
        </xdr:cNvSpPr>
      </xdr:nvSpPr>
      <xdr:spPr bwMode="auto">
        <a:xfrm>
          <a:off x="447675" y="6096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B00-000011020000}"/>
            </a:ext>
          </a:extLst>
        </xdr:cNvPr>
        <xdr:cNvSpPr txBox="1">
          <a:spLocks noChangeArrowheads="1"/>
        </xdr:cNvSpPr>
      </xdr:nvSpPr>
      <xdr:spPr bwMode="auto">
        <a:xfrm>
          <a:off x="447675" y="6096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94</xdr:row>
      <xdr:rowOff>0</xdr:rowOff>
    </xdr:from>
    <xdr:ext cx="0" cy="982783"/>
    <xdr:sp macro="" textlink="">
      <xdr:nvSpPr>
        <xdr:cNvPr id="3" name="Besedilo 26">
          <a:extLst>
            <a:ext uri="{FF2B5EF4-FFF2-40B4-BE49-F238E27FC236}">
              <a16:creationId xmlns:a16="http://schemas.microsoft.com/office/drawing/2014/main" id="{00000000-0008-0000-0C00-000003000000}"/>
            </a:ext>
          </a:extLst>
        </xdr:cNvPr>
        <xdr:cNvSpPr txBox="1">
          <a:spLocks noChangeArrowheads="1"/>
        </xdr:cNvSpPr>
      </xdr:nvSpPr>
      <xdr:spPr bwMode="auto">
        <a:xfrm>
          <a:off x="428625" y="14322742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81076"/>
    <xdr:sp macro="" textlink="">
      <xdr:nvSpPr>
        <xdr:cNvPr id="4" name="Besedilo 26">
          <a:extLst>
            <a:ext uri="{FF2B5EF4-FFF2-40B4-BE49-F238E27FC236}">
              <a16:creationId xmlns:a16="http://schemas.microsoft.com/office/drawing/2014/main" id="{00000000-0008-0000-0C00-000004000000}"/>
            </a:ext>
          </a:extLst>
        </xdr:cNvPr>
        <xdr:cNvSpPr txBox="1">
          <a:spLocks noChangeArrowheads="1"/>
        </xdr:cNvSpPr>
      </xdr:nvSpPr>
      <xdr:spPr bwMode="auto">
        <a:xfrm>
          <a:off x="428625" y="14322742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7266"/>
    <xdr:sp macro="" textlink="">
      <xdr:nvSpPr>
        <xdr:cNvPr id="5" name="Besedilo 26">
          <a:extLst>
            <a:ext uri="{FF2B5EF4-FFF2-40B4-BE49-F238E27FC236}">
              <a16:creationId xmlns:a16="http://schemas.microsoft.com/office/drawing/2014/main" id="{00000000-0008-0000-0C00-000005000000}"/>
            </a:ext>
          </a:extLst>
        </xdr:cNvPr>
        <xdr:cNvSpPr txBox="1">
          <a:spLocks noChangeArrowheads="1"/>
        </xdr:cNvSpPr>
      </xdr:nvSpPr>
      <xdr:spPr bwMode="auto">
        <a:xfrm>
          <a:off x="428625" y="1432274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8648"/>
    <xdr:sp macro="" textlink="">
      <xdr:nvSpPr>
        <xdr:cNvPr id="6" name="Besedilo 26">
          <a:extLst>
            <a:ext uri="{FF2B5EF4-FFF2-40B4-BE49-F238E27FC236}">
              <a16:creationId xmlns:a16="http://schemas.microsoft.com/office/drawing/2014/main" id="{00000000-0008-0000-0C00-000006000000}"/>
            </a:ext>
          </a:extLst>
        </xdr:cNvPr>
        <xdr:cNvSpPr txBox="1">
          <a:spLocks noChangeArrowheads="1"/>
        </xdr:cNvSpPr>
      </xdr:nvSpPr>
      <xdr:spPr bwMode="auto">
        <a:xfrm>
          <a:off x="428625" y="1432274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8648"/>
    <xdr:sp macro="" textlink="">
      <xdr:nvSpPr>
        <xdr:cNvPr id="7" name="Besedilo 26">
          <a:extLst>
            <a:ext uri="{FF2B5EF4-FFF2-40B4-BE49-F238E27FC236}">
              <a16:creationId xmlns:a16="http://schemas.microsoft.com/office/drawing/2014/main" id="{00000000-0008-0000-0C00-000007000000}"/>
            </a:ext>
          </a:extLst>
        </xdr:cNvPr>
        <xdr:cNvSpPr txBox="1">
          <a:spLocks noChangeArrowheads="1"/>
        </xdr:cNvSpPr>
      </xdr:nvSpPr>
      <xdr:spPr bwMode="auto">
        <a:xfrm>
          <a:off x="428625" y="1432274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7266"/>
    <xdr:sp macro="" textlink="">
      <xdr:nvSpPr>
        <xdr:cNvPr id="8" name="Besedilo 26">
          <a:extLst>
            <a:ext uri="{FF2B5EF4-FFF2-40B4-BE49-F238E27FC236}">
              <a16:creationId xmlns:a16="http://schemas.microsoft.com/office/drawing/2014/main" id="{00000000-0008-0000-0C00-000008000000}"/>
            </a:ext>
          </a:extLst>
        </xdr:cNvPr>
        <xdr:cNvSpPr txBox="1">
          <a:spLocks noChangeArrowheads="1"/>
        </xdr:cNvSpPr>
      </xdr:nvSpPr>
      <xdr:spPr bwMode="auto">
        <a:xfrm>
          <a:off x="428625" y="1432274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9210"/>
    <xdr:sp macro="" textlink="">
      <xdr:nvSpPr>
        <xdr:cNvPr id="9" name="Besedilo 26">
          <a:extLst>
            <a:ext uri="{FF2B5EF4-FFF2-40B4-BE49-F238E27FC236}">
              <a16:creationId xmlns:a16="http://schemas.microsoft.com/office/drawing/2014/main" id="{00000000-0008-0000-0C00-000009000000}"/>
            </a:ext>
          </a:extLst>
        </xdr:cNvPr>
        <xdr:cNvSpPr txBox="1">
          <a:spLocks noChangeArrowheads="1"/>
        </xdr:cNvSpPr>
      </xdr:nvSpPr>
      <xdr:spPr bwMode="auto">
        <a:xfrm>
          <a:off x="428625" y="1432274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4412"/>
    <xdr:sp macro="" textlink="">
      <xdr:nvSpPr>
        <xdr:cNvPr id="10" name="Besedilo 26">
          <a:extLst>
            <a:ext uri="{FF2B5EF4-FFF2-40B4-BE49-F238E27FC236}">
              <a16:creationId xmlns:a16="http://schemas.microsoft.com/office/drawing/2014/main" id="{00000000-0008-0000-0C00-00000A000000}"/>
            </a:ext>
          </a:extLst>
        </xdr:cNvPr>
        <xdr:cNvSpPr txBox="1">
          <a:spLocks noChangeArrowheads="1"/>
        </xdr:cNvSpPr>
      </xdr:nvSpPr>
      <xdr:spPr bwMode="auto">
        <a:xfrm>
          <a:off x="428625" y="14322742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9210"/>
    <xdr:sp macro="" textlink="">
      <xdr:nvSpPr>
        <xdr:cNvPr id="11" name="Besedilo 26">
          <a:extLst>
            <a:ext uri="{FF2B5EF4-FFF2-40B4-BE49-F238E27FC236}">
              <a16:creationId xmlns:a16="http://schemas.microsoft.com/office/drawing/2014/main" id="{00000000-0008-0000-0C00-00000B000000}"/>
            </a:ext>
          </a:extLst>
        </xdr:cNvPr>
        <xdr:cNvSpPr txBox="1">
          <a:spLocks noChangeArrowheads="1"/>
        </xdr:cNvSpPr>
      </xdr:nvSpPr>
      <xdr:spPr bwMode="auto">
        <a:xfrm>
          <a:off x="428625" y="1432274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7266"/>
    <xdr:sp macro="" textlink="">
      <xdr:nvSpPr>
        <xdr:cNvPr id="12" name="Besedilo 26">
          <a:extLst>
            <a:ext uri="{FF2B5EF4-FFF2-40B4-BE49-F238E27FC236}">
              <a16:creationId xmlns:a16="http://schemas.microsoft.com/office/drawing/2014/main" id="{00000000-0008-0000-0C00-00000C000000}"/>
            </a:ext>
          </a:extLst>
        </xdr:cNvPr>
        <xdr:cNvSpPr txBox="1">
          <a:spLocks noChangeArrowheads="1"/>
        </xdr:cNvSpPr>
      </xdr:nvSpPr>
      <xdr:spPr bwMode="auto">
        <a:xfrm>
          <a:off x="428625" y="1432274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0930"/>
    <xdr:sp macro="" textlink="">
      <xdr:nvSpPr>
        <xdr:cNvPr id="13" name="Besedilo 26">
          <a:extLst>
            <a:ext uri="{FF2B5EF4-FFF2-40B4-BE49-F238E27FC236}">
              <a16:creationId xmlns:a16="http://schemas.microsoft.com/office/drawing/2014/main" id="{00000000-0008-0000-0C00-00000D000000}"/>
            </a:ext>
          </a:extLst>
        </xdr:cNvPr>
        <xdr:cNvSpPr txBox="1">
          <a:spLocks noChangeArrowheads="1"/>
        </xdr:cNvSpPr>
      </xdr:nvSpPr>
      <xdr:spPr bwMode="auto">
        <a:xfrm>
          <a:off x="428625" y="14322742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000846"/>
    <xdr:sp macro="" textlink="">
      <xdr:nvSpPr>
        <xdr:cNvPr id="14" name="Besedilo 26">
          <a:extLst>
            <a:ext uri="{FF2B5EF4-FFF2-40B4-BE49-F238E27FC236}">
              <a16:creationId xmlns:a16="http://schemas.microsoft.com/office/drawing/2014/main" id="{00000000-0008-0000-0C00-00000E000000}"/>
            </a:ext>
          </a:extLst>
        </xdr:cNvPr>
        <xdr:cNvSpPr txBox="1">
          <a:spLocks noChangeArrowheads="1"/>
        </xdr:cNvSpPr>
      </xdr:nvSpPr>
      <xdr:spPr bwMode="auto">
        <a:xfrm>
          <a:off x="428625" y="14322742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77305"/>
    <xdr:sp macro="" textlink="">
      <xdr:nvSpPr>
        <xdr:cNvPr id="15" name="Besedilo 26">
          <a:extLst>
            <a:ext uri="{FF2B5EF4-FFF2-40B4-BE49-F238E27FC236}">
              <a16:creationId xmlns:a16="http://schemas.microsoft.com/office/drawing/2014/main" id="{00000000-0008-0000-0C00-00000F000000}"/>
            </a:ext>
          </a:extLst>
        </xdr:cNvPr>
        <xdr:cNvSpPr txBox="1">
          <a:spLocks noChangeArrowheads="1"/>
        </xdr:cNvSpPr>
      </xdr:nvSpPr>
      <xdr:spPr bwMode="auto">
        <a:xfrm>
          <a:off x="428625" y="14322742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982343"/>
    <xdr:sp macro="" textlink="">
      <xdr:nvSpPr>
        <xdr:cNvPr id="16" name="Besedilo 26">
          <a:extLst>
            <a:ext uri="{FF2B5EF4-FFF2-40B4-BE49-F238E27FC236}">
              <a16:creationId xmlns:a16="http://schemas.microsoft.com/office/drawing/2014/main" id="{00000000-0008-0000-0C00-000010000000}"/>
            </a:ext>
          </a:extLst>
        </xdr:cNvPr>
        <xdr:cNvSpPr txBox="1">
          <a:spLocks noChangeArrowheads="1"/>
        </xdr:cNvSpPr>
      </xdr:nvSpPr>
      <xdr:spPr bwMode="auto">
        <a:xfrm>
          <a:off x="428625" y="14322742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17" name="Besedilo 26">
          <a:extLst>
            <a:ext uri="{FF2B5EF4-FFF2-40B4-BE49-F238E27FC236}">
              <a16:creationId xmlns:a16="http://schemas.microsoft.com/office/drawing/2014/main" id="{00000000-0008-0000-0C00-000011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99"/>
    <xdr:sp macro="" textlink="">
      <xdr:nvSpPr>
        <xdr:cNvPr id="18" name="Besedilo 26">
          <a:extLst>
            <a:ext uri="{FF2B5EF4-FFF2-40B4-BE49-F238E27FC236}">
              <a16:creationId xmlns:a16="http://schemas.microsoft.com/office/drawing/2014/main" id="{00000000-0008-0000-0C00-000012000000}"/>
            </a:ext>
          </a:extLst>
        </xdr:cNvPr>
        <xdr:cNvSpPr txBox="1">
          <a:spLocks noChangeArrowheads="1"/>
        </xdr:cNvSpPr>
      </xdr:nvSpPr>
      <xdr:spPr bwMode="auto">
        <a:xfrm>
          <a:off x="428625" y="1432274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845"/>
    <xdr:sp macro="" textlink="">
      <xdr:nvSpPr>
        <xdr:cNvPr id="19" name="Besedilo 26">
          <a:extLst>
            <a:ext uri="{FF2B5EF4-FFF2-40B4-BE49-F238E27FC236}">
              <a16:creationId xmlns:a16="http://schemas.microsoft.com/office/drawing/2014/main" id="{00000000-0008-0000-0C00-000013000000}"/>
            </a:ext>
          </a:extLst>
        </xdr:cNvPr>
        <xdr:cNvSpPr txBox="1">
          <a:spLocks noChangeArrowheads="1"/>
        </xdr:cNvSpPr>
      </xdr:nvSpPr>
      <xdr:spPr bwMode="auto">
        <a:xfrm>
          <a:off x="428625" y="1432274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845"/>
    <xdr:sp macro="" textlink="">
      <xdr:nvSpPr>
        <xdr:cNvPr id="20" name="Besedilo 26">
          <a:extLst>
            <a:ext uri="{FF2B5EF4-FFF2-40B4-BE49-F238E27FC236}">
              <a16:creationId xmlns:a16="http://schemas.microsoft.com/office/drawing/2014/main" id="{00000000-0008-0000-0C00-000014000000}"/>
            </a:ext>
          </a:extLst>
        </xdr:cNvPr>
        <xdr:cNvSpPr txBox="1">
          <a:spLocks noChangeArrowheads="1"/>
        </xdr:cNvSpPr>
      </xdr:nvSpPr>
      <xdr:spPr bwMode="auto">
        <a:xfrm>
          <a:off x="428625" y="1432274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21" name="Besedilo 26">
          <a:extLst>
            <a:ext uri="{FF2B5EF4-FFF2-40B4-BE49-F238E27FC236}">
              <a16:creationId xmlns:a16="http://schemas.microsoft.com/office/drawing/2014/main" id="{00000000-0008-0000-0C00-000015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99"/>
    <xdr:sp macro="" textlink="">
      <xdr:nvSpPr>
        <xdr:cNvPr id="22" name="Besedilo 26">
          <a:extLst>
            <a:ext uri="{FF2B5EF4-FFF2-40B4-BE49-F238E27FC236}">
              <a16:creationId xmlns:a16="http://schemas.microsoft.com/office/drawing/2014/main" id="{00000000-0008-0000-0C00-000016000000}"/>
            </a:ext>
          </a:extLst>
        </xdr:cNvPr>
        <xdr:cNvSpPr txBox="1">
          <a:spLocks noChangeArrowheads="1"/>
        </xdr:cNvSpPr>
      </xdr:nvSpPr>
      <xdr:spPr bwMode="auto">
        <a:xfrm>
          <a:off x="428625" y="1432274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23" name="Besedilo 26">
          <a:extLst>
            <a:ext uri="{FF2B5EF4-FFF2-40B4-BE49-F238E27FC236}">
              <a16:creationId xmlns:a16="http://schemas.microsoft.com/office/drawing/2014/main" id="{00000000-0008-0000-0C00-000017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24" name="Besedilo 26">
          <a:extLst>
            <a:ext uri="{FF2B5EF4-FFF2-40B4-BE49-F238E27FC236}">
              <a16:creationId xmlns:a16="http://schemas.microsoft.com/office/drawing/2014/main" id="{00000000-0008-0000-0C00-000018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25" name="Besedilo 26">
          <a:extLst>
            <a:ext uri="{FF2B5EF4-FFF2-40B4-BE49-F238E27FC236}">
              <a16:creationId xmlns:a16="http://schemas.microsoft.com/office/drawing/2014/main" id="{00000000-0008-0000-0C00-000019000000}"/>
            </a:ext>
          </a:extLst>
        </xdr:cNvPr>
        <xdr:cNvSpPr txBox="1">
          <a:spLocks noChangeArrowheads="1"/>
        </xdr:cNvSpPr>
      </xdr:nvSpPr>
      <xdr:spPr bwMode="auto">
        <a:xfrm>
          <a:off x="428625" y="1432274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26" name="Besedilo 26">
          <a:extLst>
            <a:ext uri="{FF2B5EF4-FFF2-40B4-BE49-F238E27FC236}">
              <a16:creationId xmlns:a16="http://schemas.microsoft.com/office/drawing/2014/main" id="{00000000-0008-0000-0C00-00001A000000}"/>
            </a:ext>
          </a:extLst>
        </xdr:cNvPr>
        <xdr:cNvSpPr txBox="1">
          <a:spLocks noChangeArrowheads="1"/>
        </xdr:cNvSpPr>
      </xdr:nvSpPr>
      <xdr:spPr bwMode="auto">
        <a:xfrm>
          <a:off x="428625" y="1432274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27" name="Besedilo 26">
          <a:extLst>
            <a:ext uri="{FF2B5EF4-FFF2-40B4-BE49-F238E27FC236}">
              <a16:creationId xmlns:a16="http://schemas.microsoft.com/office/drawing/2014/main" id="{00000000-0008-0000-0C00-00001B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28" name="Besedilo 26">
          <a:extLst>
            <a:ext uri="{FF2B5EF4-FFF2-40B4-BE49-F238E27FC236}">
              <a16:creationId xmlns:a16="http://schemas.microsoft.com/office/drawing/2014/main" id="{00000000-0008-0000-0C00-00001C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5132"/>
    <xdr:sp macro="" textlink="">
      <xdr:nvSpPr>
        <xdr:cNvPr id="29" name="Besedilo 26">
          <a:extLst>
            <a:ext uri="{FF2B5EF4-FFF2-40B4-BE49-F238E27FC236}">
              <a16:creationId xmlns:a16="http://schemas.microsoft.com/office/drawing/2014/main" id="{00000000-0008-0000-0C00-00001D000000}"/>
            </a:ext>
          </a:extLst>
        </xdr:cNvPr>
        <xdr:cNvSpPr txBox="1">
          <a:spLocks noChangeArrowheads="1"/>
        </xdr:cNvSpPr>
      </xdr:nvSpPr>
      <xdr:spPr bwMode="auto">
        <a:xfrm>
          <a:off x="428625" y="1432274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30" name="Besedilo 26">
          <a:extLst>
            <a:ext uri="{FF2B5EF4-FFF2-40B4-BE49-F238E27FC236}">
              <a16:creationId xmlns:a16="http://schemas.microsoft.com/office/drawing/2014/main" id="{00000000-0008-0000-0C00-00001E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31" name="Besedilo 26">
          <a:extLst>
            <a:ext uri="{FF2B5EF4-FFF2-40B4-BE49-F238E27FC236}">
              <a16:creationId xmlns:a16="http://schemas.microsoft.com/office/drawing/2014/main" id="{00000000-0008-0000-0C00-00001F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32" name="Besedilo 26">
          <a:extLst>
            <a:ext uri="{FF2B5EF4-FFF2-40B4-BE49-F238E27FC236}">
              <a16:creationId xmlns:a16="http://schemas.microsoft.com/office/drawing/2014/main" id="{00000000-0008-0000-0C00-000020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99"/>
    <xdr:sp macro="" textlink="">
      <xdr:nvSpPr>
        <xdr:cNvPr id="33" name="Besedilo 26">
          <a:extLst>
            <a:ext uri="{FF2B5EF4-FFF2-40B4-BE49-F238E27FC236}">
              <a16:creationId xmlns:a16="http://schemas.microsoft.com/office/drawing/2014/main" id="{00000000-0008-0000-0C00-000021000000}"/>
            </a:ext>
          </a:extLst>
        </xdr:cNvPr>
        <xdr:cNvSpPr txBox="1">
          <a:spLocks noChangeArrowheads="1"/>
        </xdr:cNvSpPr>
      </xdr:nvSpPr>
      <xdr:spPr bwMode="auto">
        <a:xfrm>
          <a:off x="428625" y="1432274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34" name="Besedilo 26">
          <a:extLst>
            <a:ext uri="{FF2B5EF4-FFF2-40B4-BE49-F238E27FC236}">
              <a16:creationId xmlns:a16="http://schemas.microsoft.com/office/drawing/2014/main" id="{00000000-0008-0000-0C00-000022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35" name="Besedilo 26">
          <a:extLst>
            <a:ext uri="{FF2B5EF4-FFF2-40B4-BE49-F238E27FC236}">
              <a16:creationId xmlns:a16="http://schemas.microsoft.com/office/drawing/2014/main" id="{00000000-0008-0000-0C00-000023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36" name="Besedilo 26">
          <a:extLst>
            <a:ext uri="{FF2B5EF4-FFF2-40B4-BE49-F238E27FC236}">
              <a16:creationId xmlns:a16="http://schemas.microsoft.com/office/drawing/2014/main" id="{00000000-0008-0000-0C00-000024000000}"/>
            </a:ext>
          </a:extLst>
        </xdr:cNvPr>
        <xdr:cNvSpPr txBox="1">
          <a:spLocks noChangeArrowheads="1"/>
        </xdr:cNvSpPr>
      </xdr:nvSpPr>
      <xdr:spPr bwMode="auto">
        <a:xfrm>
          <a:off x="428625" y="1432274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37" name="Besedilo 26">
          <a:extLst>
            <a:ext uri="{FF2B5EF4-FFF2-40B4-BE49-F238E27FC236}">
              <a16:creationId xmlns:a16="http://schemas.microsoft.com/office/drawing/2014/main" id="{00000000-0008-0000-0C00-000025000000}"/>
            </a:ext>
          </a:extLst>
        </xdr:cNvPr>
        <xdr:cNvSpPr txBox="1">
          <a:spLocks noChangeArrowheads="1"/>
        </xdr:cNvSpPr>
      </xdr:nvSpPr>
      <xdr:spPr bwMode="auto">
        <a:xfrm>
          <a:off x="428625" y="1432274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38" name="Besedilo 26">
          <a:extLst>
            <a:ext uri="{FF2B5EF4-FFF2-40B4-BE49-F238E27FC236}">
              <a16:creationId xmlns:a16="http://schemas.microsoft.com/office/drawing/2014/main" id="{00000000-0008-0000-0C00-000026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39" name="Besedilo 26">
          <a:extLst>
            <a:ext uri="{FF2B5EF4-FFF2-40B4-BE49-F238E27FC236}">
              <a16:creationId xmlns:a16="http://schemas.microsoft.com/office/drawing/2014/main" id="{00000000-0008-0000-0C00-000027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951"/>
    <xdr:sp macro="" textlink="">
      <xdr:nvSpPr>
        <xdr:cNvPr id="40" name="Besedilo 26">
          <a:extLst>
            <a:ext uri="{FF2B5EF4-FFF2-40B4-BE49-F238E27FC236}">
              <a16:creationId xmlns:a16="http://schemas.microsoft.com/office/drawing/2014/main" id="{00000000-0008-0000-0C00-000028000000}"/>
            </a:ext>
          </a:extLst>
        </xdr:cNvPr>
        <xdr:cNvSpPr txBox="1">
          <a:spLocks noChangeArrowheads="1"/>
        </xdr:cNvSpPr>
      </xdr:nvSpPr>
      <xdr:spPr bwMode="auto">
        <a:xfrm>
          <a:off x="428625" y="1432274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41" name="Besedilo 26">
          <a:extLst>
            <a:ext uri="{FF2B5EF4-FFF2-40B4-BE49-F238E27FC236}">
              <a16:creationId xmlns:a16="http://schemas.microsoft.com/office/drawing/2014/main" id="{00000000-0008-0000-0C00-000029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42" name="Besedilo 26">
          <a:extLst>
            <a:ext uri="{FF2B5EF4-FFF2-40B4-BE49-F238E27FC236}">
              <a16:creationId xmlns:a16="http://schemas.microsoft.com/office/drawing/2014/main" id="{00000000-0008-0000-0C00-00002A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1105"/>
    <xdr:sp macro="" textlink="">
      <xdr:nvSpPr>
        <xdr:cNvPr id="43" name="Besedilo 26">
          <a:extLst>
            <a:ext uri="{FF2B5EF4-FFF2-40B4-BE49-F238E27FC236}">
              <a16:creationId xmlns:a16="http://schemas.microsoft.com/office/drawing/2014/main" id="{00000000-0008-0000-0C00-00002B000000}"/>
            </a:ext>
          </a:extLst>
        </xdr:cNvPr>
        <xdr:cNvSpPr txBox="1">
          <a:spLocks noChangeArrowheads="1"/>
        </xdr:cNvSpPr>
      </xdr:nvSpPr>
      <xdr:spPr bwMode="auto">
        <a:xfrm>
          <a:off x="428625" y="14322742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21736"/>
    <xdr:sp macro="" textlink="">
      <xdr:nvSpPr>
        <xdr:cNvPr id="44" name="Besedilo 26">
          <a:extLst>
            <a:ext uri="{FF2B5EF4-FFF2-40B4-BE49-F238E27FC236}">
              <a16:creationId xmlns:a16="http://schemas.microsoft.com/office/drawing/2014/main" id="{00000000-0008-0000-0C00-00002C000000}"/>
            </a:ext>
          </a:extLst>
        </xdr:cNvPr>
        <xdr:cNvSpPr txBox="1">
          <a:spLocks noChangeArrowheads="1"/>
        </xdr:cNvSpPr>
      </xdr:nvSpPr>
      <xdr:spPr bwMode="auto">
        <a:xfrm>
          <a:off x="428625" y="14322742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0580"/>
    <xdr:sp macro="" textlink="">
      <xdr:nvSpPr>
        <xdr:cNvPr id="45" name="Besedilo 26">
          <a:extLst>
            <a:ext uri="{FF2B5EF4-FFF2-40B4-BE49-F238E27FC236}">
              <a16:creationId xmlns:a16="http://schemas.microsoft.com/office/drawing/2014/main" id="{00000000-0008-0000-0C00-00002D000000}"/>
            </a:ext>
          </a:extLst>
        </xdr:cNvPr>
        <xdr:cNvSpPr txBox="1">
          <a:spLocks noChangeArrowheads="1"/>
        </xdr:cNvSpPr>
      </xdr:nvSpPr>
      <xdr:spPr bwMode="auto">
        <a:xfrm>
          <a:off x="428625" y="1432274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0580"/>
    <xdr:sp macro="" textlink="">
      <xdr:nvSpPr>
        <xdr:cNvPr id="46" name="Besedilo 26">
          <a:extLst>
            <a:ext uri="{FF2B5EF4-FFF2-40B4-BE49-F238E27FC236}">
              <a16:creationId xmlns:a16="http://schemas.microsoft.com/office/drawing/2014/main" id="{00000000-0008-0000-0C00-00002E000000}"/>
            </a:ext>
          </a:extLst>
        </xdr:cNvPr>
        <xdr:cNvSpPr txBox="1">
          <a:spLocks noChangeArrowheads="1"/>
        </xdr:cNvSpPr>
      </xdr:nvSpPr>
      <xdr:spPr bwMode="auto">
        <a:xfrm>
          <a:off x="428625" y="1432274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3320"/>
    <xdr:sp macro="" textlink="">
      <xdr:nvSpPr>
        <xdr:cNvPr id="47" name="Besedilo 26">
          <a:extLst>
            <a:ext uri="{FF2B5EF4-FFF2-40B4-BE49-F238E27FC236}">
              <a16:creationId xmlns:a16="http://schemas.microsoft.com/office/drawing/2014/main" id="{00000000-0008-0000-0C00-00002F000000}"/>
            </a:ext>
          </a:extLst>
        </xdr:cNvPr>
        <xdr:cNvSpPr txBox="1">
          <a:spLocks noChangeArrowheads="1"/>
        </xdr:cNvSpPr>
      </xdr:nvSpPr>
      <xdr:spPr bwMode="auto">
        <a:xfrm>
          <a:off x="428625" y="1432274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3320"/>
    <xdr:sp macro="" textlink="">
      <xdr:nvSpPr>
        <xdr:cNvPr id="48" name="Besedilo 26">
          <a:extLst>
            <a:ext uri="{FF2B5EF4-FFF2-40B4-BE49-F238E27FC236}">
              <a16:creationId xmlns:a16="http://schemas.microsoft.com/office/drawing/2014/main" id="{00000000-0008-0000-0C00-000030000000}"/>
            </a:ext>
          </a:extLst>
        </xdr:cNvPr>
        <xdr:cNvSpPr txBox="1">
          <a:spLocks noChangeArrowheads="1"/>
        </xdr:cNvSpPr>
      </xdr:nvSpPr>
      <xdr:spPr bwMode="auto">
        <a:xfrm>
          <a:off x="428625" y="1432274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0580"/>
    <xdr:sp macro="" textlink="">
      <xdr:nvSpPr>
        <xdr:cNvPr id="49" name="Besedilo 26">
          <a:extLst>
            <a:ext uri="{FF2B5EF4-FFF2-40B4-BE49-F238E27FC236}">
              <a16:creationId xmlns:a16="http://schemas.microsoft.com/office/drawing/2014/main" id="{00000000-0008-0000-0C00-000031000000}"/>
            </a:ext>
          </a:extLst>
        </xdr:cNvPr>
        <xdr:cNvSpPr txBox="1">
          <a:spLocks noChangeArrowheads="1"/>
        </xdr:cNvSpPr>
      </xdr:nvSpPr>
      <xdr:spPr bwMode="auto">
        <a:xfrm>
          <a:off x="428625" y="1432274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3793"/>
    <xdr:sp macro="" textlink="">
      <xdr:nvSpPr>
        <xdr:cNvPr id="50" name="Besedilo 26">
          <a:extLst>
            <a:ext uri="{FF2B5EF4-FFF2-40B4-BE49-F238E27FC236}">
              <a16:creationId xmlns:a16="http://schemas.microsoft.com/office/drawing/2014/main" id="{00000000-0008-0000-0C00-000032000000}"/>
            </a:ext>
          </a:extLst>
        </xdr:cNvPr>
        <xdr:cNvSpPr txBox="1">
          <a:spLocks noChangeArrowheads="1"/>
        </xdr:cNvSpPr>
      </xdr:nvSpPr>
      <xdr:spPr bwMode="auto">
        <a:xfrm>
          <a:off x="428625" y="1432274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1512"/>
    <xdr:sp macro="" textlink="">
      <xdr:nvSpPr>
        <xdr:cNvPr id="51" name="Besedilo 26">
          <a:extLst>
            <a:ext uri="{FF2B5EF4-FFF2-40B4-BE49-F238E27FC236}">
              <a16:creationId xmlns:a16="http://schemas.microsoft.com/office/drawing/2014/main" id="{00000000-0008-0000-0C00-000033000000}"/>
            </a:ext>
          </a:extLst>
        </xdr:cNvPr>
        <xdr:cNvSpPr txBox="1">
          <a:spLocks noChangeArrowheads="1"/>
        </xdr:cNvSpPr>
      </xdr:nvSpPr>
      <xdr:spPr bwMode="auto">
        <a:xfrm>
          <a:off x="428625" y="14322742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3793"/>
    <xdr:sp macro="" textlink="">
      <xdr:nvSpPr>
        <xdr:cNvPr id="52" name="Besedilo 26">
          <a:extLst>
            <a:ext uri="{FF2B5EF4-FFF2-40B4-BE49-F238E27FC236}">
              <a16:creationId xmlns:a16="http://schemas.microsoft.com/office/drawing/2014/main" id="{00000000-0008-0000-0C00-000034000000}"/>
            </a:ext>
          </a:extLst>
        </xdr:cNvPr>
        <xdr:cNvSpPr txBox="1">
          <a:spLocks noChangeArrowheads="1"/>
        </xdr:cNvSpPr>
      </xdr:nvSpPr>
      <xdr:spPr bwMode="auto">
        <a:xfrm>
          <a:off x="428625" y="1432274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30580"/>
    <xdr:sp macro="" textlink="">
      <xdr:nvSpPr>
        <xdr:cNvPr id="53" name="Besedilo 26">
          <a:extLst>
            <a:ext uri="{FF2B5EF4-FFF2-40B4-BE49-F238E27FC236}">
              <a16:creationId xmlns:a16="http://schemas.microsoft.com/office/drawing/2014/main" id="{00000000-0008-0000-0C00-000035000000}"/>
            </a:ext>
          </a:extLst>
        </xdr:cNvPr>
        <xdr:cNvSpPr txBox="1">
          <a:spLocks noChangeArrowheads="1"/>
        </xdr:cNvSpPr>
      </xdr:nvSpPr>
      <xdr:spPr bwMode="auto">
        <a:xfrm>
          <a:off x="428625" y="1432274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54" name="Besedilo 26">
          <a:extLst>
            <a:ext uri="{FF2B5EF4-FFF2-40B4-BE49-F238E27FC236}">
              <a16:creationId xmlns:a16="http://schemas.microsoft.com/office/drawing/2014/main" id="{00000000-0008-0000-0C00-000036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99"/>
    <xdr:sp macro="" textlink="">
      <xdr:nvSpPr>
        <xdr:cNvPr id="55" name="Besedilo 26">
          <a:extLst>
            <a:ext uri="{FF2B5EF4-FFF2-40B4-BE49-F238E27FC236}">
              <a16:creationId xmlns:a16="http://schemas.microsoft.com/office/drawing/2014/main" id="{00000000-0008-0000-0C00-000037000000}"/>
            </a:ext>
          </a:extLst>
        </xdr:cNvPr>
        <xdr:cNvSpPr txBox="1">
          <a:spLocks noChangeArrowheads="1"/>
        </xdr:cNvSpPr>
      </xdr:nvSpPr>
      <xdr:spPr bwMode="auto">
        <a:xfrm>
          <a:off x="428625" y="1432274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56" name="Besedilo 26">
          <a:extLst>
            <a:ext uri="{FF2B5EF4-FFF2-40B4-BE49-F238E27FC236}">
              <a16:creationId xmlns:a16="http://schemas.microsoft.com/office/drawing/2014/main" id="{00000000-0008-0000-0C00-000038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57" name="Besedilo 26">
          <a:extLst>
            <a:ext uri="{FF2B5EF4-FFF2-40B4-BE49-F238E27FC236}">
              <a16:creationId xmlns:a16="http://schemas.microsoft.com/office/drawing/2014/main" id="{00000000-0008-0000-0C00-000039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58" name="Besedilo 26">
          <a:extLst>
            <a:ext uri="{FF2B5EF4-FFF2-40B4-BE49-F238E27FC236}">
              <a16:creationId xmlns:a16="http://schemas.microsoft.com/office/drawing/2014/main" id="{00000000-0008-0000-0C00-00003A000000}"/>
            </a:ext>
          </a:extLst>
        </xdr:cNvPr>
        <xdr:cNvSpPr txBox="1">
          <a:spLocks noChangeArrowheads="1"/>
        </xdr:cNvSpPr>
      </xdr:nvSpPr>
      <xdr:spPr bwMode="auto">
        <a:xfrm>
          <a:off x="428625" y="1432274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59" name="Besedilo 26">
          <a:extLst>
            <a:ext uri="{FF2B5EF4-FFF2-40B4-BE49-F238E27FC236}">
              <a16:creationId xmlns:a16="http://schemas.microsoft.com/office/drawing/2014/main" id="{00000000-0008-0000-0C00-00003B000000}"/>
            </a:ext>
          </a:extLst>
        </xdr:cNvPr>
        <xdr:cNvSpPr txBox="1">
          <a:spLocks noChangeArrowheads="1"/>
        </xdr:cNvSpPr>
      </xdr:nvSpPr>
      <xdr:spPr bwMode="auto">
        <a:xfrm>
          <a:off x="428625" y="1432274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60" name="Besedilo 26">
          <a:extLst>
            <a:ext uri="{FF2B5EF4-FFF2-40B4-BE49-F238E27FC236}">
              <a16:creationId xmlns:a16="http://schemas.microsoft.com/office/drawing/2014/main" id="{00000000-0008-0000-0C00-00003C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61" name="Besedilo 26">
          <a:extLst>
            <a:ext uri="{FF2B5EF4-FFF2-40B4-BE49-F238E27FC236}">
              <a16:creationId xmlns:a16="http://schemas.microsoft.com/office/drawing/2014/main" id="{00000000-0008-0000-0C00-00003D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951"/>
    <xdr:sp macro="" textlink="">
      <xdr:nvSpPr>
        <xdr:cNvPr id="62" name="Besedilo 26">
          <a:extLst>
            <a:ext uri="{FF2B5EF4-FFF2-40B4-BE49-F238E27FC236}">
              <a16:creationId xmlns:a16="http://schemas.microsoft.com/office/drawing/2014/main" id="{00000000-0008-0000-0C00-00003E000000}"/>
            </a:ext>
          </a:extLst>
        </xdr:cNvPr>
        <xdr:cNvSpPr txBox="1">
          <a:spLocks noChangeArrowheads="1"/>
        </xdr:cNvSpPr>
      </xdr:nvSpPr>
      <xdr:spPr bwMode="auto">
        <a:xfrm>
          <a:off x="428625" y="1432274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63" name="Besedilo 26">
          <a:extLst>
            <a:ext uri="{FF2B5EF4-FFF2-40B4-BE49-F238E27FC236}">
              <a16:creationId xmlns:a16="http://schemas.microsoft.com/office/drawing/2014/main" id="{00000000-0008-0000-0C00-00003F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64" name="Besedilo 26">
          <a:extLst>
            <a:ext uri="{FF2B5EF4-FFF2-40B4-BE49-F238E27FC236}">
              <a16:creationId xmlns:a16="http://schemas.microsoft.com/office/drawing/2014/main" id="{00000000-0008-0000-0C00-000040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01"/>
    <xdr:sp macro="" textlink="">
      <xdr:nvSpPr>
        <xdr:cNvPr id="65" name="Besedilo 26">
          <a:extLst>
            <a:ext uri="{FF2B5EF4-FFF2-40B4-BE49-F238E27FC236}">
              <a16:creationId xmlns:a16="http://schemas.microsoft.com/office/drawing/2014/main" id="{00000000-0008-0000-0C00-000041000000}"/>
            </a:ext>
          </a:extLst>
        </xdr:cNvPr>
        <xdr:cNvSpPr txBox="1">
          <a:spLocks noChangeArrowheads="1"/>
        </xdr:cNvSpPr>
      </xdr:nvSpPr>
      <xdr:spPr bwMode="auto">
        <a:xfrm>
          <a:off x="428625" y="1432274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5018"/>
    <xdr:sp macro="" textlink="">
      <xdr:nvSpPr>
        <xdr:cNvPr id="66" name="Besedilo 26">
          <a:extLst>
            <a:ext uri="{FF2B5EF4-FFF2-40B4-BE49-F238E27FC236}">
              <a16:creationId xmlns:a16="http://schemas.microsoft.com/office/drawing/2014/main" id="{00000000-0008-0000-0C00-000042000000}"/>
            </a:ext>
          </a:extLst>
        </xdr:cNvPr>
        <xdr:cNvSpPr txBox="1">
          <a:spLocks noChangeArrowheads="1"/>
        </xdr:cNvSpPr>
      </xdr:nvSpPr>
      <xdr:spPr bwMode="auto">
        <a:xfrm>
          <a:off x="428625" y="14322742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67" name="Besedilo 26">
          <a:extLst>
            <a:ext uri="{FF2B5EF4-FFF2-40B4-BE49-F238E27FC236}">
              <a16:creationId xmlns:a16="http://schemas.microsoft.com/office/drawing/2014/main" id="{00000000-0008-0000-0C00-000043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68" name="Besedilo 26">
          <a:extLst>
            <a:ext uri="{FF2B5EF4-FFF2-40B4-BE49-F238E27FC236}">
              <a16:creationId xmlns:a16="http://schemas.microsoft.com/office/drawing/2014/main" id="{00000000-0008-0000-0C00-000044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529"/>
    <xdr:sp macro="" textlink="">
      <xdr:nvSpPr>
        <xdr:cNvPr id="69" name="Besedilo 26">
          <a:extLst>
            <a:ext uri="{FF2B5EF4-FFF2-40B4-BE49-F238E27FC236}">
              <a16:creationId xmlns:a16="http://schemas.microsoft.com/office/drawing/2014/main" id="{00000000-0008-0000-0C00-000045000000}"/>
            </a:ext>
          </a:extLst>
        </xdr:cNvPr>
        <xdr:cNvSpPr txBox="1">
          <a:spLocks noChangeArrowheads="1"/>
        </xdr:cNvSpPr>
      </xdr:nvSpPr>
      <xdr:spPr bwMode="auto">
        <a:xfrm>
          <a:off x="428625" y="1432274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529"/>
    <xdr:sp macro="" textlink="">
      <xdr:nvSpPr>
        <xdr:cNvPr id="70" name="Besedilo 26">
          <a:extLst>
            <a:ext uri="{FF2B5EF4-FFF2-40B4-BE49-F238E27FC236}">
              <a16:creationId xmlns:a16="http://schemas.microsoft.com/office/drawing/2014/main" id="{00000000-0008-0000-0C00-000046000000}"/>
            </a:ext>
          </a:extLst>
        </xdr:cNvPr>
        <xdr:cNvSpPr txBox="1">
          <a:spLocks noChangeArrowheads="1"/>
        </xdr:cNvSpPr>
      </xdr:nvSpPr>
      <xdr:spPr bwMode="auto">
        <a:xfrm>
          <a:off x="428625" y="1432274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71" name="Besedilo 26">
          <a:extLst>
            <a:ext uri="{FF2B5EF4-FFF2-40B4-BE49-F238E27FC236}">
              <a16:creationId xmlns:a16="http://schemas.microsoft.com/office/drawing/2014/main" id="{00000000-0008-0000-0C00-000047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01"/>
    <xdr:sp macro="" textlink="">
      <xdr:nvSpPr>
        <xdr:cNvPr id="72" name="Besedilo 26">
          <a:extLst>
            <a:ext uri="{FF2B5EF4-FFF2-40B4-BE49-F238E27FC236}">
              <a16:creationId xmlns:a16="http://schemas.microsoft.com/office/drawing/2014/main" id="{00000000-0008-0000-0C00-000048000000}"/>
            </a:ext>
          </a:extLst>
        </xdr:cNvPr>
        <xdr:cNvSpPr txBox="1">
          <a:spLocks noChangeArrowheads="1"/>
        </xdr:cNvSpPr>
      </xdr:nvSpPr>
      <xdr:spPr bwMode="auto">
        <a:xfrm>
          <a:off x="428625" y="1432274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5193"/>
    <xdr:sp macro="" textlink="">
      <xdr:nvSpPr>
        <xdr:cNvPr id="73" name="Besedilo 26">
          <a:extLst>
            <a:ext uri="{FF2B5EF4-FFF2-40B4-BE49-F238E27FC236}">
              <a16:creationId xmlns:a16="http://schemas.microsoft.com/office/drawing/2014/main" id="{00000000-0008-0000-0C00-000049000000}"/>
            </a:ext>
          </a:extLst>
        </xdr:cNvPr>
        <xdr:cNvSpPr txBox="1">
          <a:spLocks noChangeArrowheads="1"/>
        </xdr:cNvSpPr>
      </xdr:nvSpPr>
      <xdr:spPr bwMode="auto">
        <a:xfrm>
          <a:off x="428625" y="14322742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01"/>
    <xdr:sp macro="" textlink="">
      <xdr:nvSpPr>
        <xdr:cNvPr id="74" name="Besedilo 26">
          <a:extLst>
            <a:ext uri="{FF2B5EF4-FFF2-40B4-BE49-F238E27FC236}">
              <a16:creationId xmlns:a16="http://schemas.microsoft.com/office/drawing/2014/main" id="{00000000-0008-0000-0C00-00004A000000}"/>
            </a:ext>
          </a:extLst>
        </xdr:cNvPr>
        <xdr:cNvSpPr txBox="1">
          <a:spLocks noChangeArrowheads="1"/>
        </xdr:cNvSpPr>
      </xdr:nvSpPr>
      <xdr:spPr bwMode="auto">
        <a:xfrm>
          <a:off x="428625" y="1432274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75" name="Besedilo 26">
          <a:extLst>
            <a:ext uri="{FF2B5EF4-FFF2-40B4-BE49-F238E27FC236}">
              <a16:creationId xmlns:a16="http://schemas.microsoft.com/office/drawing/2014/main" id="{00000000-0008-0000-0C00-00004B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76" name="Besedilo 26">
          <a:extLst>
            <a:ext uri="{FF2B5EF4-FFF2-40B4-BE49-F238E27FC236}">
              <a16:creationId xmlns:a16="http://schemas.microsoft.com/office/drawing/2014/main" id="{00000000-0008-0000-0C00-00004C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99"/>
    <xdr:sp macro="" textlink="">
      <xdr:nvSpPr>
        <xdr:cNvPr id="77" name="Besedilo 26">
          <a:extLst>
            <a:ext uri="{FF2B5EF4-FFF2-40B4-BE49-F238E27FC236}">
              <a16:creationId xmlns:a16="http://schemas.microsoft.com/office/drawing/2014/main" id="{00000000-0008-0000-0C00-00004D000000}"/>
            </a:ext>
          </a:extLst>
        </xdr:cNvPr>
        <xdr:cNvSpPr txBox="1">
          <a:spLocks noChangeArrowheads="1"/>
        </xdr:cNvSpPr>
      </xdr:nvSpPr>
      <xdr:spPr bwMode="auto">
        <a:xfrm>
          <a:off x="428625" y="1432274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78" name="Besedilo 26">
          <a:extLst>
            <a:ext uri="{FF2B5EF4-FFF2-40B4-BE49-F238E27FC236}">
              <a16:creationId xmlns:a16="http://schemas.microsoft.com/office/drawing/2014/main" id="{00000000-0008-0000-0C00-00004E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79" name="Besedilo 26">
          <a:extLst>
            <a:ext uri="{FF2B5EF4-FFF2-40B4-BE49-F238E27FC236}">
              <a16:creationId xmlns:a16="http://schemas.microsoft.com/office/drawing/2014/main" id="{00000000-0008-0000-0C00-00004F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80" name="Besedilo 26">
          <a:extLst>
            <a:ext uri="{FF2B5EF4-FFF2-40B4-BE49-F238E27FC236}">
              <a16:creationId xmlns:a16="http://schemas.microsoft.com/office/drawing/2014/main" id="{00000000-0008-0000-0C00-000050000000}"/>
            </a:ext>
          </a:extLst>
        </xdr:cNvPr>
        <xdr:cNvSpPr txBox="1">
          <a:spLocks noChangeArrowheads="1"/>
        </xdr:cNvSpPr>
      </xdr:nvSpPr>
      <xdr:spPr bwMode="auto">
        <a:xfrm>
          <a:off x="428625" y="1432274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81" name="Besedilo 26">
          <a:extLst>
            <a:ext uri="{FF2B5EF4-FFF2-40B4-BE49-F238E27FC236}">
              <a16:creationId xmlns:a16="http://schemas.microsoft.com/office/drawing/2014/main" id="{00000000-0008-0000-0C00-000051000000}"/>
            </a:ext>
          </a:extLst>
        </xdr:cNvPr>
        <xdr:cNvSpPr txBox="1">
          <a:spLocks noChangeArrowheads="1"/>
        </xdr:cNvSpPr>
      </xdr:nvSpPr>
      <xdr:spPr bwMode="auto">
        <a:xfrm>
          <a:off x="428625" y="1432274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82" name="Besedilo 26">
          <a:extLst>
            <a:ext uri="{FF2B5EF4-FFF2-40B4-BE49-F238E27FC236}">
              <a16:creationId xmlns:a16="http://schemas.microsoft.com/office/drawing/2014/main" id="{00000000-0008-0000-0C00-000052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83" name="Besedilo 26">
          <a:extLst>
            <a:ext uri="{FF2B5EF4-FFF2-40B4-BE49-F238E27FC236}">
              <a16:creationId xmlns:a16="http://schemas.microsoft.com/office/drawing/2014/main" id="{00000000-0008-0000-0C00-000053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951"/>
    <xdr:sp macro="" textlink="">
      <xdr:nvSpPr>
        <xdr:cNvPr id="84" name="Besedilo 26">
          <a:extLst>
            <a:ext uri="{FF2B5EF4-FFF2-40B4-BE49-F238E27FC236}">
              <a16:creationId xmlns:a16="http://schemas.microsoft.com/office/drawing/2014/main" id="{00000000-0008-0000-0C00-000054000000}"/>
            </a:ext>
          </a:extLst>
        </xdr:cNvPr>
        <xdr:cNvSpPr txBox="1">
          <a:spLocks noChangeArrowheads="1"/>
        </xdr:cNvSpPr>
      </xdr:nvSpPr>
      <xdr:spPr bwMode="auto">
        <a:xfrm>
          <a:off x="428625" y="1432274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85" name="Besedilo 26">
          <a:extLst>
            <a:ext uri="{FF2B5EF4-FFF2-40B4-BE49-F238E27FC236}">
              <a16:creationId xmlns:a16="http://schemas.microsoft.com/office/drawing/2014/main" id="{00000000-0008-0000-0C00-000055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86" name="Besedilo 26">
          <a:extLst>
            <a:ext uri="{FF2B5EF4-FFF2-40B4-BE49-F238E27FC236}">
              <a16:creationId xmlns:a16="http://schemas.microsoft.com/office/drawing/2014/main" id="{00000000-0008-0000-0C00-000056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87" name="Besedilo 26">
          <a:extLst>
            <a:ext uri="{FF2B5EF4-FFF2-40B4-BE49-F238E27FC236}">
              <a16:creationId xmlns:a16="http://schemas.microsoft.com/office/drawing/2014/main" id="{00000000-0008-0000-0C00-000057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699"/>
    <xdr:sp macro="" textlink="">
      <xdr:nvSpPr>
        <xdr:cNvPr id="88" name="Besedilo 26">
          <a:extLst>
            <a:ext uri="{FF2B5EF4-FFF2-40B4-BE49-F238E27FC236}">
              <a16:creationId xmlns:a16="http://schemas.microsoft.com/office/drawing/2014/main" id="{00000000-0008-0000-0C00-000058000000}"/>
            </a:ext>
          </a:extLst>
        </xdr:cNvPr>
        <xdr:cNvSpPr txBox="1">
          <a:spLocks noChangeArrowheads="1"/>
        </xdr:cNvSpPr>
      </xdr:nvSpPr>
      <xdr:spPr bwMode="auto">
        <a:xfrm>
          <a:off x="428625" y="1432274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89" name="Besedilo 26">
          <a:extLst>
            <a:ext uri="{FF2B5EF4-FFF2-40B4-BE49-F238E27FC236}">
              <a16:creationId xmlns:a16="http://schemas.microsoft.com/office/drawing/2014/main" id="{00000000-0008-0000-0C00-000059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480"/>
    <xdr:sp macro="" textlink="">
      <xdr:nvSpPr>
        <xdr:cNvPr id="90" name="Besedilo 26">
          <a:extLst>
            <a:ext uri="{FF2B5EF4-FFF2-40B4-BE49-F238E27FC236}">
              <a16:creationId xmlns:a16="http://schemas.microsoft.com/office/drawing/2014/main" id="{00000000-0008-0000-0C00-00005A000000}"/>
            </a:ext>
          </a:extLst>
        </xdr:cNvPr>
        <xdr:cNvSpPr txBox="1">
          <a:spLocks noChangeArrowheads="1"/>
        </xdr:cNvSpPr>
      </xdr:nvSpPr>
      <xdr:spPr bwMode="auto">
        <a:xfrm>
          <a:off x="428625" y="1432274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91" name="Besedilo 26">
          <a:extLst>
            <a:ext uri="{FF2B5EF4-FFF2-40B4-BE49-F238E27FC236}">
              <a16:creationId xmlns:a16="http://schemas.microsoft.com/office/drawing/2014/main" id="{00000000-0008-0000-0C00-00005B000000}"/>
            </a:ext>
          </a:extLst>
        </xdr:cNvPr>
        <xdr:cNvSpPr txBox="1">
          <a:spLocks noChangeArrowheads="1"/>
        </xdr:cNvSpPr>
      </xdr:nvSpPr>
      <xdr:spPr bwMode="auto">
        <a:xfrm>
          <a:off x="428625" y="1432274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798"/>
    <xdr:sp macro="" textlink="">
      <xdr:nvSpPr>
        <xdr:cNvPr id="92" name="Besedilo 26">
          <a:extLst>
            <a:ext uri="{FF2B5EF4-FFF2-40B4-BE49-F238E27FC236}">
              <a16:creationId xmlns:a16="http://schemas.microsoft.com/office/drawing/2014/main" id="{00000000-0008-0000-0C00-00005C000000}"/>
            </a:ext>
          </a:extLst>
        </xdr:cNvPr>
        <xdr:cNvSpPr txBox="1">
          <a:spLocks noChangeArrowheads="1"/>
        </xdr:cNvSpPr>
      </xdr:nvSpPr>
      <xdr:spPr bwMode="auto">
        <a:xfrm>
          <a:off x="428625" y="1432274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918"/>
    <xdr:sp macro="" textlink="">
      <xdr:nvSpPr>
        <xdr:cNvPr id="93" name="Besedilo 26">
          <a:extLst>
            <a:ext uri="{FF2B5EF4-FFF2-40B4-BE49-F238E27FC236}">
              <a16:creationId xmlns:a16="http://schemas.microsoft.com/office/drawing/2014/main" id="{00000000-0008-0000-0C00-00005D000000}"/>
            </a:ext>
          </a:extLst>
        </xdr:cNvPr>
        <xdr:cNvSpPr txBox="1">
          <a:spLocks noChangeArrowheads="1"/>
        </xdr:cNvSpPr>
      </xdr:nvSpPr>
      <xdr:spPr bwMode="auto">
        <a:xfrm>
          <a:off x="428625" y="1432274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94" name="Besedilo 26">
          <a:extLst>
            <a:ext uri="{FF2B5EF4-FFF2-40B4-BE49-F238E27FC236}">
              <a16:creationId xmlns:a16="http://schemas.microsoft.com/office/drawing/2014/main" id="{00000000-0008-0000-0C00-00005E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5132"/>
    <xdr:sp macro="" textlink="">
      <xdr:nvSpPr>
        <xdr:cNvPr id="95" name="Besedilo 26">
          <a:extLst>
            <a:ext uri="{FF2B5EF4-FFF2-40B4-BE49-F238E27FC236}">
              <a16:creationId xmlns:a16="http://schemas.microsoft.com/office/drawing/2014/main" id="{00000000-0008-0000-0C00-00005F000000}"/>
            </a:ext>
          </a:extLst>
        </xdr:cNvPr>
        <xdr:cNvSpPr txBox="1">
          <a:spLocks noChangeArrowheads="1"/>
        </xdr:cNvSpPr>
      </xdr:nvSpPr>
      <xdr:spPr bwMode="auto">
        <a:xfrm>
          <a:off x="428625" y="1432274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4891"/>
    <xdr:sp macro="" textlink="">
      <xdr:nvSpPr>
        <xdr:cNvPr id="96" name="Besedilo 26">
          <a:extLst>
            <a:ext uri="{FF2B5EF4-FFF2-40B4-BE49-F238E27FC236}">
              <a16:creationId xmlns:a16="http://schemas.microsoft.com/office/drawing/2014/main" id="{00000000-0008-0000-0C00-000060000000}"/>
            </a:ext>
          </a:extLst>
        </xdr:cNvPr>
        <xdr:cNvSpPr txBox="1">
          <a:spLocks noChangeArrowheads="1"/>
        </xdr:cNvSpPr>
      </xdr:nvSpPr>
      <xdr:spPr bwMode="auto">
        <a:xfrm>
          <a:off x="428625" y="1432274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411918"/>
    <xdr:sp macro="" textlink="">
      <xdr:nvSpPr>
        <xdr:cNvPr id="97" name="Besedilo 26">
          <a:extLst>
            <a:ext uri="{FF2B5EF4-FFF2-40B4-BE49-F238E27FC236}">
              <a16:creationId xmlns:a16="http://schemas.microsoft.com/office/drawing/2014/main" id="{00000000-0008-0000-0C00-000061000000}"/>
            </a:ext>
          </a:extLst>
        </xdr:cNvPr>
        <xdr:cNvSpPr txBox="1">
          <a:spLocks noChangeArrowheads="1"/>
        </xdr:cNvSpPr>
      </xdr:nvSpPr>
      <xdr:spPr bwMode="auto">
        <a:xfrm>
          <a:off x="428625" y="1432274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928"/>
    <xdr:sp macro="" textlink="">
      <xdr:nvSpPr>
        <xdr:cNvPr id="98" name="Besedilo 26">
          <a:extLst>
            <a:ext uri="{FF2B5EF4-FFF2-40B4-BE49-F238E27FC236}">
              <a16:creationId xmlns:a16="http://schemas.microsoft.com/office/drawing/2014/main" id="{00000000-0008-0000-0C00-000062000000}"/>
            </a:ext>
          </a:extLst>
        </xdr:cNvPr>
        <xdr:cNvSpPr txBox="1">
          <a:spLocks noChangeArrowheads="1"/>
        </xdr:cNvSpPr>
      </xdr:nvSpPr>
      <xdr:spPr bwMode="auto">
        <a:xfrm>
          <a:off x="428625" y="1432274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8205"/>
    <xdr:sp macro="" textlink="">
      <xdr:nvSpPr>
        <xdr:cNvPr id="99" name="Besedilo 26">
          <a:extLst>
            <a:ext uri="{FF2B5EF4-FFF2-40B4-BE49-F238E27FC236}">
              <a16:creationId xmlns:a16="http://schemas.microsoft.com/office/drawing/2014/main" id="{00000000-0008-0000-0C00-000063000000}"/>
            </a:ext>
          </a:extLst>
        </xdr:cNvPr>
        <xdr:cNvSpPr txBox="1">
          <a:spLocks noChangeArrowheads="1"/>
        </xdr:cNvSpPr>
      </xdr:nvSpPr>
      <xdr:spPr bwMode="auto">
        <a:xfrm>
          <a:off x="428625" y="14322742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576"/>
    <xdr:sp macro="" textlink="">
      <xdr:nvSpPr>
        <xdr:cNvPr id="100" name="Besedilo 26">
          <a:extLst>
            <a:ext uri="{FF2B5EF4-FFF2-40B4-BE49-F238E27FC236}">
              <a16:creationId xmlns:a16="http://schemas.microsoft.com/office/drawing/2014/main" id="{00000000-0008-0000-0C00-000064000000}"/>
            </a:ext>
          </a:extLst>
        </xdr:cNvPr>
        <xdr:cNvSpPr txBox="1">
          <a:spLocks noChangeArrowheads="1"/>
        </xdr:cNvSpPr>
      </xdr:nvSpPr>
      <xdr:spPr bwMode="auto">
        <a:xfrm>
          <a:off x="428625" y="1432274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486"/>
    <xdr:sp macro="" textlink="">
      <xdr:nvSpPr>
        <xdr:cNvPr id="101" name="Besedilo 26">
          <a:extLst>
            <a:ext uri="{FF2B5EF4-FFF2-40B4-BE49-F238E27FC236}">
              <a16:creationId xmlns:a16="http://schemas.microsoft.com/office/drawing/2014/main" id="{00000000-0008-0000-0C00-000065000000}"/>
            </a:ext>
          </a:extLst>
        </xdr:cNvPr>
        <xdr:cNvSpPr txBox="1">
          <a:spLocks noChangeArrowheads="1"/>
        </xdr:cNvSpPr>
      </xdr:nvSpPr>
      <xdr:spPr bwMode="auto">
        <a:xfrm>
          <a:off x="428625" y="1432274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577"/>
    <xdr:sp macro="" textlink="">
      <xdr:nvSpPr>
        <xdr:cNvPr id="102" name="Besedilo 26">
          <a:extLst>
            <a:ext uri="{FF2B5EF4-FFF2-40B4-BE49-F238E27FC236}">
              <a16:creationId xmlns:a16="http://schemas.microsoft.com/office/drawing/2014/main" id="{00000000-0008-0000-0C00-000066000000}"/>
            </a:ext>
          </a:extLst>
        </xdr:cNvPr>
        <xdr:cNvSpPr txBox="1">
          <a:spLocks noChangeArrowheads="1"/>
        </xdr:cNvSpPr>
      </xdr:nvSpPr>
      <xdr:spPr bwMode="auto">
        <a:xfrm>
          <a:off x="428625" y="14322742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576"/>
    <xdr:sp macro="" textlink="">
      <xdr:nvSpPr>
        <xdr:cNvPr id="103" name="Besedilo 26">
          <a:extLst>
            <a:ext uri="{FF2B5EF4-FFF2-40B4-BE49-F238E27FC236}">
              <a16:creationId xmlns:a16="http://schemas.microsoft.com/office/drawing/2014/main" id="{00000000-0008-0000-0C00-000067000000}"/>
            </a:ext>
          </a:extLst>
        </xdr:cNvPr>
        <xdr:cNvSpPr txBox="1">
          <a:spLocks noChangeArrowheads="1"/>
        </xdr:cNvSpPr>
      </xdr:nvSpPr>
      <xdr:spPr bwMode="auto">
        <a:xfrm>
          <a:off x="428625" y="1432274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486"/>
    <xdr:sp macro="" textlink="">
      <xdr:nvSpPr>
        <xdr:cNvPr id="104" name="Besedilo 26">
          <a:extLst>
            <a:ext uri="{FF2B5EF4-FFF2-40B4-BE49-F238E27FC236}">
              <a16:creationId xmlns:a16="http://schemas.microsoft.com/office/drawing/2014/main" id="{00000000-0008-0000-0C00-000068000000}"/>
            </a:ext>
          </a:extLst>
        </xdr:cNvPr>
        <xdr:cNvSpPr txBox="1">
          <a:spLocks noChangeArrowheads="1"/>
        </xdr:cNvSpPr>
      </xdr:nvSpPr>
      <xdr:spPr bwMode="auto">
        <a:xfrm>
          <a:off x="428625" y="1432274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928"/>
    <xdr:sp macro="" textlink="">
      <xdr:nvSpPr>
        <xdr:cNvPr id="105" name="Besedilo 26">
          <a:extLst>
            <a:ext uri="{FF2B5EF4-FFF2-40B4-BE49-F238E27FC236}">
              <a16:creationId xmlns:a16="http://schemas.microsoft.com/office/drawing/2014/main" id="{00000000-0008-0000-0C00-000069000000}"/>
            </a:ext>
          </a:extLst>
        </xdr:cNvPr>
        <xdr:cNvSpPr txBox="1">
          <a:spLocks noChangeArrowheads="1"/>
        </xdr:cNvSpPr>
      </xdr:nvSpPr>
      <xdr:spPr bwMode="auto">
        <a:xfrm>
          <a:off x="428625" y="1432274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8206"/>
    <xdr:sp macro="" textlink="">
      <xdr:nvSpPr>
        <xdr:cNvPr id="106" name="Besedilo 26">
          <a:extLst>
            <a:ext uri="{FF2B5EF4-FFF2-40B4-BE49-F238E27FC236}">
              <a16:creationId xmlns:a16="http://schemas.microsoft.com/office/drawing/2014/main" id="{00000000-0008-0000-0C00-00006A000000}"/>
            </a:ext>
          </a:extLst>
        </xdr:cNvPr>
        <xdr:cNvSpPr txBox="1">
          <a:spLocks noChangeArrowheads="1"/>
        </xdr:cNvSpPr>
      </xdr:nvSpPr>
      <xdr:spPr bwMode="auto">
        <a:xfrm>
          <a:off x="428625" y="14322742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7959"/>
    <xdr:sp macro="" textlink="">
      <xdr:nvSpPr>
        <xdr:cNvPr id="107" name="Besedilo 26">
          <a:extLst>
            <a:ext uri="{FF2B5EF4-FFF2-40B4-BE49-F238E27FC236}">
              <a16:creationId xmlns:a16="http://schemas.microsoft.com/office/drawing/2014/main" id="{00000000-0008-0000-0C00-00006B000000}"/>
            </a:ext>
          </a:extLst>
        </xdr:cNvPr>
        <xdr:cNvSpPr txBox="1">
          <a:spLocks noChangeArrowheads="1"/>
        </xdr:cNvSpPr>
      </xdr:nvSpPr>
      <xdr:spPr bwMode="auto">
        <a:xfrm>
          <a:off x="428625" y="14322742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861486"/>
    <xdr:sp macro="" textlink="">
      <xdr:nvSpPr>
        <xdr:cNvPr id="108" name="Besedilo 26">
          <a:extLst>
            <a:ext uri="{FF2B5EF4-FFF2-40B4-BE49-F238E27FC236}">
              <a16:creationId xmlns:a16="http://schemas.microsoft.com/office/drawing/2014/main" id="{00000000-0008-0000-0C00-00006C000000}"/>
            </a:ext>
          </a:extLst>
        </xdr:cNvPr>
        <xdr:cNvSpPr txBox="1">
          <a:spLocks noChangeArrowheads="1"/>
        </xdr:cNvSpPr>
      </xdr:nvSpPr>
      <xdr:spPr bwMode="auto">
        <a:xfrm>
          <a:off x="428625" y="1432274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784631"/>
    <xdr:sp macro="" textlink="">
      <xdr:nvSpPr>
        <xdr:cNvPr id="109" name="Besedilo 26">
          <a:extLst>
            <a:ext uri="{FF2B5EF4-FFF2-40B4-BE49-F238E27FC236}">
              <a16:creationId xmlns:a16="http://schemas.microsoft.com/office/drawing/2014/main" id="{00000000-0008-0000-0C00-00006D000000}"/>
            </a:ext>
          </a:extLst>
        </xdr:cNvPr>
        <xdr:cNvSpPr txBox="1">
          <a:spLocks noChangeArrowheads="1"/>
        </xdr:cNvSpPr>
      </xdr:nvSpPr>
      <xdr:spPr bwMode="auto">
        <a:xfrm>
          <a:off x="428625" y="1432274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784631"/>
    <xdr:sp macro="" textlink="">
      <xdr:nvSpPr>
        <xdr:cNvPr id="110" name="Besedilo 26">
          <a:extLst>
            <a:ext uri="{FF2B5EF4-FFF2-40B4-BE49-F238E27FC236}">
              <a16:creationId xmlns:a16="http://schemas.microsoft.com/office/drawing/2014/main" id="{00000000-0008-0000-0C00-00006E000000}"/>
            </a:ext>
          </a:extLst>
        </xdr:cNvPr>
        <xdr:cNvSpPr txBox="1">
          <a:spLocks noChangeArrowheads="1"/>
        </xdr:cNvSpPr>
      </xdr:nvSpPr>
      <xdr:spPr bwMode="auto">
        <a:xfrm>
          <a:off x="428625" y="1432274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792488"/>
    <xdr:sp macro="" textlink="">
      <xdr:nvSpPr>
        <xdr:cNvPr id="111" name="Besedilo 26">
          <a:extLst>
            <a:ext uri="{FF2B5EF4-FFF2-40B4-BE49-F238E27FC236}">
              <a16:creationId xmlns:a16="http://schemas.microsoft.com/office/drawing/2014/main" id="{00000000-0008-0000-0C00-00006F000000}"/>
            </a:ext>
          </a:extLst>
        </xdr:cNvPr>
        <xdr:cNvSpPr txBox="1">
          <a:spLocks noChangeArrowheads="1"/>
        </xdr:cNvSpPr>
      </xdr:nvSpPr>
      <xdr:spPr bwMode="auto">
        <a:xfrm>
          <a:off x="428625" y="1432274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784631"/>
    <xdr:sp macro="" textlink="">
      <xdr:nvSpPr>
        <xdr:cNvPr id="112" name="Besedilo 26">
          <a:extLst>
            <a:ext uri="{FF2B5EF4-FFF2-40B4-BE49-F238E27FC236}">
              <a16:creationId xmlns:a16="http://schemas.microsoft.com/office/drawing/2014/main" id="{00000000-0008-0000-0C00-000070000000}"/>
            </a:ext>
          </a:extLst>
        </xdr:cNvPr>
        <xdr:cNvSpPr txBox="1">
          <a:spLocks noChangeArrowheads="1"/>
        </xdr:cNvSpPr>
      </xdr:nvSpPr>
      <xdr:spPr bwMode="auto">
        <a:xfrm>
          <a:off x="428625" y="1432274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13" name="Besedilo 26">
          <a:extLst>
            <a:ext uri="{FF2B5EF4-FFF2-40B4-BE49-F238E27FC236}">
              <a16:creationId xmlns:a16="http://schemas.microsoft.com/office/drawing/2014/main" id="{00000000-0008-0000-0C00-000071000000}"/>
            </a:ext>
          </a:extLst>
        </xdr:cNvPr>
        <xdr:cNvSpPr txBox="1">
          <a:spLocks noChangeArrowheads="1"/>
        </xdr:cNvSpPr>
      </xdr:nvSpPr>
      <xdr:spPr bwMode="auto">
        <a:xfrm>
          <a:off x="428625" y="1432274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792488"/>
    <xdr:sp macro="" textlink="">
      <xdr:nvSpPr>
        <xdr:cNvPr id="114" name="Besedilo 26">
          <a:extLst>
            <a:ext uri="{FF2B5EF4-FFF2-40B4-BE49-F238E27FC236}">
              <a16:creationId xmlns:a16="http://schemas.microsoft.com/office/drawing/2014/main" id="{00000000-0008-0000-0C00-000072000000}"/>
            </a:ext>
          </a:extLst>
        </xdr:cNvPr>
        <xdr:cNvSpPr txBox="1">
          <a:spLocks noChangeArrowheads="1"/>
        </xdr:cNvSpPr>
      </xdr:nvSpPr>
      <xdr:spPr bwMode="auto">
        <a:xfrm>
          <a:off x="428625" y="1432274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15" name="Besedilo 26">
          <a:extLst>
            <a:ext uri="{FF2B5EF4-FFF2-40B4-BE49-F238E27FC236}">
              <a16:creationId xmlns:a16="http://schemas.microsoft.com/office/drawing/2014/main" id="{00000000-0008-0000-0C00-000073000000}"/>
            </a:ext>
          </a:extLst>
        </xdr:cNvPr>
        <xdr:cNvSpPr txBox="1">
          <a:spLocks noChangeArrowheads="1"/>
        </xdr:cNvSpPr>
      </xdr:nvSpPr>
      <xdr:spPr bwMode="auto">
        <a:xfrm>
          <a:off x="428625" y="1432274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608281"/>
    <xdr:sp macro="" textlink="">
      <xdr:nvSpPr>
        <xdr:cNvPr id="116" name="Besedilo 26">
          <a:extLst>
            <a:ext uri="{FF2B5EF4-FFF2-40B4-BE49-F238E27FC236}">
              <a16:creationId xmlns:a16="http://schemas.microsoft.com/office/drawing/2014/main" id="{00000000-0008-0000-0C00-000074000000}"/>
            </a:ext>
          </a:extLst>
        </xdr:cNvPr>
        <xdr:cNvSpPr txBox="1">
          <a:spLocks noChangeArrowheads="1"/>
        </xdr:cNvSpPr>
      </xdr:nvSpPr>
      <xdr:spPr bwMode="auto">
        <a:xfrm>
          <a:off x="428625" y="14322742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17" name="Besedilo 26">
          <a:extLst>
            <a:ext uri="{FF2B5EF4-FFF2-40B4-BE49-F238E27FC236}">
              <a16:creationId xmlns:a16="http://schemas.microsoft.com/office/drawing/2014/main" id="{00000000-0008-0000-0C00-000075000000}"/>
            </a:ext>
          </a:extLst>
        </xdr:cNvPr>
        <xdr:cNvSpPr txBox="1">
          <a:spLocks noChangeArrowheads="1"/>
        </xdr:cNvSpPr>
      </xdr:nvSpPr>
      <xdr:spPr bwMode="auto">
        <a:xfrm>
          <a:off x="428625" y="1432274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18" name="Besedilo 26">
          <a:extLst>
            <a:ext uri="{FF2B5EF4-FFF2-40B4-BE49-F238E27FC236}">
              <a16:creationId xmlns:a16="http://schemas.microsoft.com/office/drawing/2014/main" id="{00000000-0008-0000-0C00-000076000000}"/>
            </a:ext>
          </a:extLst>
        </xdr:cNvPr>
        <xdr:cNvSpPr txBox="1">
          <a:spLocks noChangeArrowheads="1"/>
        </xdr:cNvSpPr>
      </xdr:nvSpPr>
      <xdr:spPr bwMode="auto">
        <a:xfrm>
          <a:off x="428625" y="1432274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19" name="Besedilo 26">
          <a:extLst>
            <a:ext uri="{FF2B5EF4-FFF2-40B4-BE49-F238E27FC236}">
              <a16:creationId xmlns:a16="http://schemas.microsoft.com/office/drawing/2014/main" id="{00000000-0008-0000-0C00-000077000000}"/>
            </a:ext>
          </a:extLst>
        </xdr:cNvPr>
        <xdr:cNvSpPr txBox="1">
          <a:spLocks noChangeArrowheads="1"/>
        </xdr:cNvSpPr>
      </xdr:nvSpPr>
      <xdr:spPr bwMode="auto">
        <a:xfrm>
          <a:off x="428625" y="1432274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20" name="Besedilo 26">
          <a:extLst>
            <a:ext uri="{FF2B5EF4-FFF2-40B4-BE49-F238E27FC236}">
              <a16:creationId xmlns:a16="http://schemas.microsoft.com/office/drawing/2014/main" id="{00000000-0008-0000-0C00-000078000000}"/>
            </a:ext>
          </a:extLst>
        </xdr:cNvPr>
        <xdr:cNvSpPr txBox="1">
          <a:spLocks noChangeArrowheads="1"/>
        </xdr:cNvSpPr>
      </xdr:nvSpPr>
      <xdr:spPr bwMode="auto">
        <a:xfrm>
          <a:off x="428625" y="1432274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21" name="Besedilo 26">
          <a:extLst>
            <a:ext uri="{FF2B5EF4-FFF2-40B4-BE49-F238E27FC236}">
              <a16:creationId xmlns:a16="http://schemas.microsoft.com/office/drawing/2014/main" id="{00000000-0008-0000-0C00-000079000000}"/>
            </a:ext>
          </a:extLst>
        </xdr:cNvPr>
        <xdr:cNvSpPr txBox="1">
          <a:spLocks noChangeArrowheads="1"/>
        </xdr:cNvSpPr>
      </xdr:nvSpPr>
      <xdr:spPr bwMode="auto">
        <a:xfrm>
          <a:off x="428625" y="1432274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22" name="Besedilo 26">
          <a:extLst>
            <a:ext uri="{FF2B5EF4-FFF2-40B4-BE49-F238E27FC236}">
              <a16:creationId xmlns:a16="http://schemas.microsoft.com/office/drawing/2014/main" id="{00000000-0008-0000-0C00-00007A000000}"/>
            </a:ext>
          </a:extLst>
        </xdr:cNvPr>
        <xdr:cNvSpPr txBox="1">
          <a:spLocks noChangeArrowheads="1"/>
        </xdr:cNvSpPr>
      </xdr:nvSpPr>
      <xdr:spPr bwMode="auto">
        <a:xfrm>
          <a:off x="428625" y="1432274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73405"/>
    <xdr:sp macro="" textlink="">
      <xdr:nvSpPr>
        <xdr:cNvPr id="123" name="Besedilo 26">
          <a:extLst>
            <a:ext uri="{FF2B5EF4-FFF2-40B4-BE49-F238E27FC236}">
              <a16:creationId xmlns:a16="http://schemas.microsoft.com/office/drawing/2014/main" id="{00000000-0008-0000-0C00-00007B000000}"/>
            </a:ext>
          </a:extLst>
        </xdr:cNvPr>
        <xdr:cNvSpPr txBox="1">
          <a:spLocks noChangeArrowheads="1"/>
        </xdr:cNvSpPr>
      </xdr:nvSpPr>
      <xdr:spPr bwMode="auto">
        <a:xfrm>
          <a:off x="428625" y="14322742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24" name="Besedilo 26">
          <a:extLst>
            <a:ext uri="{FF2B5EF4-FFF2-40B4-BE49-F238E27FC236}">
              <a16:creationId xmlns:a16="http://schemas.microsoft.com/office/drawing/2014/main" id="{00000000-0008-0000-0C00-00007C000000}"/>
            </a:ext>
          </a:extLst>
        </xdr:cNvPr>
        <xdr:cNvSpPr txBox="1">
          <a:spLocks noChangeArrowheads="1"/>
        </xdr:cNvSpPr>
      </xdr:nvSpPr>
      <xdr:spPr bwMode="auto">
        <a:xfrm>
          <a:off x="428625" y="1432274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583383"/>
    <xdr:sp macro="" textlink="">
      <xdr:nvSpPr>
        <xdr:cNvPr id="125" name="Besedilo 26">
          <a:extLst>
            <a:ext uri="{FF2B5EF4-FFF2-40B4-BE49-F238E27FC236}">
              <a16:creationId xmlns:a16="http://schemas.microsoft.com/office/drawing/2014/main" id="{00000000-0008-0000-0C00-00007D000000}"/>
            </a:ext>
          </a:extLst>
        </xdr:cNvPr>
        <xdr:cNvSpPr txBox="1">
          <a:spLocks noChangeArrowheads="1"/>
        </xdr:cNvSpPr>
      </xdr:nvSpPr>
      <xdr:spPr bwMode="auto">
        <a:xfrm>
          <a:off x="428625" y="1432274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26" name="Besedilo 26">
          <a:extLst>
            <a:ext uri="{FF2B5EF4-FFF2-40B4-BE49-F238E27FC236}">
              <a16:creationId xmlns:a16="http://schemas.microsoft.com/office/drawing/2014/main" id="{00000000-0008-0000-0C00-00007E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059"/>
    <xdr:sp macro="" textlink="">
      <xdr:nvSpPr>
        <xdr:cNvPr id="127" name="Besedilo 26">
          <a:extLst>
            <a:ext uri="{FF2B5EF4-FFF2-40B4-BE49-F238E27FC236}">
              <a16:creationId xmlns:a16="http://schemas.microsoft.com/office/drawing/2014/main" id="{00000000-0008-0000-0C00-00007F000000}"/>
            </a:ext>
          </a:extLst>
        </xdr:cNvPr>
        <xdr:cNvSpPr txBox="1">
          <a:spLocks noChangeArrowheads="1"/>
        </xdr:cNvSpPr>
      </xdr:nvSpPr>
      <xdr:spPr bwMode="auto">
        <a:xfrm>
          <a:off x="428625" y="1432274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205"/>
    <xdr:sp macro="" textlink="">
      <xdr:nvSpPr>
        <xdr:cNvPr id="128" name="Besedilo 26">
          <a:extLst>
            <a:ext uri="{FF2B5EF4-FFF2-40B4-BE49-F238E27FC236}">
              <a16:creationId xmlns:a16="http://schemas.microsoft.com/office/drawing/2014/main" id="{00000000-0008-0000-0C00-000080000000}"/>
            </a:ext>
          </a:extLst>
        </xdr:cNvPr>
        <xdr:cNvSpPr txBox="1">
          <a:spLocks noChangeArrowheads="1"/>
        </xdr:cNvSpPr>
      </xdr:nvSpPr>
      <xdr:spPr bwMode="auto">
        <a:xfrm>
          <a:off x="428625" y="1432274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205"/>
    <xdr:sp macro="" textlink="">
      <xdr:nvSpPr>
        <xdr:cNvPr id="129" name="Besedilo 26">
          <a:extLst>
            <a:ext uri="{FF2B5EF4-FFF2-40B4-BE49-F238E27FC236}">
              <a16:creationId xmlns:a16="http://schemas.microsoft.com/office/drawing/2014/main" id="{00000000-0008-0000-0C00-000081000000}"/>
            </a:ext>
          </a:extLst>
        </xdr:cNvPr>
        <xdr:cNvSpPr txBox="1">
          <a:spLocks noChangeArrowheads="1"/>
        </xdr:cNvSpPr>
      </xdr:nvSpPr>
      <xdr:spPr bwMode="auto">
        <a:xfrm>
          <a:off x="428625" y="1432274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30" name="Besedilo 26">
          <a:extLst>
            <a:ext uri="{FF2B5EF4-FFF2-40B4-BE49-F238E27FC236}">
              <a16:creationId xmlns:a16="http://schemas.microsoft.com/office/drawing/2014/main" id="{00000000-0008-0000-0C00-000082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059"/>
    <xdr:sp macro="" textlink="">
      <xdr:nvSpPr>
        <xdr:cNvPr id="131" name="Besedilo 26">
          <a:extLst>
            <a:ext uri="{FF2B5EF4-FFF2-40B4-BE49-F238E27FC236}">
              <a16:creationId xmlns:a16="http://schemas.microsoft.com/office/drawing/2014/main" id="{00000000-0008-0000-0C00-000083000000}"/>
            </a:ext>
          </a:extLst>
        </xdr:cNvPr>
        <xdr:cNvSpPr txBox="1">
          <a:spLocks noChangeArrowheads="1"/>
        </xdr:cNvSpPr>
      </xdr:nvSpPr>
      <xdr:spPr bwMode="auto">
        <a:xfrm>
          <a:off x="428625" y="1432274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32" name="Besedilo 26">
          <a:extLst>
            <a:ext uri="{FF2B5EF4-FFF2-40B4-BE49-F238E27FC236}">
              <a16:creationId xmlns:a16="http://schemas.microsoft.com/office/drawing/2014/main" id="{00000000-0008-0000-0C00-000084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33" name="Besedilo 26">
          <a:extLst>
            <a:ext uri="{FF2B5EF4-FFF2-40B4-BE49-F238E27FC236}">
              <a16:creationId xmlns:a16="http://schemas.microsoft.com/office/drawing/2014/main" id="{00000000-0008-0000-0C00-000085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34" name="Besedilo 26">
          <a:extLst>
            <a:ext uri="{FF2B5EF4-FFF2-40B4-BE49-F238E27FC236}">
              <a16:creationId xmlns:a16="http://schemas.microsoft.com/office/drawing/2014/main" id="{00000000-0008-0000-0C00-000086000000}"/>
            </a:ext>
          </a:extLst>
        </xdr:cNvPr>
        <xdr:cNvSpPr txBox="1">
          <a:spLocks noChangeArrowheads="1"/>
        </xdr:cNvSpPr>
      </xdr:nvSpPr>
      <xdr:spPr bwMode="auto">
        <a:xfrm>
          <a:off x="428625" y="1432274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35" name="Besedilo 26">
          <a:extLst>
            <a:ext uri="{FF2B5EF4-FFF2-40B4-BE49-F238E27FC236}">
              <a16:creationId xmlns:a16="http://schemas.microsoft.com/office/drawing/2014/main" id="{00000000-0008-0000-0C00-000087000000}"/>
            </a:ext>
          </a:extLst>
        </xdr:cNvPr>
        <xdr:cNvSpPr txBox="1">
          <a:spLocks noChangeArrowheads="1"/>
        </xdr:cNvSpPr>
      </xdr:nvSpPr>
      <xdr:spPr bwMode="auto">
        <a:xfrm>
          <a:off x="428625" y="1432274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36" name="Besedilo 26">
          <a:extLst>
            <a:ext uri="{FF2B5EF4-FFF2-40B4-BE49-F238E27FC236}">
              <a16:creationId xmlns:a16="http://schemas.microsoft.com/office/drawing/2014/main" id="{00000000-0008-0000-0C00-000088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37" name="Besedilo 26">
          <a:extLst>
            <a:ext uri="{FF2B5EF4-FFF2-40B4-BE49-F238E27FC236}">
              <a16:creationId xmlns:a16="http://schemas.microsoft.com/office/drawing/2014/main" id="{00000000-0008-0000-0C00-000089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492"/>
    <xdr:sp macro="" textlink="">
      <xdr:nvSpPr>
        <xdr:cNvPr id="138" name="Besedilo 26">
          <a:extLst>
            <a:ext uri="{FF2B5EF4-FFF2-40B4-BE49-F238E27FC236}">
              <a16:creationId xmlns:a16="http://schemas.microsoft.com/office/drawing/2014/main" id="{00000000-0008-0000-0C00-00008A000000}"/>
            </a:ext>
          </a:extLst>
        </xdr:cNvPr>
        <xdr:cNvSpPr txBox="1">
          <a:spLocks noChangeArrowheads="1"/>
        </xdr:cNvSpPr>
      </xdr:nvSpPr>
      <xdr:spPr bwMode="auto">
        <a:xfrm>
          <a:off x="428625" y="1432274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39" name="Besedilo 26">
          <a:extLst>
            <a:ext uri="{FF2B5EF4-FFF2-40B4-BE49-F238E27FC236}">
              <a16:creationId xmlns:a16="http://schemas.microsoft.com/office/drawing/2014/main" id="{00000000-0008-0000-0C00-00008B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40" name="Besedilo 26">
          <a:extLst>
            <a:ext uri="{FF2B5EF4-FFF2-40B4-BE49-F238E27FC236}">
              <a16:creationId xmlns:a16="http://schemas.microsoft.com/office/drawing/2014/main" id="{00000000-0008-0000-0C00-00008C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41" name="Besedilo 26">
          <a:extLst>
            <a:ext uri="{FF2B5EF4-FFF2-40B4-BE49-F238E27FC236}">
              <a16:creationId xmlns:a16="http://schemas.microsoft.com/office/drawing/2014/main" id="{00000000-0008-0000-0C00-00008D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059"/>
    <xdr:sp macro="" textlink="">
      <xdr:nvSpPr>
        <xdr:cNvPr id="142" name="Besedilo 26">
          <a:extLst>
            <a:ext uri="{FF2B5EF4-FFF2-40B4-BE49-F238E27FC236}">
              <a16:creationId xmlns:a16="http://schemas.microsoft.com/office/drawing/2014/main" id="{00000000-0008-0000-0C00-00008E000000}"/>
            </a:ext>
          </a:extLst>
        </xdr:cNvPr>
        <xdr:cNvSpPr txBox="1">
          <a:spLocks noChangeArrowheads="1"/>
        </xdr:cNvSpPr>
      </xdr:nvSpPr>
      <xdr:spPr bwMode="auto">
        <a:xfrm>
          <a:off x="428625" y="1432274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43" name="Besedilo 26">
          <a:extLst>
            <a:ext uri="{FF2B5EF4-FFF2-40B4-BE49-F238E27FC236}">
              <a16:creationId xmlns:a16="http://schemas.microsoft.com/office/drawing/2014/main" id="{00000000-0008-0000-0C00-00008F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44" name="Besedilo 26">
          <a:extLst>
            <a:ext uri="{FF2B5EF4-FFF2-40B4-BE49-F238E27FC236}">
              <a16:creationId xmlns:a16="http://schemas.microsoft.com/office/drawing/2014/main" id="{00000000-0008-0000-0C00-000090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45" name="Besedilo 26">
          <a:extLst>
            <a:ext uri="{FF2B5EF4-FFF2-40B4-BE49-F238E27FC236}">
              <a16:creationId xmlns:a16="http://schemas.microsoft.com/office/drawing/2014/main" id="{00000000-0008-0000-0C00-000091000000}"/>
            </a:ext>
          </a:extLst>
        </xdr:cNvPr>
        <xdr:cNvSpPr txBox="1">
          <a:spLocks noChangeArrowheads="1"/>
        </xdr:cNvSpPr>
      </xdr:nvSpPr>
      <xdr:spPr bwMode="auto">
        <a:xfrm>
          <a:off x="428625" y="1432274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46" name="Besedilo 26">
          <a:extLst>
            <a:ext uri="{FF2B5EF4-FFF2-40B4-BE49-F238E27FC236}">
              <a16:creationId xmlns:a16="http://schemas.microsoft.com/office/drawing/2014/main" id="{00000000-0008-0000-0C00-000092000000}"/>
            </a:ext>
          </a:extLst>
        </xdr:cNvPr>
        <xdr:cNvSpPr txBox="1">
          <a:spLocks noChangeArrowheads="1"/>
        </xdr:cNvSpPr>
      </xdr:nvSpPr>
      <xdr:spPr bwMode="auto">
        <a:xfrm>
          <a:off x="428625" y="1432274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47" name="Besedilo 26">
          <a:extLst>
            <a:ext uri="{FF2B5EF4-FFF2-40B4-BE49-F238E27FC236}">
              <a16:creationId xmlns:a16="http://schemas.microsoft.com/office/drawing/2014/main" id="{00000000-0008-0000-0C00-000093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48" name="Besedilo 26">
          <a:extLst>
            <a:ext uri="{FF2B5EF4-FFF2-40B4-BE49-F238E27FC236}">
              <a16:creationId xmlns:a16="http://schemas.microsoft.com/office/drawing/2014/main" id="{00000000-0008-0000-0C00-000094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311"/>
    <xdr:sp macro="" textlink="">
      <xdr:nvSpPr>
        <xdr:cNvPr id="149" name="Besedilo 26">
          <a:extLst>
            <a:ext uri="{FF2B5EF4-FFF2-40B4-BE49-F238E27FC236}">
              <a16:creationId xmlns:a16="http://schemas.microsoft.com/office/drawing/2014/main" id="{00000000-0008-0000-0C00-000095000000}"/>
            </a:ext>
          </a:extLst>
        </xdr:cNvPr>
        <xdr:cNvSpPr txBox="1">
          <a:spLocks noChangeArrowheads="1"/>
        </xdr:cNvSpPr>
      </xdr:nvSpPr>
      <xdr:spPr bwMode="auto">
        <a:xfrm>
          <a:off x="428625" y="1432274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50" name="Besedilo 26">
          <a:extLst>
            <a:ext uri="{FF2B5EF4-FFF2-40B4-BE49-F238E27FC236}">
              <a16:creationId xmlns:a16="http://schemas.microsoft.com/office/drawing/2014/main" id="{00000000-0008-0000-0C00-000096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51" name="Besedilo 26">
          <a:extLst>
            <a:ext uri="{FF2B5EF4-FFF2-40B4-BE49-F238E27FC236}">
              <a16:creationId xmlns:a16="http://schemas.microsoft.com/office/drawing/2014/main" id="{00000000-0008-0000-0C00-000097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52" name="Besedilo 26">
          <a:extLst>
            <a:ext uri="{FF2B5EF4-FFF2-40B4-BE49-F238E27FC236}">
              <a16:creationId xmlns:a16="http://schemas.microsoft.com/office/drawing/2014/main" id="{00000000-0008-0000-0C00-000098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059"/>
    <xdr:sp macro="" textlink="">
      <xdr:nvSpPr>
        <xdr:cNvPr id="153" name="Besedilo 26">
          <a:extLst>
            <a:ext uri="{FF2B5EF4-FFF2-40B4-BE49-F238E27FC236}">
              <a16:creationId xmlns:a16="http://schemas.microsoft.com/office/drawing/2014/main" id="{00000000-0008-0000-0C00-000099000000}"/>
            </a:ext>
          </a:extLst>
        </xdr:cNvPr>
        <xdr:cNvSpPr txBox="1">
          <a:spLocks noChangeArrowheads="1"/>
        </xdr:cNvSpPr>
      </xdr:nvSpPr>
      <xdr:spPr bwMode="auto">
        <a:xfrm>
          <a:off x="428625" y="1432274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54" name="Besedilo 26">
          <a:extLst>
            <a:ext uri="{FF2B5EF4-FFF2-40B4-BE49-F238E27FC236}">
              <a16:creationId xmlns:a16="http://schemas.microsoft.com/office/drawing/2014/main" id="{00000000-0008-0000-0C00-00009A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55" name="Besedilo 26">
          <a:extLst>
            <a:ext uri="{FF2B5EF4-FFF2-40B4-BE49-F238E27FC236}">
              <a16:creationId xmlns:a16="http://schemas.microsoft.com/office/drawing/2014/main" id="{00000000-0008-0000-0C00-00009B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56" name="Besedilo 26">
          <a:extLst>
            <a:ext uri="{FF2B5EF4-FFF2-40B4-BE49-F238E27FC236}">
              <a16:creationId xmlns:a16="http://schemas.microsoft.com/office/drawing/2014/main" id="{00000000-0008-0000-0C00-00009C000000}"/>
            </a:ext>
          </a:extLst>
        </xdr:cNvPr>
        <xdr:cNvSpPr txBox="1">
          <a:spLocks noChangeArrowheads="1"/>
        </xdr:cNvSpPr>
      </xdr:nvSpPr>
      <xdr:spPr bwMode="auto">
        <a:xfrm>
          <a:off x="428625" y="1432274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57" name="Besedilo 26">
          <a:extLst>
            <a:ext uri="{FF2B5EF4-FFF2-40B4-BE49-F238E27FC236}">
              <a16:creationId xmlns:a16="http://schemas.microsoft.com/office/drawing/2014/main" id="{00000000-0008-0000-0C00-00009D000000}"/>
            </a:ext>
          </a:extLst>
        </xdr:cNvPr>
        <xdr:cNvSpPr txBox="1">
          <a:spLocks noChangeArrowheads="1"/>
        </xdr:cNvSpPr>
      </xdr:nvSpPr>
      <xdr:spPr bwMode="auto">
        <a:xfrm>
          <a:off x="428625" y="1432274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58" name="Besedilo 26">
          <a:extLst>
            <a:ext uri="{FF2B5EF4-FFF2-40B4-BE49-F238E27FC236}">
              <a16:creationId xmlns:a16="http://schemas.microsoft.com/office/drawing/2014/main" id="{00000000-0008-0000-0C00-00009E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59" name="Besedilo 26">
          <a:extLst>
            <a:ext uri="{FF2B5EF4-FFF2-40B4-BE49-F238E27FC236}">
              <a16:creationId xmlns:a16="http://schemas.microsoft.com/office/drawing/2014/main" id="{00000000-0008-0000-0C00-00009F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311"/>
    <xdr:sp macro="" textlink="">
      <xdr:nvSpPr>
        <xdr:cNvPr id="160" name="Besedilo 26">
          <a:extLst>
            <a:ext uri="{FF2B5EF4-FFF2-40B4-BE49-F238E27FC236}">
              <a16:creationId xmlns:a16="http://schemas.microsoft.com/office/drawing/2014/main" id="{00000000-0008-0000-0C00-0000A0000000}"/>
            </a:ext>
          </a:extLst>
        </xdr:cNvPr>
        <xdr:cNvSpPr txBox="1">
          <a:spLocks noChangeArrowheads="1"/>
        </xdr:cNvSpPr>
      </xdr:nvSpPr>
      <xdr:spPr bwMode="auto">
        <a:xfrm>
          <a:off x="428625" y="1432274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61" name="Besedilo 26">
          <a:extLst>
            <a:ext uri="{FF2B5EF4-FFF2-40B4-BE49-F238E27FC236}">
              <a16:creationId xmlns:a16="http://schemas.microsoft.com/office/drawing/2014/main" id="{00000000-0008-0000-0C00-0000A1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62" name="Besedilo 26">
          <a:extLst>
            <a:ext uri="{FF2B5EF4-FFF2-40B4-BE49-F238E27FC236}">
              <a16:creationId xmlns:a16="http://schemas.microsoft.com/office/drawing/2014/main" id="{00000000-0008-0000-0C00-0000A2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961"/>
    <xdr:sp macro="" textlink="">
      <xdr:nvSpPr>
        <xdr:cNvPr id="163" name="Besedilo 26">
          <a:extLst>
            <a:ext uri="{FF2B5EF4-FFF2-40B4-BE49-F238E27FC236}">
              <a16:creationId xmlns:a16="http://schemas.microsoft.com/office/drawing/2014/main" id="{00000000-0008-0000-0C00-0000A3000000}"/>
            </a:ext>
          </a:extLst>
        </xdr:cNvPr>
        <xdr:cNvSpPr txBox="1">
          <a:spLocks noChangeArrowheads="1"/>
        </xdr:cNvSpPr>
      </xdr:nvSpPr>
      <xdr:spPr bwMode="auto">
        <a:xfrm>
          <a:off x="428625" y="1432274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378"/>
    <xdr:sp macro="" textlink="">
      <xdr:nvSpPr>
        <xdr:cNvPr id="164" name="Besedilo 26">
          <a:extLst>
            <a:ext uri="{FF2B5EF4-FFF2-40B4-BE49-F238E27FC236}">
              <a16:creationId xmlns:a16="http://schemas.microsoft.com/office/drawing/2014/main" id="{00000000-0008-0000-0C00-0000A4000000}"/>
            </a:ext>
          </a:extLst>
        </xdr:cNvPr>
        <xdr:cNvSpPr txBox="1">
          <a:spLocks noChangeArrowheads="1"/>
        </xdr:cNvSpPr>
      </xdr:nvSpPr>
      <xdr:spPr bwMode="auto">
        <a:xfrm>
          <a:off x="428625" y="14322742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65" name="Besedilo 26">
          <a:extLst>
            <a:ext uri="{FF2B5EF4-FFF2-40B4-BE49-F238E27FC236}">
              <a16:creationId xmlns:a16="http://schemas.microsoft.com/office/drawing/2014/main" id="{00000000-0008-0000-0C00-0000A5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66" name="Besedilo 26">
          <a:extLst>
            <a:ext uri="{FF2B5EF4-FFF2-40B4-BE49-F238E27FC236}">
              <a16:creationId xmlns:a16="http://schemas.microsoft.com/office/drawing/2014/main" id="{00000000-0008-0000-0C00-0000A6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89"/>
    <xdr:sp macro="" textlink="">
      <xdr:nvSpPr>
        <xdr:cNvPr id="167" name="Besedilo 26">
          <a:extLst>
            <a:ext uri="{FF2B5EF4-FFF2-40B4-BE49-F238E27FC236}">
              <a16:creationId xmlns:a16="http://schemas.microsoft.com/office/drawing/2014/main" id="{00000000-0008-0000-0C00-0000A7000000}"/>
            </a:ext>
          </a:extLst>
        </xdr:cNvPr>
        <xdr:cNvSpPr txBox="1">
          <a:spLocks noChangeArrowheads="1"/>
        </xdr:cNvSpPr>
      </xdr:nvSpPr>
      <xdr:spPr bwMode="auto">
        <a:xfrm>
          <a:off x="428625" y="1432274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89"/>
    <xdr:sp macro="" textlink="">
      <xdr:nvSpPr>
        <xdr:cNvPr id="168" name="Besedilo 26">
          <a:extLst>
            <a:ext uri="{FF2B5EF4-FFF2-40B4-BE49-F238E27FC236}">
              <a16:creationId xmlns:a16="http://schemas.microsoft.com/office/drawing/2014/main" id="{00000000-0008-0000-0C00-0000A8000000}"/>
            </a:ext>
          </a:extLst>
        </xdr:cNvPr>
        <xdr:cNvSpPr txBox="1">
          <a:spLocks noChangeArrowheads="1"/>
        </xdr:cNvSpPr>
      </xdr:nvSpPr>
      <xdr:spPr bwMode="auto">
        <a:xfrm>
          <a:off x="428625" y="1432274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69" name="Besedilo 26">
          <a:extLst>
            <a:ext uri="{FF2B5EF4-FFF2-40B4-BE49-F238E27FC236}">
              <a16:creationId xmlns:a16="http://schemas.microsoft.com/office/drawing/2014/main" id="{00000000-0008-0000-0C00-0000A9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961"/>
    <xdr:sp macro="" textlink="">
      <xdr:nvSpPr>
        <xdr:cNvPr id="170" name="Besedilo 26">
          <a:extLst>
            <a:ext uri="{FF2B5EF4-FFF2-40B4-BE49-F238E27FC236}">
              <a16:creationId xmlns:a16="http://schemas.microsoft.com/office/drawing/2014/main" id="{00000000-0008-0000-0C00-0000AA000000}"/>
            </a:ext>
          </a:extLst>
        </xdr:cNvPr>
        <xdr:cNvSpPr txBox="1">
          <a:spLocks noChangeArrowheads="1"/>
        </xdr:cNvSpPr>
      </xdr:nvSpPr>
      <xdr:spPr bwMode="auto">
        <a:xfrm>
          <a:off x="428625" y="1432274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553"/>
    <xdr:sp macro="" textlink="">
      <xdr:nvSpPr>
        <xdr:cNvPr id="171" name="Besedilo 26">
          <a:extLst>
            <a:ext uri="{FF2B5EF4-FFF2-40B4-BE49-F238E27FC236}">
              <a16:creationId xmlns:a16="http://schemas.microsoft.com/office/drawing/2014/main" id="{00000000-0008-0000-0C00-0000AB000000}"/>
            </a:ext>
          </a:extLst>
        </xdr:cNvPr>
        <xdr:cNvSpPr txBox="1">
          <a:spLocks noChangeArrowheads="1"/>
        </xdr:cNvSpPr>
      </xdr:nvSpPr>
      <xdr:spPr bwMode="auto">
        <a:xfrm>
          <a:off x="428625" y="14322742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961"/>
    <xdr:sp macro="" textlink="">
      <xdr:nvSpPr>
        <xdr:cNvPr id="172" name="Besedilo 26">
          <a:extLst>
            <a:ext uri="{FF2B5EF4-FFF2-40B4-BE49-F238E27FC236}">
              <a16:creationId xmlns:a16="http://schemas.microsoft.com/office/drawing/2014/main" id="{00000000-0008-0000-0C00-0000AC000000}"/>
            </a:ext>
          </a:extLst>
        </xdr:cNvPr>
        <xdr:cNvSpPr txBox="1">
          <a:spLocks noChangeArrowheads="1"/>
        </xdr:cNvSpPr>
      </xdr:nvSpPr>
      <xdr:spPr bwMode="auto">
        <a:xfrm>
          <a:off x="428625" y="1432274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73" name="Besedilo 26">
          <a:extLst>
            <a:ext uri="{FF2B5EF4-FFF2-40B4-BE49-F238E27FC236}">
              <a16:creationId xmlns:a16="http://schemas.microsoft.com/office/drawing/2014/main" id="{00000000-0008-0000-0C00-0000AD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74" name="Besedilo 26">
          <a:extLst>
            <a:ext uri="{FF2B5EF4-FFF2-40B4-BE49-F238E27FC236}">
              <a16:creationId xmlns:a16="http://schemas.microsoft.com/office/drawing/2014/main" id="{00000000-0008-0000-0C00-0000AE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059"/>
    <xdr:sp macro="" textlink="">
      <xdr:nvSpPr>
        <xdr:cNvPr id="175" name="Besedilo 26">
          <a:extLst>
            <a:ext uri="{FF2B5EF4-FFF2-40B4-BE49-F238E27FC236}">
              <a16:creationId xmlns:a16="http://schemas.microsoft.com/office/drawing/2014/main" id="{00000000-0008-0000-0C00-0000AF000000}"/>
            </a:ext>
          </a:extLst>
        </xdr:cNvPr>
        <xdr:cNvSpPr txBox="1">
          <a:spLocks noChangeArrowheads="1"/>
        </xdr:cNvSpPr>
      </xdr:nvSpPr>
      <xdr:spPr bwMode="auto">
        <a:xfrm>
          <a:off x="428625" y="1432274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76" name="Besedilo 26">
          <a:extLst>
            <a:ext uri="{FF2B5EF4-FFF2-40B4-BE49-F238E27FC236}">
              <a16:creationId xmlns:a16="http://schemas.microsoft.com/office/drawing/2014/main" id="{00000000-0008-0000-0C00-0000B0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77" name="Besedilo 26">
          <a:extLst>
            <a:ext uri="{FF2B5EF4-FFF2-40B4-BE49-F238E27FC236}">
              <a16:creationId xmlns:a16="http://schemas.microsoft.com/office/drawing/2014/main" id="{00000000-0008-0000-0C00-0000B1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78" name="Besedilo 26">
          <a:extLst>
            <a:ext uri="{FF2B5EF4-FFF2-40B4-BE49-F238E27FC236}">
              <a16:creationId xmlns:a16="http://schemas.microsoft.com/office/drawing/2014/main" id="{00000000-0008-0000-0C00-0000B2000000}"/>
            </a:ext>
          </a:extLst>
        </xdr:cNvPr>
        <xdr:cNvSpPr txBox="1">
          <a:spLocks noChangeArrowheads="1"/>
        </xdr:cNvSpPr>
      </xdr:nvSpPr>
      <xdr:spPr bwMode="auto">
        <a:xfrm>
          <a:off x="428625" y="1432274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79" name="Besedilo 26">
          <a:extLst>
            <a:ext uri="{FF2B5EF4-FFF2-40B4-BE49-F238E27FC236}">
              <a16:creationId xmlns:a16="http://schemas.microsoft.com/office/drawing/2014/main" id="{00000000-0008-0000-0C00-0000B3000000}"/>
            </a:ext>
          </a:extLst>
        </xdr:cNvPr>
        <xdr:cNvSpPr txBox="1">
          <a:spLocks noChangeArrowheads="1"/>
        </xdr:cNvSpPr>
      </xdr:nvSpPr>
      <xdr:spPr bwMode="auto">
        <a:xfrm>
          <a:off x="428625" y="1432274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80" name="Besedilo 26">
          <a:extLst>
            <a:ext uri="{FF2B5EF4-FFF2-40B4-BE49-F238E27FC236}">
              <a16:creationId xmlns:a16="http://schemas.microsoft.com/office/drawing/2014/main" id="{00000000-0008-0000-0C00-0000B4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81" name="Besedilo 26">
          <a:extLst>
            <a:ext uri="{FF2B5EF4-FFF2-40B4-BE49-F238E27FC236}">
              <a16:creationId xmlns:a16="http://schemas.microsoft.com/office/drawing/2014/main" id="{00000000-0008-0000-0C00-0000B5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311"/>
    <xdr:sp macro="" textlink="">
      <xdr:nvSpPr>
        <xdr:cNvPr id="182" name="Besedilo 26">
          <a:extLst>
            <a:ext uri="{FF2B5EF4-FFF2-40B4-BE49-F238E27FC236}">
              <a16:creationId xmlns:a16="http://schemas.microsoft.com/office/drawing/2014/main" id="{00000000-0008-0000-0C00-0000B6000000}"/>
            </a:ext>
          </a:extLst>
        </xdr:cNvPr>
        <xdr:cNvSpPr txBox="1">
          <a:spLocks noChangeArrowheads="1"/>
        </xdr:cNvSpPr>
      </xdr:nvSpPr>
      <xdr:spPr bwMode="auto">
        <a:xfrm>
          <a:off x="428625" y="1432274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83" name="Besedilo 26">
          <a:extLst>
            <a:ext uri="{FF2B5EF4-FFF2-40B4-BE49-F238E27FC236}">
              <a16:creationId xmlns:a16="http://schemas.microsoft.com/office/drawing/2014/main" id="{00000000-0008-0000-0C00-0000B7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84" name="Besedilo 26">
          <a:extLst>
            <a:ext uri="{FF2B5EF4-FFF2-40B4-BE49-F238E27FC236}">
              <a16:creationId xmlns:a16="http://schemas.microsoft.com/office/drawing/2014/main" id="{00000000-0008-0000-0C00-0000B8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85" name="Besedilo 26">
          <a:extLst>
            <a:ext uri="{FF2B5EF4-FFF2-40B4-BE49-F238E27FC236}">
              <a16:creationId xmlns:a16="http://schemas.microsoft.com/office/drawing/2014/main" id="{00000000-0008-0000-0C00-0000B9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059"/>
    <xdr:sp macro="" textlink="">
      <xdr:nvSpPr>
        <xdr:cNvPr id="186" name="Besedilo 26">
          <a:extLst>
            <a:ext uri="{FF2B5EF4-FFF2-40B4-BE49-F238E27FC236}">
              <a16:creationId xmlns:a16="http://schemas.microsoft.com/office/drawing/2014/main" id="{00000000-0008-0000-0C00-0000BA000000}"/>
            </a:ext>
          </a:extLst>
        </xdr:cNvPr>
        <xdr:cNvSpPr txBox="1">
          <a:spLocks noChangeArrowheads="1"/>
        </xdr:cNvSpPr>
      </xdr:nvSpPr>
      <xdr:spPr bwMode="auto">
        <a:xfrm>
          <a:off x="428625" y="1432274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87" name="Besedilo 26">
          <a:extLst>
            <a:ext uri="{FF2B5EF4-FFF2-40B4-BE49-F238E27FC236}">
              <a16:creationId xmlns:a16="http://schemas.microsoft.com/office/drawing/2014/main" id="{00000000-0008-0000-0C00-0000BB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3840"/>
    <xdr:sp macro="" textlink="">
      <xdr:nvSpPr>
        <xdr:cNvPr id="188" name="Besedilo 26">
          <a:extLst>
            <a:ext uri="{FF2B5EF4-FFF2-40B4-BE49-F238E27FC236}">
              <a16:creationId xmlns:a16="http://schemas.microsoft.com/office/drawing/2014/main" id="{00000000-0008-0000-0C00-0000BC000000}"/>
            </a:ext>
          </a:extLst>
        </xdr:cNvPr>
        <xdr:cNvSpPr txBox="1">
          <a:spLocks noChangeArrowheads="1"/>
        </xdr:cNvSpPr>
      </xdr:nvSpPr>
      <xdr:spPr bwMode="auto">
        <a:xfrm>
          <a:off x="428625" y="1432274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89" name="Besedilo 26">
          <a:extLst>
            <a:ext uri="{FF2B5EF4-FFF2-40B4-BE49-F238E27FC236}">
              <a16:creationId xmlns:a16="http://schemas.microsoft.com/office/drawing/2014/main" id="{00000000-0008-0000-0C00-0000BD000000}"/>
            </a:ext>
          </a:extLst>
        </xdr:cNvPr>
        <xdr:cNvSpPr txBox="1">
          <a:spLocks noChangeArrowheads="1"/>
        </xdr:cNvSpPr>
      </xdr:nvSpPr>
      <xdr:spPr bwMode="auto">
        <a:xfrm>
          <a:off x="428625" y="1432274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158"/>
    <xdr:sp macro="" textlink="">
      <xdr:nvSpPr>
        <xdr:cNvPr id="190" name="Besedilo 26">
          <a:extLst>
            <a:ext uri="{FF2B5EF4-FFF2-40B4-BE49-F238E27FC236}">
              <a16:creationId xmlns:a16="http://schemas.microsoft.com/office/drawing/2014/main" id="{00000000-0008-0000-0C00-0000BE000000}"/>
            </a:ext>
          </a:extLst>
        </xdr:cNvPr>
        <xdr:cNvSpPr txBox="1">
          <a:spLocks noChangeArrowheads="1"/>
        </xdr:cNvSpPr>
      </xdr:nvSpPr>
      <xdr:spPr bwMode="auto">
        <a:xfrm>
          <a:off x="428625" y="1432274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278"/>
    <xdr:sp macro="" textlink="">
      <xdr:nvSpPr>
        <xdr:cNvPr id="191" name="Besedilo 26">
          <a:extLst>
            <a:ext uri="{FF2B5EF4-FFF2-40B4-BE49-F238E27FC236}">
              <a16:creationId xmlns:a16="http://schemas.microsoft.com/office/drawing/2014/main" id="{00000000-0008-0000-0C00-0000BF000000}"/>
            </a:ext>
          </a:extLst>
        </xdr:cNvPr>
        <xdr:cNvSpPr txBox="1">
          <a:spLocks noChangeArrowheads="1"/>
        </xdr:cNvSpPr>
      </xdr:nvSpPr>
      <xdr:spPr bwMode="auto">
        <a:xfrm>
          <a:off x="428625" y="1432274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92" name="Besedilo 26">
          <a:extLst>
            <a:ext uri="{FF2B5EF4-FFF2-40B4-BE49-F238E27FC236}">
              <a16:creationId xmlns:a16="http://schemas.microsoft.com/office/drawing/2014/main" id="{00000000-0008-0000-0C00-0000C0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492"/>
    <xdr:sp macro="" textlink="">
      <xdr:nvSpPr>
        <xdr:cNvPr id="193" name="Besedilo 26">
          <a:extLst>
            <a:ext uri="{FF2B5EF4-FFF2-40B4-BE49-F238E27FC236}">
              <a16:creationId xmlns:a16="http://schemas.microsoft.com/office/drawing/2014/main" id="{00000000-0008-0000-0C00-0000C1000000}"/>
            </a:ext>
          </a:extLst>
        </xdr:cNvPr>
        <xdr:cNvSpPr txBox="1">
          <a:spLocks noChangeArrowheads="1"/>
        </xdr:cNvSpPr>
      </xdr:nvSpPr>
      <xdr:spPr bwMode="auto">
        <a:xfrm>
          <a:off x="428625" y="1432274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7251"/>
    <xdr:sp macro="" textlink="">
      <xdr:nvSpPr>
        <xdr:cNvPr id="194" name="Besedilo 26">
          <a:extLst>
            <a:ext uri="{FF2B5EF4-FFF2-40B4-BE49-F238E27FC236}">
              <a16:creationId xmlns:a16="http://schemas.microsoft.com/office/drawing/2014/main" id="{00000000-0008-0000-0C00-0000C2000000}"/>
            </a:ext>
          </a:extLst>
        </xdr:cNvPr>
        <xdr:cNvSpPr txBox="1">
          <a:spLocks noChangeArrowheads="1"/>
        </xdr:cNvSpPr>
      </xdr:nvSpPr>
      <xdr:spPr bwMode="auto">
        <a:xfrm>
          <a:off x="428625" y="1432274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244278"/>
    <xdr:sp macro="" textlink="">
      <xdr:nvSpPr>
        <xdr:cNvPr id="195" name="Besedilo 26">
          <a:extLst>
            <a:ext uri="{FF2B5EF4-FFF2-40B4-BE49-F238E27FC236}">
              <a16:creationId xmlns:a16="http://schemas.microsoft.com/office/drawing/2014/main" id="{00000000-0008-0000-0C00-0000C3000000}"/>
            </a:ext>
          </a:extLst>
        </xdr:cNvPr>
        <xdr:cNvSpPr txBox="1">
          <a:spLocks noChangeArrowheads="1"/>
        </xdr:cNvSpPr>
      </xdr:nvSpPr>
      <xdr:spPr bwMode="auto">
        <a:xfrm>
          <a:off x="428625" y="1432274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196" name="Besedilo 26">
          <a:extLst>
            <a:ext uri="{FF2B5EF4-FFF2-40B4-BE49-F238E27FC236}">
              <a16:creationId xmlns:a16="http://schemas.microsoft.com/office/drawing/2014/main" id="{00000000-0008-0000-0C00-0000C4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044"/>
    <xdr:sp macro="" textlink="">
      <xdr:nvSpPr>
        <xdr:cNvPr id="197" name="Besedilo 26">
          <a:extLst>
            <a:ext uri="{FF2B5EF4-FFF2-40B4-BE49-F238E27FC236}">
              <a16:creationId xmlns:a16="http://schemas.microsoft.com/office/drawing/2014/main" id="{00000000-0008-0000-0C00-0000C5000000}"/>
            </a:ext>
          </a:extLst>
        </xdr:cNvPr>
        <xdr:cNvSpPr txBox="1">
          <a:spLocks noChangeArrowheads="1"/>
        </xdr:cNvSpPr>
      </xdr:nvSpPr>
      <xdr:spPr bwMode="auto">
        <a:xfrm>
          <a:off x="428625" y="1432274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190"/>
    <xdr:sp macro="" textlink="">
      <xdr:nvSpPr>
        <xdr:cNvPr id="198" name="Besedilo 26">
          <a:extLst>
            <a:ext uri="{FF2B5EF4-FFF2-40B4-BE49-F238E27FC236}">
              <a16:creationId xmlns:a16="http://schemas.microsoft.com/office/drawing/2014/main" id="{00000000-0008-0000-0C00-0000C6000000}"/>
            </a:ext>
          </a:extLst>
        </xdr:cNvPr>
        <xdr:cNvSpPr txBox="1">
          <a:spLocks noChangeArrowheads="1"/>
        </xdr:cNvSpPr>
      </xdr:nvSpPr>
      <xdr:spPr bwMode="auto">
        <a:xfrm>
          <a:off x="428625" y="1432274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190"/>
    <xdr:sp macro="" textlink="">
      <xdr:nvSpPr>
        <xdr:cNvPr id="199" name="Besedilo 26">
          <a:extLst>
            <a:ext uri="{FF2B5EF4-FFF2-40B4-BE49-F238E27FC236}">
              <a16:creationId xmlns:a16="http://schemas.microsoft.com/office/drawing/2014/main" id="{00000000-0008-0000-0C00-0000C7000000}"/>
            </a:ext>
          </a:extLst>
        </xdr:cNvPr>
        <xdr:cNvSpPr txBox="1">
          <a:spLocks noChangeArrowheads="1"/>
        </xdr:cNvSpPr>
      </xdr:nvSpPr>
      <xdr:spPr bwMode="auto">
        <a:xfrm>
          <a:off x="428625" y="1432274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00" name="Besedilo 26">
          <a:extLst>
            <a:ext uri="{FF2B5EF4-FFF2-40B4-BE49-F238E27FC236}">
              <a16:creationId xmlns:a16="http://schemas.microsoft.com/office/drawing/2014/main" id="{00000000-0008-0000-0C00-0000C8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044"/>
    <xdr:sp macro="" textlink="">
      <xdr:nvSpPr>
        <xdr:cNvPr id="201" name="Besedilo 26">
          <a:extLst>
            <a:ext uri="{FF2B5EF4-FFF2-40B4-BE49-F238E27FC236}">
              <a16:creationId xmlns:a16="http://schemas.microsoft.com/office/drawing/2014/main" id="{00000000-0008-0000-0C00-0000C9000000}"/>
            </a:ext>
          </a:extLst>
        </xdr:cNvPr>
        <xdr:cNvSpPr txBox="1">
          <a:spLocks noChangeArrowheads="1"/>
        </xdr:cNvSpPr>
      </xdr:nvSpPr>
      <xdr:spPr bwMode="auto">
        <a:xfrm>
          <a:off x="428625" y="1432274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02" name="Besedilo 26">
          <a:extLst>
            <a:ext uri="{FF2B5EF4-FFF2-40B4-BE49-F238E27FC236}">
              <a16:creationId xmlns:a16="http://schemas.microsoft.com/office/drawing/2014/main" id="{00000000-0008-0000-0C00-0000CA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03" name="Besedilo 26">
          <a:extLst>
            <a:ext uri="{FF2B5EF4-FFF2-40B4-BE49-F238E27FC236}">
              <a16:creationId xmlns:a16="http://schemas.microsoft.com/office/drawing/2014/main" id="{00000000-0008-0000-0C00-0000CB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04" name="Besedilo 26">
          <a:extLst>
            <a:ext uri="{FF2B5EF4-FFF2-40B4-BE49-F238E27FC236}">
              <a16:creationId xmlns:a16="http://schemas.microsoft.com/office/drawing/2014/main" id="{00000000-0008-0000-0C00-0000CC000000}"/>
            </a:ext>
          </a:extLst>
        </xdr:cNvPr>
        <xdr:cNvSpPr txBox="1">
          <a:spLocks noChangeArrowheads="1"/>
        </xdr:cNvSpPr>
      </xdr:nvSpPr>
      <xdr:spPr bwMode="auto">
        <a:xfrm>
          <a:off x="428625" y="1432274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05" name="Besedilo 26">
          <a:extLst>
            <a:ext uri="{FF2B5EF4-FFF2-40B4-BE49-F238E27FC236}">
              <a16:creationId xmlns:a16="http://schemas.microsoft.com/office/drawing/2014/main" id="{00000000-0008-0000-0C00-0000CD000000}"/>
            </a:ext>
          </a:extLst>
        </xdr:cNvPr>
        <xdr:cNvSpPr txBox="1">
          <a:spLocks noChangeArrowheads="1"/>
        </xdr:cNvSpPr>
      </xdr:nvSpPr>
      <xdr:spPr bwMode="auto">
        <a:xfrm>
          <a:off x="428625" y="1432274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06" name="Besedilo 26">
          <a:extLst>
            <a:ext uri="{FF2B5EF4-FFF2-40B4-BE49-F238E27FC236}">
              <a16:creationId xmlns:a16="http://schemas.microsoft.com/office/drawing/2014/main" id="{00000000-0008-0000-0C00-0000CE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07" name="Besedilo 26">
          <a:extLst>
            <a:ext uri="{FF2B5EF4-FFF2-40B4-BE49-F238E27FC236}">
              <a16:creationId xmlns:a16="http://schemas.microsoft.com/office/drawing/2014/main" id="{00000000-0008-0000-0C00-0000CF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477"/>
    <xdr:sp macro="" textlink="">
      <xdr:nvSpPr>
        <xdr:cNvPr id="208" name="Besedilo 26">
          <a:extLst>
            <a:ext uri="{FF2B5EF4-FFF2-40B4-BE49-F238E27FC236}">
              <a16:creationId xmlns:a16="http://schemas.microsoft.com/office/drawing/2014/main" id="{00000000-0008-0000-0C00-0000D0000000}"/>
            </a:ext>
          </a:extLst>
        </xdr:cNvPr>
        <xdr:cNvSpPr txBox="1">
          <a:spLocks noChangeArrowheads="1"/>
        </xdr:cNvSpPr>
      </xdr:nvSpPr>
      <xdr:spPr bwMode="auto">
        <a:xfrm>
          <a:off x="428625" y="1432274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09" name="Besedilo 26">
          <a:extLst>
            <a:ext uri="{FF2B5EF4-FFF2-40B4-BE49-F238E27FC236}">
              <a16:creationId xmlns:a16="http://schemas.microsoft.com/office/drawing/2014/main" id="{00000000-0008-0000-0C00-0000D1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10" name="Besedilo 26">
          <a:extLst>
            <a:ext uri="{FF2B5EF4-FFF2-40B4-BE49-F238E27FC236}">
              <a16:creationId xmlns:a16="http://schemas.microsoft.com/office/drawing/2014/main" id="{00000000-0008-0000-0C00-0000D2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11" name="Besedilo 26">
          <a:extLst>
            <a:ext uri="{FF2B5EF4-FFF2-40B4-BE49-F238E27FC236}">
              <a16:creationId xmlns:a16="http://schemas.microsoft.com/office/drawing/2014/main" id="{00000000-0008-0000-0C00-0000D3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044"/>
    <xdr:sp macro="" textlink="">
      <xdr:nvSpPr>
        <xdr:cNvPr id="212" name="Besedilo 26">
          <a:extLst>
            <a:ext uri="{FF2B5EF4-FFF2-40B4-BE49-F238E27FC236}">
              <a16:creationId xmlns:a16="http://schemas.microsoft.com/office/drawing/2014/main" id="{00000000-0008-0000-0C00-0000D4000000}"/>
            </a:ext>
          </a:extLst>
        </xdr:cNvPr>
        <xdr:cNvSpPr txBox="1">
          <a:spLocks noChangeArrowheads="1"/>
        </xdr:cNvSpPr>
      </xdr:nvSpPr>
      <xdr:spPr bwMode="auto">
        <a:xfrm>
          <a:off x="428625" y="1432274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13" name="Besedilo 26">
          <a:extLst>
            <a:ext uri="{FF2B5EF4-FFF2-40B4-BE49-F238E27FC236}">
              <a16:creationId xmlns:a16="http://schemas.microsoft.com/office/drawing/2014/main" id="{00000000-0008-0000-0C00-0000D5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14" name="Besedilo 26">
          <a:extLst>
            <a:ext uri="{FF2B5EF4-FFF2-40B4-BE49-F238E27FC236}">
              <a16:creationId xmlns:a16="http://schemas.microsoft.com/office/drawing/2014/main" id="{00000000-0008-0000-0C00-0000D6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15" name="Besedilo 26">
          <a:extLst>
            <a:ext uri="{FF2B5EF4-FFF2-40B4-BE49-F238E27FC236}">
              <a16:creationId xmlns:a16="http://schemas.microsoft.com/office/drawing/2014/main" id="{00000000-0008-0000-0C00-0000D7000000}"/>
            </a:ext>
          </a:extLst>
        </xdr:cNvPr>
        <xdr:cNvSpPr txBox="1">
          <a:spLocks noChangeArrowheads="1"/>
        </xdr:cNvSpPr>
      </xdr:nvSpPr>
      <xdr:spPr bwMode="auto">
        <a:xfrm>
          <a:off x="428625" y="1432274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16" name="Besedilo 26">
          <a:extLst>
            <a:ext uri="{FF2B5EF4-FFF2-40B4-BE49-F238E27FC236}">
              <a16:creationId xmlns:a16="http://schemas.microsoft.com/office/drawing/2014/main" id="{00000000-0008-0000-0C00-0000D8000000}"/>
            </a:ext>
          </a:extLst>
        </xdr:cNvPr>
        <xdr:cNvSpPr txBox="1">
          <a:spLocks noChangeArrowheads="1"/>
        </xdr:cNvSpPr>
      </xdr:nvSpPr>
      <xdr:spPr bwMode="auto">
        <a:xfrm>
          <a:off x="428625" y="1432274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17" name="Besedilo 26">
          <a:extLst>
            <a:ext uri="{FF2B5EF4-FFF2-40B4-BE49-F238E27FC236}">
              <a16:creationId xmlns:a16="http://schemas.microsoft.com/office/drawing/2014/main" id="{00000000-0008-0000-0C00-0000D9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18" name="Besedilo 26">
          <a:extLst>
            <a:ext uri="{FF2B5EF4-FFF2-40B4-BE49-F238E27FC236}">
              <a16:creationId xmlns:a16="http://schemas.microsoft.com/office/drawing/2014/main" id="{00000000-0008-0000-0C00-0000DA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296"/>
    <xdr:sp macro="" textlink="">
      <xdr:nvSpPr>
        <xdr:cNvPr id="219" name="Besedilo 26">
          <a:extLst>
            <a:ext uri="{FF2B5EF4-FFF2-40B4-BE49-F238E27FC236}">
              <a16:creationId xmlns:a16="http://schemas.microsoft.com/office/drawing/2014/main" id="{00000000-0008-0000-0C00-0000DB000000}"/>
            </a:ext>
          </a:extLst>
        </xdr:cNvPr>
        <xdr:cNvSpPr txBox="1">
          <a:spLocks noChangeArrowheads="1"/>
        </xdr:cNvSpPr>
      </xdr:nvSpPr>
      <xdr:spPr bwMode="auto">
        <a:xfrm>
          <a:off x="428625" y="1432274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20" name="Besedilo 26">
          <a:extLst>
            <a:ext uri="{FF2B5EF4-FFF2-40B4-BE49-F238E27FC236}">
              <a16:creationId xmlns:a16="http://schemas.microsoft.com/office/drawing/2014/main" id="{00000000-0008-0000-0C00-0000DC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21" name="Besedilo 26">
          <a:extLst>
            <a:ext uri="{FF2B5EF4-FFF2-40B4-BE49-F238E27FC236}">
              <a16:creationId xmlns:a16="http://schemas.microsoft.com/office/drawing/2014/main" id="{00000000-0008-0000-0C00-0000DD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22" name="Besedilo 26">
          <a:extLst>
            <a:ext uri="{FF2B5EF4-FFF2-40B4-BE49-F238E27FC236}">
              <a16:creationId xmlns:a16="http://schemas.microsoft.com/office/drawing/2014/main" id="{00000000-0008-0000-0C00-0000DE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044"/>
    <xdr:sp macro="" textlink="">
      <xdr:nvSpPr>
        <xdr:cNvPr id="223" name="Besedilo 26">
          <a:extLst>
            <a:ext uri="{FF2B5EF4-FFF2-40B4-BE49-F238E27FC236}">
              <a16:creationId xmlns:a16="http://schemas.microsoft.com/office/drawing/2014/main" id="{00000000-0008-0000-0C00-0000DF000000}"/>
            </a:ext>
          </a:extLst>
        </xdr:cNvPr>
        <xdr:cNvSpPr txBox="1">
          <a:spLocks noChangeArrowheads="1"/>
        </xdr:cNvSpPr>
      </xdr:nvSpPr>
      <xdr:spPr bwMode="auto">
        <a:xfrm>
          <a:off x="428625" y="1432274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24" name="Besedilo 26">
          <a:extLst>
            <a:ext uri="{FF2B5EF4-FFF2-40B4-BE49-F238E27FC236}">
              <a16:creationId xmlns:a16="http://schemas.microsoft.com/office/drawing/2014/main" id="{00000000-0008-0000-0C00-0000E0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25" name="Besedilo 26">
          <a:extLst>
            <a:ext uri="{FF2B5EF4-FFF2-40B4-BE49-F238E27FC236}">
              <a16:creationId xmlns:a16="http://schemas.microsoft.com/office/drawing/2014/main" id="{00000000-0008-0000-0C00-0000E1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26" name="Besedilo 26">
          <a:extLst>
            <a:ext uri="{FF2B5EF4-FFF2-40B4-BE49-F238E27FC236}">
              <a16:creationId xmlns:a16="http://schemas.microsoft.com/office/drawing/2014/main" id="{00000000-0008-0000-0C00-0000E2000000}"/>
            </a:ext>
          </a:extLst>
        </xdr:cNvPr>
        <xdr:cNvSpPr txBox="1">
          <a:spLocks noChangeArrowheads="1"/>
        </xdr:cNvSpPr>
      </xdr:nvSpPr>
      <xdr:spPr bwMode="auto">
        <a:xfrm>
          <a:off x="428625" y="1432274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27" name="Besedilo 26">
          <a:extLst>
            <a:ext uri="{FF2B5EF4-FFF2-40B4-BE49-F238E27FC236}">
              <a16:creationId xmlns:a16="http://schemas.microsoft.com/office/drawing/2014/main" id="{00000000-0008-0000-0C00-0000E3000000}"/>
            </a:ext>
          </a:extLst>
        </xdr:cNvPr>
        <xdr:cNvSpPr txBox="1">
          <a:spLocks noChangeArrowheads="1"/>
        </xdr:cNvSpPr>
      </xdr:nvSpPr>
      <xdr:spPr bwMode="auto">
        <a:xfrm>
          <a:off x="428625" y="1432274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28" name="Besedilo 26">
          <a:extLst>
            <a:ext uri="{FF2B5EF4-FFF2-40B4-BE49-F238E27FC236}">
              <a16:creationId xmlns:a16="http://schemas.microsoft.com/office/drawing/2014/main" id="{00000000-0008-0000-0C00-0000E4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29" name="Besedilo 26">
          <a:extLst>
            <a:ext uri="{FF2B5EF4-FFF2-40B4-BE49-F238E27FC236}">
              <a16:creationId xmlns:a16="http://schemas.microsoft.com/office/drawing/2014/main" id="{00000000-0008-0000-0C00-0000E5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296"/>
    <xdr:sp macro="" textlink="">
      <xdr:nvSpPr>
        <xdr:cNvPr id="230" name="Besedilo 26">
          <a:extLst>
            <a:ext uri="{FF2B5EF4-FFF2-40B4-BE49-F238E27FC236}">
              <a16:creationId xmlns:a16="http://schemas.microsoft.com/office/drawing/2014/main" id="{00000000-0008-0000-0C00-0000E6000000}"/>
            </a:ext>
          </a:extLst>
        </xdr:cNvPr>
        <xdr:cNvSpPr txBox="1">
          <a:spLocks noChangeArrowheads="1"/>
        </xdr:cNvSpPr>
      </xdr:nvSpPr>
      <xdr:spPr bwMode="auto">
        <a:xfrm>
          <a:off x="428625" y="1432274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31" name="Besedilo 26">
          <a:extLst>
            <a:ext uri="{FF2B5EF4-FFF2-40B4-BE49-F238E27FC236}">
              <a16:creationId xmlns:a16="http://schemas.microsoft.com/office/drawing/2014/main" id="{00000000-0008-0000-0C00-0000E7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32" name="Besedilo 26">
          <a:extLst>
            <a:ext uri="{FF2B5EF4-FFF2-40B4-BE49-F238E27FC236}">
              <a16:creationId xmlns:a16="http://schemas.microsoft.com/office/drawing/2014/main" id="{00000000-0008-0000-0C00-0000E8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946"/>
    <xdr:sp macro="" textlink="">
      <xdr:nvSpPr>
        <xdr:cNvPr id="233" name="Besedilo 26">
          <a:extLst>
            <a:ext uri="{FF2B5EF4-FFF2-40B4-BE49-F238E27FC236}">
              <a16:creationId xmlns:a16="http://schemas.microsoft.com/office/drawing/2014/main" id="{00000000-0008-0000-0C00-0000E9000000}"/>
            </a:ext>
          </a:extLst>
        </xdr:cNvPr>
        <xdr:cNvSpPr txBox="1">
          <a:spLocks noChangeArrowheads="1"/>
        </xdr:cNvSpPr>
      </xdr:nvSpPr>
      <xdr:spPr bwMode="auto">
        <a:xfrm>
          <a:off x="428625" y="1432274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363"/>
    <xdr:sp macro="" textlink="">
      <xdr:nvSpPr>
        <xdr:cNvPr id="234" name="Besedilo 26">
          <a:extLst>
            <a:ext uri="{FF2B5EF4-FFF2-40B4-BE49-F238E27FC236}">
              <a16:creationId xmlns:a16="http://schemas.microsoft.com/office/drawing/2014/main" id="{00000000-0008-0000-0C00-0000EA000000}"/>
            </a:ext>
          </a:extLst>
        </xdr:cNvPr>
        <xdr:cNvSpPr txBox="1">
          <a:spLocks noChangeArrowheads="1"/>
        </xdr:cNvSpPr>
      </xdr:nvSpPr>
      <xdr:spPr bwMode="auto">
        <a:xfrm>
          <a:off x="428625" y="14322742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35" name="Besedilo 26">
          <a:extLst>
            <a:ext uri="{FF2B5EF4-FFF2-40B4-BE49-F238E27FC236}">
              <a16:creationId xmlns:a16="http://schemas.microsoft.com/office/drawing/2014/main" id="{00000000-0008-0000-0C00-0000EB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36" name="Besedilo 26">
          <a:extLst>
            <a:ext uri="{FF2B5EF4-FFF2-40B4-BE49-F238E27FC236}">
              <a16:creationId xmlns:a16="http://schemas.microsoft.com/office/drawing/2014/main" id="{00000000-0008-0000-0C00-0000EC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74"/>
    <xdr:sp macro="" textlink="">
      <xdr:nvSpPr>
        <xdr:cNvPr id="237" name="Besedilo 26">
          <a:extLst>
            <a:ext uri="{FF2B5EF4-FFF2-40B4-BE49-F238E27FC236}">
              <a16:creationId xmlns:a16="http://schemas.microsoft.com/office/drawing/2014/main" id="{00000000-0008-0000-0C00-0000ED000000}"/>
            </a:ext>
          </a:extLst>
        </xdr:cNvPr>
        <xdr:cNvSpPr txBox="1">
          <a:spLocks noChangeArrowheads="1"/>
        </xdr:cNvSpPr>
      </xdr:nvSpPr>
      <xdr:spPr bwMode="auto">
        <a:xfrm>
          <a:off x="428625" y="1432274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74"/>
    <xdr:sp macro="" textlink="">
      <xdr:nvSpPr>
        <xdr:cNvPr id="238" name="Besedilo 26">
          <a:extLst>
            <a:ext uri="{FF2B5EF4-FFF2-40B4-BE49-F238E27FC236}">
              <a16:creationId xmlns:a16="http://schemas.microsoft.com/office/drawing/2014/main" id="{00000000-0008-0000-0C00-0000EE000000}"/>
            </a:ext>
          </a:extLst>
        </xdr:cNvPr>
        <xdr:cNvSpPr txBox="1">
          <a:spLocks noChangeArrowheads="1"/>
        </xdr:cNvSpPr>
      </xdr:nvSpPr>
      <xdr:spPr bwMode="auto">
        <a:xfrm>
          <a:off x="428625" y="1432274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39" name="Besedilo 26">
          <a:extLst>
            <a:ext uri="{FF2B5EF4-FFF2-40B4-BE49-F238E27FC236}">
              <a16:creationId xmlns:a16="http://schemas.microsoft.com/office/drawing/2014/main" id="{00000000-0008-0000-0C00-0000EF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946"/>
    <xdr:sp macro="" textlink="">
      <xdr:nvSpPr>
        <xdr:cNvPr id="240" name="Besedilo 26">
          <a:extLst>
            <a:ext uri="{FF2B5EF4-FFF2-40B4-BE49-F238E27FC236}">
              <a16:creationId xmlns:a16="http://schemas.microsoft.com/office/drawing/2014/main" id="{00000000-0008-0000-0C00-0000F0000000}"/>
            </a:ext>
          </a:extLst>
        </xdr:cNvPr>
        <xdr:cNvSpPr txBox="1">
          <a:spLocks noChangeArrowheads="1"/>
        </xdr:cNvSpPr>
      </xdr:nvSpPr>
      <xdr:spPr bwMode="auto">
        <a:xfrm>
          <a:off x="428625" y="1432274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538"/>
    <xdr:sp macro="" textlink="">
      <xdr:nvSpPr>
        <xdr:cNvPr id="241" name="Besedilo 26">
          <a:extLst>
            <a:ext uri="{FF2B5EF4-FFF2-40B4-BE49-F238E27FC236}">
              <a16:creationId xmlns:a16="http://schemas.microsoft.com/office/drawing/2014/main" id="{00000000-0008-0000-0C00-0000F1000000}"/>
            </a:ext>
          </a:extLst>
        </xdr:cNvPr>
        <xdr:cNvSpPr txBox="1">
          <a:spLocks noChangeArrowheads="1"/>
        </xdr:cNvSpPr>
      </xdr:nvSpPr>
      <xdr:spPr bwMode="auto">
        <a:xfrm>
          <a:off x="428625" y="14322742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946"/>
    <xdr:sp macro="" textlink="">
      <xdr:nvSpPr>
        <xdr:cNvPr id="242" name="Besedilo 26">
          <a:extLst>
            <a:ext uri="{FF2B5EF4-FFF2-40B4-BE49-F238E27FC236}">
              <a16:creationId xmlns:a16="http://schemas.microsoft.com/office/drawing/2014/main" id="{00000000-0008-0000-0C00-0000F2000000}"/>
            </a:ext>
          </a:extLst>
        </xdr:cNvPr>
        <xdr:cNvSpPr txBox="1">
          <a:spLocks noChangeArrowheads="1"/>
        </xdr:cNvSpPr>
      </xdr:nvSpPr>
      <xdr:spPr bwMode="auto">
        <a:xfrm>
          <a:off x="428625" y="1432274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43" name="Besedilo 26">
          <a:extLst>
            <a:ext uri="{FF2B5EF4-FFF2-40B4-BE49-F238E27FC236}">
              <a16:creationId xmlns:a16="http://schemas.microsoft.com/office/drawing/2014/main" id="{00000000-0008-0000-0C00-0000F3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44" name="Besedilo 26">
          <a:extLst>
            <a:ext uri="{FF2B5EF4-FFF2-40B4-BE49-F238E27FC236}">
              <a16:creationId xmlns:a16="http://schemas.microsoft.com/office/drawing/2014/main" id="{00000000-0008-0000-0C00-0000F4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044"/>
    <xdr:sp macro="" textlink="">
      <xdr:nvSpPr>
        <xdr:cNvPr id="245" name="Besedilo 26">
          <a:extLst>
            <a:ext uri="{FF2B5EF4-FFF2-40B4-BE49-F238E27FC236}">
              <a16:creationId xmlns:a16="http://schemas.microsoft.com/office/drawing/2014/main" id="{00000000-0008-0000-0C00-0000F5000000}"/>
            </a:ext>
          </a:extLst>
        </xdr:cNvPr>
        <xdr:cNvSpPr txBox="1">
          <a:spLocks noChangeArrowheads="1"/>
        </xdr:cNvSpPr>
      </xdr:nvSpPr>
      <xdr:spPr bwMode="auto">
        <a:xfrm>
          <a:off x="428625" y="1432274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46" name="Besedilo 26">
          <a:extLst>
            <a:ext uri="{FF2B5EF4-FFF2-40B4-BE49-F238E27FC236}">
              <a16:creationId xmlns:a16="http://schemas.microsoft.com/office/drawing/2014/main" id="{00000000-0008-0000-0C00-0000F6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47" name="Besedilo 26">
          <a:extLst>
            <a:ext uri="{FF2B5EF4-FFF2-40B4-BE49-F238E27FC236}">
              <a16:creationId xmlns:a16="http://schemas.microsoft.com/office/drawing/2014/main" id="{00000000-0008-0000-0C00-0000F7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48" name="Besedilo 26">
          <a:extLst>
            <a:ext uri="{FF2B5EF4-FFF2-40B4-BE49-F238E27FC236}">
              <a16:creationId xmlns:a16="http://schemas.microsoft.com/office/drawing/2014/main" id="{00000000-0008-0000-0C00-0000F8000000}"/>
            </a:ext>
          </a:extLst>
        </xdr:cNvPr>
        <xdr:cNvSpPr txBox="1">
          <a:spLocks noChangeArrowheads="1"/>
        </xdr:cNvSpPr>
      </xdr:nvSpPr>
      <xdr:spPr bwMode="auto">
        <a:xfrm>
          <a:off x="428625" y="1432274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49" name="Besedilo 26">
          <a:extLst>
            <a:ext uri="{FF2B5EF4-FFF2-40B4-BE49-F238E27FC236}">
              <a16:creationId xmlns:a16="http://schemas.microsoft.com/office/drawing/2014/main" id="{00000000-0008-0000-0C00-0000F9000000}"/>
            </a:ext>
          </a:extLst>
        </xdr:cNvPr>
        <xdr:cNvSpPr txBox="1">
          <a:spLocks noChangeArrowheads="1"/>
        </xdr:cNvSpPr>
      </xdr:nvSpPr>
      <xdr:spPr bwMode="auto">
        <a:xfrm>
          <a:off x="428625" y="1432274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50" name="Besedilo 26">
          <a:extLst>
            <a:ext uri="{FF2B5EF4-FFF2-40B4-BE49-F238E27FC236}">
              <a16:creationId xmlns:a16="http://schemas.microsoft.com/office/drawing/2014/main" id="{00000000-0008-0000-0C00-0000FA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51" name="Besedilo 26">
          <a:extLst>
            <a:ext uri="{FF2B5EF4-FFF2-40B4-BE49-F238E27FC236}">
              <a16:creationId xmlns:a16="http://schemas.microsoft.com/office/drawing/2014/main" id="{00000000-0008-0000-0C00-0000FB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296"/>
    <xdr:sp macro="" textlink="">
      <xdr:nvSpPr>
        <xdr:cNvPr id="252" name="Besedilo 26">
          <a:extLst>
            <a:ext uri="{FF2B5EF4-FFF2-40B4-BE49-F238E27FC236}">
              <a16:creationId xmlns:a16="http://schemas.microsoft.com/office/drawing/2014/main" id="{00000000-0008-0000-0C00-0000FC000000}"/>
            </a:ext>
          </a:extLst>
        </xdr:cNvPr>
        <xdr:cNvSpPr txBox="1">
          <a:spLocks noChangeArrowheads="1"/>
        </xdr:cNvSpPr>
      </xdr:nvSpPr>
      <xdr:spPr bwMode="auto">
        <a:xfrm>
          <a:off x="428625" y="1432274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53" name="Besedilo 26">
          <a:extLst>
            <a:ext uri="{FF2B5EF4-FFF2-40B4-BE49-F238E27FC236}">
              <a16:creationId xmlns:a16="http://schemas.microsoft.com/office/drawing/2014/main" id="{00000000-0008-0000-0C00-0000FD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54" name="Besedilo 26">
          <a:extLst>
            <a:ext uri="{FF2B5EF4-FFF2-40B4-BE49-F238E27FC236}">
              <a16:creationId xmlns:a16="http://schemas.microsoft.com/office/drawing/2014/main" id="{00000000-0008-0000-0C00-0000FE00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55" name="Besedilo 26">
          <a:extLst>
            <a:ext uri="{FF2B5EF4-FFF2-40B4-BE49-F238E27FC236}">
              <a16:creationId xmlns:a16="http://schemas.microsoft.com/office/drawing/2014/main" id="{00000000-0008-0000-0C00-0000FF00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044"/>
    <xdr:sp macro="" textlink="">
      <xdr:nvSpPr>
        <xdr:cNvPr id="256" name="Besedilo 26">
          <a:extLst>
            <a:ext uri="{FF2B5EF4-FFF2-40B4-BE49-F238E27FC236}">
              <a16:creationId xmlns:a16="http://schemas.microsoft.com/office/drawing/2014/main" id="{00000000-0008-0000-0C00-000000010000}"/>
            </a:ext>
          </a:extLst>
        </xdr:cNvPr>
        <xdr:cNvSpPr txBox="1">
          <a:spLocks noChangeArrowheads="1"/>
        </xdr:cNvSpPr>
      </xdr:nvSpPr>
      <xdr:spPr bwMode="auto">
        <a:xfrm>
          <a:off x="428625" y="1432274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57" name="Besedilo 26">
          <a:extLst>
            <a:ext uri="{FF2B5EF4-FFF2-40B4-BE49-F238E27FC236}">
              <a16:creationId xmlns:a16="http://schemas.microsoft.com/office/drawing/2014/main" id="{00000000-0008-0000-0C00-00000101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3825"/>
    <xdr:sp macro="" textlink="">
      <xdr:nvSpPr>
        <xdr:cNvPr id="258" name="Besedilo 26">
          <a:extLst>
            <a:ext uri="{FF2B5EF4-FFF2-40B4-BE49-F238E27FC236}">
              <a16:creationId xmlns:a16="http://schemas.microsoft.com/office/drawing/2014/main" id="{00000000-0008-0000-0C00-000002010000}"/>
            </a:ext>
          </a:extLst>
        </xdr:cNvPr>
        <xdr:cNvSpPr txBox="1">
          <a:spLocks noChangeArrowheads="1"/>
        </xdr:cNvSpPr>
      </xdr:nvSpPr>
      <xdr:spPr bwMode="auto">
        <a:xfrm>
          <a:off x="428625" y="1432274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59" name="Besedilo 26">
          <a:extLst>
            <a:ext uri="{FF2B5EF4-FFF2-40B4-BE49-F238E27FC236}">
              <a16:creationId xmlns:a16="http://schemas.microsoft.com/office/drawing/2014/main" id="{00000000-0008-0000-0C00-000003010000}"/>
            </a:ext>
          </a:extLst>
        </xdr:cNvPr>
        <xdr:cNvSpPr txBox="1">
          <a:spLocks noChangeArrowheads="1"/>
        </xdr:cNvSpPr>
      </xdr:nvSpPr>
      <xdr:spPr bwMode="auto">
        <a:xfrm>
          <a:off x="428625" y="1432274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143"/>
    <xdr:sp macro="" textlink="">
      <xdr:nvSpPr>
        <xdr:cNvPr id="260" name="Besedilo 26">
          <a:extLst>
            <a:ext uri="{FF2B5EF4-FFF2-40B4-BE49-F238E27FC236}">
              <a16:creationId xmlns:a16="http://schemas.microsoft.com/office/drawing/2014/main" id="{00000000-0008-0000-0C00-000004010000}"/>
            </a:ext>
          </a:extLst>
        </xdr:cNvPr>
        <xdr:cNvSpPr txBox="1">
          <a:spLocks noChangeArrowheads="1"/>
        </xdr:cNvSpPr>
      </xdr:nvSpPr>
      <xdr:spPr bwMode="auto">
        <a:xfrm>
          <a:off x="428625" y="1432274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263"/>
    <xdr:sp macro="" textlink="">
      <xdr:nvSpPr>
        <xdr:cNvPr id="261" name="Besedilo 26">
          <a:extLst>
            <a:ext uri="{FF2B5EF4-FFF2-40B4-BE49-F238E27FC236}">
              <a16:creationId xmlns:a16="http://schemas.microsoft.com/office/drawing/2014/main" id="{00000000-0008-0000-0C00-000005010000}"/>
            </a:ext>
          </a:extLst>
        </xdr:cNvPr>
        <xdr:cNvSpPr txBox="1">
          <a:spLocks noChangeArrowheads="1"/>
        </xdr:cNvSpPr>
      </xdr:nvSpPr>
      <xdr:spPr bwMode="auto">
        <a:xfrm>
          <a:off x="428625" y="1432274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62" name="Besedilo 26">
          <a:extLst>
            <a:ext uri="{FF2B5EF4-FFF2-40B4-BE49-F238E27FC236}">
              <a16:creationId xmlns:a16="http://schemas.microsoft.com/office/drawing/2014/main" id="{00000000-0008-0000-0C00-00000601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477"/>
    <xdr:sp macro="" textlink="">
      <xdr:nvSpPr>
        <xdr:cNvPr id="263" name="Besedilo 26">
          <a:extLst>
            <a:ext uri="{FF2B5EF4-FFF2-40B4-BE49-F238E27FC236}">
              <a16:creationId xmlns:a16="http://schemas.microsoft.com/office/drawing/2014/main" id="{00000000-0008-0000-0C00-000007010000}"/>
            </a:ext>
          </a:extLst>
        </xdr:cNvPr>
        <xdr:cNvSpPr txBox="1">
          <a:spLocks noChangeArrowheads="1"/>
        </xdr:cNvSpPr>
      </xdr:nvSpPr>
      <xdr:spPr bwMode="auto">
        <a:xfrm>
          <a:off x="428625" y="1432274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7236"/>
    <xdr:sp macro="" textlink="">
      <xdr:nvSpPr>
        <xdr:cNvPr id="264" name="Besedilo 26">
          <a:extLst>
            <a:ext uri="{FF2B5EF4-FFF2-40B4-BE49-F238E27FC236}">
              <a16:creationId xmlns:a16="http://schemas.microsoft.com/office/drawing/2014/main" id="{00000000-0008-0000-0C00-000008010000}"/>
            </a:ext>
          </a:extLst>
        </xdr:cNvPr>
        <xdr:cNvSpPr txBox="1">
          <a:spLocks noChangeArrowheads="1"/>
        </xdr:cNvSpPr>
      </xdr:nvSpPr>
      <xdr:spPr bwMode="auto">
        <a:xfrm>
          <a:off x="428625" y="1432274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94</xdr:row>
      <xdr:rowOff>0</xdr:rowOff>
    </xdr:from>
    <xdr:ext cx="0" cy="124263"/>
    <xdr:sp macro="" textlink="">
      <xdr:nvSpPr>
        <xdr:cNvPr id="265" name="Besedilo 26">
          <a:extLst>
            <a:ext uri="{FF2B5EF4-FFF2-40B4-BE49-F238E27FC236}">
              <a16:creationId xmlns:a16="http://schemas.microsoft.com/office/drawing/2014/main" id="{00000000-0008-0000-0C00-000009010000}"/>
            </a:ext>
          </a:extLst>
        </xdr:cNvPr>
        <xdr:cNvSpPr txBox="1">
          <a:spLocks noChangeArrowheads="1"/>
        </xdr:cNvSpPr>
      </xdr:nvSpPr>
      <xdr:spPr bwMode="auto">
        <a:xfrm>
          <a:off x="428625" y="1432274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C00-00000A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C00-00000B010000}"/>
            </a:ext>
          </a:extLst>
        </xdr:cNvPr>
        <xdr:cNvSpPr txBox="1">
          <a:spLocks noChangeArrowheads="1"/>
        </xdr:cNvSpPr>
      </xdr:nvSpPr>
      <xdr:spPr bwMode="auto">
        <a:xfrm>
          <a:off x="428625" y="4191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C00-00000C010000}"/>
            </a:ext>
          </a:extLst>
        </xdr:cNvPr>
        <xdr:cNvSpPr txBox="1">
          <a:spLocks noChangeArrowheads="1"/>
        </xdr:cNvSpPr>
      </xdr:nvSpPr>
      <xdr:spPr bwMode="auto">
        <a:xfrm>
          <a:off x="428625" y="4191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C00-00000D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C00-00000E010000}"/>
            </a:ext>
          </a:extLst>
        </xdr:cNvPr>
        <xdr:cNvSpPr txBox="1">
          <a:spLocks noChangeArrowheads="1"/>
        </xdr:cNvSpPr>
      </xdr:nvSpPr>
      <xdr:spPr bwMode="auto">
        <a:xfrm>
          <a:off x="428625" y="4191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C00-00000F010000}"/>
            </a:ext>
          </a:extLst>
        </xdr:cNvPr>
        <xdr:cNvSpPr txBox="1">
          <a:spLocks noChangeArrowheads="1"/>
        </xdr:cNvSpPr>
      </xdr:nvSpPr>
      <xdr:spPr bwMode="auto">
        <a:xfrm>
          <a:off x="428625" y="4191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C00-000010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C00-000011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C00-000012010000}"/>
            </a:ext>
          </a:extLst>
        </xdr:cNvPr>
        <xdr:cNvSpPr txBox="1">
          <a:spLocks noChangeArrowheads="1"/>
        </xdr:cNvSpPr>
      </xdr:nvSpPr>
      <xdr:spPr bwMode="auto">
        <a:xfrm>
          <a:off x="428625" y="4191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C00-000013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C00-000014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C00-000015010000}"/>
            </a:ext>
          </a:extLst>
        </xdr:cNvPr>
        <xdr:cNvSpPr txBox="1">
          <a:spLocks noChangeArrowheads="1"/>
        </xdr:cNvSpPr>
      </xdr:nvSpPr>
      <xdr:spPr bwMode="auto">
        <a:xfrm>
          <a:off x="428625" y="4191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C00-000016010000}"/>
            </a:ext>
          </a:extLst>
        </xdr:cNvPr>
        <xdr:cNvSpPr txBox="1">
          <a:spLocks noChangeArrowheads="1"/>
        </xdr:cNvSpPr>
      </xdr:nvSpPr>
      <xdr:spPr bwMode="auto">
        <a:xfrm>
          <a:off x="428625" y="4191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C00-000017010000}"/>
            </a:ext>
          </a:extLst>
        </xdr:cNvPr>
        <xdr:cNvSpPr txBox="1">
          <a:spLocks noChangeArrowheads="1"/>
        </xdr:cNvSpPr>
      </xdr:nvSpPr>
      <xdr:spPr bwMode="auto">
        <a:xfrm>
          <a:off x="428625" y="4191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C00-000018010000}"/>
            </a:ext>
          </a:extLst>
        </xdr:cNvPr>
        <xdr:cNvSpPr txBox="1">
          <a:spLocks noChangeArrowheads="1"/>
        </xdr:cNvSpPr>
      </xdr:nvSpPr>
      <xdr:spPr bwMode="auto">
        <a:xfrm>
          <a:off x="428625" y="4191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C00-000019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C00-00001A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C00-00001B010000}"/>
            </a:ext>
          </a:extLst>
        </xdr:cNvPr>
        <xdr:cNvSpPr txBox="1">
          <a:spLocks noChangeArrowheads="1"/>
        </xdr:cNvSpPr>
      </xdr:nvSpPr>
      <xdr:spPr bwMode="auto">
        <a:xfrm>
          <a:off x="428625" y="4191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C00-00001C010000}"/>
            </a:ext>
          </a:extLst>
        </xdr:cNvPr>
        <xdr:cNvSpPr txBox="1">
          <a:spLocks noChangeArrowheads="1"/>
        </xdr:cNvSpPr>
      </xdr:nvSpPr>
      <xdr:spPr bwMode="auto">
        <a:xfrm>
          <a:off x="428625" y="4191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C00-00001D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C00-00001E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C00-00001F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C00-000020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C00-000021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C00-000022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C00-000023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C00-000024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C00-000025010000}"/>
            </a:ext>
          </a:extLst>
        </xdr:cNvPr>
        <xdr:cNvSpPr txBox="1">
          <a:spLocks noChangeArrowheads="1"/>
        </xdr:cNvSpPr>
      </xdr:nvSpPr>
      <xdr:spPr bwMode="auto">
        <a:xfrm>
          <a:off x="428625" y="4191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C00-000026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C00-000027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C00-000028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C00-000029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C00-00002A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C00-00002B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C00-00002C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C00-00002D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C00-00002E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C00-00002F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C00-000030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C00-000031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C00-000032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C00-000033010000}"/>
            </a:ext>
          </a:extLst>
        </xdr:cNvPr>
        <xdr:cNvSpPr txBox="1">
          <a:spLocks noChangeArrowheads="1"/>
        </xdr:cNvSpPr>
      </xdr:nvSpPr>
      <xdr:spPr bwMode="auto">
        <a:xfrm>
          <a:off x="428625" y="4191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C00-000034010000}"/>
            </a:ext>
          </a:extLst>
        </xdr:cNvPr>
        <xdr:cNvSpPr txBox="1">
          <a:spLocks noChangeArrowheads="1"/>
        </xdr:cNvSpPr>
      </xdr:nvSpPr>
      <xdr:spPr bwMode="auto">
        <a:xfrm>
          <a:off x="428625" y="4191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C00-000035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C00-000036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C00-000037010000}"/>
            </a:ext>
          </a:extLst>
        </xdr:cNvPr>
        <xdr:cNvSpPr txBox="1">
          <a:spLocks noChangeArrowheads="1"/>
        </xdr:cNvSpPr>
      </xdr:nvSpPr>
      <xdr:spPr bwMode="auto">
        <a:xfrm>
          <a:off x="428625" y="4191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C00-000038010000}"/>
            </a:ext>
          </a:extLst>
        </xdr:cNvPr>
        <xdr:cNvSpPr txBox="1">
          <a:spLocks noChangeArrowheads="1"/>
        </xdr:cNvSpPr>
      </xdr:nvSpPr>
      <xdr:spPr bwMode="auto">
        <a:xfrm>
          <a:off x="428625" y="4191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C00-000039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C00-00003A010000}"/>
            </a:ext>
          </a:extLst>
        </xdr:cNvPr>
        <xdr:cNvSpPr txBox="1">
          <a:spLocks noChangeArrowheads="1"/>
        </xdr:cNvSpPr>
      </xdr:nvSpPr>
      <xdr:spPr bwMode="auto">
        <a:xfrm>
          <a:off x="428625" y="4191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C00-00003B010000}"/>
            </a:ext>
          </a:extLst>
        </xdr:cNvPr>
        <xdr:cNvSpPr txBox="1">
          <a:spLocks noChangeArrowheads="1"/>
        </xdr:cNvSpPr>
      </xdr:nvSpPr>
      <xdr:spPr bwMode="auto">
        <a:xfrm>
          <a:off x="428625" y="4191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C00-00003C010000}"/>
            </a:ext>
          </a:extLst>
        </xdr:cNvPr>
        <xdr:cNvSpPr txBox="1">
          <a:spLocks noChangeArrowheads="1"/>
        </xdr:cNvSpPr>
      </xdr:nvSpPr>
      <xdr:spPr bwMode="auto">
        <a:xfrm>
          <a:off x="428625" y="4191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C00-00003D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C00-00003E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C00-00003F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C00-000040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C00-000041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C00-000042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C00-000043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C00-000044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C00-000045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C00-000046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C00-000047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C00-000048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C00-000049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C00-00004A010000}"/>
            </a:ext>
          </a:extLst>
        </xdr:cNvPr>
        <xdr:cNvSpPr txBox="1">
          <a:spLocks noChangeArrowheads="1"/>
        </xdr:cNvSpPr>
      </xdr:nvSpPr>
      <xdr:spPr bwMode="auto">
        <a:xfrm>
          <a:off x="428625" y="4191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C00-00004B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C00-00004C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C00-00004D010000}"/>
            </a:ext>
          </a:extLst>
        </xdr:cNvPr>
        <xdr:cNvSpPr txBox="1">
          <a:spLocks noChangeArrowheads="1"/>
        </xdr:cNvSpPr>
      </xdr:nvSpPr>
      <xdr:spPr bwMode="auto">
        <a:xfrm>
          <a:off x="428625" y="4191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C00-00004E010000}"/>
            </a:ext>
          </a:extLst>
        </xdr:cNvPr>
        <xdr:cNvSpPr txBox="1">
          <a:spLocks noChangeArrowheads="1"/>
        </xdr:cNvSpPr>
      </xdr:nvSpPr>
      <xdr:spPr bwMode="auto">
        <a:xfrm>
          <a:off x="428625" y="4191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C00-00004F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C00-000050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C00-000051010000}"/>
            </a:ext>
          </a:extLst>
        </xdr:cNvPr>
        <xdr:cNvSpPr txBox="1">
          <a:spLocks noChangeArrowheads="1"/>
        </xdr:cNvSpPr>
      </xdr:nvSpPr>
      <xdr:spPr bwMode="auto">
        <a:xfrm>
          <a:off x="428625" y="4191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C00-000052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C00-000053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C00-000054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C00-000055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C00-000056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C00-000057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C00-000058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C00-000059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C00-00005A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C00-00005B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C00-00005C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C00-00005D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C00-00005E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C00-00005F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C00-000060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C00-000061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C00-000062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C00-000063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C00-000064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C00-000065010000}"/>
            </a:ext>
          </a:extLst>
        </xdr:cNvPr>
        <xdr:cNvSpPr txBox="1">
          <a:spLocks noChangeArrowheads="1"/>
        </xdr:cNvSpPr>
      </xdr:nvSpPr>
      <xdr:spPr bwMode="auto">
        <a:xfrm>
          <a:off x="428625" y="4191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C00-000066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C00-000067010000}"/>
            </a:ext>
          </a:extLst>
        </xdr:cNvPr>
        <xdr:cNvSpPr txBox="1">
          <a:spLocks noChangeArrowheads="1"/>
        </xdr:cNvSpPr>
      </xdr:nvSpPr>
      <xdr:spPr bwMode="auto">
        <a:xfrm>
          <a:off x="428625" y="4191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C00-000068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C00-000069010000}"/>
            </a:ext>
          </a:extLst>
        </xdr:cNvPr>
        <xdr:cNvSpPr txBox="1">
          <a:spLocks noChangeArrowheads="1"/>
        </xdr:cNvSpPr>
      </xdr:nvSpPr>
      <xdr:spPr bwMode="auto">
        <a:xfrm>
          <a:off x="428625" y="4191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C00-00006A010000}"/>
            </a:ext>
          </a:extLst>
        </xdr:cNvPr>
        <xdr:cNvSpPr txBox="1">
          <a:spLocks noChangeArrowheads="1"/>
        </xdr:cNvSpPr>
      </xdr:nvSpPr>
      <xdr:spPr bwMode="auto">
        <a:xfrm>
          <a:off x="428625" y="4191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C00-00006B010000}"/>
            </a:ext>
          </a:extLst>
        </xdr:cNvPr>
        <xdr:cNvSpPr txBox="1">
          <a:spLocks noChangeArrowheads="1"/>
        </xdr:cNvSpPr>
      </xdr:nvSpPr>
      <xdr:spPr bwMode="auto">
        <a:xfrm>
          <a:off x="428625" y="4191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C00-00006C010000}"/>
            </a:ext>
          </a:extLst>
        </xdr:cNvPr>
        <xdr:cNvSpPr txBox="1">
          <a:spLocks noChangeArrowheads="1"/>
        </xdr:cNvSpPr>
      </xdr:nvSpPr>
      <xdr:spPr bwMode="auto">
        <a:xfrm>
          <a:off x="428625" y="4191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C00-00006D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C00-00006E010000}"/>
            </a:ext>
          </a:extLst>
        </xdr:cNvPr>
        <xdr:cNvSpPr txBox="1">
          <a:spLocks noChangeArrowheads="1"/>
        </xdr:cNvSpPr>
      </xdr:nvSpPr>
      <xdr:spPr bwMode="auto">
        <a:xfrm>
          <a:off x="428625" y="4191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C00-00006F010000}"/>
            </a:ext>
          </a:extLst>
        </xdr:cNvPr>
        <xdr:cNvSpPr txBox="1">
          <a:spLocks noChangeArrowheads="1"/>
        </xdr:cNvSpPr>
      </xdr:nvSpPr>
      <xdr:spPr bwMode="auto">
        <a:xfrm>
          <a:off x="428625" y="4191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C00-000070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C00-000071010000}"/>
            </a:ext>
          </a:extLst>
        </xdr:cNvPr>
        <xdr:cNvSpPr txBox="1">
          <a:spLocks noChangeArrowheads="1"/>
        </xdr:cNvSpPr>
      </xdr:nvSpPr>
      <xdr:spPr bwMode="auto">
        <a:xfrm>
          <a:off x="428625" y="4191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C00-000072010000}"/>
            </a:ext>
          </a:extLst>
        </xdr:cNvPr>
        <xdr:cNvSpPr txBox="1">
          <a:spLocks noChangeArrowheads="1"/>
        </xdr:cNvSpPr>
      </xdr:nvSpPr>
      <xdr:spPr bwMode="auto">
        <a:xfrm>
          <a:off x="428625" y="4191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C00-000073010000}"/>
            </a:ext>
          </a:extLst>
        </xdr:cNvPr>
        <xdr:cNvSpPr txBox="1">
          <a:spLocks noChangeArrowheads="1"/>
        </xdr:cNvSpPr>
      </xdr:nvSpPr>
      <xdr:spPr bwMode="auto">
        <a:xfrm>
          <a:off x="428625" y="4191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C00-000074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C00-000075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C00-000076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C00-000077010000}"/>
            </a:ext>
          </a:extLst>
        </xdr:cNvPr>
        <xdr:cNvSpPr txBox="1">
          <a:spLocks noChangeArrowheads="1"/>
        </xdr:cNvSpPr>
      </xdr:nvSpPr>
      <xdr:spPr bwMode="auto">
        <a:xfrm>
          <a:off x="428625" y="4191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C00-000078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C00-000079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C00-00007A010000}"/>
            </a:ext>
          </a:extLst>
        </xdr:cNvPr>
        <xdr:cNvSpPr txBox="1">
          <a:spLocks noChangeArrowheads="1"/>
        </xdr:cNvSpPr>
      </xdr:nvSpPr>
      <xdr:spPr bwMode="auto">
        <a:xfrm>
          <a:off x="428625" y="4191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C00-00007B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C00-00007C010000}"/>
            </a:ext>
          </a:extLst>
        </xdr:cNvPr>
        <xdr:cNvSpPr txBox="1">
          <a:spLocks noChangeArrowheads="1"/>
        </xdr:cNvSpPr>
      </xdr:nvSpPr>
      <xdr:spPr bwMode="auto">
        <a:xfrm>
          <a:off x="428625" y="4191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C00-00007D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C00-00007E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C00-00007F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C00-000080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C00-000081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C00-000082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C00-000083010000}"/>
            </a:ext>
          </a:extLst>
        </xdr:cNvPr>
        <xdr:cNvSpPr txBox="1">
          <a:spLocks noChangeArrowheads="1"/>
        </xdr:cNvSpPr>
      </xdr:nvSpPr>
      <xdr:spPr bwMode="auto">
        <a:xfrm>
          <a:off x="428625" y="4191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C00-000084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C00-000085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C00-000086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C00-000087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C00-000088010000}"/>
            </a:ext>
          </a:extLst>
        </xdr:cNvPr>
        <xdr:cNvSpPr txBox="1">
          <a:spLocks noChangeArrowheads="1"/>
        </xdr:cNvSpPr>
      </xdr:nvSpPr>
      <xdr:spPr bwMode="auto">
        <a:xfrm>
          <a:off x="428625" y="4191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C00-000089010000}"/>
            </a:ext>
          </a:extLst>
        </xdr:cNvPr>
        <xdr:cNvSpPr txBox="1">
          <a:spLocks noChangeArrowheads="1"/>
        </xdr:cNvSpPr>
      </xdr:nvSpPr>
      <xdr:spPr bwMode="auto">
        <a:xfrm>
          <a:off x="428625" y="4191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C00-00008A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C00-00008B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C00-00008C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C00-00008D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C00-00008E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C00-00008F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C00-000090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C00-000091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C00-000092010000}"/>
            </a:ext>
          </a:extLst>
        </xdr:cNvPr>
        <xdr:cNvSpPr txBox="1">
          <a:spLocks noChangeArrowheads="1"/>
        </xdr:cNvSpPr>
      </xdr:nvSpPr>
      <xdr:spPr bwMode="auto">
        <a:xfrm>
          <a:off x="428625" y="4191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C00-000093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C00-000094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C00-000095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C00-000096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C00-000097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C00-000098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C00-000099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C00-00009A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C00-00009B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C00-00009C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C00-00009D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C00-00009E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C00-00009F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C00-0000A0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C00-0000A1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C00-0000A2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C00-0000A3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C00-0000A4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C00-0000A5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C00-0000A6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C00-0000A7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C00-0000A8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C00-0000A9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C00-0000AA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C00-0000AB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C00-0000AC010000}"/>
            </a:ext>
          </a:extLst>
        </xdr:cNvPr>
        <xdr:cNvSpPr txBox="1">
          <a:spLocks noChangeArrowheads="1"/>
        </xdr:cNvSpPr>
      </xdr:nvSpPr>
      <xdr:spPr bwMode="auto">
        <a:xfrm>
          <a:off x="428625" y="4191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C00-0000AD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C00-0000AE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C00-0000AF010000}"/>
            </a:ext>
          </a:extLst>
        </xdr:cNvPr>
        <xdr:cNvSpPr txBox="1">
          <a:spLocks noChangeArrowheads="1"/>
        </xdr:cNvSpPr>
      </xdr:nvSpPr>
      <xdr:spPr bwMode="auto">
        <a:xfrm>
          <a:off x="428625" y="4191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C00-0000B0010000}"/>
            </a:ext>
          </a:extLst>
        </xdr:cNvPr>
        <xdr:cNvSpPr txBox="1">
          <a:spLocks noChangeArrowheads="1"/>
        </xdr:cNvSpPr>
      </xdr:nvSpPr>
      <xdr:spPr bwMode="auto">
        <a:xfrm>
          <a:off x="428625" y="4191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C00-0000B1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C00-0000B2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C00-0000B3010000}"/>
            </a:ext>
          </a:extLst>
        </xdr:cNvPr>
        <xdr:cNvSpPr txBox="1">
          <a:spLocks noChangeArrowheads="1"/>
        </xdr:cNvSpPr>
      </xdr:nvSpPr>
      <xdr:spPr bwMode="auto">
        <a:xfrm>
          <a:off x="428625" y="4191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C00-0000B4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C00-0000B5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C00-0000B6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C00-0000B7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C00-0000B8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C00-0000B9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C00-0000BA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C00-0000BB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C00-0000BC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C00-0000BD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C00-0000BE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C00-0000BF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C00-0000C0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C00-0000C1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C00-0000C2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C00-0000C3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C00-0000C4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C00-0000C5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C00-0000C6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C00-0000C7010000}"/>
            </a:ext>
          </a:extLst>
        </xdr:cNvPr>
        <xdr:cNvSpPr txBox="1">
          <a:spLocks noChangeArrowheads="1"/>
        </xdr:cNvSpPr>
      </xdr:nvSpPr>
      <xdr:spPr bwMode="auto">
        <a:xfrm>
          <a:off x="428625" y="4191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C00-0000C8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C00-0000C9010000}"/>
            </a:ext>
          </a:extLst>
        </xdr:cNvPr>
        <xdr:cNvSpPr txBox="1">
          <a:spLocks noChangeArrowheads="1"/>
        </xdr:cNvSpPr>
      </xdr:nvSpPr>
      <xdr:spPr bwMode="auto">
        <a:xfrm>
          <a:off x="428625" y="4191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C00-0000CA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C00-0000CB010000}"/>
            </a:ext>
          </a:extLst>
        </xdr:cNvPr>
        <xdr:cNvSpPr txBox="1">
          <a:spLocks noChangeArrowheads="1"/>
        </xdr:cNvSpPr>
      </xdr:nvSpPr>
      <xdr:spPr bwMode="auto">
        <a:xfrm>
          <a:off x="428625" y="4191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C00-0000CC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C00-0000CD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C00-0000CE010000}"/>
            </a:ext>
          </a:extLst>
        </xdr:cNvPr>
        <xdr:cNvSpPr txBox="1">
          <a:spLocks noChangeArrowheads="1"/>
        </xdr:cNvSpPr>
      </xdr:nvSpPr>
      <xdr:spPr bwMode="auto">
        <a:xfrm>
          <a:off x="428625" y="4191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C00-0000CF010000}"/>
            </a:ext>
          </a:extLst>
        </xdr:cNvPr>
        <xdr:cNvSpPr txBox="1">
          <a:spLocks noChangeArrowheads="1"/>
        </xdr:cNvSpPr>
      </xdr:nvSpPr>
      <xdr:spPr bwMode="auto">
        <a:xfrm>
          <a:off x="428625" y="4191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C00-0000D0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C00-0000D1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C00-0000D2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C00-0000D3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C00-0000D4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C00-0000D5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C00-0000D6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C00-0000D7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C00-0000D8010000}"/>
            </a:ext>
          </a:extLst>
        </xdr:cNvPr>
        <xdr:cNvSpPr txBox="1">
          <a:spLocks noChangeArrowheads="1"/>
        </xdr:cNvSpPr>
      </xdr:nvSpPr>
      <xdr:spPr bwMode="auto">
        <a:xfrm>
          <a:off x="428625" y="4191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C00-0000D9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C00-0000DA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C00-0000DB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C00-0000DC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C00-0000DD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C00-0000DE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C00-0000DF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C00-0000E0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C00-0000E1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C00-0000E2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C00-0000E301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C00-0000E4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C00-0000E5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C00-0000E6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C00-0000E7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C00-0000E8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C00-0000E9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C00-0000EA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C00-0000EB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C00-0000EC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C00-0000ED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C00-0000EE01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C00-0000EF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C00-0000F0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C00-0000F1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C00-0000F2010000}"/>
            </a:ext>
          </a:extLst>
        </xdr:cNvPr>
        <xdr:cNvSpPr txBox="1">
          <a:spLocks noChangeArrowheads="1"/>
        </xdr:cNvSpPr>
      </xdr:nvSpPr>
      <xdr:spPr bwMode="auto">
        <a:xfrm>
          <a:off x="428625" y="4191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C00-0000F3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C00-0000F4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C00-0000F5010000}"/>
            </a:ext>
          </a:extLst>
        </xdr:cNvPr>
        <xdr:cNvSpPr txBox="1">
          <a:spLocks noChangeArrowheads="1"/>
        </xdr:cNvSpPr>
      </xdr:nvSpPr>
      <xdr:spPr bwMode="auto">
        <a:xfrm>
          <a:off x="428625" y="4191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C00-0000F6010000}"/>
            </a:ext>
          </a:extLst>
        </xdr:cNvPr>
        <xdr:cNvSpPr txBox="1">
          <a:spLocks noChangeArrowheads="1"/>
        </xdr:cNvSpPr>
      </xdr:nvSpPr>
      <xdr:spPr bwMode="auto">
        <a:xfrm>
          <a:off x="428625" y="4191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C00-0000F7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C00-0000F8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C00-0000F9010000}"/>
            </a:ext>
          </a:extLst>
        </xdr:cNvPr>
        <xdr:cNvSpPr txBox="1">
          <a:spLocks noChangeArrowheads="1"/>
        </xdr:cNvSpPr>
      </xdr:nvSpPr>
      <xdr:spPr bwMode="auto">
        <a:xfrm>
          <a:off x="428625" y="4191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C00-0000FA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C00-0000FB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C00-0000FC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C00-0000FD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C00-0000FE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C00-0000FF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C00-000000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C00-000001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C00-000002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C00-000003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C00-00000402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C00-000005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C00-000006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C00-000007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C00-00000802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C00-000009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C00-00000A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C00-00000B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C00-00000C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C00-00000D020000}"/>
            </a:ext>
          </a:extLst>
        </xdr:cNvPr>
        <xdr:cNvSpPr txBox="1">
          <a:spLocks noChangeArrowheads="1"/>
        </xdr:cNvSpPr>
      </xdr:nvSpPr>
      <xdr:spPr bwMode="auto">
        <a:xfrm>
          <a:off x="428625" y="4191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C00-00000E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C00-00000F020000}"/>
            </a:ext>
          </a:extLst>
        </xdr:cNvPr>
        <xdr:cNvSpPr txBox="1">
          <a:spLocks noChangeArrowheads="1"/>
        </xdr:cNvSpPr>
      </xdr:nvSpPr>
      <xdr:spPr bwMode="auto">
        <a:xfrm>
          <a:off x="428625" y="4191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C00-000010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C00-000011020000}"/>
            </a:ext>
          </a:extLst>
        </xdr:cNvPr>
        <xdr:cNvSpPr txBox="1">
          <a:spLocks noChangeArrowheads="1"/>
        </xdr:cNvSpPr>
      </xdr:nvSpPr>
      <xdr:spPr bwMode="auto">
        <a:xfrm>
          <a:off x="428625" y="4191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20</xdr:row>
      <xdr:rowOff>0</xdr:rowOff>
    </xdr:from>
    <xdr:ext cx="0" cy="979210"/>
    <xdr:sp macro="" textlink="">
      <xdr:nvSpPr>
        <xdr:cNvPr id="2" name="Besedilo 26">
          <a:extLst>
            <a:ext uri="{FF2B5EF4-FFF2-40B4-BE49-F238E27FC236}">
              <a16:creationId xmlns:a16="http://schemas.microsoft.com/office/drawing/2014/main" id="{00000000-0008-0000-0D00-000002000000}"/>
            </a:ext>
          </a:extLst>
        </xdr:cNvPr>
        <xdr:cNvSpPr txBox="1">
          <a:spLocks noChangeArrowheads="1"/>
        </xdr:cNvSpPr>
      </xdr:nvSpPr>
      <xdr:spPr bwMode="auto">
        <a:xfrm>
          <a:off x="428625" y="1204055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82783"/>
    <xdr:sp macro="" textlink="">
      <xdr:nvSpPr>
        <xdr:cNvPr id="3" name="Besedilo 26">
          <a:extLst>
            <a:ext uri="{FF2B5EF4-FFF2-40B4-BE49-F238E27FC236}">
              <a16:creationId xmlns:a16="http://schemas.microsoft.com/office/drawing/2014/main" id="{00000000-0008-0000-0D00-000003000000}"/>
            </a:ext>
          </a:extLst>
        </xdr:cNvPr>
        <xdr:cNvSpPr txBox="1">
          <a:spLocks noChangeArrowheads="1"/>
        </xdr:cNvSpPr>
      </xdr:nvSpPr>
      <xdr:spPr bwMode="auto">
        <a:xfrm>
          <a:off x="428625" y="12040552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81076"/>
    <xdr:sp macro="" textlink="">
      <xdr:nvSpPr>
        <xdr:cNvPr id="4" name="Besedilo 26">
          <a:extLst>
            <a:ext uri="{FF2B5EF4-FFF2-40B4-BE49-F238E27FC236}">
              <a16:creationId xmlns:a16="http://schemas.microsoft.com/office/drawing/2014/main" id="{00000000-0008-0000-0D00-000004000000}"/>
            </a:ext>
          </a:extLst>
        </xdr:cNvPr>
        <xdr:cNvSpPr txBox="1">
          <a:spLocks noChangeArrowheads="1"/>
        </xdr:cNvSpPr>
      </xdr:nvSpPr>
      <xdr:spPr bwMode="auto">
        <a:xfrm>
          <a:off x="428625" y="12040552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77266"/>
    <xdr:sp macro="" textlink="">
      <xdr:nvSpPr>
        <xdr:cNvPr id="5" name="Besedilo 26">
          <a:extLst>
            <a:ext uri="{FF2B5EF4-FFF2-40B4-BE49-F238E27FC236}">
              <a16:creationId xmlns:a16="http://schemas.microsoft.com/office/drawing/2014/main" id="{00000000-0008-0000-0D00-000005000000}"/>
            </a:ext>
          </a:extLst>
        </xdr:cNvPr>
        <xdr:cNvSpPr txBox="1">
          <a:spLocks noChangeArrowheads="1"/>
        </xdr:cNvSpPr>
      </xdr:nvSpPr>
      <xdr:spPr bwMode="auto">
        <a:xfrm>
          <a:off x="428625" y="1204055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78648"/>
    <xdr:sp macro="" textlink="">
      <xdr:nvSpPr>
        <xdr:cNvPr id="6" name="Besedilo 26">
          <a:extLst>
            <a:ext uri="{FF2B5EF4-FFF2-40B4-BE49-F238E27FC236}">
              <a16:creationId xmlns:a16="http://schemas.microsoft.com/office/drawing/2014/main" id="{00000000-0008-0000-0D00-000006000000}"/>
            </a:ext>
          </a:extLst>
        </xdr:cNvPr>
        <xdr:cNvSpPr txBox="1">
          <a:spLocks noChangeArrowheads="1"/>
        </xdr:cNvSpPr>
      </xdr:nvSpPr>
      <xdr:spPr bwMode="auto">
        <a:xfrm>
          <a:off x="428625" y="1204055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78648"/>
    <xdr:sp macro="" textlink="">
      <xdr:nvSpPr>
        <xdr:cNvPr id="7" name="Besedilo 26">
          <a:extLst>
            <a:ext uri="{FF2B5EF4-FFF2-40B4-BE49-F238E27FC236}">
              <a16:creationId xmlns:a16="http://schemas.microsoft.com/office/drawing/2014/main" id="{00000000-0008-0000-0D00-000007000000}"/>
            </a:ext>
          </a:extLst>
        </xdr:cNvPr>
        <xdr:cNvSpPr txBox="1">
          <a:spLocks noChangeArrowheads="1"/>
        </xdr:cNvSpPr>
      </xdr:nvSpPr>
      <xdr:spPr bwMode="auto">
        <a:xfrm>
          <a:off x="428625" y="1204055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77266"/>
    <xdr:sp macro="" textlink="">
      <xdr:nvSpPr>
        <xdr:cNvPr id="8" name="Besedilo 26">
          <a:extLst>
            <a:ext uri="{FF2B5EF4-FFF2-40B4-BE49-F238E27FC236}">
              <a16:creationId xmlns:a16="http://schemas.microsoft.com/office/drawing/2014/main" id="{00000000-0008-0000-0D00-000008000000}"/>
            </a:ext>
          </a:extLst>
        </xdr:cNvPr>
        <xdr:cNvSpPr txBox="1">
          <a:spLocks noChangeArrowheads="1"/>
        </xdr:cNvSpPr>
      </xdr:nvSpPr>
      <xdr:spPr bwMode="auto">
        <a:xfrm>
          <a:off x="428625" y="1204055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79210"/>
    <xdr:sp macro="" textlink="">
      <xdr:nvSpPr>
        <xdr:cNvPr id="9" name="Besedilo 26">
          <a:extLst>
            <a:ext uri="{FF2B5EF4-FFF2-40B4-BE49-F238E27FC236}">
              <a16:creationId xmlns:a16="http://schemas.microsoft.com/office/drawing/2014/main" id="{00000000-0008-0000-0D00-000009000000}"/>
            </a:ext>
          </a:extLst>
        </xdr:cNvPr>
        <xdr:cNvSpPr txBox="1">
          <a:spLocks noChangeArrowheads="1"/>
        </xdr:cNvSpPr>
      </xdr:nvSpPr>
      <xdr:spPr bwMode="auto">
        <a:xfrm>
          <a:off x="428625" y="1204055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74412"/>
    <xdr:sp macro="" textlink="">
      <xdr:nvSpPr>
        <xdr:cNvPr id="10" name="Besedilo 26">
          <a:extLst>
            <a:ext uri="{FF2B5EF4-FFF2-40B4-BE49-F238E27FC236}">
              <a16:creationId xmlns:a16="http://schemas.microsoft.com/office/drawing/2014/main" id="{00000000-0008-0000-0D00-00000A000000}"/>
            </a:ext>
          </a:extLst>
        </xdr:cNvPr>
        <xdr:cNvSpPr txBox="1">
          <a:spLocks noChangeArrowheads="1"/>
        </xdr:cNvSpPr>
      </xdr:nvSpPr>
      <xdr:spPr bwMode="auto">
        <a:xfrm>
          <a:off x="428625" y="12040552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79210"/>
    <xdr:sp macro="" textlink="">
      <xdr:nvSpPr>
        <xdr:cNvPr id="11" name="Besedilo 26">
          <a:extLst>
            <a:ext uri="{FF2B5EF4-FFF2-40B4-BE49-F238E27FC236}">
              <a16:creationId xmlns:a16="http://schemas.microsoft.com/office/drawing/2014/main" id="{00000000-0008-0000-0D00-00000B000000}"/>
            </a:ext>
          </a:extLst>
        </xdr:cNvPr>
        <xdr:cNvSpPr txBox="1">
          <a:spLocks noChangeArrowheads="1"/>
        </xdr:cNvSpPr>
      </xdr:nvSpPr>
      <xdr:spPr bwMode="auto">
        <a:xfrm>
          <a:off x="428625" y="1204055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77266"/>
    <xdr:sp macro="" textlink="">
      <xdr:nvSpPr>
        <xdr:cNvPr id="12" name="Besedilo 26">
          <a:extLst>
            <a:ext uri="{FF2B5EF4-FFF2-40B4-BE49-F238E27FC236}">
              <a16:creationId xmlns:a16="http://schemas.microsoft.com/office/drawing/2014/main" id="{00000000-0008-0000-0D00-00000C000000}"/>
            </a:ext>
          </a:extLst>
        </xdr:cNvPr>
        <xdr:cNvSpPr txBox="1">
          <a:spLocks noChangeArrowheads="1"/>
        </xdr:cNvSpPr>
      </xdr:nvSpPr>
      <xdr:spPr bwMode="auto">
        <a:xfrm>
          <a:off x="428625" y="1204055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30930"/>
    <xdr:sp macro="" textlink="">
      <xdr:nvSpPr>
        <xdr:cNvPr id="13" name="Besedilo 26">
          <a:extLst>
            <a:ext uri="{FF2B5EF4-FFF2-40B4-BE49-F238E27FC236}">
              <a16:creationId xmlns:a16="http://schemas.microsoft.com/office/drawing/2014/main" id="{00000000-0008-0000-0D00-00000D000000}"/>
            </a:ext>
          </a:extLst>
        </xdr:cNvPr>
        <xdr:cNvSpPr txBox="1">
          <a:spLocks noChangeArrowheads="1"/>
        </xdr:cNvSpPr>
      </xdr:nvSpPr>
      <xdr:spPr bwMode="auto">
        <a:xfrm>
          <a:off x="428625" y="12040552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000846"/>
    <xdr:sp macro="" textlink="">
      <xdr:nvSpPr>
        <xdr:cNvPr id="14" name="Besedilo 26">
          <a:extLst>
            <a:ext uri="{FF2B5EF4-FFF2-40B4-BE49-F238E27FC236}">
              <a16:creationId xmlns:a16="http://schemas.microsoft.com/office/drawing/2014/main" id="{00000000-0008-0000-0D00-00000E000000}"/>
            </a:ext>
          </a:extLst>
        </xdr:cNvPr>
        <xdr:cNvSpPr txBox="1">
          <a:spLocks noChangeArrowheads="1"/>
        </xdr:cNvSpPr>
      </xdr:nvSpPr>
      <xdr:spPr bwMode="auto">
        <a:xfrm>
          <a:off x="428625" y="12040552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77305"/>
    <xdr:sp macro="" textlink="">
      <xdr:nvSpPr>
        <xdr:cNvPr id="15" name="Besedilo 26">
          <a:extLst>
            <a:ext uri="{FF2B5EF4-FFF2-40B4-BE49-F238E27FC236}">
              <a16:creationId xmlns:a16="http://schemas.microsoft.com/office/drawing/2014/main" id="{00000000-0008-0000-0D00-00000F000000}"/>
            </a:ext>
          </a:extLst>
        </xdr:cNvPr>
        <xdr:cNvSpPr txBox="1">
          <a:spLocks noChangeArrowheads="1"/>
        </xdr:cNvSpPr>
      </xdr:nvSpPr>
      <xdr:spPr bwMode="auto">
        <a:xfrm>
          <a:off x="428625" y="12040552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982343"/>
    <xdr:sp macro="" textlink="">
      <xdr:nvSpPr>
        <xdr:cNvPr id="16" name="Besedilo 26">
          <a:extLst>
            <a:ext uri="{FF2B5EF4-FFF2-40B4-BE49-F238E27FC236}">
              <a16:creationId xmlns:a16="http://schemas.microsoft.com/office/drawing/2014/main" id="{00000000-0008-0000-0D00-000010000000}"/>
            </a:ext>
          </a:extLst>
        </xdr:cNvPr>
        <xdr:cNvSpPr txBox="1">
          <a:spLocks noChangeArrowheads="1"/>
        </xdr:cNvSpPr>
      </xdr:nvSpPr>
      <xdr:spPr bwMode="auto">
        <a:xfrm>
          <a:off x="428625" y="12040552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17" name="Besedilo 26">
          <a:extLst>
            <a:ext uri="{FF2B5EF4-FFF2-40B4-BE49-F238E27FC236}">
              <a16:creationId xmlns:a16="http://schemas.microsoft.com/office/drawing/2014/main" id="{00000000-0008-0000-0D00-000011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699"/>
    <xdr:sp macro="" textlink="">
      <xdr:nvSpPr>
        <xdr:cNvPr id="18" name="Besedilo 26">
          <a:extLst>
            <a:ext uri="{FF2B5EF4-FFF2-40B4-BE49-F238E27FC236}">
              <a16:creationId xmlns:a16="http://schemas.microsoft.com/office/drawing/2014/main" id="{00000000-0008-0000-0D00-000012000000}"/>
            </a:ext>
          </a:extLst>
        </xdr:cNvPr>
        <xdr:cNvSpPr txBox="1">
          <a:spLocks noChangeArrowheads="1"/>
        </xdr:cNvSpPr>
      </xdr:nvSpPr>
      <xdr:spPr bwMode="auto">
        <a:xfrm>
          <a:off x="428625" y="1204055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845"/>
    <xdr:sp macro="" textlink="">
      <xdr:nvSpPr>
        <xdr:cNvPr id="19" name="Besedilo 26">
          <a:extLst>
            <a:ext uri="{FF2B5EF4-FFF2-40B4-BE49-F238E27FC236}">
              <a16:creationId xmlns:a16="http://schemas.microsoft.com/office/drawing/2014/main" id="{00000000-0008-0000-0D00-000013000000}"/>
            </a:ext>
          </a:extLst>
        </xdr:cNvPr>
        <xdr:cNvSpPr txBox="1">
          <a:spLocks noChangeArrowheads="1"/>
        </xdr:cNvSpPr>
      </xdr:nvSpPr>
      <xdr:spPr bwMode="auto">
        <a:xfrm>
          <a:off x="428625" y="1204055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845"/>
    <xdr:sp macro="" textlink="">
      <xdr:nvSpPr>
        <xdr:cNvPr id="20" name="Besedilo 26">
          <a:extLst>
            <a:ext uri="{FF2B5EF4-FFF2-40B4-BE49-F238E27FC236}">
              <a16:creationId xmlns:a16="http://schemas.microsoft.com/office/drawing/2014/main" id="{00000000-0008-0000-0D00-000014000000}"/>
            </a:ext>
          </a:extLst>
        </xdr:cNvPr>
        <xdr:cNvSpPr txBox="1">
          <a:spLocks noChangeArrowheads="1"/>
        </xdr:cNvSpPr>
      </xdr:nvSpPr>
      <xdr:spPr bwMode="auto">
        <a:xfrm>
          <a:off x="428625" y="1204055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21" name="Besedilo 26">
          <a:extLst>
            <a:ext uri="{FF2B5EF4-FFF2-40B4-BE49-F238E27FC236}">
              <a16:creationId xmlns:a16="http://schemas.microsoft.com/office/drawing/2014/main" id="{00000000-0008-0000-0D00-000015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699"/>
    <xdr:sp macro="" textlink="">
      <xdr:nvSpPr>
        <xdr:cNvPr id="22" name="Besedilo 26">
          <a:extLst>
            <a:ext uri="{FF2B5EF4-FFF2-40B4-BE49-F238E27FC236}">
              <a16:creationId xmlns:a16="http://schemas.microsoft.com/office/drawing/2014/main" id="{00000000-0008-0000-0D00-000016000000}"/>
            </a:ext>
          </a:extLst>
        </xdr:cNvPr>
        <xdr:cNvSpPr txBox="1">
          <a:spLocks noChangeArrowheads="1"/>
        </xdr:cNvSpPr>
      </xdr:nvSpPr>
      <xdr:spPr bwMode="auto">
        <a:xfrm>
          <a:off x="428625" y="1204055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23" name="Besedilo 26">
          <a:extLst>
            <a:ext uri="{FF2B5EF4-FFF2-40B4-BE49-F238E27FC236}">
              <a16:creationId xmlns:a16="http://schemas.microsoft.com/office/drawing/2014/main" id="{00000000-0008-0000-0D00-000017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24" name="Besedilo 26">
          <a:extLst>
            <a:ext uri="{FF2B5EF4-FFF2-40B4-BE49-F238E27FC236}">
              <a16:creationId xmlns:a16="http://schemas.microsoft.com/office/drawing/2014/main" id="{00000000-0008-0000-0D00-000018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798"/>
    <xdr:sp macro="" textlink="">
      <xdr:nvSpPr>
        <xdr:cNvPr id="25" name="Besedilo 26">
          <a:extLst>
            <a:ext uri="{FF2B5EF4-FFF2-40B4-BE49-F238E27FC236}">
              <a16:creationId xmlns:a16="http://schemas.microsoft.com/office/drawing/2014/main" id="{00000000-0008-0000-0D00-000019000000}"/>
            </a:ext>
          </a:extLst>
        </xdr:cNvPr>
        <xdr:cNvSpPr txBox="1">
          <a:spLocks noChangeArrowheads="1"/>
        </xdr:cNvSpPr>
      </xdr:nvSpPr>
      <xdr:spPr bwMode="auto">
        <a:xfrm>
          <a:off x="428625" y="120405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798"/>
    <xdr:sp macro="" textlink="">
      <xdr:nvSpPr>
        <xdr:cNvPr id="26" name="Besedilo 26">
          <a:extLst>
            <a:ext uri="{FF2B5EF4-FFF2-40B4-BE49-F238E27FC236}">
              <a16:creationId xmlns:a16="http://schemas.microsoft.com/office/drawing/2014/main" id="{00000000-0008-0000-0D00-00001A000000}"/>
            </a:ext>
          </a:extLst>
        </xdr:cNvPr>
        <xdr:cNvSpPr txBox="1">
          <a:spLocks noChangeArrowheads="1"/>
        </xdr:cNvSpPr>
      </xdr:nvSpPr>
      <xdr:spPr bwMode="auto">
        <a:xfrm>
          <a:off x="428625" y="120405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27" name="Besedilo 26">
          <a:extLst>
            <a:ext uri="{FF2B5EF4-FFF2-40B4-BE49-F238E27FC236}">
              <a16:creationId xmlns:a16="http://schemas.microsoft.com/office/drawing/2014/main" id="{00000000-0008-0000-0D00-00001B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28" name="Besedilo 26">
          <a:extLst>
            <a:ext uri="{FF2B5EF4-FFF2-40B4-BE49-F238E27FC236}">
              <a16:creationId xmlns:a16="http://schemas.microsoft.com/office/drawing/2014/main" id="{00000000-0008-0000-0D00-00001C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5132"/>
    <xdr:sp macro="" textlink="">
      <xdr:nvSpPr>
        <xdr:cNvPr id="29" name="Besedilo 26">
          <a:extLst>
            <a:ext uri="{FF2B5EF4-FFF2-40B4-BE49-F238E27FC236}">
              <a16:creationId xmlns:a16="http://schemas.microsoft.com/office/drawing/2014/main" id="{00000000-0008-0000-0D00-00001D000000}"/>
            </a:ext>
          </a:extLst>
        </xdr:cNvPr>
        <xdr:cNvSpPr txBox="1">
          <a:spLocks noChangeArrowheads="1"/>
        </xdr:cNvSpPr>
      </xdr:nvSpPr>
      <xdr:spPr bwMode="auto">
        <a:xfrm>
          <a:off x="428625" y="1204055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30" name="Besedilo 26">
          <a:extLst>
            <a:ext uri="{FF2B5EF4-FFF2-40B4-BE49-F238E27FC236}">
              <a16:creationId xmlns:a16="http://schemas.microsoft.com/office/drawing/2014/main" id="{00000000-0008-0000-0D00-00001E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31" name="Besedilo 26">
          <a:extLst>
            <a:ext uri="{FF2B5EF4-FFF2-40B4-BE49-F238E27FC236}">
              <a16:creationId xmlns:a16="http://schemas.microsoft.com/office/drawing/2014/main" id="{00000000-0008-0000-0D00-00001F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32" name="Besedilo 26">
          <a:extLst>
            <a:ext uri="{FF2B5EF4-FFF2-40B4-BE49-F238E27FC236}">
              <a16:creationId xmlns:a16="http://schemas.microsoft.com/office/drawing/2014/main" id="{00000000-0008-0000-0D00-000020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699"/>
    <xdr:sp macro="" textlink="">
      <xdr:nvSpPr>
        <xdr:cNvPr id="33" name="Besedilo 26">
          <a:extLst>
            <a:ext uri="{FF2B5EF4-FFF2-40B4-BE49-F238E27FC236}">
              <a16:creationId xmlns:a16="http://schemas.microsoft.com/office/drawing/2014/main" id="{00000000-0008-0000-0D00-000021000000}"/>
            </a:ext>
          </a:extLst>
        </xdr:cNvPr>
        <xdr:cNvSpPr txBox="1">
          <a:spLocks noChangeArrowheads="1"/>
        </xdr:cNvSpPr>
      </xdr:nvSpPr>
      <xdr:spPr bwMode="auto">
        <a:xfrm>
          <a:off x="428625" y="1204055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34" name="Besedilo 26">
          <a:extLst>
            <a:ext uri="{FF2B5EF4-FFF2-40B4-BE49-F238E27FC236}">
              <a16:creationId xmlns:a16="http://schemas.microsoft.com/office/drawing/2014/main" id="{00000000-0008-0000-0D00-000022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35" name="Besedilo 26">
          <a:extLst>
            <a:ext uri="{FF2B5EF4-FFF2-40B4-BE49-F238E27FC236}">
              <a16:creationId xmlns:a16="http://schemas.microsoft.com/office/drawing/2014/main" id="{00000000-0008-0000-0D00-000023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798"/>
    <xdr:sp macro="" textlink="">
      <xdr:nvSpPr>
        <xdr:cNvPr id="36" name="Besedilo 26">
          <a:extLst>
            <a:ext uri="{FF2B5EF4-FFF2-40B4-BE49-F238E27FC236}">
              <a16:creationId xmlns:a16="http://schemas.microsoft.com/office/drawing/2014/main" id="{00000000-0008-0000-0D00-000024000000}"/>
            </a:ext>
          </a:extLst>
        </xdr:cNvPr>
        <xdr:cNvSpPr txBox="1">
          <a:spLocks noChangeArrowheads="1"/>
        </xdr:cNvSpPr>
      </xdr:nvSpPr>
      <xdr:spPr bwMode="auto">
        <a:xfrm>
          <a:off x="428625" y="120405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798"/>
    <xdr:sp macro="" textlink="">
      <xdr:nvSpPr>
        <xdr:cNvPr id="37" name="Besedilo 26">
          <a:extLst>
            <a:ext uri="{FF2B5EF4-FFF2-40B4-BE49-F238E27FC236}">
              <a16:creationId xmlns:a16="http://schemas.microsoft.com/office/drawing/2014/main" id="{00000000-0008-0000-0D00-000025000000}"/>
            </a:ext>
          </a:extLst>
        </xdr:cNvPr>
        <xdr:cNvSpPr txBox="1">
          <a:spLocks noChangeArrowheads="1"/>
        </xdr:cNvSpPr>
      </xdr:nvSpPr>
      <xdr:spPr bwMode="auto">
        <a:xfrm>
          <a:off x="428625" y="120405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38" name="Besedilo 26">
          <a:extLst>
            <a:ext uri="{FF2B5EF4-FFF2-40B4-BE49-F238E27FC236}">
              <a16:creationId xmlns:a16="http://schemas.microsoft.com/office/drawing/2014/main" id="{00000000-0008-0000-0D00-000026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39" name="Besedilo 26">
          <a:extLst>
            <a:ext uri="{FF2B5EF4-FFF2-40B4-BE49-F238E27FC236}">
              <a16:creationId xmlns:a16="http://schemas.microsoft.com/office/drawing/2014/main" id="{00000000-0008-0000-0D00-000027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951"/>
    <xdr:sp macro="" textlink="">
      <xdr:nvSpPr>
        <xdr:cNvPr id="40" name="Besedilo 26">
          <a:extLst>
            <a:ext uri="{FF2B5EF4-FFF2-40B4-BE49-F238E27FC236}">
              <a16:creationId xmlns:a16="http://schemas.microsoft.com/office/drawing/2014/main" id="{00000000-0008-0000-0D00-000028000000}"/>
            </a:ext>
          </a:extLst>
        </xdr:cNvPr>
        <xdr:cNvSpPr txBox="1">
          <a:spLocks noChangeArrowheads="1"/>
        </xdr:cNvSpPr>
      </xdr:nvSpPr>
      <xdr:spPr bwMode="auto">
        <a:xfrm>
          <a:off x="428625" y="1204055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41" name="Besedilo 26">
          <a:extLst>
            <a:ext uri="{FF2B5EF4-FFF2-40B4-BE49-F238E27FC236}">
              <a16:creationId xmlns:a16="http://schemas.microsoft.com/office/drawing/2014/main" id="{00000000-0008-0000-0D00-000029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42" name="Besedilo 26">
          <a:extLst>
            <a:ext uri="{FF2B5EF4-FFF2-40B4-BE49-F238E27FC236}">
              <a16:creationId xmlns:a16="http://schemas.microsoft.com/office/drawing/2014/main" id="{00000000-0008-0000-0D00-00002A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31105"/>
    <xdr:sp macro="" textlink="">
      <xdr:nvSpPr>
        <xdr:cNvPr id="43" name="Besedilo 26">
          <a:extLst>
            <a:ext uri="{FF2B5EF4-FFF2-40B4-BE49-F238E27FC236}">
              <a16:creationId xmlns:a16="http://schemas.microsoft.com/office/drawing/2014/main" id="{00000000-0008-0000-0D00-00002B000000}"/>
            </a:ext>
          </a:extLst>
        </xdr:cNvPr>
        <xdr:cNvSpPr txBox="1">
          <a:spLocks noChangeArrowheads="1"/>
        </xdr:cNvSpPr>
      </xdr:nvSpPr>
      <xdr:spPr bwMode="auto">
        <a:xfrm>
          <a:off x="428625" y="12040552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21736"/>
    <xdr:sp macro="" textlink="">
      <xdr:nvSpPr>
        <xdr:cNvPr id="44" name="Besedilo 26">
          <a:extLst>
            <a:ext uri="{FF2B5EF4-FFF2-40B4-BE49-F238E27FC236}">
              <a16:creationId xmlns:a16="http://schemas.microsoft.com/office/drawing/2014/main" id="{00000000-0008-0000-0D00-00002C000000}"/>
            </a:ext>
          </a:extLst>
        </xdr:cNvPr>
        <xdr:cNvSpPr txBox="1">
          <a:spLocks noChangeArrowheads="1"/>
        </xdr:cNvSpPr>
      </xdr:nvSpPr>
      <xdr:spPr bwMode="auto">
        <a:xfrm>
          <a:off x="428625" y="12040552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30580"/>
    <xdr:sp macro="" textlink="">
      <xdr:nvSpPr>
        <xdr:cNvPr id="45" name="Besedilo 26">
          <a:extLst>
            <a:ext uri="{FF2B5EF4-FFF2-40B4-BE49-F238E27FC236}">
              <a16:creationId xmlns:a16="http://schemas.microsoft.com/office/drawing/2014/main" id="{00000000-0008-0000-0D00-00002D000000}"/>
            </a:ext>
          </a:extLst>
        </xdr:cNvPr>
        <xdr:cNvSpPr txBox="1">
          <a:spLocks noChangeArrowheads="1"/>
        </xdr:cNvSpPr>
      </xdr:nvSpPr>
      <xdr:spPr bwMode="auto">
        <a:xfrm>
          <a:off x="428625" y="1204055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30580"/>
    <xdr:sp macro="" textlink="">
      <xdr:nvSpPr>
        <xdr:cNvPr id="46" name="Besedilo 26">
          <a:extLst>
            <a:ext uri="{FF2B5EF4-FFF2-40B4-BE49-F238E27FC236}">
              <a16:creationId xmlns:a16="http://schemas.microsoft.com/office/drawing/2014/main" id="{00000000-0008-0000-0D00-00002E000000}"/>
            </a:ext>
          </a:extLst>
        </xdr:cNvPr>
        <xdr:cNvSpPr txBox="1">
          <a:spLocks noChangeArrowheads="1"/>
        </xdr:cNvSpPr>
      </xdr:nvSpPr>
      <xdr:spPr bwMode="auto">
        <a:xfrm>
          <a:off x="428625" y="1204055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33320"/>
    <xdr:sp macro="" textlink="">
      <xdr:nvSpPr>
        <xdr:cNvPr id="47" name="Besedilo 26">
          <a:extLst>
            <a:ext uri="{FF2B5EF4-FFF2-40B4-BE49-F238E27FC236}">
              <a16:creationId xmlns:a16="http://schemas.microsoft.com/office/drawing/2014/main" id="{00000000-0008-0000-0D00-00002F000000}"/>
            </a:ext>
          </a:extLst>
        </xdr:cNvPr>
        <xdr:cNvSpPr txBox="1">
          <a:spLocks noChangeArrowheads="1"/>
        </xdr:cNvSpPr>
      </xdr:nvSpPr>
      <xdr:spPr bwMode="auto">
        <a:xfrm>
          <a:off x="428625" y="1204055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33320"/>
    <xdr:sp macro="" textlink="">
      <xdr:nvSpPr>
        <xdr:cNvPr id="48" name="Besedilo 26">
          <a:extLst>
            <a:ext uri="{FF2B5EF4-FFF2-40B4-BE49-F238E27FC236}">
              <a16:creationId xmlns:a16="http://schemas.microsoft.com/office/drawing/2014/main" id="{00000000-0008-0000-0D00-000030000000}"/>
            </a:ext>
          </a:extLst>
        </xdr:cNvPr>
        <xdr:cNvSpPr txBox="1">
          <a:spLocks noChangeArrowheads="1"/>
        </xdr:cNvSpPr>
      </xdr:nvSpPr>
      <xdr:spPr bwMode="auto">
        <a:xfrm>
          <a:off x="428625" y="1204055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30580"/>
    <xdr:sp macro="" textlink="">
      <xdr:nvSpPr>
        <xdr:cNvPr id="49" name="Besedilo 26">
          <a:extLst>
            <a:ext uri="{FF2B5EF4-FFF2-40B4-BE49-F238E27FC236}">
              <a16:creationId xmlns:a16="http://schemas.microsoft.com/office/drawing/2014/main" id="{00000000-0008-0000-0D00-000031000000}"/>
            </a:ext>
          </a:extLst>
        </xdr:cNvPr>
        <xdr:cNvSpPr txBox="1">
          <a:spLocks noChangeArrowheads="1"/>
        </xdr:cNvSpPr>
      </xdr:nvSpPr>
      <xdr:spPr bwMode="auto">
        <a:xfrm>
          <a:off x="428625" y="1204055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33793"/>
    <xdr:sp macro="" textlink="">
      <xdr:nvSpPr>
        <xdr:cNvPr id="50" name="Besedilo 26">
          <a:extLst>
            <a:ext uri="{FF2B5EF4-FFF2-40B4-BE49-F238E27FC236}">
              <a16:creationId xmlns:a16="http://schemas.microsoft.com/office/drawing/2014/main" id="{00000000-0008-0000-0D00-000032000000}"/>
            </a:ext>
          </a:extLst>
        </xdr:cNvPr>
        <xdr:cNvSpPr txBox="1">
          <a:spLocks noChangeArrowheads="1"/>
        </xdr:cNvSpPr>
      </xdr:nvSpPr>
      <xdr:spPr bwMode="auto">
        <a:xfrm>
          <a:off x="428625" y="1204055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31512"/>
    <xdr:sp macro="" textlink="">
      <xdr:nvSpPr>
        <xdr:cNvPr id="51" name="Besedilo 26">
          <a:extLst>
            <a:ext uri="{FF2B5EF4-FFF2-40B4-BE49-F238E27FC236}">
              <a16:creationId xmlns:a16="http://schemas.microsoft.com/office/drawing/2014/main" id="{00000000-0008-0000-0D00-000033000000}"/>
            </a:ext>
          </a:extLst>
        </xdr:cNvPr>
        <xdr:cNvSpPr txBox="1">
          <a:spLocks noChangeArrowheads="1"/>
        </xdr:cNvSpPr>
      </xdr:nvSpPr>
      <xdr:spPr bwMode="auto">
        <a:xfrm>
          <a:off x="428625" y="12040552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33793"/>
    <xdr:sp macro="" textlink="">
      <xdr:nvSpPr>
        <xdr:cNvPr id="52" name="Besedilo 26">
          <a:extLst>
            <a:ext uri="{FF2B5EF4-FFF2-40B4-BE49-F238E27FC236}">
              <a16:creationId xmlns:a16="http://schemas.microsoft.com/office/drawing/2014/main" id="{00000000-0008-0000-0D00-000034000000}"/>
            </a:ext>
          </a:extLst>
        </xdr:cNvPr>
        <xdr:cNvSpPr txBox="1">
          <a:spLocks noChangeArrowheads="1"/>
        </xdr:cNvSpPr>
      </xdr:nvSpPr>
      <xdr:spPr bwMode="auto">
        <a:xfrm>
          <a:off x="428625" y="1204055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30580"/>
    <xdr:sp macro="" textlink="">
      <xdr:nvSpPr>
        <xdr:cNvPr id="53" name="Besedilo 26">
          <a:extLst>
            <a:ext uri="{FF2B5EF4-FFF2-40B4-BE49-F238E27FC236}">
              <a16:creationId xmlns:a16="http://schemas.microsoft.com/office/drawing/2014/main" id="{00000000-0008-0000-0D00-000035000000}"/>
            </a:ext>
          </a:extLst>
        </xdr:cNvPr>
        <xdr:cNvSpPr txBox="1">
          <a:spLocks noChangeArrowheads="1"/>
        </xdr:cNvSpPr>
      </xdr:nvSpPr>
      <xdr:spPr bwMode="auto">
        <a:xfrm>
          <a:off x="428625" y="1204055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54" name="Besedilo 26">
          <a:extLst>
            <a:ext uri="{FF2B5EF4-FFF2-40B4-BE49-F238E27FC236}">
              <a16:creationId xmlns:a16="http://schemas.microsoft.com/office/drawing/2014/main" id="{00000000-0008-0000-0D00-000036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699"/>
    <xdr:sp macro="" textlink="">
      <xdr:nvSpPr>
        <xdr:cNvPr id="55" name="Besedilo 26">
          <a:extLst>
            <a:ext uri="{FF2B5EF4-FFF2-40B4-BE49-F238E27FC236}">
              <a16:creationId xmlns:a16="http://schemas.microsoft.com/office/drawing/2014/main" id="{00000000-0008-0000-0D00-000037000000}"/>
            </a:ext>
          </a:extLst>
        </xdr:cNvPr>
        <xdr:cNvSpPr txBox="1">
          <a:spLocks noChangeArrowheads="1"/>
        </xdr:cNvSpPr>
      </xdr:nvSpPr>
      <xdr:spPr bwMode="auto">
        <a:xfrm>
          <a:off x="428625" y="1204055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56" name="Besedilo 26">
          <a:extLst>
            <a:ext uri="{FF2B5EF4-FFF2-40B4-BE49-F238E27FC236}">
              <a16:creationId xmlns:a16="http://schemas.microsoft.com/office/drawing/2014/main" id="{00000000-0008-0000-0D00-000038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57" name="Besedilo 26">
          <a:extLst>
            <a:ext uri="{FF2B5EF4-FFF2-40B4-BE49-F238E27FC236}">
              <a16:creationId xmlns:a16="http://schemas.microsoft.com/office/drawing/2014/main" id="{00000000-0008-0000-0D00-000039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798"/>
    <xdr:sp macro="" textlink="">
      <xdr:nvSpPr>
        <xdr:cNvPr id="58" name="Besedilo 26">
          <a:extLst>
            <a:ext uri="{FF2B5EF4-FFF2-40B4-BE49-F238E27FC236}">
              <a16:creationId xmlns:a16="http://schemas.microsoft.com/office/drawing/2014/main" id="{00000000-0008-0000-0D00-00003A000000}"/>
            </a:ext>
          </a:extLst>
        </xdr:cNvPr>
        <xdr:cNvSpPr txBox="1">
          <a:spLocks noChangeArrowheads="1"/>
        </xdr:cNvSpPr>
      </xdr:nvSpPr>
      <xdr:spPr bwMode="auto">
        <a:xfrm>
          <a:off x="428625" y="120405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798"/>
    <xdr:sp macro="" textlink="">
      <xdr:nvSpPr>
        <xdr:cNvPr id="59" name="Besedilo 26">
          <a:extLst>
            <a:ext uri="{FF2B5EF4-FFF2-40B4-BE49-F238E27FC236}">
              <a16:creationId xmlns:a16="http://schemas.microsoft.com/office/drawing/2014/main" id="{00000000-0008-0000-0D00-00003B000000}"/>
            </a:ext>
          </a:extLst>
        </xdr:cNvPr>
        <xdr:cNvSpPr txBox="1">
          <a:spLocks noChangeArrowheads="1"/>
        </xdr:cNvSpPr>
      </xdr:nvSpPr>
      <xdr:spPr bwMode="auto">
        <a:xfrm>
          <a:off x="428625" y="120405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60" name="Besedilo 26">
          <a:extLst>
            <a:ext uri="{FF2B5EF4-FFF2-40B4-BE49-F238E27FC236}">
              <a16:creationId xmlns:a16="http://schemas.microsoft.com/office/drawing/2014/main" id="{00000000-0008-0000-0D00-00003C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61" name="Besedilo 26">
          <a:extLst>
            <a:ext uri="{FF2B5EF4-FFF2-40B4-BE49-F238E27FC236}">
              <a16:creationId xmlns:a16="http://schemas.microsoft.com/office/drawing/2014/main" id="{00000000-0008-0000-0D00-00003D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951"/>
    <xdr:sp macro="" textlink="">
      <xdr:nvSpPr>
        <xdr:cNvPr id="62" name="Besedilo 26">
          <a:extLst>
            <a:ext uri="{FF2B5EF4-FFF2-40B4-BE49-F238E27FC236}">
              <a16:creationId xmlns:a16="http://schemas.microsoft.com/office/drawing/2014/main" id="{00000000-0008-0000-0D00-00003E000000}"/>
            </a:ext>
          </a:extLst>
        </xdr:cNvPr>
        <xdr:cNvSpPr txBox="1">
          <a:spLocks noChangeArrowheads="1"/>
        </xdr:cNvSpPr>
      </xdr:nvSpPr>
      <xdr:spPr bwMode="auto">
        <a:xfrm>
          <a:off x="428625" y="1204055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63" name="Besedilo 26">
          <a:extLst>
            <a:ext uri="{FF2B5EF4-FFF2-40B4-BE49-F238E27FC236}">
              <a16:creationId xmlns:a16="http://schemas.microsoft.com/office/drawing/2014/main" id="{00000000-0008-0000-0D00-00003F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64" name="Besedilo 26">
          <a:extLst>
            <a:ext uri="{FF2B5EF4-FFF2-40B4-BE49-F238E27FC236}">
              <a16:creationId xmlns:a16="http://schemas.microsoft.com/office/drawing/2014/main" id="{00000000-0008-0000-0D00-000040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601"/>
    <xdr:sp macro="" textlink="">
      <xdr:nvSpPr>
        <xdr:cNvPr id="65" name="Besedilo 26">
          <a:extLst>
            <a:ext uri="{FF2B5EF4-FFF2-40B4-BE49-F238E27FC236}">
              <a16:creationId xmlns:a16="http://schemas.microsoft.com/office/drawing/2014/main" id="{00000000-0008-0000-0D00-000041000000}"/>
            </a:ext>
          </a:extLst>
        </xdr:cNvPr>
        <xdr:cNvSpPr txBox="1">
          <a:spLocks noChangeArrowheads="1"/>
        </xdr:cNvSpPr>
      </xdr:nvSpPr>
      <xdr:spPr bwMode="auto">
        <a:xfrm>
          <a:off x="428625" y="1204055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5018"/>
    <xdr:sp macro="" textlink="">
      <xdr:nvSpPr>
        <xdr:cNvPr id="66" name="Besedilo 26">
          <a:extLst>
            <a:ext uri="{FF2B5EF4-FFF2-40B4-BE49-F238E27FC236}">
              <a16:creationId xmlns:a16="http://schemas.microsoft.com/office/drawing/2014/main" id="{00000000-0008-0000-0D00-000042000000}"/>
            </a:ext>
          </a:extLst>
        </xdr:cNvPr>
        <xdr:cNvSpPr txBox="1">
          <a:spLocks noChangeArrowheads="1"/>
        </xdr:cNvSpPr>
      </xdr:nvSpPr>
      <xdr:spPr bwMode="auto">
        <a:xfrm>
          <a:off x="428625" y="12040552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67" name="Besedilo 26">
          <a:extLst>
            <a:ext uri="{FF2B5EF4-FFF2-40B4-BE49-F238E27FC236}">
              <a16:creationId xmlns:a16="http://schemas.microsoft.com/office/drawing/2014/main" id="{00000000-0008-0000-0D00-000043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68" name="Besedilo 26">
          <a:extLst>
            <a:ext uri="{FF2B5EF4-FFF2-40B4-BE49-F238E27FC236}">
              <a16:creationId xmlns:a16="http://schemas.microsoft.com/office/drawing/2014/main" id="{00000000-0008-0000-0D00-000044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529"/>
    <xdr:sp macro="" textlink="">
      <xdr:nvSpPr>
        <xdr:cNvPr id="69" name="Besedilo 26">
          <a:extLst>
            <a:ext uri="{FF2B5EF4-FFF2-40B4-BE49-F238E27FC236}">
              <a16:creationId xmlns:a16="http://schemas.microsoft.com/office/drawing/2014/main" id="{00000000-0008-0000-0D00-000045000000}"/>
            </a:ext>
          </a:extLst>
        </xdr:cNvPr>
        <xdr:cNvSpPr txBox="1">
          <a:spLocks noChangeArrowheads="1"/>
        </xdr:cNvSpPr>
      </xdr:nvSpPr>
      <xdr:spPr bwMode="auto">
        <a:xfrm>
          <a:off x="428625" y="1204055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529"/>
    <xdr:sp macro="" textlink="">
      <xdr:nvSpPr>
        <xdr:cNvPr id="70" name="Besedilo 26">
          <a:extLst>
            <a:ext uri="{FF2B5EF4-FFF2-40B4-BE49-F238E27FC236}">
              <a16:creationId xmlns:a16="http://schemas.microsoft.com/office/drawing/2014/main" id="{00000000-0008-0000-0D00-000046000000}"/>
            </a:ext>
          </a:extLst>
        </xdr:cNvPr>
        <xdr:cNvSpPr txBox="1">
          <a:spLocks noChangeArrowheads="1"/>
        </xdr:cNvSpPr>
      </xdr:nvSpPr>
      <xdr:spPr bwMode="auto">
        <a:xfrm>
          <a:off x="428625" y="1204055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71" name="Besedilo 26">
          <a:extLst>
            <a:ext uri="{FF2B5EF4-FFF2-40B4-BE49-F238E27FC236}">
              <a16:creationId xmlns:a16="http://schemas.microsoft.com/office/drawing/2014/main" id="{00000000-0008-0000-0D00-000047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601"/>
    <xdr:sp macro="" textlink="">
      <xdr:nvSpPr>
        <xdr:cNvPr id="72" name="Besedilo 26">
          <a:extLst>
            <a:ext uri="{FF2B5EF4-FFF2-40B4-BE49-F238E27FC236}">
              <a16:creationId xmlns:a16="http://schemas.microsoft.com/office/drawing/2014/main" id="{00000000-0008-0000-0D00-000048000000}"/>
            </a:ext>
          </a:extLst>
        </xdr:cNvPr>
        <xdr:cNvSpPr txBox="1">
          <a:spLocks noChangeArrowheads="1"/>
        </xdr:cNvSpPr>
      </xdr:nvSpPr>
      <xdr:spPr bwMode="auto">
        <a:xfrm>
          <a:off x="428625" y="1204055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5193"/>
    <xdr:sp macro="" textlink="">
      <xdr:nvSpPr>
        <xdr:cNvPr id="73" name="Besedilo 26">
          <a:extLst>
            <a:ext uri="{FF2B5EF4-FFF2-40B4-BE49-F238E27FC236}">
              <a16:creationId xmlns:a16="http://schemas.microsoft.com/office/drawing/2014/main" id="{00000000-0008-0000-0D00-000049000000}"/>
            </a:ext>
          </a:extLst>
        </xdr:cNvPr>
        <xdr:cNvSpPr txBox="1">
          <a:spLocks noChangeArrowheads="1"/>
        </xdr:cNvSpPr>
      </xdr:nvSpPr>
      <xdr:spPr bwMode="auto">
        <a:xfrm>
          <a:off x="428625" y="12040552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601"/>
    <xdr:sp macro="" textlink="">
      <xdr:nvSpPr>
        <xdr:cNvPr id="74" name="Besedilo 26">
          <a:extLst>
            <a:ext uri="{FF2B5EF4-FFF2-40B4-BE49-F238E27FC236}">
              <a16:creationId xmlns:a16="http://schemas.microsoft.com/office/drawing/2014/main" id="{00000000-0008-0000-0D00-00004A000000}"/>
            </a:ext>
          </a:extLst>
        </xdr:cNvPr>
        <xdr:cNvSpPr txBox="1">
          <a:spLocks noChangeArrowheads="1"/>
        </xdr:cNvSpPr>
      </xdr:nvSpPr>
      <xdr:spPr bwMode="auto">
        <a:xfrm>
          <a:off x="428625" y="1204055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75" name="Besedilo 26">
          <a:extLst>
            <a:ext uri="{FF2B5EF4-FFF2-40B4-BE49-F238E27FC236}">
              <a16:creationId xmlns:a16="http://schemas.microsoft.com/office/drawing/2014/main" id="{00000000-0008-0000-0D00-00004B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76" name="Besedilo 26">
          <a:extLst>
            <a:ext uri="{FF2B5EF4-FFF2-40B4-BE49-F238E27FC236}">
              <a16:creationId xmlns:a16="http://schemas.microsoft.com/office/drawing/2014/main" id="{00000000-0008-0000-0D00-00004C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699"/>
    <xdr:sp macro="" textlink="">
      <xdr:nvSpPr>
        <xdr:cNvPr id="77" name="Besedilo 26">
          <a:extLst>
            <a:ext uri="{FF2B5EF4-FFF2-40B4-BE49-F238E27FC236}">
              <a16:creationId xmlns:a16="http://schemas.microsoft.com/office/drawing/2014/main" id="{00000000-0008-0000-0D00-00004D000000}"/>
            </a:ext>
          </a:extLst>
        </xdr:cNvPr>
        <xdr:cNvSpPr txBox="1">
          <a:spLocks noChangeArrowheads="1"/>
        </xdr:cNvSpPr>
      </xdr:nvSpPr>
      <xdr:spPr bwMode="auto">
        <a:xfrm>
          <a:off x="428625" y="1204055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78" name="Besedilo 26">
          <a:extLst>
            <a:ext uri="{FF2B5EF4-FFF2-40B4-BE49-F238E27FC236}">
              <a16:creationId xmlns:a16="http://schemas.microsoft.com/office/drawing/2014/main" id="{00000000-0008-0000-0D00-00004E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79" name="Besedilo 26">
          <a:extLst>
            <a:ext uri="{FF2B5EF4-FFF2-40B4-BE49-F238E27FC236}">
              <a16:creationId xmlns:a16="http://schemas.microsoft.com/office/drawing/2014/main" id="{00000000-0008-0000-0D00-00004F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798"/>
    <xdr:sp macro="" textlink="">
      <xdr:nvSpPr>
        <xdr:cNvPr id="80" name="Besedilo 26">
          <a:extLst>
            <a:ext uri="{FF2B5EF4-FFF2-40B4-BE49-F238E27FC236}">
              <a16:creationId xmlns:a16="http://schemas.microsoft.com/office/drawing/2014/main" id="{00000000-0008-0000-0D00-000050000000}"/>
            </a:ext>
          </a:extLst>
        </xdr:cNvPr>
        <xdr:cNvSpPr txBox="1">
          <a:spLocks noChangeArrowheads="1"/>
        </xdr:cNvSpPr>
      </xdr:nvSpPr>
      <xdr:spPr bwMode="auto">
        <a:xfrm>
          <a:off x="428625" y="120405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798"/>
    <xdr:sp macro="" textlink="">
      <xdr:nvSpPr>
        <xdr:cNvPr id="81" name="Besedilo 26">
          <a:extLst>
            <a:ext uri="{FF2B5EF4-FFF2-40B4-BE49-F238E27FC236}">
              <a16:creationId xmlns:a16="http://schemas.microsoft.com/office/drawing/2014/main" id="{00000000-0008-0000-0D00-000051000000}"/>
            </a:ext>
          </a:extLst>
        </xdr:cNvPr>
        <xdr:cNvSpPr txBox="1">
          <a:spLocks noChangeArrowheads="1"/>
        </xdr:cNvSpPr>
      </xdr:nvSpPr>
      <xdr:spPr bwMode="auto">
        <a:xfrm>
          <a:off x="428625" y="120405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82" name="Besedilo 26">
          <a:extLst>
            <a:ext uri="{FF2B5EF4-FFF2-40B4-BE49-F238E27FC236}">
              <a16:creationId xmlns:a16="http://schemas.microsoft.com/office/drawing/2014/main" id="{00000000-0008-0000-0D00-000052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83" name="Besedilo 26">
          <a:extLst>
            <a:ext uri="{FF2B5EF4-FFF2-40B4-BE49-F238E27FC236}">
              <a16:creationId xmlns:a16="http://schemas.microsoft.com/office/drawing/2014/main" id="{00000000-0008-0000-0D00-000053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951"/>
    <xdr:sp macro="" textlink="">
      <xdr:nvSpPr>
        <xdr:cNvPr id="84" name="Besedilo 26">
          <a:extLst>
            <a:ext uri="{FF2B5EF4-FFF2-40B4-BE49-F238E27FC236}">
              <a16:creationId xmlns:a16="http://schemas.microsoft.com/office/drawing/2014/main" id="{00000000-0008-0000-0D00-000054000000}"/>
            </a:ext>
          </a:extLst>
        </xdr:cNvPr>
        <xdr:cNvSpPr txBox="1">
          <a:spLocks noChangeArrowheads="1"/>
        </xdr:cNvSpPr>
      </xdr:nvSpPr>
      <xdr:spPr bwMode="auto">
        <a:xfrm>
          <a:off x="428625" y="1204055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85" name="Besedilo 26">
          <a:extLst>
            <a:ext uri="{FF2B5EF4-FFF2-40B4-BE49-F238E27FC236}">
              <a16:creationId xmlns:a16="http://schemas.microsoft.com/office/drawing/2014/main" id="{00000000-0008-0000-0D00-000055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86" name="Besedilo 26">
          <a:extLst>
            <a:ext uri="{FF2B5EF4-FFF2-40B4-BE49-F238E27FC236}">
              <a16:creationId xmlns:a16="http://schemas.microsoft.com/office/drawing/2014/main" id="{00000000-0008-0000-0D00-000056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87" name="Besedilo 26">
          <a:extLst>
            <a:ext uri="{FF2B5EF4-FFF2-40B4-BE49-F238E27FC236}">
              <a16:creationId xmlns:a16="http://schemas.microsoft.com/office/drawing/2014/main" id="{00000000-0008-0000-0D00-000057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699"/>
    <xdr:sp macro="" textlink="">
      <xdr:nvSpPr>
        <xdr:cNvPr id="88" name="Besedilo 26">
          <a:extLst>
            <a:ext uri="{FF2B5EF4-FFF2-40B4-BE49-F238E27FC236}">
              <a16:creationId xmlns:a16="http://schemas.microsoft.com/office/drawing/2014/main" id="{00000000-0008-0000-0D00-000058000000}"/>
            </a:ext>
          </a:extLst>
        </xdr:cNvPr>
        <xdr:cNvSpPr txBox="1">
          <a:spLocks noChangeArrowheads="1"/>
        </xdr:cNvSpPr>
      </xdr:nvSpPr>
      <xdr:spPr bwMode="auto">
        <a:xfrm>
          <a:off x="428625" y="1204055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89" name="Besedilo 26">
          <a:extLst>
            <a:ext uri="{FF2B5EF4-FFF2-40B4-BE49-F238E27FC236}">
              <a16:creationId xmlns:a16="http://schemas.microsoft.com/office/drawing/2014/main" id="{00000000-0008-0000-0D00-000059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480"/>
    <xdr:sp macro="" textlink="">
      <xdr:nvSpPr>
        <xdr:cNvPr id="90" name="Besedilo 26">
          <a:extLst>
            <a:ext uri="{FF2B5EF4-FFF2-40B4-BE49-F238E27FC236}">
              <a16:creationId xmlns:a16="http://schemas.microsoft.com/office/drawing/2014/main" id="{00000000-0008-0000-0D00-00005A000000}"/>
            </a:ext>
          </a:extLst>
        </xdr:cNvPr>
        <xdr:cNvSpPr txBox="1">
          <a:spLocks noChangeArrowheads="1"/>
        </xdr:cNvSpPr>
      </xdr:nvSpPr>
      <xdr:spPr bwMode="auto">
        <a:xfrm>
          <a:off x="428625" y="1204055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798"/>
    <xdr:sp macro="" textlink="">
      <xdr:nvSpPr>
        <xdr:cNvPr id="91" name="Besedilo 26">
          <a:extLst>
            <a:ext uri="{FF2B5EF4-FFF2-40B4-BE49-F238E27FC236}">
              <a16:creationId xmlns:a16="http://schemas.microsoft.com/office/drawing/2014/main" id="{00000000-0008-0000-0D00-00005B000000}"/>
            </a:ext>
          </a:extLst>
        </xdr:cNvPr>
        <xdr:cNvSpPr txBox="1">
          <a:spLocks noChangeArrowheads="1"/>
        </xdr:cNvSpPr>
      </xdr:nvSpPr>
      <xdr:spPr bwMode="auto">
        <a:xfrm>
          <a:off x="428625" y="120405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798"/>
    <xdr:sp macro="" textlink="">
      <xdr:nvSpPr>
        <xdr:cNvPr id="92" name="Besedilo 26">
          <a:extLst>
            <a:ext uri="{FF2B5EF4-FFF2-40B4-BE49-F238E27FC236}">
              <a16:creationId xmlns:a16="http://schemas.microsoft.com/office/drawing/2014/main" id="{00000000-0008-0000-0D00-00005C000000}"/>
            </a:ext>
          </a:extLst>
        </xdr:cNvPr>
        <xdr:cNvSpPr txBox="1">
          <a:spLocks noChangeArrowheads="1"/>
        </xdr:cNvSpPr>
      </xdr:nvSpPr>
      <xdr:spPr bwMode="auto">
        <a:xfrm>
          <a:off x="428625" y="1204055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918"/>
    <xdr:sp macro="" textlink="">
      <xdr:nvSpPr>
        <xdr:cNvPr id="93" name="Besedilo 26">
          <a:extLst>
            <a:ext uri="{FF2B5EF4-FFF2-40B4-BE49-F238E27FC236}">
              <a16:creationId xmlns:a16="http://schemas.microsoft.com/office/drawing/2014/main" id="{00000000-0008-0000-0D00-00005D000000}"/>
            </a:ext>
          </a:extLst>
        </xdr:cNvPr>
        <xdr:cNvSpPr txBox="1">
          <a:spLocks noChangeArrowheads="1"/>
        </xdr:cNvSpPr>
      </xdr:nvSpPr>
      <xdr:spPr bwMode="auto">
        <a:xfrm>
          <a:off x="428625" y="1204055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94" name="Besedilo 26">
          <a:extLst>
            <a:ext uri="{FF2B5EF4-FFF2-40B4-BE49-F238E27FC236}">
              <a16:creationId xmlns:a16="http://schemas.microsoft.com/office/drawing/2014/main" id="{00000000-0008-0000-0D00-00005E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5132"/>
    <xdr:sp macro="" textlink="">
      <xdr:nvSpPr>
        <xdr:cNvPr id="95" name="Besedilo 26">
          <a:extLst>
            <a:ext uri="{FF2B5EF4-FFF2-40B4-BE49-F238E27FC236}">
              <a16:creationId xmlns:a16="http://schemas.microsoft.com/office/drawing/2014/main" id="{00000000-0008-0000-0D00-00005F000000}"/>
            </a:ext>
          </a:extLst>
        </xdr:cNvPr>
        <xdr:cNvSpPr txBox="1">
          <a:spLocks noChangeArrowheads="1"/>
        </xdr:cNvSpPr>
      </xdr:nvSpPr>
      <xdr:spPr bwMode="auto">
        <a:xfrm>
          <a:off x="428625" y="1204055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4891"/>
    <xdr:sp macro="" textlink="">
      <xdr:nvSpPr>
        <xdr:cNvPr id="96" name="Besedilo 26">
          <a:extLst>
            <a:ext uri="{FF2B5EF4-FFF2-40B4-BE49-F238E27FC236}">
              <a16:creationId xmlns:a16="http://schemas.microsoft.com/office/drawing/2014/main" id="{00000000-0008-0000-0D00-000060000000}"/>
            </a:ext>
          </a:extLst>
        </xdr:cNvPr>
        <xdr:cNvSpPr txBox="1">
          <a:spLocks noChangeArrowheads="1"/>
        </xdr:cNvSpPr>
      </xdr:nvSpPr>
      <xdr:spPr bwMode="auto">
        <a:xfrm>
          <a:off x="428625" y="1204055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411918"/>
    <xdr:sp macro="" textlink="">
      <xdr:nvSpPr>
        <xdr:cNvPr id="97" name="Besedilo 26">
          <a:extLst>
            <a:ext uri="{FF2B5EF4-FFF2-40B4-BE49-F238E27FC236}">
              <a16:creationId xmlns:a16="http://schemas.microsoft.com/office/drawing/2014/main" id="{00000000-0008-0000-0D00-000061000000}"/>
            </a:ext>
          </a:extLst>
        </xdr:cNvPr>
        <xdr:cNvSpPr txBox="1">
          <a:spLocks noChangeArrowheads="1"/>
        </xdr:cNvSpPr>
      </xdr:nvSpPr>
      <xdr:spPr bwMode="auto">
        <a:xfrm>
          <a:off x="428625" y="1204055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61928"/>
    <xdr:sp macro="" textlink="">
      <xdr:nvSpPr>
        <xdr:cNvPr id="98" name="Besedilo 26">
          <a:extLst>
            <a:ext uri="{FF2B5EF4-FFF2-40B4-BE49-F238E27FC236}">
              <a16:creationId xmlns:a16="http://schemas.microsoft.com/office/drawing/2014/main" id="{00000000-0008-0000-0D00-000062000000}"/>
            </a:ext>
          </a:extLst>
        </xdr:cNvPr>
        <xdr:cNvSpPr txBox="1">
          <a:spLocks noChangeArrowheads="1"/>
        </xdr:cNvSpPr>
      </xdr:nvSpPr>
      <xdr:spPr bwMode="auto">
        <a:xfrm>
          <a:off x="428625" y="1204055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68205"/>
    <xdr:sp macro="" textlink="">
      <xdr:nvSpPr>
        <xdr:cNvPr id="99" name="Besedilo 26">
          <a:extLst>
            <a:ext uri="{FF2B5EF4-FFF2-40B4-BE49-F238E27FC236}">
              <a16:creationId xmlns:a16="http://schemas.microsoft.com/office/drawing/2014/main" id="{00000000-0008-0000-0D00-000063000000}"/>
            </a:ext>
          </a:extLst>
        </xdr:cNvPr>
        <xdr:cNvSpPr txBox="1">
          <a:spLocks noChangeArrowheads="1"/>
        </xdr:cNvSpPr>
      </xdr:nvSpPr>
      <xdr:spPr bwMode="auto">
        <a:xfrm>
          <a:off x="428625" y="12040552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61576"/>
    <xdr:sp macro="" textlink="">
      <xdr:nvSpPr>
        <xdr:cNvPr id="100" name="Besedilo 26">
          <a:extLst>
            <a:ext uri="{FF2B5EF4-FFF2-40B4-BE49-F238E27FC236}">
              <a16:creationId xmlns:a16="http://schemas.microsoft.com/office/drawing/2014/main" id="{00000000-0008-0000-0D00-000064000000}"/>
            </a:ext>
          </a:extLst>
        </xdr:cNvPr>
        <xdr:cNvSpPr txBox="1">
          <a:spLocks noChangeArrowheads="1"/>
        </xdr:cNvSpPr>
      </xdr:nvSpPr>
      <xdr:spPr bwMode="auto">
        <a:xfrm>
          <a:off x="428625" y="1204055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61486"/>
    <xdr:sp macro="" textlink="">
      <xdr:nvSpPr>
        <xdr:cNvPr id="101" name="Besedilo 26">
          <a:extLst>
            <a:ext uri="{FF2B5EF4-FFF2-40B4-BE49-F238E27FC236}">
              <a16:creationId xmlns:a16="http://schemas.microsoft.com/office/drawing/2014/main" id="{00000000-0008-0000-0D00-000065000000}"/>
            </a:ext>
          </a:extLst>
        </xdr:cNvPr>
        <xdr:cNvSpPr txBox="1">
          <a:spLocks noChangeArrowheads="1"/>
        </xdr:cNvSpPr>
      </xdr:nvSpPr>
      <xdr:spPr bwMode="auto">
        <a:xfrm>
          <a:off x="428625" y="1204055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61577"/>
    <xdr:sp macro="" textlink="">
      <xdr:nvSpPr>
        <xdr:cNvPr id="102" name="Besedilo 26">
          <a:extLst>
            <a:ext uri="{FF2B5EF4-FFF2-40B4-BE49-F238E27FC236}">
              <a16:creationId xmlns:a16="http://schemas.microsoft.com/office/drawing/2014/main" id="{00000000-0008-0000-0D00-000066000000}"/>
            </a:ext>
          </a:extLst>
        </xdr:cNvPr>
        <xdr:cNvSpPr txBox="1">
          <a:spLocks noChangeArrowheads="1"/>
        </xdr:cNvSpPr>
      </xdr:nvSpPr>
      <xdr:spPr bwMode="auto">
        <a:xfrm>
          <a:off x="428625" y="12040552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61576"/>
    <xdr:sp macro="" textlink="">
      <xdr:nvSpPr>
        <xdr:cNvPr id="103" name="Besedilo 26">
          <a:extLst>
            <a:ext uri="{FF2B5EF4-FFF2-40B4-BE49-F238E27FC236}">
              <a16:creationId xmlns:a16="http://schemas.microsoft.com/office/drawing/2014/main" id="{00000000-0008-0000-0D00-000067000000}"/>
            </a:ext>
          </a:extLst>
        </xdr:cNvPr>
        <xdr:cNvSpPr txBox="1">
          <a:spLocks noChangeArrowheads="1"/>
        </xdr:cNvSpPr>
      </xdr:nvSpPr>
      <xdr:spPr bwMode="auto">
        <a:xfrm>
          <a:off x="428625" y="1204055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61486"/>
    <xdr:sp macro="" textlink="">
      <xdr:nvSpPr>
        <xdr:cNvPr id="104" name="Besedilo 26">
          <a:extLst>
            <a:ext uri="{FF2B5EF4-FFF2-40B4-BE49-F238E27FC236}">
              <a16:creationId xmlns:a16="http://schemas.microsoft.com/office/drawing/2014/main" id="{00000000-0008-0000-0D00-000068000000}"/>
            </a:ext>
          </a:extLst>
        </xdr:cNvPr>
        <xdr:cNvSpPr txBox="1">
          <a:spLocks noChangeArrowheads="1"/>
        </xdr:cNvSpPr>
      </xdr:nvSpPr>
      <xdr:spPr bwMode="auto">
        <a:xfrm>
          <a:off x="428625" y="1204055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61928"/>
    <xdr:sp macro="" textlink="">
      <xdr:nvSpPr>
        <xdr:cNvPr id="105" name="Besedilo 26">
          <a:extLst>
            <a:ext uri="{FF2B5EF4-FFF2-40B4-BE49-F238E27FC236}">
              <a16:creationId xmlns:a16="http://schemas.microsoft.com/office/drawing/2014/main" id="{00000000-0008-0000-0D00-000069000000}"/>
            </a:ext>
          </a:extLst>
        </xdr:cNvPr>
        <xdr:cNvSpPr txBox="1">
          <a:spLocks noChangeArrowheads="1"/>
        </xdr:cNvSpPr>
      </xdr:nvSpPr>
      <xdr:spPr bwMode="auto">
        <a:xfrm>
          <a:off x="428625" y="1204055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68206"/>
    <xdr:sp macro="" textlink="">
      <xdr:nvSpPr>
        <xdr:cNvPr id="106" name="Besedilo 26">
          <a:extLst>
            <a:ext uri="{FF2B5EF4-FFF2-40B4-BE49-F238E27FC236}">
              <a16:creationId xmlns:a16="http://schemas.microsoft.com/office/drawing/2014/main" id="{00000000-0008-0000-0D00-00006A000000}"/>
            </a:ext>
          </a:extLst>
        </xdr:cNvPr>
        <xdr:cNvSpPr txBox="1">
          <a:spLocks noChangeArrowheads="1"/>
        </xdr:cNvSpPr>
      </xdr:nvSpPr>
      <xdr:spPr bwMode="auto">
        <a:xfrm>
          <a:off x="428625" y="12040552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67959"/>
    <xdr:sp macro="" textlink="">
      <xdr:nvSpPr>
        <xdr:cNvPr id="107" name="Besedilo 26">
          <a:extLst>
            <a:ext uri="{FF2B5EF4-FFF2-40B4-BE49-F238E27FC236}">
              <a16:creationId xmlns:a16="http://schemas.microsoft.com/office/drawing/2014/main" id="{00000000-0008-0000-0D00-00006B000000}"/>
            </a:ext>
          </a:extLst>
        </xdr:cNvPr>
        <xdr:cNvSpPr txBox="1">
          <a:spLocks noChangeArrowheads="1"/>
        </xdr:cNvSpPr>
      </xdr:nvSpPr>
      <xdr:spPr bwMode="auto">
        <a:xfrm>
          <a:off x="428625" y="12040552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861486"/>
    <xdr:sp macro="" textlink="">
      <xdr:nvSpPr>
        <xdr:cNvPr id="108" name="Besedilo 26">
          <a:extLst>
            <a:ext uri="{FF2B5EF4-FFF2-40B4-BE49-F238E27FC236}">
              <a16:creationId xmlns:a16="http://schemas.microsoft.com/office/drawing/2014/main" id="{00000000-0008-0000-0D00-00006C000000}"/>
            </a:ext>
          </a:extLst>
        </xdr:cNvPr>
        <xdr:cNvSpPr txBox="1">
          <a:spLocks noChangeArrowheads="1"/>
        </xdr:cNvSpPr>
      </xdr:nvSpPr>
      <xdr:spPr bwMode="auto">
        <a:xfrm>
          <a:off x="428625" y="1204055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784631"/>
    <xdr:sp macro="" textlink="">
      <xdr:nvSpPr>
        <xdr:cNvPr id="109" name="Besedilo 26">
          <a:extLst>
            <a:ext uri="{FF2B5EF4-FFF2-40B4-BE49-F238E27FC236}">
              <a16:creationId xmlns:a16="http://schemas.microsoft.com/office/drawing/2014/main" id="{00000000-0008-0000-0D00-00006D000000}"/>
            </a:ext>
          </a:extLst>
        </xdr:cNvPr>
        <xdr:cNvSpPr txBox="1">
          <a:spLocks noChangeArrowheads="1"/>
        </xdr:cNvSpPr>
      </xdr:nvSpPr>
      <xdr:spPr bwMode="auto">
        <a:xfrm>
          <a:off x="428625" y="1204055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784631"/>
    <xdr:sp macro="" textlink="">
      <xdr:nvSpPr>
        <xdr:cNvPr id="110" name="Besedilo 26">
          <a:extLst>
            <a:ext uri="{FF2B5EF4-FFF2-40B4-BE49-F238E27FC236}">
              <a16:creationId xmlns:a16="http://schemas.microsoft.com/office/drawing/2014/main" id="{00000000-0008-0000-0D00-00006E000000}"/>
            </a:ext>
          </a:extLst>
        </xdr:cNvPr>
        <xdr:cNvSpPr txBox="1">
          <a:spLocks noChangeArrowheads="1"/>
        </xdr:cNvSpPr>
      </xdr:nvSpPr>
      <xdr:spPr bwMode="auto">
        <a:xfrm>
          <a:off x="428625" y="1204055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792488"/>
    <xdr:sp macro="" textlink="">
      <xdr:nvSpPr>
        <xdr:cNvPr id="111" name="Besedilo 26">
          <a:extLst>
            <a:ext uri="{FF2B5EF4-FFF2-40B4-BE49-F238E27FC236}">
              <a16:creationId xmlns:a16="http://schemas.microsoft.com/office/drawing/2014/main" id="{00000000-0008-0000-0D00-00006F000000}"/>
            </a:ext>
          </a:extLst>
        </xdr:cNvPr>
        <xdr:cNvSpPr txBox="1">
          <a:spLocks noChangeArrowheads="1"/>
        </xdr:cNvSpPr>
      </xdr:nvSpPr>
      <xdr:spPr bwMode="auto">
        <a:xfrm>
          <a:off x="428625" y="1204055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784631"/>
    <xdr:sp macro="" textlink="">
      <xdr:nvSpPr>
        <xdr:cNvPr id="112" name="Besedilo 26">
          <a:extLst>
            <a:ext uri="{FF2B5EF4-FFF2-40B4-BE49-F238E27FC236}">
              <a16:creationId xmlns:a16="http://schemas.microsoft.com/office/drawing/2014/main" id="{00000000-0008-0000-0D00-000070000000}"/>
            </a:ext>
          </a:extLst>
        </xdr:cNvPr>
        <xdr:cNvSpPr txBox="1">
          <a:spLocks noChangeArrowheads="1"/>
        </xdr:cNvSpPr>
      </xdr:nvSpPr>
      <xdr:spPr bwMode="auto">
        <a:xfrm>
          <a:off x="428625" y="1204055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583383"/>
    <xdr:sp macro="" textlink="">
      <xdr:nvSpPr>
        <xdr:cNvPr id="113" name="Besedilo 26">
          <a:extLst>
            <a:ext uri="{FF2B5EF4-FFF2-40B4-BE49-F238E27FC236}">
              <a16:creationId xmlns:a16="http://schemas.microsoft.com/office/drawing/2014/main" id="{00000000-0008-0000-0D00-000071000000}"/>
            </a:ext>
          </a:extLst>
        </xdr:cNvPr>
        <xdr:cNvSpPr txBox="1">
          <a:spLocks noChangeArrowheads="1"/>
        </xdr:cNvSpPr>
      </xdr:nvSpPr>
      <xdr:spPr bwMode="auto">
        <a:xfrm>
          <a:off x="428625" y="120405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792488"/>
    <xdr:sp macro="" textlink="">
      <xdr:nvSpPr>
        <xdr:cNvPr id="114" name="Besedilo 26">
          <a:extLst>
            <a:ext uri="{FF2B5EF4-FFF2-40B4-BE49-F238E27FC236}">
              <a16:creationId xmlns:a16="http://schemas.microsoft.com/office/drawing/2014/main" id="{00000000-0008-0000-0D00-000072000000}"/>
            </a:ext>
          </a:extLst>
        </xdr:cNvPr>
        <xdr:cNvSpPr txBox="1">
          <a:spLocks noChangeArrowheads="1"/>
        </xdr:cNvSpPr>
      </xdr:nvSpPr>
      <xdr:spPr bwMode="auto">
        <a:xfrm>
          <a:off x="428625" y="1204055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583383"/>
    <xdr:sp macro="" textlink="">
      <xdr:nvSpPr>
        <xdr:cNvPr id="115" name="Besedilo 26">
          <a:extLst>
            <a:ext uri="{FF2B5EF4-FFF2-40B4-BE49-F238E27FC236}">
              <a16:creationId xmlns:a16="http://schemas.microsoft.com/office/drawing/2014/main" id="{00000000-0008-0000-0D00-000073000000}"/>
            </a:ext>
          </a:extLst>
        </xdr:cNvPr>
        <xdr:cNvSpPr txBox="1">
          <a:spLocks noChangeArrowheads="1"/>
        </xdr:cNvSpPr>
      </xdr:nvSpPr>
      <xdr:spPr bwMode="auto">
        <a:xfrm>
          <a:off x="428625" y="120405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608281"/>
    <xdr:sp macro="" textlink="">
      <xdr:nvSpPr>
        <xdr:cNvPr id="116" name="Besedilo 26">
          <a:extLst>
            <a:ext uri="{FF2B5EF4-FFF2-40B4-BE49-F238E27FC236}">
              <a16:creationId xmlns:a16="http://schemas.microsoft.com/office/drawing/2014/main" id="{00000000-0008-0000-0D00-000074000000}"/>
            </a:ext>
          </a:extLst>
        </xdr:cNvPr>
        <xdr:cNvSpPr txBox="1">
          <a:spLocks noChangeArrowheads="1"/>
        </xdr:cNvSpPr>
      </xdr:nvSpPr>
      <xdr:spPr bwMode="auto">
        <a:xfrm>
          <a:off x="428625" y="12040552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583383"/>
    <xdr:sp macro="" textlink="">
      <xdr:nvSpPr>
        <xdr:cNvPr id="117" name="Besedilo 26">
          <a:extLst>
            <a:ext uri="{FF2B5EF4-FFF2-40B4-BE49-F238E27FC236}">
              <a16:creationId xmlns:a16="http://schemas.microsoft.com/office/drawing/2014/main" id="{00000000-0008-0000-0D00-000075000000}"/>
            </a:ext>
          </a:extLst>
        </xdr:cNvPr>
        <xdr:cNvSpPr txBox="1">
          <a:spLocks noChangeArrowheads="1"/>
        </xdr:cNvSpPr>
      </xdr:nvSpPr>
      <xdr:spPr bwMode="auto">
        <a:xfrm>
          <a:off x="428625" y="120405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583383"/>
    <xdr:sp macro="" textlink="">
      <xdr:nvSpPr>
        <xdr:cNvPr id="118" name="Besedilo 26">
          <a:extLst>
            <a:ext uri="{FF2B5EF4-FFF2-40B4-BE49-F238E27FC236}">
              <a16:creationId xmlns:a16="http://schemas.microsoft.com/office/drawing/2014/main" id="{00000000-0008-0000-0D00-000076000000}"/>
            </a:ext>
          </a:extLst>
        </xdr:cNvPr>
        <xdr:cNvSpPr txBox="1">
          <a:spLocks noChangeArrowheads="1"/>
        </xdr:cNvSpPr>
      </xdr:nvSpPr>
      <xdr:spPr bwMode="auto">
        <a:xfrm>
          <a:off x="428625" y="120405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583383"/>
    <xdr:sp macro="" textlink="">
      <xdr:nvSpPr>
        <xdr:cNvPr id="119" name="Besedilo 26">
          <a:extLst>
            <a:ext uri="{FF2B5EF4-FFF2-40B4-BE49-F238E27FC236}">
              <a16:creationId xmlns:a16="http://schemas.microsoft.com/office/drawing/2014/main" id="{00000000-0008-0000-0D00-000077000000}"/>
            </a:ext>
          </a:extLst>
        </xdr:cNvPr>
        <xdr:cNvSpPr txBox="1">
          <a:spLocks noChangeArrowheads="1"/>
        </xdr:cNvSpPr>
      </xdr:nvSpPr>
      <xdr:spPr bwMode="auto">
        <a:xfrm>
          <a:off x="428625" y="120405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583383"/>
    <xdr:sp macro="" textlink="">
      <xdr:nvSpPr>
        <xdr:cNvPr id="120" name="Besedilo 26">
          <a:extLst>
            <a:ext uri="{FF2B5EF4-FFF2-40B4-BE49-F238E27FC236}">
              <a16:creationId xmlns:a16="http://schemas.microsoft.com/office/drawing/2014/main" id="{00000000-0008-0000-0D00-000078000000}"/>
            </a:ext>
          </a:extLst>
        </xdr:cNvPr>
        <xdr:cNvSpPr txBox="1">
          <a:spLocks noChangeArrowheads="1"/>
        </xdr:cNvSpPr>
      </xdr:nvSpPr>
      <xdr:spPr bwMode="auto">
        <a:xfrm>
          <a:off x="428625" y="120405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583383"/>
    <xdr:sp macro="" textlink="">
      <xdr:nvSpPr>
        <xdr:cNvPr id="121" name="Besedilo 26">
          <a:extLst>
            <a:ext uri="{FF2B5EF4-FFF2-40B4-BE49-F238E27FC236}">
              <a16:creationId xmlns:a16="http://schemas.microsoft.com/office/drawing/2014/main" id="{00000000-0008-0000-0D00-000079000000}"/>
            </a:ext>
          </a:extLst>
        </xdr:cNvPr>
        <xdr:cNvSpPr txBox="1">
          <a:spLocks noChangeArrowheads="1"/>
        </xdr:cNvSpPr>
      </xdr:nvSpPr>
      <xdr:spPr bwMode="auto">
        <a:xfrm>
          <a:off x="428625" y="120405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583383"/>
    <xdr:sp macro="" textlink="">
      <xdr:nvSpPr>
        <xdr:cNvPr id="122" name="Besedilo 26">
          <a:extLst>
            <a:ext uri="{FF2B5EF4-FFF2-40B4-BE49-F238E27FC236}">
              <a16:creationId xmlns:a16="http://schemas.microsoft.com/office/drawing/2014/main" id="{00000000-0008-0000-0D00-00007A000000}"/>
            </a:ext>
          </a:extLst>
        </xdr:cNvPr>
        <xdr:cNvSpPr txBox="1">
          <a:spLocks noChangeArrowheads="1"/>
        </xdr:cNvSpPr>
      </xdr:nvSpPr>
      <xdr:spPr bwMode="auto">
        <a:xfrm>
          <a:off x="428625" y="120405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573405"/>
    <xdr:sp macro="" textlink="">
      <xdr:nvSpPr>
        <xdr:cNvPr id="123" name="Besedilo 26">
          <a:extLst>
            <a:ext uri="{FF2B5EF4-FFF2-40B4-BE49-F238E27FC236}">
              <a16:creationId xmlns:a16="http://schemas.microsoft.com/office/drawing/2014/main" id="{00000000-0008-0000-0D00-00007B000000}"/>
            </a:ext>
          </a:extLst>
        </xdr:cNvPr>
        <xdr:cNvSpPr txBox="1">
          <a:spLocks noChangeArrowheads="1"/>
        </xdr:cNvSpPr>
      </xdr:nvSpPr>
      <xdr:spPr bwMode="auto">
        <a:xfrm>
          <a:off x="428625" y="12040552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583383"/>
    <xdr:sp macro="" textlink="">
      <xdr:nvSpPr>
        <xdr:cNvPr id="124" name="Besedilo 26">
          <a:extLst>
            <a:ext uri="{FF2B5EF4-FFF2-40B4-BE49-F238E27FC236}">
              <a16:creationId xmlns:a16="http://schemas.microsoft.com/office/drawing/2014/main" id="{00000000-0008-0000-0D00-00007C000000}"/>
            </a:ext>
          </a:extLst>
        </xdr:cNvPr>
        <xdr:cNvSpPr txBox="1">
          <a:spLocks noChangeArrowheads="1"/>
        </xdr:cNvSpPr>
      </xdr:nvSpPr>
      <xdr:spPr bwMode="auto">
        <a:xfrm>
          <a:off x="428625" y="120405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583383"/>
    <xdr:sp macro="" textlink="">
      <xdr:nvSpPr>
        <xdr:cNvPr id="125" name="Besedilo 26">
          <a:extLst>
            <a:ext uri="{FF2B5EF4-FFF2-40B4-BE49-F238E27FC236}">
              <a16:creationId xmlns:a16="http://schemas.microsoft.com/office/drawing/2014/main" id="{00000000-0008-0000-0D00-00007D000000}"/>
            </a:ext>
          </a:extLst>
        </xdr:cNvPr>
        <xdr:cNvSpPr txBox="1">
          <a:spLocks noChangeArrowheads="1"/>
        </xdr:cNvSpPr>
      </xdr:nvSpPr>
      <xdr:spPr bwMode="auto">
        <a:xfrm>
          <a:off x="428625" y="1204055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26" name="Besedilo 26">
          <a:extLst>
            <a:ext uri="{FF2B5EF4-FFF2-40B4-BE49-F238E27FC236}">
              <a16:creationId xmlns:a16="http://schemas.microsoft.com/office/drawing/2014/main" id="{00000000-0008-0000-0D00-00007E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4059"/>
    <xdr:sp macro="" textlink="">
      <xdr:nvSpPr>
        <xdr:cNvPr id="127" name="Besedilo 26">
          <a:extLst>
            <a:ext uri="{FF2B5EF4-FFF2-40B4-BE49-F238E27FC236}">
              <a16:creationId xmlns:a16="http://schemas.microsoft.com/office/drawing/2014/main" id="{00000000-0008-0000-0D00-00007F000000}"/>
            </a:ext>
          </a:extLst>
        </xdr:cNvPr>
        <xdr:cNvSpPr txBox="1">
          <a:spLocks noChangeArrowheads="1"/>
        </xdr:cNvSpPr>
      </xdr:nvSpPr>
      <xdr:spPr bwMode="auto">
        <a:xfrm>
          <a:off x="428625" y="1204055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4205"/>
    <xdr:sp macro="" textlink="">
      <xdr:nvSpPr>
        <xdr:cNvPr id="128" name="Besedilo 26">
          <a:extLst>
            <a:ext uri="{FF2B5EF4-FFF2-40B4-BE49-F238E27FC236}">
              <a16:creationId xmlns:a16="http://schemas.microsoft.com/office/drawing/2014/main" id="{00000000-0008-0000-0D00-000080000000}"/>
            </a:ext>
          </a:extLst>
        </xdr:cNvPr>
        <xdr:cNvSpPr txBox="1">
          <a:spLocks noChangeArrowheads="1"/>
        </xdr:cNvSpPr>
      </xdr:nvSpPr>
      <xdr:spPr bwMode="auto">
        <a:xfrm>
          <a:off x="428625" y="1204055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4205"/>
    <xdr:sp macro="" textlink="">
      <xdr:nvSpPr>
        <xdr:cNvPr id="129" name="Besedilo 26">
          <a:extLst>
            <a:ext uri="{FF2B5EF4-FFF2-40B4-BE49-F238E27FC236}">
              <a16:creationId xmlns:a16="http://schemas.microsoft.com/office/drawing/2014/main" id="{00000000-0008-0000-0D00-000081000000}"/>
            </a:ext>
          </a:extLst>
        </xdr:cNvPr>
        <xdr:cNvSpPr txBox="1">
          <a:spLocks noChangeArrowheads="1"/>
        </xdr:cNvSpPr>
      </xdr:nvSpPr>
      <xdr:spPr bwMode="auto">
        <a:xfrm>
          <a:off x="428625" y="1204055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30" name="Besedilo 26">
          <a:extLst>
            <a:ext uri="{FF2B5EF4-FFF2-40B4-BE49-F238E27FC236}">
              <a16:creationId xmlns:a16="http://schemas.microsoft.com/office/drawing/2014/main" id="{00000000-0008-0000-0D00-000082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4059"/>
    <xdr:sp macro="" textlink="">
      <xdr:nvSpPr>
        <xdr:cNvPr id="131" name="Besedilo 26">
          <a:extLst>
            <a:ext uri="{FF2B5EF4-FFF2-40B4-BE49-F238E27FC236}">
              <a16:creationId xmlns:a16="http://schemas.microsoft.com/office/drawing/2014/main" id="{00000000-0008-0000-0D00-000083000000}"/>
            </a:ext>
          </a:extLst>
        </xdr:cNvPr>
        <xdr:cNvSpPr txBox="1">
          <a:spLocks noChangeArrowheads="1"/>
        </xdr:cNvSpPr>
      </xdr:nvSpPr>
      <xdr:spPr bwMode="auto">
        <a:xfrm>
          <a:off x="428625" y="1204055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32" name="Besedilo 26">
          <a:extLst>
            <a:ext uri="{FF2B5EF4-FFF2-40B4-BE49-F238E27FC236}">
              <a16:creationId xmlns:a16="http://schemas.microsoft.com/office/drawing/2014/main" id="{00000000-0008-0000-0D00-000084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33" name="Besedilo 26">
          <a:extLst>
            <a:ext uri="{FF2B5EF4-FFF2-40B4-BE49-F238E27FC236}">
              <a16:creationId xmlns:a16="http://schemas.microsoft.com/office/drawing/2014/main" id="{00000000-0008-0000-0D00-000085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158"/>
    <xdr:sp macro="" textlink="">
      <xdr:nvSpPr>
        <xdr:cNvPr id="134" name="Besedilo 26">
          <a:extLst>
            <a:ext uri="{FF2B5EF4-FFF2-40B4-BE49-F238E27FC236}">
              <a16:creationId xmlns:a16="http://schemas.microsoft.com/office/drawing/2014/main" id="{00000000-0008-0000-0D00-000086000000}"/>
            </a:ext>
          </a:extLst>
        </xdr:cNvPr>
        <xdr:cNvSpPr txBox="1">
          <a:spLocks noChangeArrowheads="1"/>
        </xdr:cNvSpPr>
      </xdr:nvSpPr>
      <xdr:spPr bwMode="auto">
        <a:xfrm>
          <a:off x="428625" y="120405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158"/>
    <xdr:sp macro="" textlink="">
      <xdr:nvSpPr>
        <xdr:cNvPr id="135" name="Besedilo 26">
          <a:extLst>
            <a:ext uri="{FF2B5EF4-FFF2-40B4-BE49-F238E27FC236}">
              <a16:creationId xmlns:a16="http://schemas.microsoft.com/office/drawing/2014/main" id="{00000000-0008-0000-0D00-000087000000}"/>
            </a:ext>
          </a:extLst>
        </xdr:cNvPr>
        <xdr:cNvSpPr txBox="1">
          <a:spLocks noChangeArrowheads="1"/>
        </xdr:cNvSpPr>
      </xdr:nvSpPr>
      <xdr:spPr bwMode="auto">
        <a:xfrm>
          <a:off x="428625" y="120405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36" name="Besedilo 26">
          <a:extLst>
            <a:ext uri="{FF2B5EF4-FFF2-40B4-BE49-F238E27FC236}">
              <a16:creationId xmlns:a16="http://schemas.microsoft.com/office/drawing/2014/main" id="{00000000-0008-0000-0D00-000088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37" name="Besedilo 26">
          <a:extLst>
            <a:ext uri="{FF2B5EF4-FFF2-40B4-BE49-F238E27FC236}">
              <a16:creationId xmlns:a16="http://schemas.microsoft.com/office/drawing/2014/main" id="{00000000-0008-0000-0D00-000089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492"/>
    <xdr:sp macro="" textlink="">
      <xdr:nvSpPr>
        <xdr:cNvPr id="138" name="Besedilo 26">
          <a:extLst>
            <a:ext uri="{FF2B5EF4-FFF2-40B4-BE49-F238E27FC236}">
              <a16:creationId xmlns:a16="http://schemas.microsoft.com/office/drawing/2014/main" id="{00000000-0008-0000-0D00-00008A000000}"/>
            </a:ext>
          </a:extLst>
        </xdr:cNvPr>
        <xdr:cNvSpPr txBox="1">
          <a:spLocks noChangeArrowheads="1"/>
        </xdr:cNvSpPr>
      </xdr:nvSpPr>
      <xdr:spPr bwMode="auto">
        <a:xfrm>
          <a:off x="428625" y="1204055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39" name="Besedilo 26">
          <a:extLst>
            <a:ext uri="{FF2B5EF4-FFF2-40B4-BE49-F238E27FC236}">
              <a16:creationId xmlns:a16="http://schemas.microsoft.com/office/drawing/2014/main" id="{00000000-0008-0000-0D00-00008B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40" name="Besedilo 26">
          <a:extLst>
            <a:ext uri="{FF2B5EF4-FFF2-40B4-BE49-F238E27FC236}">
              <a16:creationId xmlns:a16="http://schemas.microsoft.com/office/drawing/2014/main" id="{00000000-0008-0000-0D00-00008C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41" name="Besedilo 26">
          <a:extLst>
            <a:ext uri="{FF2B5EF4-FFF2-40B4-BE49-F238E27FC236}">
              <a16:creationId xmlns:a16="http://schemas.microsoft.com/office/drawing/2014/main" id="{00000000-0008-0000-0D00-00008D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4059"/>
    <xdr:sp macro="" textlink="">
      <xdr:nvSpPr>
        <xdr:cNvPr id="142" name="Besedilo 26">
          <a:extLst>
            <a:ext uri="{FF2B5EF4-FFF2-40B4-BE49-F238E27FC236}">
              <a16:creationId xmlns:a16="http://schemas.microsoft.com/office/drawing/2014/main" id="{00000000-0008-0000-0D00-00008E000000}"/>
            </a:ext>
          </a:extLst>
        </xdr:cNvPr>
        <xdr:cNvSpPr txBox="1">
          <a:spLocks noChangeArrowheads="1"/>
        </xdr:cNvSpPr>
      </xdr:nvSpPr>
      <xdr:spPr bwMode="auto">
        <a:xfrm>
          <a:off x="428625" y="1204055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43" name="Besedilo 26">
          <a:extLst>
            <a:ext uri="{FF2B5EF4-FFF2-40B4-BE49-F238E27FC236}">
              <a16:creationId xmlns:a16="http://schemas.microsoft.com/office/drawing/2014/main" id="{00000000-0008-0000-0D00-00008F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44" name="Besedilo 26">
          <a:extLst>
            <a:ext uri="{FF2B5EF4-FFF2-40B4-BE49-F238E27FC236}">
              <a16:creationId xmlns:a16="http://schemas.microsoft.com/office/drawing/2014/main" id="{00000000-0008-0000-0D00-000090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158"/>
    <xdr:sp macro="" textlink="">
      <xdr:nvSpPr>
        <xdr:cNvPr id="145" name="Besedilo 26">
          <a:extLst>
            <a:ext uri="{FF2B5EF4-FFF2-40B4-BE49-F238E27FC236}">
              <a16:creationId xmlns:a16="http://schemas.microsoft.com/office/drawing/2014/main" id="{00000000-0008-0000-0D00-000091000000}"/>
            </a:ext>
          </a:extLst>
        </xdr:cNvPr>
        <xdr:cNvSpPr txBox="1">
          <a:spLocks noChangeArrowheads="1"/>
        </xdr:cNvSpPr>
      </xdr:nvSpPr>
      <xdr:spPr bwMode="auto">
        <a:xfrm>
          <a:off x="428625" y="120405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158"/>
    <xdr:sp macro="" textlink="">
      <xdr:nvSpPr>
        <xdr:cNvPr id="146" name="Besedilo 26">
          <a:extLst>
            <a:ext uri="{FF2B5EF4-FFF2-40B4-BE49-F238E27FC236}">
              <a16:creationId xmlns:a16="http://schemas.microsoft.com/office/drawing/2014/main" id="{00000000-0008-0000-0D00-000092000000}"/>
            </a:ext>
          </a:extLst>
        </xdr:cNvPr>
        <xdr:cNvSpPr txBox="1">
          <a:spLocks noChangeArrowheads="1"/>
        </xdr:cNvSpPr>
      </xdr:nvSpPr>
      <xdr:spPr bwMode="auto">
        <a:xfrm>
          <a:off x="428625" y="120405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47" name="Besedilo 26">
          <a:extLst>
            <a:ext uri="{FF2B5EF4-FFF2-40B4-BE49-F238E27FC236}">
              <a16:creationId xmlns:a16="http://schemas.microsoft.com/office/drawing/2014/main" id="{00000000-0008-0000-0D00-000093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48" name="Besedilo 26">
          <a:extLst>
            <a:ext uri="{FF2B5EF4-FFF2-40B4-BE49-F238E27FC236}">
              <a16:creationId xmlns:a16="http://schemas.microsoft.com/office/drawing/2014/main" id="{00000000-0008-0000-0D00-000094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4311"/>
    <xdr:sp macro="" textlink="">
      <xdr:nvSpPr>
        <xdr:cNvPr id="149" name="Besedilo 26">
          <a:extLst>
            <a:ext uri="{FF2B5EF4-FFF2-40B4-BE49-F238E27FC236}">
              <a16:creationId xmlns:a16="http://schemas.microsoft.com/office/drawing/2014/main" id="{00000000-0008-0000-0D00-000095000000}"/>
            </a:ext>
          </a:extLst>
        </xdr:cNvPr>
        <xdr:cNvSpPr txBox="1">
          <a:spLocks noChangeArrowheads="1"/>
        </xdr:cNvSpPr>
      </xdr:nvSpPr>
      <xdr:spPr bwMode="auto">
        <a:xfrm>
          <a:off x="428625" y="1204055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50" name="Besedilo 26">
          <a:extLst>
            <a:ext uri="{FF2B5EF4-FFF2-40B4-BE49-F238E27FC236}">
              <a16:creationId xmlns:a16="http://schemas.microsoft.com/office/drawing/2014/main" id="{00000000-0008-0000-0D00-000096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51" name="Besedilo 26">
          <a:extLst>
            <a:ext uri="{FF2B5EF4-FFF2-40B4-BE49-F238E27FC236}">
              <a16:creationId xmlns:a16="http://schemas.microsoft.com/office/drawing/2014/main" id="{00000000-0008-0000-0D00-000097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52" name="Besedilo 26">
          <a:extLst>
            <a:ext uri="{FF2B5EF4-FFF2-40B4-BE49-F238E27FC236}">
              <a16:creationId xmlns:a16="http://schemas.microsoft.com/office/drawing/2014/main" id="{00000000-0008-0000-0D00-000098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4059"/>
    <xdr:sp macro="" textlink="">
      <xdr:nvSpPr>
        <xdr:cNvPr id="153" name="Besedilo 26">
          <a:extLst>
            <a:ext uri="{FF2B5EF4-FFF2-40B4-BE49-F238E27FC236}">
              <a16:creationId xmlns:a16="http://schemas.microsoft.com/office/drawing/2014/main" id="{00000000-0008-0000-0D00-000099000000}"/>
            </a:ext>
          </a:extLst>
        </xdr:cNvPr>
        <xdr:cNvSpPr txBox="1">
          <a:spLocks noChangeArrowheads="1"/>
        </xdr:cNvSpPr>
      </xdr:nvSpPr>
      <xdr:spPr bwMode="auto">
        <a:xfrm>
          <a:off x="428625" y="1204055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54" name="Besedilo 26">
          <a:extLst>
            <a:ext uri="{FF2B5EF4-FFF2-40B4-BE49-F238E27FC236}">
              <a16:creationId xmlns:a16="http://schemas.microsoft.com/office/drawing/2014/main" id="{00000000-0008-0000-0D00-00009A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55" name="Besedilo 26">
          <a:extLst>
            <a:ext uri="{FF2B5EF4-FFF2-40B4-BE49-F238E27FC236}">
              <a16:creationId xmlns:a16="http://schemas.microsoft.com/office/drawing/2014/main" id="{00000000-0008-0000-0D00-00009B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158"/>
    <xdr:sp macro="" textlink="">
      <xdr:nvSpPr>
        <xdr:cNvPr id="156" name="Besedilo 26">
          <a:extLst>
            <a:ext uri="{FF2B5EF4-FFF2-40B4-BE49-F238E27FC236}">
              <a16:creationId xmlns:a16="http://schemas.microsoft.com/office/drawing/2014/main" id="{00000000-0008-0000-0D00-00009C000000}"/>
            </a:ext>
          </a:extLst>
        </xdr:cNvPr>
        <xdr:cNvSpPr txBox="1">
          <a:spLocks noChangeArrowheads="1"/>
        </xdr:cNvSpPr>
      </xdr:nvSpPr>
      <xdr:spPr bwMode="auto">
        <a:xfrm>
          <a:off x="428625" y="120405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158"/>
    <xdr:sp macro="" textlink="">
      <xdr:nvSpPr>
        <xdr:cNvPr id="157" name="Besedilo 26">
          <a:extLst>
            <a:ext uri="{FF2B5EF4-FFF2-40B4-BE49-F238E27FC236}">
              <a16:creationId xmlns:a16="http://schemas.microsoft.com/office/drawing/2014/main" id="{00000000-0008-0000-0D00-00009D000000}"/>
            </a:ext>
          </a:extLst>
        </xdr:cNvPr>
        <xdr:cNvSpPr txBox="1">
          <a:spLocks noChangeArrowheads="1"/>
        </xdr:cNvSpPr>
      </xdr:nvSpPr>
      <xdr:spPr bwMode="auto">
        <a:xfrm>
          <a:off x="428625" y="120405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58" name="Besedilo 26">
          <a:extLst>
            <a:ext uri="{FF2B5EF4-FFF2-40B4-BE49-F238E27FC236}">
              <a16:creationId xmlns:a16="http://schemas.microsoft.com/office/drawing/2014/main" id="{00000000-0008-0000-0D00-00009E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59" name="Besedilo 26">
          <a:extLst>
            <a:ext uri="{FF2B5EF4-FFF2-40B4-BE49-F238E27FC236}">
              <a16:creationId xmlns:a16="http://schemas.microsoft.com/office/drawing/2014/main" id="{00000000-0008-0000-0D00-00009F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4311"/>
    <xdr:sp macro="" textlink="">
      <xdr:nvSpPr>
        <xdr:cNvPr id="160" name="Besedilo 26">
          <a:extLst>
            <a:ext uri="{FF2B5EF4-FFF2-40B4-BE49-F238E27FC236}">
              <a16:creationId xmlns:a16="http://schemas.microsoft.com/office/drawing/2014/main" id="{00000000-0008-0000-0D00-0000A0000000}"/>
            </a:ext>
          </a:extLst>
        </xdr:cNvPr>
        <xdr:cNvSpPr txBox="1">
          <a:spLocks noChangeArrowheads="1"/>
        </xdr:cNvSpPr>
      </xdr:nvSpPr>
      <xdr:spPr bwMode="auto">
        <a:xfrm>
          <a:off x="428625" y="1204055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61" name="Besedilo 26">
          <a:extLst>
            <a:ext uri="{FF2B5EF4-FFF2-40B4-BE49-F238E27FC236}">
              <a16:creationId xmlns:a16="http://schemas.microsoft.com/office/drawing/2014/main" id="{00000000-0008-0000-0D00-0000A1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62" name="Besedilo 26">
          <a:extLst>
            <a:ext uri="{FF2B5EF4-FFF2-40B4-BE49-F238E27FC236}">
              <a16:creationId xmlns:a16="http://schemas.microsoft.com/office/drawing/2014/main" id="{00000000-0008-0000-0D00-0000A2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961"/>
    <xdr:sp macro="" textlink="">
      <xdr:nvSpPr>
        <xdr:cNvPr id="163" name="Besedilo 26">
          <a:extLst>
            <a:ext uri="{FF2B5EF4-FFF2-40B4-BE49-F238E27FC236}">
              <a16:creationId xmlns:a16="http://schemas.microsoft.com/office/drawing/2014/main" id="{00000000-0008-0000-0D00-0000A3000000}"/>
            </a:ext>
          </a:extLst>
        </xdr:cNvPr>
        <xdr:cNvSpPr txBox="1">
          <a:spLocks noChangeArrowheads="1"/>
        </xdr:cNvSpPr>
      </xdr:nvSpPr>
      <xdr:spPr bwMode="auto">
        <a:xfrm>
          <a:off x="428625" y="1204055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378"/>
    <xdr:sp macro="" textlink="">
      <xdr:nvSpPr>
        <xdr:cNvPr id="164" name="Besedilo 26">
          <a:extLst>
            <a:ext uri="{FF2B5EF4-FFF2-40B4-BE49-F238E27FC236}">
              <a16:creationId xmlns:a16="http://schemas.microsoft.com/office/drawing/2014/main" id="{00000000-0008-0000-0D00-0000A4000000}"/>
            </a:ext>
          </a:extLst>
        </xdr:cNvPr>
        <xdr:cNvSpPr txBox="1">
          <a:spLocks noChangeArrowheads="1"/>
        </xdr:cNvSpPr>
      </xdr:nvSpPr>
      <xdr:spPr bwMode="auto">
        <a:xfrm>
          <a:off x="428625" y="12040552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65" name="Besedilo 26">
          <a:extLst>
            <a:ext uri="{FF2B5EF4-FFF2-40B4-BE49-F238E27FC236}">
              <a16:creationId xmlns:a16="http://schemas.microsoft.com/office/drawing/2014/main" id="{00000000-0008-0000-0D00-0000A5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66" name="Besedilo 26">
          <a:extLst>
            <a:ext uri="{FF2B5EF4-FFF2-40B4-BE49-F238E27FC236}">
              <a16:creationId xmlns:a16="http://schemas.microsoft.com/office/drawing/2014/main" id="{00000000-0008-0000-0D00-0000A6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89"/>
    <xdr:sp macro="" textlink="">
      <xdr:nvSpPr>
        <xdr:cNvPr id="167" name="Besedilo 26">
          <a:extLst>
            <a:ext uri="{FF2B5EF4-FFF2-40B4-BE49-F238E27FC236}">
              <a16:creationId xmlns:a16="http://schemas.microsoft.com/office/drawing/2014/main" id="{00000000-0008-0000-0D00-0000A7000000}"/>
            </a:ext>
          </a:extLst>
        </xdr:cNvPr>
        <xdr:cNvSpPr txBox="1">
          <a:spLocks noChangeArrowheads="1"/>
        </xdr:cNvSpPr>
      </xdr:nvSpPr>
      <xdr:spPr bwMode="auto">
        <a:xfrm>
          <a:off x="428625" y="1204055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89"/>
    <xdr:sp macro="" textlink="">
      <xdr:nvSpPr>
        <xdr:cNvPr id="168" name="Besedilo 26">
          <a:extLst>
            <a:ext uri="{FF2B5EF4-FFF2-40B4-BE49-F238E27FC236}">
              <a16:creationId xmlns:a16="http://schemas.microsoft.com/office/drawing/2014/main" id="{00000000-0008-0000-0D00-0000A8000000}"/>
            </a:ext>
          </a:extLst>
        </xdr:cNvPr>
        <xdr:cNvSpPr txBox="1">
          <a:spLocks noChangeArrowheads="1"/>
        </xdr:cNvSpPr>
      </xdr:nvSpPr>
      <xdr:spPr bwMode="auto">
        <a:xfrm>
          <a:off x="428625" y="1204055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69" name="Besedilo 26">
          <a:extLst>
            <a:ext uri="{FF2B5EF4-FFF2-40B4-BE49-F238E27FC236}">
              <a16:creationId xmlns:a16="http://schemas.microsoft.com/office/drawing/2014/main" id="{00000000-0008-0000-0D00-0000A9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961"/>
    <xdr:sp macro="" textlink="">
      <xdr:nvSpPr>
        <xdr:cNvPr id="170" name="Besedilo 26">
          <a:extLst>
            <a:ext uri="{FF2B5EF4-FFF2-40B4-BE49-F238E27FC236}">
              <a16:creationId xmlns:a16="http://schemas.microsoft.com/office/drawing/2014/main" id="{00000000-0008-0000-0D00-0000AA000000}"/>
            </a:ext>
          </a:extLst>
        </xdr:cNvPr>
        <xdr:cNvSpPr txBox="1">
          <a:spLocks noChangeArrowheads="1"/>
        </xdr:cNvSpPr>
      </xdr:nvSpPr>
      <xdr:spPr bwMode="auto">
        <a:xfrm>
          <a:off x="428625" y="1204055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553"/>
    <xdr:sp macro="" textlink="">
      <xdr:nvSpPr>
        <xdr:cNvPr id="171" name="Besedilo 26">
          <a:extLst>
            <a:ext uri="{FF2B5EF4-FFF2-40B4-BE49-F238E27FC236}">
              <a16:creationId xmlns:a16="http://schemas.microsoft.com/office/drawing/2014/main" id="{00000000-0008-0000-0D00-0000AB000000}"/>
            </a:ext>
          </a:extLst>
        </xdr:cNvPr>
        <xdr:cNvSpPr txBox="1">
          <a:spLocks noChangeArrowheads="1"/>
        </xdr:cNvSpPr>
      </xdr:nvSpPr>
      <xdr:spPr bwMode="auto">
        <a:xfrm>
          <a:off x="428625" y="12040552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961"/>
    <xdr:sp macro="" textlink="">
      <xdr:nvSpPr>
        <xdr:cNvPr id="172" name="Besedilo 26">
          <a:extLst>
            <a:ext uri="{FF2B5EF4-FFF2-40B4-BE49-F238E27FC236}">
              <a16:creationId xmlns:a16="http://schemas.microsoft.com/office/drawing/2014/main" id="{00000000-0008-0000-0D00-0000AC000000}"/>
            </a:ext>
          </a:extLst>
        </xdr:cNvPr>
        <xdr:cNvSpPr txBox="1">
          <a:spLocks noChangeArrowheads="1"/>
        </xdr:cNvSpPr>
      </xdr:nvSpPr>
      <xdr:spPr bwMode="auto">
        <a:xfrm>
          <a:off x="428625" y="1204055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73" name="Besedilo 26">
          <a:extLst>
            <a:ext uri="{FF2B5EF4-FFF2-40B4-BE49-F238E27FC236}">
              <a16:creationId xmlns:a16="http://schemas.microsoft.com/office/drawing/2014/main" id="{00000000-0008-0000-0D00-0000AD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74" name="Besedilo 26">
          <a:extLst>
            <a:ext uri="{FF2B5EF4-FFF2-40B4-BE49-F238E27FC236}">
              <a16:creationId xmlns:a16="http://schemas.microsoft.com/office/drawing/2014/main" id="{00000000-0008-0000-0D00-0000AE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4059"/>
    <xdr:sp macro="" textlink="">
      <xdr:nvSpPr>
        <xdr:cNvPr id="175" name="Besedilo 26">
          <a:extLst>
            <a:ext uri="{FF2B5EF4-FFF2-40B4-BE49-F238E27FC236}">
              <a16:creationId xmlns:a16="http://schemas.microsoft.com/office/drawing/2014/main" id="{00000000-0008-0000-0D00-0000AF000000}"/>
            </a:ext>
          </a:extLst>
        </xdr:cNvPr>
        <xdr:cNvSpPr txBox="1">
          <a:spLocks noChangeArrowheads="1"/>
        </xdr:cNvSpPr>
      </xdr:nvSpPr>
      <xdr:spPr bwMode="auto">
        <a:xfrm>
          <a:off x="428625" y="1204055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76" name="Besedilo 26">
          <a:extLst>
            <a:ext uri="{FF2B5EF4-FFF2-40B4-BE49-F238E27FC236}">
              <a16:creationId xmlns:a16="http://schemas.microsoft.com/office/drawing/2014/main" id="{00000000-0008-0000-0D00-0000B0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77" name="Besedilo 26">
          <a:extLst>
            <a:ext uri="{FF2B5EF4-FFF2-40B4-BE49-F238E27FC236}">
              <a16:creationId xmlns:a16="http://schemas.microsoft.com/office/drawing/2014/main" id="{00000000-0008-0000-0D00-0000B1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158"/>
    <xdr:sp macro="" textlink="">
      <xdr:nvSpPr>
        <xdr:cNvPr id="178" name="Besedilo 26">
          <a:extLst>
            <a:ext uri="{FF2B5EF4-FFF2-40B4-BE49-F238E27FC236}">
              <a16:creationId xmlns:a16="http://schemas.microsoft.com/office/drawing/2014/main" id="{00000000-0008-0000-0D00-0000B2000000}"/>
            </a:ext>
          </a:extLst>
        </xdr:cNvPr>
        <xdr:cNvSpPr txBox="1">
          <a:spLocks noChangeArrowheads="1"/>
        </xdr:cNvSpPr>
      </xdr:nvSpPr>
      <xdr:spPr bwMode="auto">
        <a:xfrm>
          <a:off x="428625" y="120405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158"/>
    <xdr:sp macro="" textlink="">
      <xdr:nvSpPr>
        <xdr:cNvPr id="179" name="Besedilo 26">
          <a:extLst>
            <a:ext uri="{FF2B5EF4-FFF2-40B4-BE49-F238E27FC236}">
              <a16:creationId xmlns:a16="http://schemas.microsoft.com/office/drawing/2014/main" id="{00000000-0008-0000-0D00-0000B3000000}"/>
            </a:ext>
          </a:extLst>
        </xdr:cNvPr>
        <xdr:cNvSpPr txBox="1">
          <a:spLocks noChangeArrowheads="1"/>
        </xdr:cNvSpPr>
      </xdr:nvSpPr>
      <xdr:spPr bwMode="auto">
        <a:xfrm>
          <a:off x="428625" y="120405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80" name="Besedilo 26">
          <a:extLst>
            <a:ext uri="{FF2B5EF4-FFF2-40B4-BE49-F238E27FC236}">
              <a16:creationId xmlns:a16="http://schemas.microsoft.com/office/drawing/2014/main" id="{00000000-0008-0000-0D00-0000B4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81" name="Besedilo 26">
          <a:extLst>
            <a:ext uri="{FF2B5EF4-FFF2-40B4-BE49-F238E27FC236}">
              <a16:creationId xmlns:a16="http://schemas.microsoft.com/office/drawing/2014/main" id="{00000000-0008-0000-0D00-0000B5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4311"/>
    <xdr:sp macro="" textlink="">
      <xdr:nvSpPr>
        <xdr:cNvPr id="182" name="Besedilo 26">
          <a:extLst>
            <a:ext uri="{FF2B5EF4-FFF2-40B4-BE49-F238E27FC236}">
              <a16:creationId xmlns:a16="http://schemas.microsoft.com/office/drawing/2014/main" id="{00000000-0008-0000-0D00-0000B6000000}"/>
            </a:ext>
          </a:extLst>
        </xdr:cNvPr>
        <xdr:cNvSpPr txBox="1">
          <a:spLocks noChangeArrowheads="1"/>
        </xdr:cNvSpPr>
      </xdr:nvSpPr>
      <xdr:spPr bwMode="auto">
        <a:xfrm>
          <a:off x="428625" y="1204055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83" name="Besedilo 26">
          <a:extLst>
            <a:ext uri="{FF2B5EF4-FFF2-40B4-BE49-F238E27FC236}">
              <a16:creationId xmlns:a16="http://schemas.microsoft.com/office/drawing/2014/main" id="{00000000-0008-0000-0D00-0000B7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84" name="Besedilo 26">
          <a:extLst>
            <a:ext uri="{FF2B5EF4-FFF2-40B4-BE49-F238E27FC236}">
              <a16:creationId xmlns:a16="http://schemas.microsoft.com/office/drawing/2014/main" id="{00000000-0008-0000-0D00-0000B8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85" name="Besedilo 26">
          <a:extLst>
            <a:ext uri="{FF2B5EF4-FFF2-40B4-BE49-F238E27FC236}">
              <a16:creationId xmlns:a16="http://schemas.microsoft.com/office/drawing/2014/main" id="{00000000-0008-0000-0D00-0000B9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4059"/>
    <xdr:sp macro="" textlink="">
      <xdr:nvSpPr>
        <xdr:cNvPr id="186" name="Besedilo 26">
          <a:extLst>
            <a:ext uri="{FF2B5EF4-FFF2-40B4-BE49-F238E27FC236}">
              <a16:creationId xmlns:a16="http://schemas.microsoft.com/office/drawing/2014/main" id="{00000000-0008-0000-0D00-0000BA000000}"/>
            </a:ext>
          </a:extLst>
        </xdr:cNvPr>
        <xdr:cNvSpPr txBox="1">
          <a:spLocks noChangeArrowheads="1"/>
        </xdr:cNvSpPr>
      </xdr:nvSpPr>
      <xdr:spPr bwMode="auto">
        <a:xfrm>
          <a:off x="428625" y="1204055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87" name="Besedilo 26">
          <a:extLst>
            <a:ext uri="{FF2B5EF4-FFF2-40B4-BE49-F238E27FC236}">
              <a16:creationId xmlns:a16="http://schemas.microsoft.com/office/drawing/2014/main" id="{00000000-0008-0000-0D00-0000BB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3840"/>
    <xdr:sp macro="" textlink="">
      <xdr:nvSpPr>
        <xdr:cNvPr id="188" name="Besedilo 26">
          <a:extLst>
            <a:ext uri="{FF2B5EF4-FFF2-40B4-BE49-F238E27FC236}">
              <a16:creationId xmlns:a16="http://schemas.microsoft.com/office/drawing/2014/main" id="{00000000-0008-0000-0D00-0000BC000000}"/>
            </a:ext>
          </a:extLst>
        </xdr:cNvPr>
        <xdr:cNvSpPr txBox="1">
          <a:spLocks noChangeArrowheads="1"/>
        </xdr:cNvSpPr>
      </xdr:nvSpPr>
      <xdr:spPr bwMode="auto">
        <a:xfrm>
          <a:off x="428625" y="1204055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158"/>
    <xdr:sp macro="" textlink="">
      <xdr:nvSpPr>
        <xdr:cNvPr id="189" name="Besedilo 26">
          <a:extLst>
            <a:ext uri="{FF2B5EF4-FFF2-40B4-BE49-F238E27FC236}">
              <a16:creationId xmlns:a16="http://schemas.microsoft.com/office/drawing/2014/main" id="{00000000-0008-0000-0D00-0000BD000000}"/>
            </a:ext>
          </a:extLst>
        </xdr:cNvPr>
        <xdr:cNvSpPr txBox="1">
          <a:spLocks noChangeArrowheads="1"/>
        </xdr:cNvSpPr>
      </xdr:nvSpPr>
      <xdr:spPr bwMode="auto">
        <a:xfrm>
          <a:off x="428625" y="120405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158"/>
    <xdr:sp macro="" textlink="">
      <xdr:nvSpPr>
        <xdr:cNvPr id="190" name="Besedilo 26">
          <a:extLst>
            <a:ext uri="{FF2B5EF4-FFF2-40B4-BE49-F238E27FC236}">
              <a16:creationId xmlns:a16="http://schemas.microsoft.com/office/drawing/2014/main" id="{00000000-0008-0000-0D00-0000BE000000}"/>
            </a:ext>
          </a:extLst>
        </xdr:cNvPr>
        <xdr:cNvSpPr txBox="1">
          <a:spLocks noChangeArrowheads="1"/>
        </xdr:cNvSpPr>
      </xdr:nvSpPr>
      <xdr:spPr bwMode="auto">
        <a:xfrm>
          <a:off x="428625" y="1204055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4278"/>
    <xdr:sp macro="" textlink="">
      <xdr:nvSpPr>
        <xdr:cNvPr id="191" name="Besedilo 26">
          <a:extLst>
            <a:ext uri="{FF2B5EF4-FFF2-40B4-BE49-F238E27FC236}">
              <a16:creationId xmlns:a16="http://schemas.microsoft.com/office/drawing/2014/main" id="{00000000-0008-0000-0D00-0000BF000000}"/>
            </a:ext>
          </a:extLst>
        </xdr:cNvPr>
        <xdr:cNvSpPr txBox="1">
          <a:spLocks noChangeArrowheads="1"/>
        </xdr:cNvSpPr>
      </xdr:nvSpPr>
      <xdr:spPr bwMode="auto">
        <a:xfrm>
          <a:off x="428625" y="1204055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92" name="Besedilo 26">
          <a:extLst>
            <a:ext uri="{FF2B5EF4-FFF2-40B4-BE49-F238E27FC236}">
              <a16:creationId xmlns:a16="http://schemas.microsoft.com/office/drawing/2014/main" id="{00000000-0008-0000-0D00-0000C0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492"/>
    <xdr:sp macro="" textlink="">
      <xdr:nvSpPr>
        <xdr:cNvPr id="193" name="Besedilo 26">
          <a:extLst>
            <a:ext uri="{FF2B5EF4-FFF2-40B4-BE49-F238E27FC236}">
              <a16:creationId xmlns:a16="http://schemas.microsoft.com/office/drawing/2014/main" id="{00000000-0008-0000-0D00-0000C1000000}"/>
            </a:ext>
          </a:extLst>
        </xdr:cNvPr>
        <xdr:cNvSpPr txBox="1">
          <a:spLocks noChangeArrowheads="1"/>
        </xdr:cNvSpPr>
      </xdr:nvSpPr>
      <xdr:spPr bwMode="auto">
        <a:xfrm>
          <a:off x="428625" y="1204055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7251"/>
    <xdr:sp macro="" textlink="">
      <xdr:nvSpPr>
        <xdr:cNvPr id="194" name="Besedilo 26">
          <a:extLst>
            <a:ext uri="{FF2B5EF4-FFF2-40B4-BE49-F238E27FC236}">
              <a16:creationId xmlns:a16="http://schemas.microsoft.com/office/drawing/2014/main" id="{00000000-0008-0000-0D00-0000C2000000}"/>
            </a:ext>
          </a:extLst>
        </xdr:cNvPr>
        <xdr:cNvSpPr txBox="1">
          <a:spLocks noChangeArrowheads="1"/>
        </xdr:cNvSpPr>
      </xdr:nvSpPr>
      <xdr:spPr bwMode="auto">
        <a:xfrm>
          <a:off x="428625" y="1204055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244278"/>
    <xdr:sp macro="" textlink="">
      <xdr:nvSpPr>
        <xdr:cNvPr id="195" name="Besedilo 26">
          <a:extLst>
            <a:ext uri="{FF2B5EF4-FFF2-40B4-BE49-F238E27FC236}">
              <a16:creationId xmlns:a16="http://schemas.microsoft.com/office/drawing/2014/main" id="{00000000-0008-0000-0D00-0000C3000000}"/>
            </a:ext>
          </a:extLst>
        </xdr:cNvPr>
        <xdr:cNvSpPr txBox="1">
          <a:spLocks noChangeArrowheads="1"/>
        </xdr:cNvSpPr>
      </xdr:nvSpPr>
      <xdr:spPr bwMode="auto">
        <a:xfrm>
          <a:off x="428625" y="1204055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196" name="Besedilo 26">
          <a:extLst>
            <a:ext uri="{FF2B5EF4-FFF2-40B4-BE49-F238E27FC236}">
              <a16:creationId xmlns:a16="http://schemas.microsoft.com/office/drawing/2014/main" id="{00000000-0008-0000-0D00-0000C4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4044"/>
    <xdr:sp macro="" textlink="">
      <xdr:nvSpPr>
        <xdr:cNvPr id="197" name="Besedilo 26">
          <a:extLst>
            <a:ext uri="{FF2B5EF4-FFF2-40B4-BE49-F238E27FC236}">
              <a16:creationId xmlns:a16="http://schemas.microsoft.com/office/drawing/2014/main" id="{00000000-0008-0000-0D00-0000C5000000}"/>
            </a:ext>
          </a:extLst>
        </xdr:cNvPr>
        <xdr:cNvSpPr txBox="1">
          <a:spLocks noChangeArrowheads="1"/>
        </xdr:cNvSpPr>
      </xdr:nvSpPr>
      <xdr:spPr bwMode="auto">
        <a:xfrm>
          <a:off x="428625" y="1204055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4190"/>
    <xdr:sp macro="" textlink="">
      <xdr:nvSpPr>
        <xdr:cNvPr id="198" name="Besedilo 26">
          <a:extLst>
            <a:ext uri="{FF2B5EF4-FFF2-40B4-BE49-F238E27FC236}">
              <a16:creationId xmlns:a16="http://schemas.microsoft.com/office/drawing/2014/main" id="{00000000-0008-0000-0D00-0000C6000000}"/>
            </a:ext>
          </a:extLst>
        </xdr:cNvPr>
        <xdr:cNvSpPr txBox="1">
          <a:spLocks noChangeArrowheads="1"/>
        </xdr:cNvSpPr>
      </xdr:nvSpPr>
      <xdr:spPr bwMode="auto">
        <a:xfrm>
          <a:off x="428625" y="1204055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4190"/>
    <xdr:sp macro="" textlink="">
      <xdr:nvSpPr>
        <xdr:cNvPr id="199" name="Besedilo 26">
          <a:extLst>
            <a:ext uri="{FF2B5EF4-FFF2-40B4-BE49-F238E27FC236}">
              <a16:creationId xmlns:a16="http://schemas.microsoft.com/office/drawing/2014/main" id="{00000000-0008-0000-0D00-0000C7000000}"/>
            </a:ext>
          </a:extLst>
        </xdr:cNvPr>
        <xdr:cNvSpPr txBox="1">
          <a:spLocks noChangeArrowheads="1"/>
        </xdr:cNvSpPr>
      </xdr:nvSpPr>
      <xdr:spPr bwMode="auto">
        <a:xfrm>
          <a:off x="428625" y="1204055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00" name="Besedilo 26">
          <a:extLst>
            <a:ext uri="{FF2B5EF4-FFF2-40B4-BE49-F238E27FC236}">
              <a16:creationId xmlns:a16="http://schemas.microsoft.com/office/drawing/2014/main" id="{00000000-0008-0000-0D00-0000C8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4044"/>
    <xdr:sp macro="" textlink="">
      <xdr:nvSpPr>
        <xdr:cNvPr id="201" name="Besedilo 26">
          <a:extLst>
            <a:ext uri="{FF2B5EF4-FFF2-40B4-BE49-F238E27FC236}">
              <a16:creationId xmlns:a16="http://schemas.microsoft.com/office/drawing/2014/main" id="{00000000-0008-0000-0D00-0000C9000000}"/>
            </a:ext>
          </a:extLst>
        </xdr:cNvPr>
        <xdr:cNvSpPr txBox="1">
          <a:spLocks noChangeArrowheads="1"/>
        </xdr:cNvSpPr>
      </xdr:nvSpPr>
      <xdr:spPr bwMode="auto">
        <a:xfrm>
          <a:off x="428625" y="1204055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02" name="Besedilo 26">
          <a:extLst>
            <a:ext uri="{FF2B5EF4-FFF2-40B4-BE49-F238E27FC236}">
              <a16:creationId xmlns:a16="http://schemas.microsoft.com/office/drawing/2014/main" id="{00000000-0008-0000-0D00-0000CA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03" name="Besedilo 26">
          <a:extLst>
            <a:ext uri="{FF2B5EF4-FFF2-40B4-BE49-F238E27FC236}">
              <a16:creationId xmlns:a16="http://schemas.microsoft.com/office/drawing/2014/main" id="{00000000-0008-0000-0D00-0000CB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143"/>
    <xdr:sp macro="" textlink="">
      <xdr:nvSpPr>
        <xdr:cNvPr id="204" name="Besedilo 26">
          <a:extLst>
            <a:ext uri="{FF2B5EF4-FFF2-40B4-BE49-F238E27FC236}">
              <a16:creationId xmlns:a16="http://schemas.microsoft.com/office/drawing/2014/main" id="{00000000-0008-0000-0D00-0000CC000000}"/>
            </a:ext>
          </a:extLst>
        </xdr:cNvPr>
        <xdr:cNvSpPr txBox="1">
          <a:spLocks noChangeArrowheads="1"/>
        </xdr:cNvSpPr>
      </xdr:nvSpPr>
      <xdr:spPr bwMode="auto">
        <a:xfrm>
          <a:off x="428625" y="120405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143"/>
    <xdr:sp macro="" textlink="">
      <xdr:nvSpPr>
        <xdr:cNvPr id="205" name="Besedilo 26">
          <a:extLst>
            <a:ext uri="{FF2B5EF4-FFF2-40B4-BE49-F238E27FC236}">
              <a16:creationId xmlns:a16="http://schemas.microsoft.com/office/drawing/2014/main" id="{00000000-0008-0000-0D00-0000CD000000}"/>
            </a:ext>
          </a:extLst>
        </xdr:cNvPr>
        <xdr:cNvSpPr txBox="1">
          <a:spLocks noChangeArrowheads="1"/>
        </xdr:cNvSpPr>
      </xdr:nvSpPr>
      <xdr:spPr bwMode="auto">
        <a:xfrm>
          <a:off x="428625" y="120405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06" name="Besedilo 26">
          <a:extLst>
            <a:ext uri="{FF2B5EF4-FFF2-40B4-BE49-F238E27FC236}">
              <a16:creationId xmlns:a16="http://schemas.microsoft.com/office/drawing/2014/main" id="{00000000-0008-0000-0D00-0000CE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07" name="Besedilo 26">
          <a:extLst>
            <a:ext uri="{FF2B5EF4-FFF2-40B4-BE49-F238E27FC236}">
              <a16:creationId xmlns:a16="http://schemas.microsoft.com/office/drawing/2014/main" id="{00000000-0008-0000-0D00-0000CF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477"/>
    <xdr:sp macro="" textlink="">
      <xdr:nvSpPr>
        <xdr:cNvPr id="208" name="Besedilo 26">
          <a:extLst>
            <a:ext uri="{FF2B5EF4-FFF2-40B4-BE49-F238E27FC236}">
              <a16:creationId xmlns:a16="http://schemas.microsoft.com/office/drawing/2014/main" id="{00000000-0008-0000-0D00-0000D0000000}"/>
            </a:ext>
          </a:extLst>
        </xdr:cNvPr>
        <xdr:cNvSpPr txBox="1">
          <a:spLocks noChangeArrowheads="1"/>
        </xdr:cNvSpPr>
      </xdr:nvSpPr>
      <xdr:spPr bwMode="auto">
        <a:xfrm>
          <a:off x="428625" y="1204055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09" name="Besedilo 26">
          <a:extLst>
            <a:ext uri="{FF2B5EF4-FFF2-40B4-BE49-F238E27FC236}">
              <a16:creationId xmlns:a16="http://schemas.microsoft.com/office/drawing/2014/main" id="{00000000-0008-0000-0D00-0000D1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10" name="Besedilo 26">
          <a:extLst>
            <a:ext uri="{FF2B5EF4-FFF2-40B4-BE49-F238E27FC236}">
              <a16:creationId xmlns:a16="http://schemas.microsoft.com/office/drawing/2014/main" id="{00000000-0008-0000-0D00-0000D2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11" name="Besedilo 26">
          <a:extLst>
            <a:ext uri="{FF2B5EF4-FFF2-40B4-BE49-F238E27FC236}">
              <a16:creationId xmlns:a16="http://schemas.microsoft.com/office/drawing/2014/main" id="{00000000-0008-0000-0D00-0000D3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4044"/>
    <xdr:sp macro="" textlink="">
      <xdr:nvSpPr>
        <xdr:cNvPr id="212" name="Besedilo 26">
          <a:extLst>
            <a:ext uri="{FF2B5EF4-FFF2-40B4-BE49-F238E27FC236}">
              <a16:creationId xmlns:a16="http://schemas.microsoft.com/office/drawing/2014/main" id="{00000000-0008-0000-0D00-0000D4000000}"/>
            </a:ext>
          </a:extLst>
        </xdr:cNvPr>
        <xdr:cNvSpPr txBox="1">
          <a:spLocks noChangeArrowheads="1"/>
        </xdr:cNvSpPr>
      </xdr:nvSpPr>
      <xdr:spPr bwMode="auto">
        <a:xfrm>
          <a:off x="428625" y="1204055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13" name="Besedilo 26">
          <a:extLst>
            <a:ext uri="{FF2B5EF4-FFF2-40B4-BE49-F238E27FC236}">
              <a16:creationId xmlns:a16="http://schemas.microsoft.com/office/drawing/2014/main" id="{00000000-0008-0000-0D00-0000D5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14" name="Besedilo 26">
          <a:extLst>
            <a:ext uri="{FF2B5EF4-FFF2-40B4-BE49-F238E27FC236}">
              <a16:creationId xmlns:a16="http://schemas.microsoft.com/office/drawing/2014/main" id="{00000000-0008-0000-0D00-0000D6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143"/>
    <xdr:sp macro="" textlink="">
      <xdr:nvSpPr>
        <xdr:cNvPr id="215" name="Besedilo 26">
          <a:extLst>
            <a:ext uri="{FF2B5EF4-FFF2-40B4-BE49-F238E27FC236}">
              <a16:creationId xmlns:a16="http://schemas.microsoft.com/office/drawing/2014/main" id="{00000000-0008-0000-0D00-0000D7000000}"/>
            </a:ext>
          </a:extLst>
        </xdr:cNvPr>
        <xdr:cNvSpPr txBox="1">
          <a:spLocks noChangeArrowheads="1"/>
        </xdr:cNvSpPr>
      </xdr:nvSpPr>
      <xdr:spPr bwMode="auto">
        <a:xfrm>
          <a:off x="428625" y="120405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143"/>
    <xdr:sp macro="" textlink="">
      <xdr:nvSpPr>
        <xdr:cNvPr id="216" name="Besedilo 26">
          <a:extLst>
            <a:ext uri="{FF2B5EF4-FFF2-40B4-BE49-F238E27FC236}">
              <a16:creationId xmlns:a16="http://schemas.microsoft.com/office/drawing/2014/main" id="{00000000-0008-0000-0D00-0000D8000000}"/>
            </a:ext>
          </a:extLst>
        </xdr:cNvPr>
        <xdr:cNvSpPr txBox="1">
          <a:spLocks noChangeArrowheads="1"/>
        </xdr:cNvSpPr>
      </xdr:nvSpPr>
      <xdr:spPr bwMode="auto">
        <a:xfrm>
          <a:off x="428625" y="120405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17" name="Besedilo 26">
          <a:extLst>
            <a:ext uri="{FF2B5EF4-FFF2-40B4-BE49-F238E27FC236}">
              <a16:creationId xmlns:a16="http://schemas.microsoft.com/office/drawing/2014/main" id="{00000000-0008-0000-0D00-0000D9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18" name="Besedilo 26">
          <a:extLst>
            <a:ext uri="{FF2B5EF4-FFF2-40B4-BE49-F238E27FC236}">
              <a16:creationId xmlns:a16="http://schemas.microsoft.com/office/drawing/2014/main" id="{00000000-0008-0000-0D00-0000DA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4296"/>
    <xdr:sp macro="" textlink="">
      <xdr:nvSpPr>
        <xdr:cNvPr id="219" name="Besedilo 26">
          <a:extLst>
            <a:ext uri="{FF2B5EF4-FFF2-40B4-BE49-F238E27FC236}">
              <a16:creationId xmlns:a16="http://schemas.microsoft.com/office/drawing/2014/main" id="{00000000-0008-0000-0D00-0000DB000000}"/>
            </a:ext>
          </a:extLst>
        </xdr:cNvPr>
        <xdr:cNvSpPr txBox="1">
          <a:spLocks noChangeArrowheads="1"/>
        </xdr:cNvSpPr>
      </xdr:nvSpPr>
      <xdr:spPr bwMode="auto">
        <a:xfrm>
          <a:off x="428625" y="1204055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20" name="Besedilo 26">
          <a:extLst>
            <a:ext uri="{FF2B5EF4-FFF2-40B4-BE49-F238E27FC236}">
              <a16:creationId xmlns:a16="http://schemas.microsoft.com/office/drawing/2014/main" id="{00000000-0008-0000-0D00-0000DC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21" name="Besedilo 26">
          <a:extLst>
            <a:ext uri="{FF2B5EF4-FFF2-40B4-BE49-F238E27FC236}">
              <a16:creationId xmlns:a16="http://schemas.microsoft.com/office/drawing/2014/main" id="{00000000-0008-0000-0D00-0000DD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22" name="Besedilo 26">
          <a:extLst>
            <a:ext uri="{FF2B5EF4-FFF2-40B4-BE49-F238E27FC236}">
              <a16:creationId xmlns:a16="http://schemas.microsoft.com/office/drawing/2014/main" id="{00000000-0008-0000-0D00-0000DE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4044"/>
    <xdr:sp macro="" textlink="">
      <xdr:nvSpPr>
        <xdr:cNvPr id="223" name="Besedilo 26">
          <a:extLst>
            <a:ext uri="{FF2B5EF4-FFF2-40B4-BE49-F238E27FC236}">
              <a16:creationId xmlns:a16="http://schemas.microsoft.com/office/drawing/2014/main" id="{00000000-0008-0000-0D00-0000DF000000}"/>
            </a:ext>
          </a:extLst>
        </xdr:cNvPr>
        <xdr:cNvSpPr txBox="1">
          <a:spLocks noChangeArrowheads="1"/>
        </xdr:cNvSpPr>
      </xdr:nvSpPr>
      <xdr:spPr bwMode="auto">
        <a:xfrm>
          <a:off x="428625" y="1204055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24" name="Besedilo 26">
          <a:extLst>
            <a:ext uri="{FF2B5EF4-FFF2-40B4-BE49-F238E27FC236}">
              <a16:creationId xmlns:a16="http://schemas.microsoft.com/office/drawing/2014/main" id="{00000000-0008-0000-0D00-0000E0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25" name="Besedilo 26">
          <a:extLst>
            <a:ext uri="{FF2B5EF4-FFF2-40B4-BE49-F238E27FC236}">
              <a16:creationId xmlns:a16="http://schemas.microsoft.com/office/drawing/2014/main" id="{00000000-0008-0000-0D00-0000E1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143"/>
    <xdr:sp macro="" textlink="">
      <xdr:nvSpPr>
        <xdr:cNvPr id="226" name="Besedilo 26">
          <a:extLst>
            <a:ext uri="{FF2B5EF4-FFF2-40B4-BE49-F238E27FC236}">
              <a16:creationId xmlns:a16="http://schemas.microsoft.com/office/drawing/2014/main" id="{00000000-0008-0000-0D00-0000E2000000}"/>
            </a:ext>
          </a:extLst>
        </xdr:cNvPr>
        <xdr:cNvSpPr txBox="1">
          <a:spLocks noChangeArrowheads="1"/>
        </xdr:cNvSpPr>
      </xdr:nvSpPr>
      <xdr:spPr bwMode="auto">
        <a:xfrm>
          <a:off x="428625" y="120405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143"/>
    <xdr:sp macro="" textlink="">
      <xdr:nvSpPr>
        <xdr:cNvPr id="227" name="Besedilo 26">
          <a:extLst>
            <a:ext uri="{FF2B5EF4-FFF2-40B4-BE49-F238E27FC236}">
              <a16:creationId xmlns:a16="http://schemas.microsoft.com/office/drawing/2014/main" id="{00000000-0008-0000-0D00-0000E3000000}"/>
            </a:ext>
          </a:extLst>
        </xdr:cNvPr>
        <xdr:cNvSpPr txBox="1">
          <a:spLocks noChangeArrowheads="1"/>
        </xdr:cNvSpPr>
      </xdr:nvSpPr>
      <xdr:spPr bwMode="auto">
        <a:xfrm>
          <a:off x="428625" y="120405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28" name="Besedilo 26">
          <a:extLst>
            <a:ext uri="{FF2B5EF4-FFF2-40B4-BE49-F238E27FC236}">
              <a16:creationId xmlns:a16="http://schemas.microsoft.com/office/drawing/2014/main" id="{00000000-0008-0000-0D00-0000E4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29" name="Besedilo 26">
          <a:extLst>
            <a:ext uri="{FF2B5EF4-FFF2-40B4-BE49-F238E27FC236}">
              <a16:creationId xmlns:a16="http://schemas.microsoft.com/office/drawing/2014/main" id="{00000000-0008-0000-0D00-0000E5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4296"/>
    <xdr:sp macro="" textlink="">
      <xdr:nvSpPr>
        <xdr:cNvPr id="230" name="Besedilo 26">
          <a:extLst>
            <a:ext uri="{FF2B5EF4-FFF2-40B4-BE49-F238E27FC236}">
              <a16:creationId xmlns:a16="http://schemas.microsoft.com/office/drawing/2014/main" id="{00000000-0008-0000-0D00-0000E6000000}"/>
            </a:ext>
          </a:extLst>
        </xdr:cNvPr>
        <xdr:cNvSpPr txBox="1">
          <a:spLocks noChangeArrowheads="1"/>
        </xdr:cNvSpPr>
      </xdr:nvSpPr>
      <xdr:spPr bwMode="auto">
        <a:xfrm>
          <a:off x="428625" y="1204055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31" name="Besedilo 26">
          <a:extLst>
            <a:ext uri="{FF2B5EF4-FFF2-40B4-BE49-F238E27FC236}">
              <a16:creationId xmlns:a16="http://schemas.microsoft.com/office/drawing/2014/main" id="{00000000-0008-0000-0D00-0000E7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32" name="Besedilo 26">
          <a:extLst>
            <a:ext uri="{FF2B5EF4-FFF2-40B4-BE49-F238E27FC236}">
              <a16:creationId xmlns:a16="http://schemas.microsoft.com/office/drawing/2014/main" id="{00000000-0008-0000-0D00-0000E8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946"/>
    <xdr:sp macro="" textlink="">
      <xdr:nvSpPr>
        <xdr:cNvPr id="233" name="Besedilo 26">
          <a:extLst>
            <a:ext uri="{FF2B5EF4-FFF2-40B4-BE49-F238E27FC236}">
              <a16:creationId xmlns:a16="http://schemas.microsoft.com/office/drawing/2014/main" id="{00000000-0008-0000-0D00-0000E9000000}"/>
            </a:ext>
          </a:extLst>
        </xdr:cNvPr>
        <xdr:cNvSpPr txBox="1">
          <a:spLocks noChangeArrowheads="1"/>
        </xdr:cNvSpPr>
      </xdr:nvSpPr>
      <xdr:spPr bwMode="auto">
        <a:xfrm>
          <a:off x="428625" y="1204055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363"/>
    <xdr:sp macro="" textlink="">
      <xdr:nvSpPr>
        <xdr:cNvPr id="234" name="Besedilo 26">
          <a:extLst>
            <a:ext uri="{FF2B5EF4-FFF2-40B4-BE49-F238E27FC236}">
              <a16:creationId xmlns:a16="http://schemas.microsoft.com/office/drawing/2014/main" id="{00000000-0008-0000-0D00-0000EA000000}"/>
            </a:ext>
          </a:extLst>
        </xdr:cNvPr>
        <xdr:cNvSpPr txBox="1">
          <a:spLocks noChangeArrowheads="1"/>
        </xdr:cNvSpPr>
      </xdr:nvSpPr>
      <xdr:spPr bwMode="auto">
        <a:xfrm>
          <a:off x="428625" y="12040552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35" name="Besedilo 26">
          <a:extLst>
            <a:ext uri="{FF2B5EF4-FFF2-40B4-BE49-F238E27FC236}">
              <a16:creationId xmlns:a16="http://schemas.microsoft.com/office/drawing/2014/main" id="{00000000-0008-0000-0D00-0000EB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36" name="Besedilo 26">
          <a:extLst>
            <a:ext uri="{FF2B5EF4-FFF2-40B4-BE49-F238E27FC236}">
              <a16:creationId xmlns:a16="http://schemas.microsoft.com/office/drawing/2014/main" id="{00000000-0008-0000-0D00-0000EC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74"/>
    <xdr:sp macro="" textlink="">
      <xdr:nvSpPr>
        <xdr:cNvPr id="237" name="Besedilo 26">
          <a:extLst>
            <a:ext uri="{FF2B5EF4-FFF2-40B4-BE49-F238E27FC236}">
              <a16:creationId xmlns:a16="http://schemas.microsoft.com/office/drawing/2014/main" id="{00000000-0008-0000-0D00-0000ED000000}"/>
            </a:ext>
          </a:extLst>
        </xdr:cNvPr>
        <xdr:cNvSpPr txBox="1">
          <a:spLocks noChangeArrowheads="1"/>
        </xdr:cNvSpPr>
      </xdr:nvSpPr>
      <xdr:spPr bwMode="auto">
        <a:xfrm>
          <a:off x="428625" y="1204055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74"/>
    <xdr:sp macro="" textlink="">
      <xdr:nvSpPr>
        <xdr:cNvPr id="238" name="Besedilo 26">
          <a:extLst>
            <a:ext uri="{FF2B5EF4-FFF2-40B4-BE49-F238E27FC236}">
              <a16:creationId xmlns:a16="http://schemas.microsoft.com/office/drawing/2014/main" id="{00000000-0008-0000-0D00-0000EE000000}"/>
            </a:ext>
          </a:extLst>
        </xdr:cNvPr>
        <xdr:cNvSpPr txBox="1">
          <a:spLocks noChangeArrowheads="1"/>
        </xdr:cNvSpPr>
      </xdr:nvSpPr>
      <xdr:spPr bwMode="auto">
        <a:xfrm>
          <a:off x="428625" y="1204055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39" name="Besedilo 26">
          <a:extLst>
            <a:ext uri="{FF2B5EF4-FFF2-40B4-BE49-F238E27FC236}">
              <a16:creationId xmlns:a16="http://schemas.microsoft.com/office/drawing/2014/main" id="{00000000-0008-0000-0D00-0000EF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946"/>
    <xdr:sp macro="" textlink="">
      <xdr:nvSpPr>
        <xdr:cNvPr id="240" name="Besedilo 26">
          <a:extLst>
            <a:ext uri="{FF2B5EF4-FFF2-40B4-BE49-F238E27FC236}">
              <a16:creationId xmlns:a16="http://schemas.microsoft.com/office/drawing/2014/main" id="{00000000-0008-0000-0D00-0000F0000000}"/>
            </a:ext>
          </a:extLst>
        </xdr:cNvPr>
        <xdr:cNvSpPr txBox="1">
          <a:spLocks noChangeArrowheads="1"/>
        </xdr:cNvSpPr>
      </xdr:nvSpPr>
      <xdr:spPr bwMode="auto">
        <a:xfrm>
          <a:off x="428625" y="1204055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538"/>
    <xdr:sp macro="" textlink="">
      <xdr:nvSpPr>
        <xdr:cNvPr id="241" name="Besedilo 26">
          <a:extLst>
            <a:ext uri="{FF2B5EF4-FFF2-40B4-BE49-F238E27FC236}">
              <a16:creationId xmlns:a16="http://schemas.microsoft.com/office/drawing/2014/main" id="{00000000-0008-0000-0D00-0000F1000000}"/>
            </a:ext>
          </a:extLst>
        </xdr:cNvPr>
        <xdr:cNvSpPr txBox="1">
          <a:spLocks noChangeArrowheads="1"/>
        </xdr:cNvSpPr>
      </xdr:nvSpPr>
      <xdr:spPr bwMode="auto">
        <a:xfrm>
          <a:off x="428625" y="12040552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946"/>
    <xdr:sp macro="" textlink="">
      <xdr:nvSpPr>
        <xdr:cNvPr id="242" name="Besedilo 26">
          <a:extLst>
            <a:ext uri="{FF2B5EF4-FFF2-40B4-BE49-F238E27FC236}">
              <a16:creationId xmlns:a16="http://schemas.microsoft.com/office/drawing/2014/main" id="{00000000-0008-0000-0D00-0000F2000000}"/>
            </a:ext>
          </a:extLst>
        </xdr:cNvPr>
        <xdr:cNvSpPr txBox="1">
          <a:spLocks noChangeArrowheads="1"/>
        </xdr:cNvSpPr>
      </xdr:nvSpPr>
      <xdr:spPr bwMode="auto">
        <a:xfrm>
          <a:off x="428625" y="1204055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43" name="Besedilo 26">
          <a:extLst>
            <a:ext uri="{FF2B5EF4-FFF2-40B4-BE49-F238E27FC236}">
              <a16:creationId xmlns:a16="http://schemas.microsoft.com/office/drawing/2014/main" id="{00000000-0008-0000-0D00-0000F3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44" name="Besedilo 26">
          <a:extLst>
            <a:ext uri="{FF2B5EF4-FFF2-40B4-BE49-F238E27FC236}">
              <a16:creationId xmlns:a16="http://schemas.microsoft.com/office/drawing/2014/main" id="{00000000-0008-0000-0D00-0000F4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4044"/>
    <xdr:sp macro="" textlink="">
      <xdr:nvSpPr>
        <xdr:cNvPr id="245" name="Besedilo 26">
          <a:extLst>
            <a:ext uri="{FF2B5EF4-FFF2-40B4-BE49-F238E27FC236}">
              <a16:creationId xmlns:a16="http://schemas.microsoft.com/office/drawing/2014/main" id="{00000000-0008-0000-0D00-0000F5000000}"/>
            </a:ext>
          </a:extLst>
        </xdr:cNvPr>
        <xdr:cNvSpPr txBox="1">
          <a:spLocks noChangeArrowheads="1"/>
        </xdr:cNvSpPr>
      </xdr:nvSpPr>
      <xdr:spPr bwMode="auto">
        <a:xfrm>
          <a:off x="428625" y="1204055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46" name="Besedilo 26">
          <a:extLst>
            <a:ext uri="{FF2B5EF4-FFF2-40B4-BE49-F238E27FC236}">
              <a16:creationId xmlns:a16="http://schemas.microsoft.com/office/drawing/2014/main" id="{00000000-0008-0000-0D00-0000F6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47" name="Besedilo 26">
          <a:extLst>
            <a:ext uri="{FF2B5EF4-FFF2-40B4-BE49-F238E27FC236}">
              <a16:creationId xmlns:a16="http://schemas.microsoft.com/office/drawing/2014/main" id="{00000000-0008-0000-0D00-0000F7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143"/>
    <xdr:sp macro="" textlink="">
      <xdr:nvSpPr>
        <xdr:cNvPr id="248" name="Besedilo 26">
          <a:extLst>
            <a:ext uri="{FF2B5EF4-FFF2-40B4-BE49-F238E27FC236}">
              <a16:creationId xmlns:a16="http://schemas.microsoft.com/office/drawing/2014/main" id="{00000000-0008-0000-0D00-0000F8000000}"/>
            </a:ext>
          </a:extLst>
        </xdr:cNvPr>
        <xdr:cNvSpPr txBox="1">
          <a:spLocks noChangeArrowheads="1"/>
        </xdr:cNvSpPr>
      </xdr:nvSpPr>
      <xdr:spPr bwMode="auto">
        <a:xfrm>
          <a:off x="428625" y="120405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143"/>
    <xdr:sp macro="" textlink="">
      <xdr:nvSpPr>
        <xdr:cNvPr id="249" name="Besedilo 26">
          <a:extLst>
            <a:ext uri="{FF2B5EF4-FFF2-40B4-BE49-F238E27FC236}">
              <a16:creationId xmlns:a16="http://schemas.microsoft.com/office/drawing/2014/main" id="{00000000-0008-0000-0D00-0000F9000000}"/>
            </a:ext>
          </a:extLst>
        </xdr:cNvPr>
        <xdr:cNvSpPr txBox="1">
          <a:spLocks noChangeArrowheads="1"/>
        </xdr:cNvSpPr>
      </xdr:nvSpPr>
      <xdr:spPr bwMode="auto">
        <a:xfrm>
          <a:off x="428625" y="120405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50" name="Besedilo 26">
          <a:extLst>
            <a:ext uri="{FF2B5EF4-FFF2-40B4-BE49-F238E27FC236}">
              <a16:creationId xmlns:a16="http://schemas.microsoft.com/office/drawing/2014/main" id="{00000000-0008-0000-0D00-0000FA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51" name="Besedilo 26">
          <a:extLst>
            <a:ext uri="{FF2B5EF4-FFF2-40B4-BE49-F238E27FC236}">
              <a16:creationId xmlns:a16="http://schemas.microsoft.com/office/drawing/2014/main" id="{00000000-0008-0000-0D00-0000FB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4296"/>
    <xdr:sp macro="" textlink="">
      <xdr:nvSpPr>
        <xdr:cNvPr id="252" name="Besedilo 26">
          <a:extLst>
            <a:ext uri="{FF2B5EF4-FFF2-40B4-BE49-F238E27FC236}">
              <a16:creationId xmlns:a16="http://schemas.microsoft.com/office/drawing/2014/main" id="{00000000-0008-0000-0D00-0000FC000000}"/>
            </a:ext>
          </a:extLst>
        </xdr:cNvPr>
        <xdr:cNvSpPr txBox="1">
          <a:spLocks noChangeArrowheads="1"/>
        </xdr:cNvSpPr>
      </xdr:nvSpPr>
      <xdr:spPr bwMode="auto">
        <a:xfrm>
          <a:off x="428625" y="1204055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53" name="Besedilo 26">
          <a:extLst>
            <a:ext uri="{FF2B5EF4-FFF2-40B4-BE49-F238E27FC236}">
              <a16:creationId xmlns:a16="http://schemas.microsoft.com/office/drawing/2014/main" id="{00000000-0008-0000-0D00-0000FD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54" name="Besedilo 26">
          <a:extLst>
            <a:ext uri="{FF2B5EF4-FFF2-40B4-BE49-F238E27FC236}">
              <a16:creationId xmlns:a16="http://schemas.microsoft.com/office/drawing/2014/main" id="{00000000-0008-0000-0D00-0000FE00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55" name="Besedilo 26">
          <a:extLst>
            <a:ext uri="{FF2B5EF4-FFF2-40B4-BE49-F238E27FC236}">
              <a16:creationId xmlns:a16="http://schemas.microsoft.com/office/drawing/2014/main" id="{00000000-0008-0000-0D00-0000FF00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4044"/>
    <xdr:sp macro="" textlink="">
      <xdr:nvSpPr>
        <xdr:cNvPr id="256" name="Besedilo 26">
          <a:extLst>
            <a:ext uri="{FF2B5EF4-FFF2-40B4-BE49-F238E27FC236}">
              <a16:creationId xmlns:a16="http://schemas.microsoft.com/office/drawing/2014/main" id="{00000000-0008-0000-0D00-000000010000}"/>
            </a:ext>
          </a:extLst>
        </xdr:cNvPr>
        <xdr:cNvSpPr txBox="1">
          <a:spLocks noChangeArrowheads="1"/>
        </xdr:cNvSpPr>
      </xdr:nvSpPr>
      <xdr:spPr bwMode="auto">
        <a:xfrm>
          <a:off x="428625" y="1204055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57" name="Besedilo 26">
          <a:extLst>
            <a:ext uri="{FF2B5EF4-FFF2-40B4-BE49-F238E27FC236}">
              <a16:creationId xmlns:a16="http://schemas.microsoft.com/office/drawing/2014/main" id="{00000000-0008-0000-0D00-00000101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3825"/>
    <xdr:sp macro="" textlink="">
      <xdr:nvSpPr>
        <xdr:cNvPr id="258" name="Besedilo 26">
          <a:extLst>
            <a:ext uri="{FF2B5EF4-FFF2-40B4-BE49-F238E27FC236}">
              <a16:creationId xmlns:a16="http://schemas.microsoft.com/office/drawing/2014/main" id="{00000000-0008-0000-0D00-000002010000}"/>
            </a:ext>
          </a:extLst>
        </xdr:cNvPr>
        <xdr:cNvSpPr txBox="1">
          <a:spLocks noChangeArrowheads="1"/>
        </xdr:cNvSpPr>
      </xdr:nvSpPr>
      <xdr:spPr bwMode="auto">
        <a:xfrm>
          <a:off x="428625" y="1204055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143"/>
    <xdr:sp macro="" textlink="">
      <xdr:nvSpPr>
        <xdr:cNvPr id="259" name="Besedilo 26">
          <a:extLst>
            <a:ext uri="{FF2B5EF4-FFF2-40B4-BE49-F238E27FC236}">
              <a16:creationId xmlns:a16="http://schemas.microsoft.com/office/drawing/2014/main" id="{00000000-0008-0000-0D00-000003010000}"/>
            </a:ext>
          </a:extLst>
        </xdr:cNvPr>
        <xdr:cNvSpPr txBox="1">
          <a:spLocks noChangeArrowheads="1"/>
        </xdr:cNvSpPr>
      </xdr:nvSpPr>
      <xdr:spPr bwMode="auto">
        <a:xfrm>
          <a:off x="428625" y="120405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143"/>
    <xdr:sp macro="" textlink="">
      <xdr:nvSpPr>
        <xdr:cNvPr id="260" name="Besedilo 26">
          <a:extLst>
            <a:ext uri="{FF2B5EF4-FFF2-40B4-BE49-F238E27FC236}">
              <a16:creationId xmlns:a16="http://schemas.microsoft.com/office/drawing/2014/main" id="{00000000-0008-0000-0D00-000004010000}"/>
            </a:ext>
          </a:extLst>
        </xdr:cNvPr>
        <xdr:cNvSpPr txBox="1">
          <a:spLocks noChangeArrowheads="1"/>
        </xdr:cNvSpPr>
      </xdr:nvSpPr>
      <xdr:spPr bwMode="auto">
        <a:xfrm>
          <a:off x="428625" y="1204055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4263"/>
    <xdr:sp macro="" textlink="">
      <xdr:nvSpPr>
        <xdr:cNvPr id="261" name="Besedilo 26">
          <a:extLst>
            <a:ext uri="{FF2B5EF4-FFF2-40B4-BE49-F238E27FC236}">
              <a16:creationId xmlns:a16="http://schemas.microsoft.com/office/drawing/2014/main" id="{00000000-0008-0000-0D00-000005010000}"/>
            </a:ext>
          </a:extLst>
        </xdr:cNvPr>
        <xdr:cNvSpPr txBox="1">
          <a:spLocks noChangeArrowheads="1"/>
        </xdr:cNvSpPr>
      </xdr:nvSpPr>
      <xdr:spPr bwMode="auto">
        <a:xfrm>
          <a:off x="428625" y="1204055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62" name="Besedilo 26">
          <a:extLst>
            <a:ext uri="{FF2B5EF4-FFF2-40B4-BE49-F238E27FC236}">
              <a16:creationId xmlns:a16="http://schemas.microsoft.com/office/drawing/2014/main" id="{00000000-0008-0000-0D00-00000601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477"/>
    <xdr:sp macro="" textlink="">
      <xdr:nvSpPr>
        <xdr:cNvPr id="263" name="Besedilo 26">
          <a:extLst>
            <a:ext uri="{FF2B5EF4-FFF2-40B4-BE49-F238E27FC236}">
              <a16:creationId xmlns:a16="http://schemas.microsoft.com/office/drawing/2014/main" id="{00000000-0008-0000-0D00-000007010000}"/>
            </a:ext>
          </a:extLst>
        </xdr:cNvPr>
        <xdr:cNvSpPr txBox="1">
          <a:spLocks noChangeArrowheads="1"/>
        </xdr:cNvSpPr>
      </xdr:nvSpPr>
      <xdr:spPr bwMode="auto">
        <a:xfrm>
          <a:off x="428625" y="1204055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7236"/>
    <xdr:sp macro="" textlink="">
      <xdr:nvSpPr>
        <xdr:cNvPr id="264" name="Besedilo 26">
          <a:extLst>
            <a:ext uri="{FF2B5EF4-FFF2-40B4-BE49-F238E27FC236}">
              <a16:creationId xmlns:a16="http://schemas.microsoft.com/office/drawing/2014/main" id="{00000000-0008-0000-0D00-000008010000}"/>
            </a:ext>
          </a:extLst>
        </xdr:cNvPr>
        <xdr:cNvSpPr txBox="1">
          <a:spLocks noChangeArrowheads="1"/>
        </xdr:cNvSpPr>
      </xdr:nvSpPr>
      <xdr:spPr bwMode="auto">
        <a:xfrm>
          <a:off x="428625" y="1204055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20</xdr:row>
      <xdr:rowOff>0</xdr:rowOff>
    </xdr:from>
    <xdr:ext cx="0" cy="124263"/>
    <xdr:sp macro="" textlink="">
      <xdr:nvSpPr>
        <xdr:cNvPr id="265" name="Besedilo 26">
          <a:extLst>
            <a:ext uri="{FF2B5EF4-FFF2-40B4-BE49-F238E27FC236}">
              <a16:creationId xmlns:a16="http://schemas.microsoft.com/office/drawing/2014/main" id="{00000000-0008-0000-0D00-000009010000}"/>
            </a:ext>
          </a:extLst>
        </xdr:cNvPr>
        <xdr:cNvSpPr txBox="1">
          <a:spLocks noChangeArrowheads="1"/>
        </xdr:cNvSpPr>
      </xdr:nvSpPr>
      <xdr:spPr bwMode="auto">
        <a:xfrm>
          <a:off x="428625" y="1204055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D00-00000A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D00-00000B010000}"/>
            </a:ext>
          </a:extLst>
        </xdr:cNvPr>
        <xdr:cNvSpPr txBox="1">
          <a:spLocks noChangeArrowheads="1"/>
        </xdr:cNvSpPr>
      </xdr:nvSpPr>
      <xdr:spPr bwMode="auto">
        <a:xfrm>
          <a:off x="428625" y="4191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D00-00000C010000}"/>
            </a:ext>
          </a:extLst>
        </xdr:cNvPr>
        <xdr:cNvSpPr txBox="1">
          <a:spLocks noChangeArrowheads="1"/>
        </xdr:cNvSpPr>
      </xdr:nvSpPr>
      <xdr:spPr bwMode="auto">
        <a:xfrm>
          <a:off x="428625" y="4191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D00-00000D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D00-00000E010000}"/>
            </a:ext>
          </a:extLst>
        </xdr:cNvPr>
        <xdr:cNvSpPr txBox="1">
          <a:spLocks noChangeArrowheads="1"/>
        </xdr:cNvSpPr>
      </xdr:nvSpPr>
      <xdr:spPr bwMode="auto">
        <a:xfrm>
          <a:off x="428625" y="4191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D00-00000F010000}"/>
            </a:ext>
          </a:extLst>
        </xdr:cNvPr>
        <xdr:cNvSpPr txBox="1">
          <a:spLocks noChangeArrowheads="1"/>
        </xdr:cNvSpPr>
      </xdr:nvSpPr>
      <xdr:spPr bwMode="auto">
        <a:xfrm>
          <a:off x="428625" y="4191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D00-000010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D00-000011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D00-000012010000}"/>
            </a:ext>
          </a:extLst>
        </xdr:cNvPr>
        <xdr:cNvSpPr txBox="1">
          <a:spLocks noChangeArrowheads="1"/>
        </xdr:cNvSpPr>
      </xdr:nvSpPr>
      <xdr:spPr bwMode="auto">
        <a:xfrm>
          <a:off x="428625" y="4191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D00-000013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D00-000014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D00-000015010000}"/>
            </a:ext>
          </a:extLst>
        </xdr:cNvPr>
        <xdr:cNvSpPr txBox="1">
          <a:spLocks noChangeArrowheads="1"/>
        </xdr:cNvSpPr>
      </xdr:nvSpPr>
      <xdr:spPr bwMode="auto">
        <a:xfrm>
          <a:off x="428625" y="4191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D00-000016010000}"/>
            </a:ext>
          </a:extLst>
        </xdr:cNvPr>
        <xdr:cNvSpPr txBox="1">
          <a:spLocks noChangeArrowheads="1"/>
        </xdr:cNvSpPr>
      </xdr:nvSpPr>
      <xdr:spPr bwMode="auto">
        <a:xfrm>
          <a:off x="428625" y="4191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D00-000017010000}"/>
            </a:ext>
          </a:extLst>
        </xdr:cNvPr>
        <xdr:cNvSpPr txBox="1">
          <a:spLocks noChangeArrowheads="1"/>
        </xdr:cNvSpPr>
      </xdr:nvSpPr>
      <xdr:spPr bwMode="auto">
        <a:xfrm>
          <a:off x="428625" y="4191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D00-000018010000}"/>
            </a:ext>
          </a:extLst>
        </xdr:cNvPr>
        <xdr:cNvSpPr txBox="1">
          <a:spLocks noChangeArrowheads="1"/>
        </xdr:cNvSpPr>
      </xdr:nvSpPr>
      <xdr:spPr bwMode="auto">
        <a:xfrm>
          <a:off x="428625" y="4191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D00-000019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D00-00001A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D00-00001B010000}"/>
            </a:ext>
          </a:extLst>
        </xdr:cNvPr>
        <xdr:cNvSpPr txBox="1">
          <a:spLocks noChangeArrowheads="1"/>
        </xdr:cNvSpPr>
      </xdr:nvSpPr>
      <xdr:spPr bwMode="auto">
        <a:xfrm>
          <a:off x="428625" y="4191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D00-00001C010000}"/>
            </a:ext>
          </a:extLst>
        </xdr:cNvPr>
        <xdr:cNvSpPr txBox="1">
          <a:spLocks noChangeArrowheads="1"/>
        </xdr:cNvSpPr>
      </xdr:nvSpPr>
      <xdr:spPr bwMode="auto">
        <a:xfrm>
          <a:off x="428625" y="4191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D00-00001D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D00-00001E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D00-00001F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D00-000020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D00-000021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D00-000022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D00-000023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D00-000024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D00-000025010000}"/>
            </a:ext>
          </a:extLst>
        </xdr:cNvPr>
        <xdr:cNvSpPr txBox="1">
          <a:spLocks noChangeArrowheads="1"/>
        </xdr:cNvSpPr>
      </xdr:nvSpPr>
      <xdr:spPr bwMode="auto">
        <a:xfrm>
          <a:off x="428625" y="4191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D00-000026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D00-000027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D00-000028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D00-000029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D00-00002A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D00-00002B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D00-00002C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D00-00002D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D00-00002E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D00-00002F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D00-000030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D00-000031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D00-000032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D00-000033010000}"/>
            </a:ext>
          </a:extLst>
        </xdr:cNvPr>
        <xdr:cNvSpPr txBox="1">
          <a:spLocks noChangeArrowheads="1"/>
        </xdr:cNvSpPr>
      </xdr:nvSpPr>
      <xdr:spPr bwMode="auto">
        <a:xfrm>
          <a:off x="428625" y="4191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D00-000034010000}"/>
            </a:ext>
          </a:extLst>
        </xdr:cNvPr>
        <xdr:cNvSpPr txBox="1">
          <a:spLocks noChangeArrowheads="1"/>
        </xdr:cNvSpPr>
      </xdr:nvSpPr>
      <xdr:spPr bwMode="auto">
        <a:xfrm>
          <a:off x="428625" y="4191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D00-000035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D00-000036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D00-000037010000}"/>
            </a:ext>
          </a:extLst>
        </xdr:cNvPr>
        <xdr:cNvSpPr txBox="1">
          <a:spLocks noChangeArrowheads="1"/>
        </xdr:cNvSpPr>
      </xdr:nvSpPr>
      <xdr:spPr bwMode="auto">
        <a:xfrm>
          <a:off x="428625" y="4191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D00-000038010000}"/>
            </a:ext>
          </a:extLst>
        </xdr:cNvPr>
        <xdr:cNvSpPr txBox="1">
          <a:spLocks noChangeArrowheads="1"/>
        </xdr:cNvSpPr>
      </xdr:nvSpPr>
      <xdr:spPr bwMode="auto">
        <a:xfrm>
          <a:off x="428625" y="4191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D00-000039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D00-00003A010000}"/>
            </a:ext>
          </a:extLst>
        </xdr:cNvPr>
        <xdr:cNvSpPr txBox="1">
          <a:spLocks noChangeArrowheads="1"/>
        </xdr:cNvSpPr>
      </xdr:nvSpPr>
      <xdr:spPr bwMode="auto">
        <a:xfrm>
          <a:off x="428625" y="4191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D00-00003B010000}"/>
            </a:ext>
          </a:extLst>
        </xdr:cNvPr>
        <xdr:cNvSpPr txBox="1">
          <a:spLocks noChangeArrowheads="1"/>
        </xdr:cNvSpPr>
      </xdr:nvSpPr>
      <xdr:spPr bwMode="auto">
        <a:xfrm>
          <a:off x="428625" y="4191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D00-00003C010000}"/>
            </a:ext>
          </a:extLst>
        </xdr:cNvPr>
        <xdr:cNvSpPr txBox="1">
          <a:spLocks noChangeArrowheads="1"/>
        </xdr:cNvSpPr>
      </xdr:nvSpPr>
      <xdr:spPr bwMode="auto">
        <a:xfrm>
          <a:off x="428625" y="4191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D00-00003D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D00-00003E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D00-00003F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D00-000040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D00-000041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D00-000042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D00-000043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D00-000044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D00-000045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D00-000046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D00-000047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D00-000048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D00-000049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D00-00004A010000}"/>
            </a:ext>
          </a:extLst>
        </xdr:cNvPr>
        <xdr:cNvSpPr txBox="1">
          <a:spLocks noChangeArrowheads="1"/>
        </xdr:cNvSpPr>
      </xdr:nvSpPr>
      <xdr:spPr bwMode="auto">
        <a:xfrm>
          <a:off x="428625" y="4191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D00-00004B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D00-00004C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D00-00004D010000}"/>
            </a:ext>
          </a:extLst>
        </xdr:cNvPr>
        <xdr:cNvSpPr txBox="1">
          <a:spLocks noChangeArrowheads="1"/>
        </xdr:cNvSpPr>
      </xdr:nvSpPr>
      <xdr:spPr bwMode="auto">
        <a:xfrm>
          <a:off x="428625" y="4191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D00-00004E010000}"/>
            </a:ext>
          </a:extLst>
        </xdr:cNvPr>
        <xdr:cNvSpPr txBox="1">
          <a:spLocks noChangeArrowheads="1"/>
        </xdr:cNvSpPr>
      </xdr:nvSpPr>
      <xdr:spPr bwMode="auto">
        <a:xfrm>
          <a:off x="428625" y="4191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D00-00004F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D00-000050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D00-000051010000}"/>
            </a:ext>
          </a:extLst>
        </xdr:cNvPr>
        <xdr:cNvSpPr txBox="1">
          <a:spLocks noChangeArrowheads="1"/>
        </xdr:cNvSpPr>
      </xdr:nvSpPr>
      <xdr:spPr bwMode="auto">
        <a:xfrm>
          <a:off x="428625" y="4191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D00-000052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D00-000053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D00-000054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D00-000055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D00-000056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D00-000057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D00-000058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D00-000059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D00-00005A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D00-00005B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D00-00005C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D00-00005D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D00-00005E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D00-00005F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D00-000060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D00-000061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D00-000062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D00-000063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D00-000064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D00-000065010000}"/>
            </a:ext>
          </a:extLst>
        </xdr:cNvPr>
        <xdr:cNvSpPr txBox="1">
          <a:spLocks noChangeArrowheads="1"/>
        </xdr:cNvSpPr>
      </xdr:nvSpPr>
      <xdr:spPr bwMode="auto">
        <a:xfrm>
          <a:off x="428625" y="4191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D00-000066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D00-000067010000}"/>
            </a:ext>
          </a:extLst>
        </xdr:cNvPr>
        <xdr:cNvSpPr txBox="1">
          <a:spLocks noChangeArrowheads="1"/>
        </xdr:cNvSpPr>
      </xdr:nvSpPr>
      <xdr:spPr bwMode="auto">
        <a:xfrm>
          <a:off x="428625" y="4191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D00-000068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D00-000069010000}"/>
            </a:ext>
          </a:extLst>
        </xdr:cNvPr>
        <xdr:cNvSpPr txBox="1">
          <a:spLocks noChangeArrowheads="1"/>
        </xdr:cNvSpPr>
      </xdr:nvSpPr>
      <xdr:spPr bwMode="auto">
        <a:xfrm>
          <a:off x="428625" y="4191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D00-00006A010000}"/>
            </a:ext>
          </a:extLst>
        </xdr:cNvPr>
        <xdr:cNvSpPr txBox="1">
          <a:spLocks noChangeArrowheads="1"/>
        </xdr:cNvSpPr>
      </xdr:nvSpPr>
      <xdr:spPr bwMode="auto">
        <a:xfrm>
          <a:off x="428625" y="4191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D00-00006B010000}"/>
            </a:ext>
          </a:extLst>
        </xdr:cNvPr>
        <xdr:cNvSpPr txBox="1">
          <a:spLocks noChangeArrowheads="1"/>
        </xdr:cNvSpPr>
      </xdr:nvSpPr>
      <xdr:spPr bwMode="auto">
        <a:xfrm>
          <a:off x="428625" y="4191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D00-00006C010000}"/>
            </a:ext>
          </a:extLst>
        </xdr:cNvPr>
        <xdr:cNvSpPr txBox="1">
          <a:spLocks noChangeArrowheads="1"/>
        </xdr:cNvSpPr>
      </xdr:nvSpPr>
      <xdr:spPr bwMode="auto">
        <a:xfrm>
          <a:off x="428625" y="4191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D00-00006D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D00-00006E010000}"/>
            </a:ext>
          </a:extLst>
        </xdr:cNvPr>
        <xdr:cNvSpPr txBox="1">
          <a:spLocks noChangeArrowheads="1"/>
        </xdr:cNvSpPr>
      </xdr:nvSpPr>
      <xdr:spPr bwMode="auto">
        <a:xfrm>
          <a:off x="428625" y="4191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D00-00006F010000}"/>
            </a:ext>
          </a:extLst>
        </xdr:cNvPr>
        <xdr:cNvSpPr txBox="1">
          <a:spLocks noChangeArrowheads="1"/>
        </xdr:cNvSpPr>
      </xdr:nvSpPr>
      <xdr:spPr bwMode="auto">
        <a:xfrm>
          <a:off x="428625" y="4191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D00-000070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D00-000071010000}"/>
            </a:ext>
          </a:extLst>
        </xdr:cNvPr>
        <xdr:cNvSpPr txBox="1">
          <a:spLocks noChangeArrowheads="1"/>
        </xdr:cNvSpPr>
      </xdr:nvSpPr>
      <xdr:spPr bwMode="auto">
        <a:xfrm>
          <a:off x="428625" y="4191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D00-000072010000}"/>
            </a:ext>
          </a:extLst>
        </xdr:cNvPr>
        <xdr:cNvSpPr txBox="1">
          <a:spLocks noChangeArrowheads="1"/>
        </xdr:cNvSpPr>
      </xdr:nvSpPr>
      <xdr:spPr bwMode="auto">
        <a:xfrm>
          <a:off x="428625" y="4191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D00-000073010000}"/>
            </a:ext>
          </a:extLst>
        </xdr:cNvPr>
        <xdr:cNvSpPr txBox="1">
          <a:spLocks noChangeArrowheads="1"/>
        </xdr:cNvSpPr>
      </xdr:nvSpPr>
      <xdr:spPr bwMode="auto">
        <a:xfrm>
          <a:off x="428625" y="4191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D00-000074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D00-000075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D00-000076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D00-000077010000}"/>
            </a:ext>
          </a:extLst>
        </xdr:cNvPr>
        <xdr:cNvSpPr txBox="1">
          <a:spLocks noChangeArrowheads="1"/>
        </xdr:cNvSpPr>
      </xdr:nvSpPr>
      <xdr:spPr bwMode="auto">
        <a:xfrm>
          <a:off x="428625" y="4191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D00-000078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D00-000079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D00-00007A010000}"/>
            </a:ext>
          </a:extLst>
        </xdr:cNvPr>
        <xdr:cNvSpPr txBox="1">
          <a:spLocks noChangeArrowheads="1"/>
        </xdr:cNvSpPr>
      </xdr:nvSpPr>
      <xdr:spPr bwMode="auto">
        <a:xfrm>
          <a:off x="428625" y="4191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D00-00007B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D00-00007C010000}"/>
            </a:ext>
          </a:extLst>
        </xdr:cNvPr>
        <xdr:cNvSpPr txBox="1">
          <a:spLocks noChangeArrowheads="1"/>
        </xdr:cNvSpPr>
      </xdr:nvSpPr>
      <xdr:spPr bwMode="auto">
        <a:xfrm>
          <a:off x="428625" y="4191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D00-00007D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D00-00007E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D00-00007F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D00-000080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D00-000081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D00-000082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D00-000083010000}"/>
            </a:ext>
          </a:extLst>
        </xdr:cNvPr>
        <xdr:cNvSpPr txBox="1">
          <a:spLocks noChangeArrowheads="1"/>
        </xdr:cNvSpPr>
      </xdr:nvSpPr>
      <xdr:spPr bwMode="auto">
        <a:xfrm>
          <a:off x="428625" y="4191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D00-000084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D00-000085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D00-000086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D00-000087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D00-000088010000}"/>
            </a:ext>
          </a:extLst>
        </xdr:cNvPr>
        <xdr:cNvSpPr txBox="1">
          <a:spLocks noChangeArrowheads="1"/>
        </xdr:cNvSpPr>
      </xdr:nvSpPr>
      <xdr:spPr bwMode="auto">
        <a:xfrm>
          <a:off x="428625" y="4191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D00-000089010000}"/>
            </a:ext>
          </a:extLst>
        </xdr:cNvPr>
        <xdr:cNvSpPr txBox="1">
          <a:spLocks noChangeArrowheads="1"/>
        </xdr:cNvSpPr>
      </xdr:nvSpPr>
      <xdr:spPr bwMode="auto">
        <a:xfrm>
          <a:off x="428625" y="4191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D00-00008A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D00-00008B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D00-00008C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D00-00008D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D00-00008E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D00-00008F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D00-000090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D00-000091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D00-000092010000}"/>
            </a:ext>
          </a:extLst>
        </xdr:cNvPr>
        <xdr:cNvSpPr txBox="1">
          <a:spLocks noChangeArrowheads="1"/>
        </xdr:cNvSpPr>
      </xdr:nvSpPr>
      <xdr:spPr bwMode="auto">
        <a:xfrm>
          <a:off x="428625" y="4191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D00-000093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D00-000094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D00-000095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D00-000096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D00-000097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D00-000098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D00-000099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D00-00009A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D00-00009B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D00-00009C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D00-00009D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D00-00009E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D00-00009F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D00-0000A0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D00-0000A1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D00-0000A2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D00-0000A3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D00-0000A4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D00-0000A5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D00-0000A6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D00-0000A7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D00-0000A8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D00-0000A9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D00-0000AA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D00-0000AB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D00-0000AC010000}"/>
            </a:ext>
          </a:extLst>
        </xdr:cNvPr>
        <xdr:cNvSpPr txBox="1">
          <a:spLocks noChangeArrowheads="1"/>
        </xdr:cNvSpPr>
      </xdr:nvSpPr>
      <xdr:spPr bwMode="auto">
        <a:xfrm>
          <a:off x="428625" y="4191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D00-0000AD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D00-0000AE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D00-0000AF010000}"/>
            </a:ext>
          </a:extLst>
        </xdr:cNvPr>
        <xdr:cNvSpPr txBox="1">
          <a:spLocks noChangeArrowheads="1"/>
        </xdr:cNvSpPr>
      </xdr:nvSpPr>
      <xdr:spPr bwMode="auto">
        <a:xfrm>
          <a:off x="428625" y="4191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D00-0000B0010000}"/>
            </a:ext>
          </a:extLst>
        </xdr:cNvPr>
        <xdr:cNvSpPr txBox="1">
          <a:spLocks noChangeArrowheads="1"/>
        </xdr:cNvSpPr>
      </xdr:nvSpPr>
      <xdr:spPr bwMode="auto">
        <a:xfrm>
          <a:off x="428625" y="4191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D00-0000B1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D00-0000B2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D00-0000B3010000}"/>
            </a:ext>
          </a:extLst>
        </xdr:cNvPr>
        <xdr:cNvSpPr txBox="1">
          <a:spLocks noChangeArrowheads="1"/>
        </xdr:cNvSpPr>
      </xdr:nvSpPr>
      <xdr:spPr bwMode="auto">
        <a:xfrm>
          <a:off x="428625" y="4191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D00-0000B4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D00-0000B5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D00-0000B6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D00-0000B7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D00-0000B8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D00-0000B9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D00-0000BA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D00-0000BB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D00-0000BC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D00-0000BD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D00-0000BE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D00-0000BF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D00-0000C0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D00-0000C1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D00-0000C2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D00-0000C3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D00-0000C4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D00-0000C5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D00-0000C6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D00-0000C7010000}"/>
            </a:ext>
          </a:extLst>
        </xdr:cNvPr>
        <xdr:cNvSpPr txBox="1">
          <a:spLocks noChangeArrowheads="1"/>
        </xdr:cNvSpPr>
      </xdr:nvSpPr>
      <xdr:spPr bwMode="auto">
        <a:xfrm>
          <a:off x="428625" y="4191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D00-0000C8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D00-0000C9010000}"/>
            </a:ext>
          </a:extLst>
        </xdr:cNvPr>
        <xdr:cNvSpPr txBox="1">
          <a:spLocks noChangeArrowheads="1"/>
        </xdr:cNvSpPr>
      </xdr:nvSpPr>
      <xdr:spPr bwMode="auto">
        <a:xfrm>
          <a:off x="428625" y="4191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D00-0000CA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D00-0000CB010000}"/>
            </a:ext>
          </a:extLst>
        </xdr:cNvPr>
        <xdr:cNvSpPr txBox="1">
          <a:spLocks noChangeArrowheads="1"/>
        </xdr:cNvSpPr>
      </xdr:nvSpPr>
      <xdr:spPr bwMode="auto">
        <a:xfrm>
          <a:off x="428625" y="4191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D00-0000CC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D00-0000CD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D00-0000CE010000}"/>
            </a:ext>
          </a:extLst>
        </xdr:cNvPr>
        <xdr:cNvSpPr txBox="1">
          <a:spLocks noChangeArrowheads="1"/>
        </xdr:cNvSpPr>
      </xdr:nvSpPr>
      <xdr:spPr bwMode="auto">
        <a:xfrm>
          <a:off x="428625" y="4191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D00-0000CF010000}"/>
            </a:ext>
          </a:extLst>
        </xdr:cNvPr>
        <xdr:cNvSpPr txBox="1">
          <a:spLocks noChangeArrowheads="1"/>
        </xdr:cNvSpPr>
      </xdr:nvSpPr>
      <xdr:spPr bwMode="auto">
        <a:xfrm>
          <a:off x="428625" y="4191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D00-0000D0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D00-0000D1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D00-0000D2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D00-0000D3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D00-0000D4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D00-0000D5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D00-0000D6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D00-0000D7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D00-0000D8010000}"/>
            </a:ext>
          </a:extLst>
        </xdr:cNvPr>
        <xdr:cNvSpPr txBox="1">
          <a:spLocks noChangeArrowheads="1"/>
        </xdr:cNvSpPr>
      </xdr:nvSpPr>
      <xdr:spPr bwMode="auto">
        <a:xfrm>
          <a:off x="428625" y="4191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D00-0000D9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D00-0000DA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D00-0000DB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D00-0000DC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D00-0000DD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D00-0000DE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D00-0000DF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D00-0000E0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D00-0000E1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D00-0000E2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D00-0000E301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D00-0000E4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D00-0000E5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D00-0000E6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D00-0000E7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D00-0000E8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D00-0000E9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D00-0000EA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D00-0000EB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D00-0000EC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D00-0000ED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D00-0000EE01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D00-0000EF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D00-0000F0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D00-0000F1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D00-0000F2010000}"/>
            </a:ext>
          </a:extLst>
        </xdr:cNvPr>
        <xdr:cNvSpPr txBox="1">
          <a:spLocks noChangeArrowheads="1"/>
        </xdr:cNvSpPr>
      </xdr:nvSpPr>
      <xdr:spPr bwMode="auto">
        <a:xfrm>
          <a:off x="428625" y="4191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D00-0000F3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D00-0000F4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D00-0000F5010000}"/>
            </a:ext>
          </a:extLst>
        </xdr:cNvPr>
        <xdr:cNvSpPr txBox="1">
          <a:spLocks noChangeArrowheads="1"/>
        </xdr:cNvSpPr>
      </xdr:nvSpPr>
      <xdr:spPr bwMode="auto">
        <a:xfrm>
          <a:off x="428625" y="4191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D00-0000F6010000}"/>
            </a:ext>
          </a:extLst>
        </xdr:cNvPr>
        <xdr:cNvSpPr txBox="1">
          <a:spLocks noChangeArrowheads="1"/>
        </xdr:cNvSpPr>
      </xdr:nvSpPr>
      <xdr:spPr bwMode="auto">
        <a:xfrm>
          <a:off x="428625" y="4191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D00-0000F7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D00-0000F8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D00-0000F9010000}"/>
            </a:ext>
          </a:extLst>
        </xdr:cNvPr>
        <xdr:cNvSpPr txBox="1">
          <a:spLocks noChangeArrowheads="1"/>
        </xdr:cNvSpPr>
      </xdr:nvSpPr>
      <xdr:spPr bwMode="auto">
        <a:xfrm>
          <a:off x="428625" y="4191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D00-0000FA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D00-0000FB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D00-0000FC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D00-0000FD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D00-0000FE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D00-0000FF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D00-000000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D00-000001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D00-000002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D00-000003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D00-00000402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D00-000005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D00-000006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D00-000007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D00-00000802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D00-000009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D00-00000A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D00-00000B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D00-00000C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D00-00000D020000}"/>
            </a:ext>
          </a:extLst>
        </xdr:cNvPr>
        <xdr:cNvSpPr txBox="1">
          <a:spLocks noChangeArrowheads="1"/>
        </xdr:cNvSpPr>
      </xdr:nvSpPr>
      <xdr:spPr bwMode="auto">
        <a:xfrm>
          <a:off x="428625" y="4191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D00-00000E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D00-00000F020000}"/>
            </a:ext>
          </a:extLst>
        </xdr:cNvPr>
        <xdr:cNvSpPr txBox="1">
          <a:spLocks noChangeArrowheads="1"/>
        </xdr:cNvSpPr>
      </xdr:nvSpPr>
      <xdr:spPr bwMode="auto">
        <a:xfrm>
          <a:off x="428625" y="4191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D00-000010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D00-000011020000}"/>
            </a:ext>
          </a:extLst>
        </xdr:cNvPr>
        <xdr:cNvSpPr txBox="1">
          <a:spLocks noChangeArrowheads="1"/>
        </xdr:cNvSpPr>
      </xdr:nvSpPr>
      <xdr:spPr bwMode="auto">
        <a:xfrm>
          <a:off x="428625" y="4191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3</xdr:row>
      <xdr:rowOff>0</xdr:rowOff>
    </xdr:from>
    <xdr:ext cx="0" cy="979210"/>
    <xdr:sp macro="" textlink="">
      <xdr:nvSpPr>
        <xdr:cNvPr id="2" name="Besedilo 26">
          <a:extLst>
            <a:ext uri="{FF2B5EF4-FFF2-40B4-BE49-F238E27FC236}">
              <a16:creationId xmlns:a16="http://schemas.microsoft.com/office/drawing/2014/main" id="{00000000-0008-0000-0E00-000002000000}"/>
            </a:ext>
          </a:extLst>
        </xdr:cNvPr>
        <xdr:cNvSpPr txBox="1">
          <a:spLocks noChangeArrowheads="1"/>
        </xdr:cNvSpPr>
      </xdr:nvSpPr>
      <xdr:spPr bwMode="auto">
        <a:xfrm>
          <a:off x="428625" y="34956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3" name="Besedilo 26">
          <a:extLst>
            <a:ext uri="{FF2B5EF4-FFF2-40B4-BE49-F238E27FC236}">
              <a16:creationId xmlns:a16="http://schemas.microsoft.com/office/drawing/2014/main" id="{00000000-0008-0000-0E00-000003000000}"/>
            </a:ext>
          </a:extLst>
        </xdr:cNvPr>
        <xdr:cNvSpPr txBox="1">
          <a:spLocks noChangeArrowheads="1"/>
        </xdr:cNvSpPr>
      </xdr:nvSpPr>
      <xdr:spPr bwMode="auto">
        <a:xfrm>
          <a:off x="428625" y="349567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4" name="Besedilo 26">
          <a:extLst>
            <a:ext uri="{FF2B5EF4-FFF2-40B4-BE49-F238E27FC236}">
              <a16:creationId xmlns:a16="http://schemas.microsoft.com/office/drawing/2014/main" id="{00000000-0008-0000-0E00-000004000000}"/>
            </a:ext>
          </a:extLst>
        </xdr:cNvPr>
        <xdr:cNvSpPr txBox="1">
          <a:spLocks noChangeArrowheads="1"/>
        </xdr:cNvSpPr>
      </xdr:nvSpPr>
      <xdr:spPr bwMode="auto">
        <a:xfrm>
          <a:off x="428625" y="349567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5" name="Besedilo 26">
          <a:extLst>
            <a:ext uri="{FF2B5EF4-FFF2-40B4-BE49-F238E27FC236}">
              <a16:creationId xmlns:a16="http://schemas.microsoft.com/office/drawing/2014/main" id="{00000000-0008-0000-0E00-000005000000}"/>
            </a:ext>
          </a:extLst>
        </xdr:cNvPr>
        <xdr:cNvSpPr txBox="1">
          <a:spLocks noChangeArrowheads="1"/>
        </xdr:cNvSpPr>
      </xdr:nvSpPr>
      <xdr:spPr bwMode="auto">
        <a:xfrm>
          <a:off x="428625" y="34956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6" name="Besedilo 26">
          <a:extLst>
            <a:ext uri="{FF2B5EF4-FFF2-40B4-BE49-F238E27FC236}">
              <a16:creationId xmlns:a16="http://schemas.microsoft.com/office/drawing/2014/main" id="{00000000-0008-0000-0E00-000006000000}"/>
            </a:ext>
          </a:extLst>
        </xdr:cNvPr>
        <xdr:cNvSpPr txBox="1">
          <a:spLocks noChangeArrowheads="1"/>
        </xdr:cNvSpPr>
      </xdr:nvSpPr>
      <xdr:spPr bwMode="auto">
        <a:xfrm>
          <a:off x="428625" y="34956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7" name="Besedilo 26">
          <a:extLst>
            <a:ext uri="{FF2B5EF4-FFF2-40B4-BE49-F238E27FC236}">
              <a16:creationId xmlns:a16="http://schemas.microsoft.com/office/drawing/2014/main" id="{00000000-0008-0000-0E00-000007000000}"/>
            </a:ext>
          </a:extLst>
        </xdr:cNvPr>
        <xdr:cNvSpPr txBox="1">
          <a:spLocks noChangeArrowheads="1"/>
        </xdr:cNvSpPr>
      </xdr:nvSpPr>
      <xdr:spPr bwMode="auto">
        <a:xfrm>
          <a:off x="428625" y="349567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8" name="Besedilo 26">
          <a:extLst>
            <a:ext uri="{FF2B5EF4-FFF2-40B4-BE49-F238E27FC236}">
              <a16:creationId xmlns:a16="http://schemas.microsoft.com/office/drawing/2014/main" id="{00000000-0008-0000-0E00-000008000000}"/>
            </a:ext>
          </a:extLst>
        </xdr:cNvPr>
        <xdr:cNvSpPr txBox="1">
          <a:spLocks noChangeArrowheads="1"/>
        </xdr:cNvSpPr>
      </xdr:nvSpPr>
      <xdr:spPr bwMode="auto">
        <a:xfrm>
          <a:off x="428625" y="34956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9" name="Besedilo 26">
          <a:extLst>
            <a:ext uri="{FF2B5EF4-FFF2-40B4-BE49-F238E27FC236}">
              <a16:creationId xmlns:a16="http://schemas.microsoft.com/office/drawing/2014/main" id="{00000000-0008-0000-0E00-000009000000}"/>
            </a:ext>
          </a:extLst>
        </xdr:cNvPr>
        <xdr:cNvSpPr txBox="1">
          <a:spLocks noChangeArrowheads="1"/>
        </xdr:cNvSpPr>
      </xdr:nvSpPr>
      <xdr:spPr bwMode="auto">
        <a:xfrm>
          <a:off x="428625" y="34956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10" name="Besedilo 26">
          <a:extLst>
            <a:ext uri="{FF2B5EF4-FFF2-40B4-BE49-F238E27FC236}">
              <a16:creationId xmlns:a16="http://schemas.microsoft.com/office/drawing/2014/main" id="{00000000-0008-0000-0E00-00000A000000}"/>
            </a:ext>
          </a:extLst>
        </xdr:cNvPr>
        <xdr:cNvSpPr txBox="1">
          <a:spLocks noChangeArrowheads="1"/>
        </xdr:cNvSpPr>
      </xdr:nvSpPr>
      <xdr:spPr bwMode="auto">
        <a:xfrm>
          <a:off x="428625" y="349567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11" name="Besedilo 26">
          <a:extLst>
            <a:ext uri="{FF2B5EF4-FFF2-40B4-BE49-F238E27FC236}">
              <a16:creationId xmlns:a16="http://schemas.microsoft.com/office/drawing/2014/main" id="{00000000-0008-0000-0E00-00000B000000}"/>
            </a:ext>
          </a:extLst>
        </xdr:cNvPr>
        <xdr:cNvSpPr txBox="1">
          <a:spLocks noChangeArrowheads="1"/>
        </xdr:cNvSpPr>
      </xdr:nvSpPr>
      <xdr:spPr bwMode="auto">
        <a:xfrm>
          <a:off x="428625" y="349567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12" name="Besedilo 26">
          <a:extLst>
            <a:ext uri="{FF2B5EF4-FFF2-40B4-BE49-F238E27FC236}">
              <a16:creationId xmlns:a16="http://schemas.microsoft.com/office/drawing/2014/main" id="{00000000-0008-0000-0E00-00000C000000}"/>
            </a:ext>
          </a:extLst>
        </xdr:cNvPr>
        <xdr:cNvSpPr txBox="1">
          <a:spLocks noChangeArrowheads="1"/>
        </xdr:cNvSpPr>
      </xdr:nvSpPr>
      <xdr:spPr bwMode="auto">
        <a:xfrm>
          <a:off x="428625" y="349567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13" name="Besedilo 26">
          <a:extLst>
            <a:ext uri="{FF2B5EF4-FFF2-40B4-BE49-F238E27FC236}">
              <a16:creationId xmlns:a16="http://schemas.microsoft.com/office/drawing/2014/main" id="{00000000-0008-0000-0E00-00000D000000}"/>
            </a:ext>
          </a:extLst>
        </xdr:cNvPr>
        <xdr:cNvSpPr txBox="1">
          <a:spLocks noChangeArrowheads="1"/>
        </xdr:cNvSpPr>
      </xdr:nvSpPr>
      <xdr:spPr bwMode="auto">
        <a:xfrm>
          <a:off x="428625" y="349567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14" name="Besedilo 26">
          <a:extLst>
            <a:ext uri="{FF2B5EF4-FFF2-40B4-BE49-F238E27FC236}">
              <a16:creationId xmlns:a16="http://schemas.microsoft.com/office/drawing/2014/main" id="{00000000-0008-0000-0E00-00000E000000}"/>
            </a:ext>
          </a:extLst>
        </xdr:cNvPr>
        <xdr:cNvSpPr txBox="1">
          <a:spLocks noChangeArrowheads="1"/>
        </xdr:cNvSpPr>
      </xdr:nvSpPr>
      <xdr:spPr bwMode="auto">
        <a:xfrm>
          <a:off x="428625" y="349567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15" name="Besedilo 26">
          <a:extLst>
            <a:ext uri="{FF2B5EF4-FFF2-40B4-BE49-F238E27FC236}">
              <a16:creationId xmlns:a16="http://schemas.microsoft.com/office/drawing/2014/main" id="{00000000-0008-0000-0E00-00000F000000}"/>
            </a:ext>
          </a:extLst>
        </xdr:cNvPr>
        <xdr:cNvSpPr txBox="1">
          <a:spLocks noChangeArrowheads="1"/>
        </xdr:cNvSpPr>
      </xdr:nvSpPr>
      <xdr:spPr bwMode="auto">
        <a:xfrm>
          <a:off x="428625" y="349567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16" name="Besedilo 26">
          <a:extLst>
            <a:ext uri="{FF2B5EF4-FFF2-40B4-BE49-F238E27FC236}">
              <a16:creationId xmlns:a16="http://schemas.microsoft.com/office/drawing/2014/main" id="{00000000-0008-0000-0E00-000010000000}"/>
            </a:ext>
          </a:extLst>
        </xdr:cNvPr>
        <xdr:cNvSpPr txBox="1">
          <a:spLocks noChangeArrowheads="1"/>
        </xdr:cNvSpPr>
      </xdr:nvSpPr>
      <xdr:spPr bwMode="auto">
        <a:xfrm>
          <a:off x="428625" y="349567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17" name="Besedilo 26">
          <a:extLst>
            <a:ext uri="{FF2B5EF4-FFF2-40B4-BE49-F238E27FC236}">
              <a16:creationId xmlns:a16="http://schemas.microsoft.com/office/drawing/2014/main" id="{00000000-0008-0000-0E00-000011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18" name="Besedilo 26">
          <a:extLst>
            <a:ext uri="{FF2B5EF4-FFF2-40B4-BE49-F238E27FC236}">
              <a16:creationId xmlns:a16="http://schemas.microsoft.com/office/drawing/2014/main" id="{00000000-0008-0000-0E00-000012000000}"/>
            </a:ext>
          </a:extLst>
        </xdr:cNvPr>
        <xdr:cNvSpPr txBox="1">
          <a:spLocks noChangeArrowheads="1"/>
        </xdr:cNvSpPr>
      </xdr:nvSpPr>
      <xdr:spPr bwMode="auto">
        <a:xfrm>
          <a:off x="428625" y="3495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19" name="Besedilo 26">
          <a:extLst>
            <a:ext uri="{FF2B5EF4-FFF2-40B4-BE49-F238E27FC236}">
              <a16:creationId xmlns:a16="http://schemas.microsoft.com/office/drawing/2014/main" id="{00000000-0008-0000-0E00-000013000000}"/>
            </a:ext>
          </a:extLst>
        </xdr:cNvPr>
        <xdr:cNvSpPr txBox="1">
          <a:spLocks noChangeArrowheads="1"/>
        </xdr:cNvSpPr>
      </xdr:nvSpPr>
      <xdr:spPr bwMode="auto">
        <a:xfrm>
          <a:off x="428625" y="34956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0" name="Besedilo 26">
          <a:extLst>
            <a:ext uri="{FF2B5EF4-FFF2-40B4-BE49-F238E27FC236}">
              <a16:creationId xmlns:a16="http://schemas.microsoft.com/office/drawing/2014/main" id="{00000000-0008-0000-0E00-000014000000}"/>
            </a:ext>
          </a:extLst>
        </xdr:cNvPr>
        <xdr:cNvSpPr txBox="1">
          <a:spLocks noChangeArrowheads="1"/>
        </xdr:cNvSpPr>
      </xdr:nvSpPr>
      <xdr:spPr bwMode="auto">
        <a:xfrm>
          <a:off x="428625" y="349567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1" name="Besedilo 26">
          <a:extLst>
            <a:ext uri="{FF2B5EF4-FFF2-40B4-BE49-F238E27FC236}">
              <a16:creationId xmlns:a16="http://schemas.microsoft.com/office/drawing/2014/main" id="{00000000-0008-0000-0E00-000015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2" name="Besedilo 26">
          <a:extLst>
            <a:ext uri="{FF2B5EF4-FFF2-40B4-BE49-F238E27FC236}">
              <a16:creationId xmlns:a16="http://schemas.microsoft.com/office/drawing/2014/main" id="{00000000-0008-0000-0E00-000016000000}"/>
            </a:ext>
          </a:extLst>
        </xdr:cNvPr>
        <xdr:cNvSpPr txBox="1">
          <a:spLocks noChangeArrowheads="1"/>
        </xdr:cNvSpPr>
      </xdr:nvSpPr>
      <xdr:spPr bwMode="auto">
        <a:xfrm>
          <a:off x="428625" y="3495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3" name="Besedilo 26">
          <a:extLst>
            <a:ext uri="{FF2B5EF4-FFF2-40B4-BE49-F238E27FC236}">
              <a16:creationId xmlns:a16="http://schemas.microsoft.com/office/drawing/2014/main" id="{00000000-0008-0000-0E00-000017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4" name="Besedilo 26">
          <a:extLst>
            <a:ext uri="{FF2B5EF4-FFF2-40B4-BE49-F238E27FC236}">
              <a16:creationId xmlns:a16="http://schemas.microsoft.com/office/drawing/2014/main" id="{00000000-0008-0000-0E00-000018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5" name="Besedilo 26">
          <a:extLst>
            <a:ext uri="{FF2B5EF4-FFF2-40B4-BE49-F238E27FC236}">
              <a16:creationId xmlns:a16="http://schemas.microsoft.com/office/drawing/2014/main" id="{00000000-0008-0000-0E00-000019000000}"/>
            </a:ext>
          </a:extLst>
        </xdr:cNvPr>
        <xdr:cNvSpPr txBox="1">
          <a:spLocks noChangeArrowheads="1"/>
        </xdr:cNvSpPr>
      </xdr:nvSpPr>
      <xdr:spPr bwMode="auto">
        <a:xfrm>
          <a:off x="428625" y="3495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6" name="Besedilo 26">
          <a:extLst>
            <a:ext uri="{FF2B5EF4-FFF2-40B4-BE49-F238E27FC236}">
              <a16:creationId xmlns:a16="http://schemas.microsoft.com/office/drawing/2014/main" id="{00000000-0008-0000-0E00-00001A000000}"/>
            </a:ext>
          </a:extLst>
        </xdr:cNvPr>
        <xdr:cNvSpPr txBox="1">
          <a:spLocks noChangeArrowheads="1"/>
        </xdr:cNvSpPr>
      </xdr:nvSpPr>
      <xdr:spPr bwMode="auto">
        <a:xfrm>
          <a:off x="428625" y="3495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7" name="Besedilo 26">
          <a:extLst>
            <a:ext uri="{FF2B5EF4-FFF2-40B4-BE49-F238E27FC236}">
              <a16:creationId xmlns:a16="http://schemas.microsoft.com/office/drawing/2014/main" id="{00000000-0008-0000-0E00-00001B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 name="Besedilo 26">
          <a:extLst>
            <a:ext uri="{FF2B5EF4-FFF2-40B4-BE49-F238E27FC236}">
              <a16:creationId xmlns:a16="http://schemas.microsoft.com/office/drawing/2014/main" id="{00000000-0008-0000-0E00-00001C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 name="Besedilo 26">
          <a:extLst>
            <a:ext uri="{FF2B5EF4-FFF2-40B4-BE49-F238E27FC236}">
              <a16:creationId xmlns:a16="http://schemas.microsoft.com/office/drawing/2014/main" id="{00000000-0008-0000-0E00-00001D000000}"/>
            </a:ext>
          </a:extLst>
        </xdr:cNvPr>
        <xdr:cNvSpPr txBox="1">
          <a:spLocks noChangeArrowheads="1"/>
        </xdr:cNvSpPr>
      </xdr:nvSpPr>
      <xdr:spPr bwMode="auto">
        <a:xfrm>
          <a:off x="428625" y="34956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 name="Besedilo 26">
          <a:extLst>
            <a:ext uri="{FF2B5EF4-FFF2-40B4-BE49-F238E27FC236}">
              <a16:creationId xmlns:a16="http://schemas.microsoft.com/office/drawing/2014/main" id="{00000000-0008-0000-0E00-00001E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1" name="Besedilo 26">
          <a:extLst>
            <a:ext uri="{FF2B5EF4-FFF2-40B4-BE49-F238E27FC236}">
              <a16:creationId xmlns:a16="http://schemas.microsoft.com/office/drawing/2014/main" id="{00000000-0008-0000-0E00-00001F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 name="Besedilo 26">
          <a:extLst>
            <a:ext uri="{FF2B5EF4-FFF2-40B4-BE49-F238E27FC236}">
              <a16:creationId xmlns:a16="http://schemas.microsoft.com/office/drawing/2014/main" id="{00000000-0008-0000-0E00-000020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3" name="Besedilo 26">
          <a:extLst>
            <a:ext uri="{FF2B5EF4-FFF2-40B4-BE49-F238E27FC236}">
              <a16:creationId xmlns:a16="http://schemas.microsoft.com/office/drawing/2014/main" id="{00000000-0008-0000-0E00-000021000000}"/>
            </a:ext>
          </a:extLst>
        </xdr:cNvPr>
        <xdr:cNvSpPr txBox="1">
          <a:spLocks noChangeArrowheads="1"/>
        </xdr:cNvSpPr>
      </xdr:nvSpPr>
      <xdr:spPr bwMode="auto">
        <a:xfrm>
          <a:off x="428625" y="3495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 name="Besedilo 26">
          <a:extLst>
            <a:ext uri="{FF2B5EF4-FFF2-40B4-BE49-F238E27FC236}">
              <a16:creationId xmlns:a16="http://schemas.microsoft.com/office/drawing/2014/main" id="{00000000-0008-0000-0E00-000022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 name="Besedilo 26">
          <a:extLst>
            <a:ext uri="{FF2B5EF4-FFF2-40B4-BE49-F238E27FC236}">
              <a16:creationId xmlns:a16="http://schemas.microsoft.com/office/drawing/2014/main" id="{00000000-0008-0000-0E00-000023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6" name="Besedilo 26">
          <a:extLst>
            <a:ext uri="{FF2B5EF4-FFF2-40B4-BE49-F238E27FC236}">
              <a16:creationId xmlns:a16="http://schemas.microsoft.com/office/drawing/2014/main" id="{00000000-0008-0000-0E00-000024000000}"/>
            </a:ext>
          </a:extLst>
        </xdr:cNvPr>
        <xdr:cNvSpPr txBox="1">
          <a:spLocks noChangeArrowheads="1"/>
        </xdr:cNvSpPr>
      </xdr:nvSpPr>
      <xdr:spPr bwMode="auto">
        <a:xfrm>
          <a:off x="428625" y="3495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7" name="Besedilo 26">
          <a:extLst>
            <a:ext uri="{FF2B5EF4-FFF2-40B4-BE49-F238E27FC236}">
              <a16:creationId xmlns:a16="http://schemas.microsoft.com/office/drawing/2014/main" id="{00000000-0008-0000-0E00-000025000000}"/>
            </a:ext>
          </a:extLst>
        </xdr:cNvPr>
        <xdr:cNvSpPr txBox="1">
          <a:spLocks noChangeArrowheads="1"/>
        </xdr:cNvSpPr>
      </xdr:nvSpPr>
      <xdr:spPr bwMode="auto">
        <a:xfrm>
          <a:off x="428625" y="3495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8" name="Besedilo 26">
          <a:extLst>
            <a:ext uri="{FF2B5EF4-FFF2-40B4-BE49-F238E27FC236}">
              <a16:creationId xmlns:a16="http://schemas.microsoft.com/office/drawing/2014/main" id="{00000000-0008-0000-0E00-000026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9" name="Besedilo 26">
          <a:extLst>
            <a:ext uri="{FF2B5EF4-FFF2-40B4-BE49-F238E27FC236}">
              <a16:creationId xmlns:a16="http://schemas.microsoft.com/office/drawing/2014/main" id="{00000000-0008-0000-0E00-000027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40" name="Besedilo 26">
          <a:extLst>
            <a:ext uri="{FF2B5EF4-FFF2-40B4-BE49-F238E27FC236}">
              <a16:creationId xmlns:a16="http://schemas.microsoft.com/office/drawing/2014/main" id="{00000000-0008-0000-0E00-000028000000}"/>
            </a:ext>
          </a:extLst>
        </xdr:cNvPr>
        <xdr:cNvSpPr txBox="1">
          <a:spLocks noChangeArrowheads="1"/>
        </xdr:cNvSpPr>
      </xdr:nvSpPr>
      <xdr:spPr bwMode="auto">
        <a:xfrm>
          <a:off x="428625" y="34956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41" name="Besedilo 26">
          <a:extLst>
            <a:ext uri="{FF2B5EF4-FFF2-40B4-BE49-F238E27FC236}">
              <a16:creationId xmlns:a16="http://schemas.microsoft.com/office/drawing/2014/main" id="{00000000-0008-0000-0E00-000029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42" name="Besedilo 26">
          <a:extLst>
            <a:ext uri="{FF2B5EF4-FFF2-40B4-BE49-F238E27FC236}">
              <a16:creationId xmlns:a16="http://schemas.microsoft.com/office/drawing/2014/main" id="{00000000-0008-0000-0E00-00002A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43" name="Besedilo 26">
          <a:extLst>
            <a:ext uri="{FF2B5EF4-FFF2-40B4-BE49-F238E27FC236}">
              <a16:creationId xmlns:a16="http://schemas.microsoft.com/office/drawing/2014/main" id="{00000000-0008-0000-0E00-00002B000000}"/>
            </a:ext>
          </a:extLst>
        </xdr:cNvPr>
        <xdr:cNvSpPr txBox="1">
          <a:spLocks noChangeArrowheads="1"/>
        </xdr:cNvSpPr>
      </xdr:nvSpPr>
      <xdr:spPr bwMode="auto">
        <a:xfrm>
          <a:off x="428625" y="349567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44" name="Besedilo 26">
          <a:extLst>
            <a:ext uri="{FF2B5EF4-FFF2-40B4-BE49-F238E27FC236}">
              <a16:creationId xmlns:a16="http://schemas.microsoft.com/office/drawing/2014/main" id="{00000000-0008-0000-0E00-00002C000000}"/>
            </a:ext>
          </a:extLst>
        </xdr:cNvPr>
        <xdr:cNvSpPr txBox="1">
          <a:spLocks noChangeArrowheads="1"/>
        </xdr:cNvSpPr>
      </xdr:nvSpPr>
      <xdr:spPr bwMode="auto">
        <a:xfrm>
          <a:off x="428625" y="349567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45" name="Besedilo 26">
          <a:extLst>
            <a:ext uri="{FF2B5EF4-FFF2-40B4-BE49-F238E27FC236}">
              <a16:creationId xmlns:a16="http://schemas.microsoft.com/office/drawing/2014/main" id="{00000000-0008-0000-0E00-00002D000000}"/>
            </a:ext>
          </a:extLst>
        </xdr:cNvPr>
        <xdr:cNvSpPr txBox="1">
          <a:spLocks noChangeArrowheads="1"/>
        </xdr:cNvSpPr>
      </xdr:nvSpPr>
      <xdr:spPr bwMode="auto">
        <a:xfrm>
          <a:off x="428625" y="34956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46" name="Besedilo 26">
          <a:extLst>
            <a:ext uri="{FF2B5EF4-FFF2-40B4-BE49-F238E27FC236}">
              <a16:creationId xmlns:a16="http://schemas.microsoft.com/office/drawing/2014/main" id="{00000000-0008-0000-0E00-00002E000000}"/>
            </a:ext>
          </a:extLst>
        </xdr:cNvPr>
        <xdr:cNvSpPr txBox="1">
          <a:spLocks noChangeArrowheads="1"/>
        </xdr:cNvSpPr>
      </xdr:nvSpPr>
      <xdr:spPr bwMode="auto">
        <a:xfrm>
          <a:off x="428625" y="34956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47" name="Besedilo 26">
          <a:extLst>
            <a:ext uri="{FF2B5EF4-FFF2-40B4-BE49-F238E27FC236}">
              <a16:creationId xmlns:a16="http://schemas.microsoft.com/office/drawing/2014/main" id="{00000000-0008-0000-0E00-00002F000000}"/>
            </a:ext>
          </a:extLst>
        </xdr:cNvPr>
        <xdr:cNvSpPr txBox="1">
          <a:spLocks noChangeArrowheads="1"/>
        </xdr:cNvSpPr>
      </xdr:nvSpPr>
      <xdr:spPr bwMode="auto">
        <a:xfrm>
          <a:off x="428625" y="34956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48" name="Besedilo 26">
          <a:extLst>
            <a:ext uri="{FF2B5EF4-FFF2-40B4-BE49-F238E27FC236}">
              <a16:creationId xmlns:a16="http://schemas.microsoft.com/office/drawing/2014/main" id="{00000000-0008-0000-0E00-000030000000}"/>
            </a:ext>
          </a:extLst>
        </xdr:cNvPr>
        <xdr:cNvSpPr txBox="1">
          <a:spLocks noChangeArrowheads="1"/>
        </xdr:cNvSpPr>
      </xdr:nvSpPr>
      <xdr:spPr bwMode="auto">
        <a:xfrm>
          <a:off x="428625" y="349567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49" name="Besedilo 26">
          <a:extLst>
            <a:ext uri="{FF2B5EF4-FFF2-40B4-BE49-F238E27FC236}">
              <a16:creationId xmlns:a16="http://schemas.microsoft.com/office/drawing/2014/main" id="{00000000-0008-0000-0E00-000031000000}"/>
            </a:ext>
          </a:extLst>
        </xdr:cNvPr>
        <xdr:cNvSpPr txBox="1">
          <a:spLocks noChangeArrowheads="1"/>
        </xdr:cNvSpPr>
      </xdr:nvSpPr>
      <xdr:spPr bwMode="auto">
        <a:xfrm>
          <a:off x="428625" y="34956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50" name="Besedilo 26">
          <a:extLst>
            <a:ext uri="{FF2B5EF4-FFF2-40B4-BE49-F238E27FC236}">
              <a16:creationId xmlns:a16="http://schemas.microsoft.com/office/drawing/2014/main" id="{00000000-0008-0000-0E00-000032000000}"/>
            </a:ext>
          </a:extLst>
        </xdr:cNvPr>
        <xdr:cNvSpPr txBox="1">
          <a:spLocks noChangeArrowheads="1"/>
        </xdr:cNvSpPr>
      </xdr:nvSpPr>
      <xdr:spPr bwMode="auto">
        <a:xfrm>
          <a:off x="428625" y="34956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51" name="Besedilo 26">
          <a:extLst>
            <a:ext uri="{FF2B5EF4-FFF2-40B4-BE49-F238E27FC236}">
              <a16:creationId xmlns:a16="http://schemas.microsoft.com/office/drawing/2014/main" id="{00000000-0008-0000-0E00-000033000000}"/>
            </a:ext>
          </a:extLst>
        </xdr:cNvPr>
        <xdr:cNvSpPr txBox="1">
          <a:spLocks noChangeArrowheads="1"/>
        </xdr:cNvSpPr>
      </xdr:nvSpPr>
      <xdr:spPr bwMode="auto">
        <a:xfrm>
          <a:off x="428625" y="349567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52" name="Besedilo 26">
          <a:extLst>
            <a:ext uri="{FF2B5EF4-FFF2-40B4-BE49-F238E27FC236}">
              <a16:creationId xmlns:a16="http://schemas.microsoft.com/office/drawing/2014/main" id="{00000000-0008-0000-0E00-000034000000}"/>
            </a:ext>
          </a:extLst>
        </xdr:cNvPr>
        <xdr:cNvSpPr txBox="1">
          <a:spLocks noChangeArrowheads="1"/>
        </xdr:cNvSpPr>
      </xdr:nvSpPr>
      <xdr:spPr bwMode="auto">
        <a:xfrm>
          <a:off x="428625" y="349567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53" name="Besedilo 26">
          <a:extLst>
            <a:ext uri="{FF2B5EF4-FFF2-40B4-BE49-F238E27FC236}">
              <a16:creationId xmlns:a16="http://schemas.microsoft.com/office/drawing/2014/main" id="{00000000-0008-0000-0E00-000035000000}"/>
            </a:ext>
          </a:extLst>
        </xdr:cNvPr>
        <xdr:cNvSpPr txBox="1">
          <a:spLocks noChangeArrowheads="1"/>
        </xdr:cNvSpPr>
      </xdr:nvSpPr>
      <xdr:spPr bwMode="auto">
        <a:xfrm>
          <a:off x="428625" y="349567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54" name="Besedilo 26">
          <a:extLst>
            <a:ext uri="{FF2B5EF4-FFF2-40B4-BE49-F238E27FC236}">
              <a16:creationId xmlns:a16="http://schemas.microsoft.com/office/drawing/2014/main" id="{00000000-0008-0000-0E00-000036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55" name="Besedilo 26">
          <a:extLst>
            <a:ext uri="{FF2B5EF4-FFF2-40B4-BE49-F238E27FC236}">
              <a16:creationId xmlns:a16="http://schemas.microsoft.com/office/drawing/2014/main" id="{00000000-0008-0000-0E00-000037000000}"/>
            </a:ext>
          </a:extLst>
        </xdr:cNvPr>
        <xdr:cNvSpPr txBox="1">
          <a:spLocks noChangeArrowheads="1"/>
        </xdr:cNvSpPr>
      </xdr:nvSpPr>
      <xdr:spPr bwMode="auto">
        <a:xfrm>
          <a:off x="428625" y="3495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56" name="Besedilo 26">
          <a:extLst>
            <a:ext uri="{FF2B5EF4-FFF2-40B4-BE49-F238E27FC236}">
              <a16:creationId xmlns:a16="http://schemas.microsoft.com/office/drawing/2014/main" id="{00000000-0008-0000-0E00-000038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57" name="Besedilo 26">
          <a:extLst>
            <a:ext uri="{FF2B5EF4-FFF2-40B4-BE49-F238E27FC236}">
              <a16:creationId xmlns:a16="http://schemas.microsoft.com/office/drawing/2014/main" id="{00000000-0008-0000-0E00-000039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58" name="Besedilo 26">
          <a:extLst>
            <a:ext uri="{FF2B5EF4-FFF2-40B4-BE49-F238E27FC236}">
              <a16:creationId xmlns:a16="http://schemas.microsoft.com/office/drawing/2014/main" id="{00000000-0008-0000-0E00-00003A000000}"/>
            </a:ext>
          </a:extLst>
        </xdr:cNvPr>
        <xdr:cNvSpPr txBox="1">
          <a:spLocks noChangeArrowheads="1"/>
        </xdr:cNvSpPr>
      </xdr:nvSpPr>
      <xdr:spPr bwMode="auto">
        <a:xfrm>
          <a:off x="428625" y="3495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59" name="Besedilo 26">
          <a:extLst>
            <a:ext uri="{FF2B5EF4-FFF2-40B4-BE49-F238E27FC236}">
              <a16:creationId xmlns:a16="http://schemas.microsoft.com/office/drawing/2014/main" id="{00000000-0008-0000-0E00-00003B000000}"/>
            </a:ext>
          </a:extLst>
        </xdr:cNvPr>
        <xdr:cNvSpPr txBox="1">
          <a:spLocks noChangeArrowheads="1"/>
        </xdr:cNvSpPr>
      </xdr:nvSpPr>
      <xdr:spPr bwMode="auto">
        <a:xfrm>
          <a:off x="428625" y="3495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60" name="Besedilo 26">
          <a:extLst>
            <a:ext uri="{FF2B5EF4-FFF2-40B4-BE49-F238E27FC236}">
              <a16:creationId xmlns:a16="http://schemas.microsoft.com/office/drawing/2014/main" id="{00000000-0008-0000-0E00-00003C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61" name="Besedilo 26">
          <a:extLst>
            <a:ext uri="{FF2B5EF4-FFF2-40B4-BE49-F238E27FC236}">
              <a16:creationId xmlns:a16="http://schemas.microsoft.com/office/drawing/2014/main" id="{00000000-0008-0000-0E00-00003D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62" name="Besedilo 26">
          <a:extLst>
            <a:ext uri="{FF2B5EF4-FFF2-40B4-BE49-F238E27FC236}">
              <a16:creationId xmlns:a16="http://schemas.microsoft.com/office/drawing/2014/main" id="{00000000-0008-0000-0E00-00003E000000}"/>
            </a:ext>
          </a:extLst>
        </xdr:cNvPr>
        <xdr:cNvSpPr txBox="1">
          <a:spLocks noChangeArrowheads="1"/>
        </xdr:cNvSpPr>
      </xdr:nvSpPr>
      <xdr:spPr bwMode="auto">
        <a:xfrm>
          <a:off x="428625" y="34956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63" name="Besedilo 26">
          <a:extLst>
            <a:ext uri="{FF2B5EF4-FFF2-40B4-BE49-F238E27FC236}">
              <a16:creationId xmlns:a16="http://schemas.microsoft.com/office/drawing/2014/main" id="{00000000-0008-0000-0E00-00003F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64" name="Besedilo 26">
          <a:extLst>
            <a:ext uri="{FF2B5EF4-FFF2-40B4-BE49-F238E27FC236}">
              <a16:creationId xmlns:a16="http://schemas.microsoft.com/office/drawing/2014/main" id="{00000000-0008-0000-0E00-000040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65" name="Besedilo 26">
          <a:extLst>
            <a:ext uri="{FF2B5EF4-FFF2-40B4-BE49-F238E27FC236}">
              <a16:creationId xmlns:a16="http://schemas.microsoft.com/office/drawing/2014/main" id="{00000000-0008-0000-0E00-000041000000}"/>
            </a:ext>
          </a:extLst>
        </xdr:cNvPr>
        <xdr:cNvSpPr txBox="1">
          <a:spLocks noChangeArrowheads="1"/>
        </xdr:cNvSpPr>
      </xdr:nvSpPr>
      <xdr:spPr bwMode="auto">
        <a:xfrm>
          <a:off x="428625" y="34956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66" name="Besedilo 26">
          <a:extLst>
            <a:ext uri="{FF2B5EF4-FFF2-40B4-BE49-F238E27FC236}">
              <a16:creationId xmlns:a16="http://schemas.microsoft.com/office/drawing/2014/main" id="{00000000-0008-0000-0E00-000042000000}"/>
            </a:ext>
          </a:extLst>
        </xdr:cNvPr>
        <xdr:cNvSpPr txBox="1">
          <a:spLocks noChangeArrowheads="1"/>
        </xdr:cNvSpPr>
      </xdr:nvSpPr>
      <xdr:spPr bwMode="auto">
        <a:xfrm>
          <a:off x="428625" y="349567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67" name="Besedilo 26">
          <a:extLst>
            <a:ext uri="{FF2B5EF4-FFF2-40B4-BE49-F238E27FC236}">
              <a16:creationId xmlns:a16="http://schemas.microsoft.com/office/drawing/2014/main" id="{00000000-0008-0000-0E00-000043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68" name="Besedilo 26">
          <a:extLst>
            <a:ext uri="{FF2B5EF4-FFF2-40B4-BE49-F238E27FC236}">
              <a16:creationId xmlns:a16="http://schemas.microsoft.com/office/drawing/2014/main" id="{00000000-0008-0000-0E00-000044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69" name="Besedilo 26">
          <a:extLst>
            <a:ext uri="{FF2B5EF4-FFF2-40B4-BE49-F238E27FC236}">
              <a16:creationId xmlns:a16="http://schemas.microsoft.com/office/drawing/2014/main" id="{00000000-0008-0000-0E00-000045000000}"/>
            </a:ext>
          </a:extLst>
        </xdr:cNvPr>
        <xdr:cNvSpPr txBox="1">
          <a:spLocks noChangeArrowheads="1"/>
        </xdr:cNvSpPr>
      </xdr:nvSpPr>
      <xdr:spPr bwMode="auto">
        <a:xfrm>
          <a:off x="428625" y="34956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70" name="Besedilo 26">
          <a:extLst>
            <a:ext uri="{FF2B5EF4-FFF2-40B4-BE49-F238E27FC236}">
              <a16:creationId xmlns:a16="http://schemas.microsoft.com/office/drawing/2014/main" id="{00000000-0008-0000-0E00-000046000000}"/>
            </a:ext>
          </a:extLst>
        </xdr:cNvPr>
        <xdr:cNvSpPr txBox="1">
          <a:spLocks noChangeArrowheads="1"/>
        </xdr:cNvSpPr>
      </xdr:nvSpPr>
      <xdr:spPr bwMode="auto">
        <a:xfrm>
          <a:off x="428625" y="349567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71" name="Besedilo 26">
          <a:extLst>
            <a:ext uri="{FF2B5EF4-FFF2-40B4-BE49-F238E27FC236}">
              <a16:creationId xmlns:a16="http://schemas.microsoft.com/office/drawing/2014/main" id="{00000000-0008-0000-0E00-000047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72" name="Besedilo 26">
          <a:extLst>
            <a:ext uri="{FF2B5EF4-FFF2-40B4-BE49-F238E27FC236}">
              <a16:creationId xmlns:a16="http://schemas.microsoft.com/office/drawing/2014/main" id="{00000000-0008-0000-0E00-000048000000}"/>
            </a:ext>
          </a:extLst>
        </xdr:cNvPr>
        <xdr:cNvSpPr txBox="1">
          <a:spLocks noChangeArrowheads="1"/>
        </xdr:cNvSpPr>
      </xdr:nvSpPr>
      <xdr:spPr bwMode="auto">
        <a:xfrm>
          <a:off x="428625" y="34956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73" name="Besedilo 26">
          <a:extLst>
            <a:ext uri="{FF2B5EF4-FFF2-40B4-BE49-F238E27FC236}">
              <a16:creationId xmlns:a16="http://schemas.microsoft.com/office/drawing/2014/main" id="{00000000-0008-0000-0E00-000049000000}"/>
            </a:ext>
          </a:extLst>
        </xdr:cNvPr>
        <xdr:cNvSpPr txBox="1">
          <a:spLocks noChangeArrowheads="1"/>
        </xdr:cNvSpPr>
      </xdr:nvSpPr>
      <xdr:spPr bwMode="auto">
        <a:xfrm>
          <a:off x="428625" y="349567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74" name="Besedilo 26">
          <a:extLst>
            <a:ext uri="{FF2B5EF4-FFF2-40B4-BE49-F238E27FC236}">
              <a16:creationId xmlns:a16="http://schemas.microsoft.com/office/drawing/2014/main" id="{00000000-0008-0000-0E00-00004A000000}"/>
            </a:ext>
          </a:extLst>
        </xdr:cNvPr>
        <xdr:cNvSpPr txBox="1">
          <a:spLocks noChangeArrowheads="1"/>
        </xdr:cNvSpPr>
      </xdr:nvSpPr>
      <xdr:spPr bwMode="auto">
        <a:xfrm>
          <a:off x="428625" y="349567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75" name="Besedilo 26">
          <a:extLst>
            <a:ext uri="{FF2B5EF4-FFF2-40B4-BE49-F238E27FC236}">
              <a16:creationId xmlns:a16="http://schemas.microsoft.com/office/drawing/2014/main" id="{00000000-0008-0000-0E00-00004B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76" name="Besedilo 26">
          <a:extLst>
            <a:ext uri="{FF2B5EF4-FFF2-40B4-BE49-F238E27FC236}">
              <a16:creationId xmlns:a16="http://schemas.microsoft.com/office/drawing/2014/main" id="{00000000-0008-0000-0E00-00004C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77" name="Besedilo 26">
          <a:extLst>
            <a:ext uri="{FF2B5EF4-FFF2-40B4-BE49-F238E27FC236}">
              <a16:creationId xmlns:a16="http://schemas.microsoft.com/office/drawing/2014/main" id="{00000000-0008-0000-0E00-00004D000000}"/>
            </a:ext>
          </a:extLst>
        </xdr:cNvPr>
        <xdr:cNvSpPr txBox="1">
          <a:spLocks noChangeArrowheads="1"/>
        </xdr:cNvSpPr>
      </xdr:nvSpPr>
      <xdr:spPr bwMode="auto">
        <a:xfrm>
          <a:off x="428625" y="3495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78" name="Besedilo 26">
          <a:extLst>
            <a:ext uri="{FF2B5EF4-FFF2-40B4-BE49-F238E27FC236}">
              <a16:creationId xmlns:a16="http://schemas.microsoft.com/office/drawing/2014/main" id="{00000000-0008-0000-0E00-00004E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79" name="Besedilo 26">
          <a:extLst>
            <a:ext uri="{FF2B5EF4-FFF2-40B4-BE49-F238E27FC236}">
              <a16:creationId xmlns:a16="http://schemas.microsoft.com/office/drawing/2014/main" id="{00000000-0008-0000-0E00-00004F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80" name="Besedilo 26">
          <a:extLst>
            <a:ext uri="{FF2B5EF4-FFF2-40B4-BE49-F238E27FC236}">
              <a16:creationId xmlns:a16="http://schemas.microsoft.com/office/drawing/2014/main" id="{00000000-0008-0000-0E00-000050000000}"/>
            </a:ext>
          </a:extLst>
        </xdr:cNvPr>
        <xdr:cNvSpPr txBox="1">
          <a:spLocks noChangeArrowheads="1"/>
        </xdr:cNvSpPr>
      </xdr:nvSpPr>
      <xdr:spPr bwMode="auto">
        <a:xfrm>
          <a:off x="428625" y="3495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81" name="Besedilo 26">
          <a:extLst>
            <a:ext uri="{FF2B5EF4-FFF2-40B4-BE49-F238E27FC236}">
              <a16:creationId xmlns:a16="http://schemas.microsoft.com/office/drawing/2014/main" id="{00000000-0008-0000-0E00-000051000000}"/>
            </a:ext>
          </a:extLst>
        </xdr:cNvPr>
        <xdr:cNvSpPr txBox="1">
          <a:spLocks noChangeArrowheads="1"/>
        </xdr:cNvSpPr>
      </xdr:nvSpPr>
      <xdr:spPr bwMode="auto">
        <a:xfrm>
          <a:off x="428625" y="3495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82" name="Besedilo 26">
          <a:extLst>
            <a:ext uri="{FF2B5EF4-FFF2-40B4-BE49-F238E27FC236}">
              <a16:creationId xmlns:a16="http://schemas.microsoft.com/office/drawing/2014/main" id="{00000000-0008-0000-0E00-000052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83" name="Besedilo 26">
          <a:extLst>
            <a:ext uri="{FF2B5EF4-FFF2-40B4-BE49-F238E27FC236}">
              <a16:creationId xmlns:a16="http://schemas.microsoft.com/office/drawing/2014/main" id="{00000000-0008-0000-0E00-000053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84" name="Besedilo 26">
          <a:extLst>
            <a:ext uri="{FF2B5EF4-FFF2-40B4-BE49-F238E27FC236}">
              <a16:creationId xmlns:a16="http://schemas.microsoft.com/office/drawing/2014/main" id="{00000000-0008-0000-0E00-000054000000}"/>
            </a:ext>
          </a:extLst>
        </xdr:cNvPr>
        <xdr:cNvSpPr txBox="1">
          <a:spLocks noChangeArrowheads="1"/>
        </xdr:cNvSpPr>
      </xdr:nvSpPr>
      <xdr:spPr bwMode="auto">
        <a:xfrm>
          <a:off x="428625" y="349567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85" name="Besedilo 26">
          <a:extLst>
            <a:ext uri="{FF2B5EF4-FFF2-40B4-BE49-F238E27FC236}">
              <a16:creationId xmlns:a16="http://schemas.microsoft.com/office/drawing/2014/main" id="{00000000-0008-0000-0E00-000055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86" name="Besedilo 26">
          <a:extLst>
            <a:ext uri="{FF2B5EF4-FFF2-40B4-BE49-F238E27FC236}">
              <a16:creationId xmlns:a16="http://schemas.microsoft.com/office/drawing/2014/main" id="{00000000-0008-0000-0E00-000056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87" name="Besedilo 26">
          <a:extLst>
            <a:ext uri="{FF2B5EF4-FFF2-40B4-BE49-F238E27FC236}">
              <a16:creationId xmlns:a16="http://schemas.microsoft.com/office/drawing/2014/main" id="{00000000-0008-0000-0E00-000057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88" name="Besedilo 26">
          <a:extLst>
            <a:ext uri="{FF2B5EF4-FFF2-40B4-BE49-F238E27FC236}">
              <a16:creationId xmlns:a16="http://schemas.microsoft.com/office/drawing/2014/main" id="{00000000-0008-0000-0E00-000058000000}"/>
            </a:ext>
          </a:extLst>
        </xdr:cNvPr>
        <xdr:cNvSpPr txBox="1">
          <a:spLocks noChangeArrowheads="1"/>
        </xdr:cNvSpPr>
      </xdr:nvSpPr>
      <xdr:spPr bwMode="auto">
        <a:xfrm>
          <a:off x="428625" y="349567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89" name="Besedilo 26">
          <a:extLst>
            <a:ext uri="{FF2B5EF4-FFF2-40B4-BE49-F238E27FC236}">
              <a16:creationId xmlns:a16="http://schemas.microsoft.com/office/drawing/2014/main" id="{00000000-0008-0000-0E00-000059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90" name="Besedilo 26">
          <a:extLst>
            <a:ext uri="{FF2B5EF4-FFF2-40B4-BE49-F238E27FC236}">
              <a16:creationId xmlns:a16="http://schemas.microsoft.com/office/drawing/2014/main" id="{00000000-0008-0000-0E00-00005A000000}"/>
            </a:ext>
          </a:extLst>
        </xdr:cNvPr>
        <xdr:cNvSpPr txBox="1">
          <a:spLocks noChangeArrowheads="1"/>
        </xdr:cNvSpPr>
      </xdr:nvSpPr>
      <xdr:spPr bwMode="auto">
        <a:xfrm>
          <a:off x="428625" y="349567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91" name="Besedilo 26">
          <a:extLst>
            <a:ext uri="{FF2B5EF4-FFF2-40B4-BE49-F238E27FC236}">
              <a16:creationId xmlns:a16="http://schemas.microsoft.com/office/drawing/2014/main" id="{00000000-0008-0000-0E00-00005B000000}"/>
            </a:ext>
          </a:extLst>
        </xdr:cNvPr>
        <xdr:cNvSpPr txBox="1">
          <a:spLocks noChangeArrowheads="1"/>
        </xdr:cNvSpPr>
      </xdr:nvSpPr>
      <xdr:spPr bwMode="auto">
        <a:xfrm>
          <a:off x="428625" y="3495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92" name="Besedilo 26">
          <a:extLst>
            <a:ext uri="{FF2B5EF4-FFF2-40B4-BE49-F238E27FC236}">
              <a16:creationId xmlns:a16="http://schemas.microsoft.com/office/drawing/2014/main" id="{00000000-0008-0000-0E00-00005C000000}"/>
            </a:ext>
          </a:extLst>
        </xdr:cNvPr>
        <xdr:cNvSpPr txBox="1">
          <a:spLocks noChangeArrowheads="1"/>
        </xdr:cNvSpPr>
      </xdr:nvSpPr>
      <xdr:spPr bwMode="auto">
        <a:xfrm>
          <a:off x="428625" y="349567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93" name="Besedilo 26">
          <a:extLst>
            <a:ext uri="{FF2B5EF4-FFF2-40B4-BE49-F238E27FC236}">
              <a16:creationId xmlns:a16="http://schemas.microsoft.com/office/drawing/2014/main" id="{00000000-0008-0000-0E00-00005D000000}"/>
            </a:ext>
          </a:extLst>
        </xdr:cNvPr>
        <xdr:cNvSpPr txBox="1">
          <a:spLocks noChangeArrowheads="1"/>
        </xdr:cNvSpPr>
      </xdr:nvSpPr>
      <xdr:spPr bwMode="auto">
        <a:xfrm>
          <a:off x="428625" y="34956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94" name="Besedilo 26">
          <a:extLst>
            <a:ext uri="{FF2B5EF4-FFF2-40B4-BE49-F238E27FC236}">
              <a16:creationId xmlns:a16="http://schemas.microsoft.com/office/drawing/2014/main" id="{00000000-0008-0000-0E00-00005E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95" name="Besedilo 26">
          <a:extLst>
            <a:ext uri="{FF2B5EF4-FFF2-40B4-BE49-F238E27FC236}">
              <a16:creationId xmlns:a16="http://schemas.microsoft.com/office/drawing/2014/main" id="{00000000-0008-0000-0E00-00005F000000}"/>
            </a:ext>
          </a:extLst>
        </xdr:cNvPr>
        <xdr:cNvSpPr txBox="1">
          <a:spLocks noChangeArrowheads="1"/>
        </xdr:cNvSpPr>
      </xdr:nvSpPr>
      <xdr:spPr bwMode="auto">
        <a:xfrm>
          <a:off x="428625" y="349567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96" name="Besedilo 26">
          <a:extLst>
            <a:ext uri="{FF2B5EF4-FFF2-40B4-BE49-F238E27FC236}">
              <a16:creationId xmlns:a16="http://schemas.microsoft.com/office/drawing/2014/main" id="{00000000-0008-0000-0E00-000060000000}"/>
            </a:ext>
          </a:extLst>
        </xdr:cNvPr>
        <xdr:cNvSpPr txBox="1">
          <a:spLocks noChangeArrowheads="1"/>
        </xdr:cNvSpPr>
      </xdr:nvSpPr>
      <xdr:spPr bwMode="auto">
        <a:xfrm>
          <a:off x="428625" y="349567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97" name="Besedilo 26">
          <a:extLst>
            <a:ext uri="{FF2B5EF4-FFF2-40B4-BE49-F238E27FC236}">
              <a16:creationId xmlns:a16="http://schemas.microsoft.com/office/drawing/2014/main" id="{00000000-0008-0000-0E00-000061000000}"/>
            </a:ext>
          </a:extLst>
        </xdr:cNvPr>
        <xdr:cNvSpPr txBox="1">
          <a:spLocks noChangeArrowheads="1"/>
        </xdr:cNvSpPr>
      </xdr:nvSpPr>
      <xdr:spPr bwMode="auto">
        <a:xfrm>
          <a:off x="428625" y="349567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98" name="Besedilo 26">
          <a:extLst>
            <a:ext uri="{FF2B5EF4-FFF2-40B4-BE49-F238E27FC236}">
              <a16:creationId xmlns:a16="http://schemas.microsoft.com/office/drawing/2014/main" id="{00000000-0008-0000-0E00-000062000000}"/>
            </a:ext>
          </a:extLst>
        </xdr:cNvPr>
        <xdr:cNvSpPr txBox="1">
          <a:spLocks noChangeArrowheads="1"/>
        </xdr:cNvSpPr>
      </xdr:nvSpPr>
      <xdr:spPr bwMode="auto">
        <a:xfrm>
          <a:off x="428625" y="34956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99" name="Besedilo 26">
          <a:extLst>
            <a:ext uri="{FF2B5EF4-FFF2-40B4-BE49-F238E27FC236}">
              <a16:creationId xmlns:a16="http://schemas.microsoft.com/office/drawing/2014/main" id="{00000000-0008-0000-0E00-000063000000}"/>
            </a:ext>
          </a:extLst>
        </xdr:cNvPr>
        <xdr:cNvSpPr txBox="1">
          <a:spLocks noChangeArrowheads="1"/>
        </xdr:cNvSpPr>
      </xdr:nvSpPr>
      <xdr:spPr bwMode="auto">
        <a:xfrm>
          <a:off x="428625" y="349567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100" name="Besedilo 26">
          <a:extLst>
            <a:ext uri="{FF2B5EF4-FFF2-40B4-BE49-F238E27FC236}">
              <a16:creationId xmlns:a16="http://schemas.microsoft.com/office/drawing/2014/main" id="{00000000-0008-0000-0E00-000064000000}"/>
            </a:ext>
          </a:extLst>
        </xdr:cNvPr>
        <xdr:cNvSpPr txBox="1">
          <a:spLocks noChangeArrowheads="1"/>
        </xdr:cNvSpPr>
      </xdr:nvSpPr>
      <xdr:spPr bwMode="auto">
        <a:xfrm>
          <a:off x="428625" y="34956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101" name="Besedilo 26">
          <a:extLst>
            <a:ext uri="{FF2B5EF4-FFF2-40B4-BE49-F238E27FC236}">
              <a16:creationId xmlns:a16="http://schemas.microsoft.com/office/drawing/2014/main" id="{00000000-0008-0000-0E00-000065000000}"/>
            </a:ext>
          </a:extLst>
        </xdr:cNvPr>
        <xdr:cNvSpPr txBox="1">
          <a:spLocks noChangeArrowheads="1"/>
        </xdr:cNvSpPr>
      </xdr:nvSpPr>
      <xdr:spPr bwMode="auto">
        <a:xfrm>
          <a:off x="428625" y="34956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102" name="Besedilo 26">
          <a:extLst>
            <a:ext uri="{FF2B5EF4-FFF2-40B4-BE49-F238E27FC236}">
              <a16:creationId xmlns:a16="http://schemas.microsoft.com/office/drawing/2014/main" id="{00000000-0008-0000-0E00-000066000000}"/>
            </a:ext>
          </a:extLst>
        </xdr:cNvPr>
        <xdr:cNvSpPr txBox="1">
          <a:spLocks noChangeArrowheads="1"/>
        </xdr:cNvSpPr>
      </xdr:nvSpPr>
      <xdr:spPr bwMode="auto">
        <a:xfrm>
          <a:off x="428625" y="349567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103" name="Besedilo 26">
          <a:extLst>
            <a:ext uri="{FF2B5EF4-FFF2-40B4-BE49-F238E27FC236}">
              <a16:creationId xmlns:a16="http://schemas.microsoft.com/office/drawing/2014/main" id="{00000000-0008-0000-0E00-000067000000}"/>
            </a:ext>
          </a:extLst>
        </xdr:cNvPr>
        <xdr:cNvSpPr txBox="1">
          <a:spLocks noChangeArrowheads="1"/>
        </xdr:cNvSpPr>
      </xdr:nvSpPr>
      <xdr:spPr bwMode="auto">
        <a:xfrm>
          <a:off x="428625" y="349567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104" name="Besedilo 26">
          <a:extLst>
            <a:ext uri="{FF2B5EF4-FFF2-40B4-BE49-F238E27FC236}">
              <a16:creationId xmlns:a16="http://schemas.microsoft.com/office/drawing/2014/main" id="{00000000-0008-0000-0E00-000068000000}"/>
            </a:ext>
          </a:extLst>
        </xdr:cNvPr>
        <xdr:cNvSpPr txBox="1">
          <a:spLocks noChangeArrowheads="1"/>
        </xdr:cNvSpPr>
      </xdr:nvSpPr>
      <xdr:spPr bwMode="auto">
        <a:xfrm>
          <a:off x="428625" y="34956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105" name="Besedilo 26">
          <a:extLst>
            <a:ext uri="{FF2B5EF4-FFF2-40B4-BE49-F238E27FC236}">
              <a16:creationId xmlns:a16="http://schemas.microsoft.com/office/drawing/2014/main" id="{00000000-0008-0000-0E00-000069000000}"/>
            </a:ext>
          </a:extLst>
        </xdr:cNvPr>
        <xdr:cNvSpPr txBox="1">
          <a:spLocks noChangeArrowheads="1"/>
        </xdr:cNvSpPr>
      </xdr:nvSpPr>
      <xdr:spPr bwMode="auto">
        <a:xfrm>
          <a:off x="428625" y="349567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106" name="Besedilo 26">
          <a:extLst>
            <a:ext uri="{FF2B5EF4-FFF2-40B4-BE49-F238E27FC236}">
              <a16:creationId xmlns:a16="http://schemas.microsoft.com/office/drawing/2014/main" id="{00000000-0008-0000-0E00-00006A000000}"/>
            </a:ext>
          </a:extLst>
        </xdr:cNvPr>
        <xdr:cNvSpPr txBox="1">
          <a:spLocks noChangeArrowheads="1"/>
        </xdr:cNvSpPr>
      </xdr:nvSpPr>
      <xdr:spPr bwMode="auto">
        <a:xfrm>
          <a:off x="428625" y="349567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107" name="Besedilo 26">
          <a:extLst>
            <a:ext uri="{FF2B5EF4-FFF2-40B4-BE49-F238E27FC236}">
              <a16:creationId xmlns:a16="http://schemas.microsoft.com/office/drawing/2014/main" id="{00000000-0008-0000-0E00-00006B000000}"/>
            </a:ext>
          </a:extLst>
        </xdr:cNvPr>
        <xdr:cNvSpPr txBox="1">
          <a:spLocks noChangeArrowheads="1"/>
        </xdr:cNvSpPr>
      </xdr:nvSpPr>
      <xdr:spPr bwMode="auto">
        <a:xfrm>
          <a:off x="428625" y="349567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108" name="Besedilo 26">
          <a:extLst>
            <a:ext uri="{FF2B5EF4-FFF2-40B4-BE49-F238E27FC236}">
              <a16:creationId xmlns:a16="http://schemas.microsoft.com/office/drawing/2014/main" id="{00000000-0008-0000-0E00-00006C000000}"/>
            </a:ext>
          </a:extLst>
        </xdr:cNvPr>
        <xdr:cNvSpPr txBox="1">
          <a:spLocks noChangeArrowheads="1"/>
        </xdr:cNvSpPr>
      </xdr:nvSpPr>
      <xdr:spPr bwMode="auto">
        <a:xfrm>
          <a:off x="428625" y="349567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109" name="Besedilo 26">
          <a:extLst>
            <a:ext uri="{FF2B5EF4-FFF2-40B4-BE49-F238E27FC236}">
              <a16:creationId xmlns:a16="http://schemas.microsoft.com/office/drawing/2014/main" id="{00000000-0008-0000-0E00-00006D000000}"/>
            </a:ext>
          </a:extLst>
        </xdr:cNvPr>
        <xdr:cNvSpPr txBox="1">
          <a:spLocks noChangeArrowheads="1"/>
        </xdr:cNvSpPr>
      </xdr:nvSpPr>
      <xdr:spPr bwMode="auto">
        <a:xfrm>
          <a:off x="428625" y="34956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110" name="Besedilo 26">
          <a:extLst>
            <a:ext uri="{FF2B5EF4-FFF2-40B4-BE49-F238E27FC236}">
              <a16:creationId xmlns:a16="http://schemas.microsoft.com/office/drawing/2014/main" id="{00000000-0008-0000-0E00-00006E000000}"/>
            </a:ext>
          </a:extLst>
        </xdr:cNvPr>
        <xdr:cNvSpPr txBox="1">
          <a:spLocks noChangeArrowheads="1"/>
        </xdr:cNvSpPr>
      </xdr:nvSpPr>
      <xdr:spPr bwMode="auto">
        <a:xfrm>
          <a:off x="428625" y="34956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111" name="Besedilo 26">
          <a:extLst>
            <a:ext uri="{FF2B5EF4-FFF2-40B4-BE49-F238E27FC236}">
              <a16:creationId xmlns:a16="http://schemas.microsoft.com/office/drawing/2014/main" id="{00000000-0008-0000-0E00-00006F000000}"/>
            </a:ext>
          </a:extLst>
        </xdr:cNvPr>
        <xdr:cNvSpPr txBox="1">
          <a:spLocks noChangeArrowheads="1"/>
        </xdr:cNvSpPr>
      </xdr:nvSpPr>
      <xdr:spPr bwMode="auto">
        <a:xfrm>
          <a:off x="428625" y="34956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112" name="Besedilo 26">
          <a:extLst>
            <a:ext uri="{FF2B5EF4-FFF2-40B4-BE49-F238E27FC236}">
              <a16:creationId xmlns:a16="http://schemas.microsoft.com/office/drawing/2014/main" id="{00000000-0008-0000-0E00-000070000000}"/>
            </a:ext>
          </a:extLst>
        </xdr:cNvPr>
        <xdr:cNvSpPr txBox="1">
          <a:spLocks noChangeArrowheads="1"/>
        </xdr:cNvSpPr>
      </xdr:nvSpPr>
      <xdr:spPr bwMode="auto">
        <a:xfrm>
          <a:off x="428625" y="349567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13" name="Besedilo 26">
          <a:extLst>
            <a:ext uri="{FF2B5EF4-FFF2-40B4-BE49-F238E27FC236}">
              <a16:creationId xmlns:a16="http://schemas.microsoft.com/office/drawing/2014/main" id="{00000000-0008-0000-0E00-000071000000}"/>
            </a:ext>
          </a:extLst>
        </xdr:cNvPr>
        <xdr:cNvSpPr txBox="1">
          <a:spLocks noChangeArrowheads="1"/>
        </xdr:cNvSpPr>
      </xdr:nvSpPr>
      <xdr:spPr bwMode="auto">
        <a:xfrm>
          <a:off x="428625" y="3495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114" name="Besedilo 26">
          <a:extLst>
            <a:ext uri="{FF2B5EF4-FFF2-40B4-BE49-F238E27FC236}">
              <a16:creationId xmlns:a16="http://schemas.microsoft.com/office/drawing/2014/main" id="{00000000-0008-0000-0E00-000072000000}"/>
            </a:ext>
          </a:extLst>
        </xdr:cNvPr>
        <xdr:cNvSpPr txBox="1">
          <a:spLocks noChangeArrowheads="1"/>
        </xdr:cNvSpPr>
      </xdr:nvSpPr>
      <xdr:spPr bwMode="auto">
        <a:xfrm>
          <a:off x="428625" y="349567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15" name="Besedilo 26">
          <a:extLst>
            <a:ext uri="{FF2B5EF4-FFF2-40B4-BE49-F238E27FC236}">
              <a16:creationId xmlns:a16="http://schemas.microsoft.com/office/drawing/2014/main" id="{00000000-0008-0000-0E00-000073000000}"/>
            </a:ext>
          </a:extLst>
        </xdr:cNvPr>
        <xdr:cNvSpPr txBox="1">
          <a:spLocks noChangeArrowheads="1"/>
        </xdr:cNvSpPr>
      </xdr:nvSpPr>
      <xdr:spPr bwMode="auto">
        <a:xfrm>
          <a:off x="428625" y="3495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116" name="Besedilo 26">
          <a:extLst>
            <a:ext uri="{FF2B5EF4-FFF2-40B4-BE49-F238E27FC236}">
              <a16:creationId xmlns:a16="http://schemas.microsoft.com/office/drawing/2014/main" id="{00000000-0008-0000-0E00-000074000000}"/>
            </a:ext>
          </a:extLst>
        </xdr:cNvPr>
        <xdr:cNvSpPr txBox="1">
          <a:spLocks noChangeArrowheads="1"/>
        </xdr:cNvSpPr>
      </xdr:nvSpPr>
      <xdr:spPr bwMode="auto">
        <a:xfrm>
          <a:off x="428625" y="349567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17" name="Besedilo 26">
          <a:extLst>
            <a:ext uri="{FF2B5EF4-FFF2-40B4-BE49-F238E27FC236}">
              <a16:creationId xmlns:a16="http://schemas.microsoft.com/office/drawing/2014/main" id="{00000000-0008-0000-0E00-000075000000}"/>
            </a:ext>
          </a:extLst>
        </xdr:cNvPr>
        <xdr:cNvSpPr txBox="1">
          <a:spLocks noChangeArrowheads="1"/>
        </xdr:cNvSpPr>
      </xdr:nvSpPr>
      <xdr:spPr bwMode="auto">
        <a:xfrm>
          <a:off x="428625" y="3495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18" name="Besedilo 26">
          <a:extLst>
            <a:ext uri="{FF2B5EF4-FFF2-40B4-BE49-F238E27FC236}">
              <a16:creationId xmlns:a16="http://schemas.microsoft.com/office/drawing/2014/main" id="{00000000-0008-0000-0E00-000076000000}"/>
            </a:ext>
          </a:extLst>
        </xdr:cNvPr>
        <xdr:cNvSpPr txBox="1">
          <a:spLocks noChangeArrowheads="1"/>
        </xdr:cNvSpPr>
      </xdr:nvSpPr>
      <xdr:spPr bwMode="auto">
        <a:xfrm>
          <a:off x="428625" y="3495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19" name="Besedilo 26">
          <a:extLst>
            <a:ext uri="{FF2B5EF4-FFF2-40B4-BE49-F238E27FC236}">
              <a16:creationId xmlns:a16="http://schemas.microsoft.com/office/drawing/2014/main" id="{00000000-0008-0000-0E00-000077000000}"/>
            </a:ext>
          </a:extLst>
        </xdr:cNvPr>
        <xdr:cNvSpPr txBox="1">
          <a:spLocks noChangeArrowheads="1"/>
        </xdr:cNvSpPr>
      </xdr:nvSpPr>
      <xdr:spPr bwMode="auto">
        <a:xfrm>
          <a:off x="428625" y="3495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20" name="Besedilo 26">
          <a:extLst>
            <a:ext uri="{FF2B5EF4-FFF2-40B4-BE49-F238E27FC236}">
              <a16:creationId xmlns:a16="http://schemas.microsoft.com/office/drawing/2014/main" id="{00000000-0008-0000-0E00-000078000000}"/>
            </a:ext>
          </a:extLst>
        </xdr:cNvPr>
        <xdr:cNvSpPr txBox="1">
          <a:spLocks noChangeArrowheads="1"/>
        </xdr:cNvSpPr>
      </xdr:nvSpPr>
      <xdr:spPr bwMode="auto">
        <a:xfrm>
          <a:off x="428625" y="3495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21" name="Besedilo 26">
          <a:extLst>
            <a:ext uri="{FF2B5EF4-FFF2-40B4-BE49-F238E27FC236}">
              <a16:creationId xmlns:a16="http://schemas.microsoft.com/office/drawing/2014/main" id="{00000000-0008-0000-0E00-000079000000}"/>
            </a:ext>
          </a:extLst>
        </xdr:cNvPr>
        <xdr:cNvSpPr txBox="1">
          <a:spLocks noChangeArrowheads="1"/>
        </xdr:cNvSpPr>
      </xdr:nvSpPr>
      <xdr:spPr bwMode="auto">
        <a:xfrm>
          <a:off x="428625" y="3495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22" name="Besedilo 26">
          <a:extLst>
            <a:ext uri="{FF2B5EF4-FFF2-40B4-BE49-F238E27FC236}">
              <a16:creationId xmlns:a16="http://schemas.microsoft.com/office/drawing/2014/main" id="{00000000-0008-0000-0E00-00007A000000}"/>
            </a:ext>
          </a:extLst>
        </xdr:cNvPr>
        <xdr:cNvSpPr txBox="1">
          <a:spLocks noChangeArrowheads="1"/>
        </xdr:cNvSpPr>
      </xdr:nvSpPr>
      <xdr:spPr bwMode="auto">
        <a:xfrm>
          <a:off x="428625" y="3495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123" name="Besedilo 26">
          <a:extLst>
            <a:ext uri="{FF2B5EF4-FFF2-40B4-BE49-F238E27FC236}">
              <a16:creationId xmlns:a16="http://schemas.microsoft.com/office/drawing/2014/main" id="{00000000-0008-0000-0E00-00007B000000}"/>
            </a:ext>
          </a:extLst>
        </xdr:cNvPr>
        <xdr:cNvSpPr txBox="1">
          <a:spLocks noChangeArrowheads="1"/>
        </xdr:cNvSpPr>
      </xdr:nvSpPr>
      <xdr:spPr bwMode="auto">
        <a:xfrm>
          <a:off x="428625" y="349567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24" name="Besedilo 26">
          <a:extLst>
            <a:ext uri="{FF2B5EF4-FFF2-40B4-BE49-F238E27FC236}">
              <a16:creationId xmlns:a16="http://schemas.microsoft.com/office/drawing/2014/main" id="{00000000-0008-0000-0E00-00007C000000}"/>
            </a:ext>
          </a:extLst>
        </xdr:cNvPr>
        <xdr:cNvSpPr txBox="1">
          <a:spLocks noChangeArrowheads="1"/>
        </xdr:cNvSpPr>
      </xdr:nvSpPr>
      <xdr:spPr bwMode="auto">
        <a:xfrm>
          <a:off x="428625" y="3495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125" name="Besedilo 26">
          <a:extLst>
            <a:ext uri="{FF2B5EF4-FFF2-40B4-BE49-F238E27FC236}">
              <a16:creationId xmlns:a16="http://schemas.microsoft.com/office/drawing/2014/main" id="{00000000-0008-0000-0E00-00007D000000}"/>
            </a:ext>
          </a:extLst>
        </xdr:cNvPr>
        <xdr:cNvSpPr txBox="1">
          <a:spLocks noChangeArrowheads="1"/>
        </xdr:cNvSpPr>
      </xdr:nvSpPr>
      <xdr:spPr bwMode="auto">
        <a:xfrm>
          <a:off x="428625" y="349567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26" name="Besedilo 26">
          <a:extLst>
            <a:ext uri="{FF2B5EF4-FFF2-40B4-BE49-F238E27FC236}">
              <a16:creationId xmlns:a16="http://schemas.microsoft.com/office/drawing/2014/main" id="{00000000-0008-0000-0E00-00007E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127" name="Besedilo 26">
          <a:extLst>
            <a:ext uri="{FF2B5EF4-FFF2-40B4-BE49-F238E27FC236}">
              <a16:creationId xmlns:a16="http://schemas.microsoft.com/office/drawing/2014/main" id="{00000000-0008-0000-0E00-00007F000000}"/>
            </a:ext>
          </a:extLst>
        </xdr:cNvPr>
        <xdr:cNvSpPr txBox="1">
          <a:spLocks noChangeArrowheads="1"/>
        </xdr:cNvSpPr>
      </xdr:nvSpPr>
      <xdr:spPr bwMode="auto">
        <a:xfrm>
          <a:off x="428625" y="3495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128" name="Besedilo 26">
          <a:extLst>
            <a:ext uri="{FF2B5EF4-FFF2-40B4-BE49-F238E27FC236}">
              <a16:creationId xmlns:a16="http://schemas.microsoft.com/office/drawing/2014/main" id="{00000000-0008-0000-0E00-000080000000}"/>
            </a:ext>
          </a:extLst>
        </xdr:cNvPr>
        <xdr:cNvSpPr txBox="1">
          <a:spLocks noChangeArrowheads="1"/>
        </xdr:cNvSpPr>
      </xdr:nvSpPr>
      <xdr:spPr bwMode="auto">
        <a:xfrm>
          <a:off x="428625" y="34956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129" name="Besedilo 26">
          <a:extLst>
            <a:ext uri="{FF2B5EF4-FFF2-40B4-BE49-F238E27FC236}">
              <a16:creationId xmlns:a16="http://schemas.microsoft.com/office/drawing/2014/main" id="{00000000-0008-0000-0E00-000081000000}"/>
            </a:ext>
          </a:extLst>
        </xdr:cNvPr>
        <xdr:cNvSpPr txBox="1">
          <a:spLocks noChangeArrowheads="1"/>
        </xdr:cNvSpPr>
      </xdr:nvSpPr>
      <xdr:spPr bwMode="auto">
        <a:xfrm>
          <a:off x="428625" y="349567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30" name="Besedilo 26">
          <a:extLst>
            <a:ext uri="{FF2B5EF4-FFF2-40B4-BE49-F238E27FC236}">
              <a16:creationId xmlns:a16="http://schemas.microsoft.com/office/drawing/2014/main" id="{00000000-0008-0000-0E00-000082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131" name="Besedilo 26">
          <a:extLst>
            <a:ext uri="{FF2B5EF4-FFF2-40B4-BE49-F238E27FC236}">
              <a16:creationId xmlns:a16="http://schemas.microsoft.com/office/drawing/2014/main" id="{00000000-0008-0000-0E00-000083000000}"/>
            </a:ext>
          </a:extLst>
        </xdr:cNvPr>
        <xdr:cNvSpPr txBox="1">
          <a:spLocks noChangeArrowheads="1"/>
        </xdr:cNvSpPr>
      </xdr:nvSpPr>
      <xdr:spPr bwMode="auto">
        <a:xfrm>
          <a:off x="428625" y="3495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32" name="Besedilo 26">
          <a:extLst>
            <a:ext uri="{FF2B5EF4-FFF2-40B4-BE49-F238E27FC236}">
              <a16:creationId xmlns:a16="http://schemas.microsoft.com/office/drawing/2014/main" id="{00000000-0008-0000-0E00-000084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33" name="Besedilo 26">
          <a:extLst>
            <a:ext uri="{FF2B5EF4-FFF2-40B4-BE49-F238E27FC236}">
              <a16:creationId xmlns:a16="http://schemas.microsoft.com/office/drawing/2014/main" id="{00000000-0008-0000-0E00-000085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34" name="Besedilo 26">
          <a:extLst>
            <a:ext uri="{FF2B5EF4-FFF2-40B4-BE49-F238E27FC236}">
              <a16:creationId xmlns:a16="http://schemas.microsoft.com/office/drawing/2014/main" id="{00000000-0008-0000-0E00-000086000000}"/>
            </a:ext>
          </a:extLst>
        </xdr:cNvPr>
        <xdr:cNvSpPr txBox="1">
          <a:spLocks noChangeArrowheads="1"/>
        </xdr:cNvSpPr>
      </xdr:nvSpPr>
      <xdr:spPr bwMode="auto">
        <a:xfrm>
          <a:off x="428625" y="3495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35" name="Besedilo 26">
          <a:extLst>
            <a:ext uri="{FF2B5EF4-FFF2-40B4-BE49-F238E27FC236}">
              <a16:creationId xmlns:a16="http://schemas.microsoft.com/office/drawing/2014/main" id="{00000000-0008-0000-0E00-000087000000}"/>
            </a:ext>
          </a:extLst>
        </xdr:cNvPr>
        <xdr:cNvSpPr txBox="1">
          <a:spLocks noChangeArrowheads="1"/>
        </xdr:cNvSpPr>
      </xdr:nvSpPr>
      <xdr:spPr bwMode="auto">
        <a:xfrm>
          <a:off x="428625" y="3495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36" name="Besedilo 26">
          <a:extLst>
            <a:ext uri="{FF2B5EF4-FFF2-40B4-BE49-F238E27FC236}">
              <a16:creationId xmlns:a16="http://schemas.microsoft.com/office/drawing/2014/main" id="{00000000-0008-0000-0E00-000088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37" name="Besedilo 26">
          <a:extLst>
            <a:ext uri="{FF2B5EF4-FFF2-40B4-BE49-F238E27FC236}">
              <a16:creationId xmlns:a16="http://schemas.microsoft.com/office/drawing/2014/main" id="{00000000-0008-0000-0E00-000089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138" name="Besedilo 26">
          <a:extLst>
            <a:ext uri="{FF2B5EF4-FFF2-40B4-BE49-F238E27FC236}">
              <a16:creationId xmlns:a16="http://schemas.microsoft.com/office/drawing/2014/main" id="{00000000-0008-0000-0E00-00008A000000}"/>
            </a:ext>
          </a:extLst>
        </xdr:cNvPr>
        <xdr:cNvSpPr txBox="1">
          <a:spLocks noChangeArrowheads="1"/>
        </xdr:cNvSpPr>
      </xdr:nvSpPr>
      <xdr:spPr bwMode="auto">
        <a:xfrm>
          <a:off x="428625" y="34956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39" name="Besedilo 26">
          <a:extLst>
            <a:ext uri="{FF2B5EF4-FFF2-40B4-BE49-F238E27FC236}">
              <a16:creationId xmlns:a16="http://schemas.microsoft.com/office/drawing/2014/main" id="{00000000-0008-0000-0E00-00008B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40" name="Besedilo 26">
          <a:extLst>
            <a:ext uri="{FF2B5EF4-FFF2-40B4-BE49-F238E27FC236}">
              <a16:creationId xmlns:a16="http://schemas.microsoft.com/office/drawing/2014/main" id="{00000000-0008-0000-0E00-00008C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41" name="Besedilo 26">
          <a:extLst>
            <a:ext uri="{FF2B5EF4-FFF2-40B4-BE49-F238E27FC236}">
              <a16:creationId xmlns:a16="http://schemas.microsoft.com/office/drawing/2014/main" id="{00000000-0008-0000-0E00-00008D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142" name="Besedilo 26">
          <a:extLst>
            <a:ext uri="{FF2B5EF4-FFF2-40B4-BE49-F238E27FC236}">
              <a16:creationId xmlns:a16="http://schemas.microsoft.com/office/drawing/2014/main" id="{00000000-0008-0000-0E00-00008E000000}"/>
            </a:ext>
          </a:extLst>
        </xdr:cNvPr>
        <xdr:cNvSpPr txBox="1">
          <a:spLocks noChangeArrowheads="1"/>
        </xdr:cNvSpPr>
      </xdr:nvSpPr>
      <xdr:spPr bwMode="auto">
        <a:xfrm>
          <a:off x="428625" y="3495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43" name="Besedilo 26">
          <a:extLst>
            <a:ext uri="{FF2B5EF4-FFF2-40B4-BE49-F238E27FC236}">
              <a16:creationId xmlns:a16="http://schemas.microsoft.com/office/drawing/2014/main" id="{00000000-0008-0000-0E00-00008F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44" name="Besedilo 26">
          <a:extLst>
            <a:ext uri="{FF2B5EF4-FFF2-40B4-BE49-F238E27FC236}">
              <a16:creationId xmlns:a16="http://schemas.microsoft.com/office/drawing/2014/main" id="{00000000-0008-0000-0E00-000090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45" name="Besedilo 26">
          <a:extLst>
            <a:ext uri="{FF2B5EF4-FFF2-40B4-BE49-F238E27FC236}">
              <a16:creationId xmlns:a16="http://schemas.microsoft.com/office/drawing/2014/main" id="{00000000-0008-0000-0E00-000091000000}"/>
            </a:ext>
          </a:extLst>
        </xdr:cNvPr>
        <xdr:cNvSpPr txBox="1">
          <a:spLocks noChangeArrowheads="1"/>
        </xdr:cNvSpPr>
      </xdr:nvSpPr>
      <xdr:spPr bwMode="auto">
        <a:xfrm>
          <a:off x="428625" y="3495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46" name="Besedilo 26">
          <a:extLst>
            <a:ext uri="{FF2B5EF4-FFF2-40B4-BE49-F238E27FC236}">
              <a16:creationId xmlns:a16="http://schemas.microsoft.com/office/drawing/2014/main" id="{00000000-0008-0000-0E00-000092000000}"/>
            </a:ext>
          </a:extLst>
        </xdr:cNvPr>
        <xdr:cNvSpPr txBox="1">
          <a:spLocks noChangeArrowheads="1"/>
        </xdr:cNvSpPr>
      </xdr:nvSpPr>
      <xdr:spPr bwMode="auto">
        <a:xfrm>
          <a:off x="428625" y="3495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47" name="Besedilo 26">
          <a:extLst>
            <a:ext uri="{FF2B5EF4-FFF2-40B4-BE49-F238E27FC236}">
              <a16:creationId xmlns:a16="http://schemas.microsoft.com/office/drawing/2014/main" id="{00000000-0008-0000-0E00-000093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48" name="Besedilo 26">
          <a:extLst>
            <a:ext uri="{FF2B5EF4-FFF2-40B4-BE49-F238E27FC236}">
              <a16:creationId xmlns:a16="http://schemas.microsoft.com/office/drawing/2014/main" id="{00000000-0008-0000-0E00-000094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149" name="Besedilo 26">
          <a:extLst>
            <a:ext uri="{FF2B5EF4-FFF2-40B4-BE49-F238E27FC236}">
              <a16:creationId xmlns:a16="http://schemas.microsoft.com/office/drawing/2014/main" id="{00000000-0008-0000-0E00-000095000000}"/>
            </a:ext>
          </a:extLst>
        </xdr:cNvPr>
        <xdr:cNvSpPr txBox="1">
          <a:spLocks noChangeArrowheads="1"/>
        </xdr:cNvSpPr>
      </xdr:nvSpPr>
      <xdr:spPr bwMode="auto">
        <a:xfrm>
          <a:off x="428625" y="34956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50" name="Besedilo 26">
          <a:extLst>
            <a:ext uri="{FF2B5EF4-FFF2-40B4-BE49-F238E27FC236}">
              <a16:creationId xmlns:a16="http://schemas.microsoft.com/office/drawing/2014/main" id="{00000000-0008-0000-0E00-000096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51" name="Besedilo 26">
          <a:extLst>
            <a:ext uri="{FF2B5EF4-FFF2-40B4-BE49-F238E27FC236}">
              <a16:creationId xmlns:a16="http://schemas.microsoft.com/office/drawing/2014/main" id="{00000000-0008-0000-0E00-000097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52" name="Besedilo 26">
          <a:extLst>
            <a:ext uri="{FF2B5EF4-FFF2-40B4-BE49-F238E27FC236}">
              <a16:creationId xmlns:a16="http://schemas.microsoft.com/office/drawing/2014/main" id="{00000000-0008-0000-0E00-000098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153" name="Besedilo 26">
          <a:extLst>
            <a:ext uri="{FF2B5EF4-FFF2-40B4-BE49-F238E27FC236}">
              <a16:creationId xmlns:a16="http://schemas.microsoft.com/office/drawing/2014/main" id="{00000000-0008-0000-0E00-000099000000}"/>
            </a:ext>
          </a:extLst>
        </xdr:cNvPr>
        <xdr:cNvSpPr txBox="1">
          <a:spLocks noChangeArrowheads="1"/>
        </xdr:cNvSpPr>
      </xdr:nvSpPr>
      <xdr:spPr bwMode="auto">
        <a:xfrm>
          <a:off x="428625" y="3495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54" name="Besedilo 26">
          <a:extLst>
            <a:ext uri="{FF2B5EF4-FFF2-40B4-BE49-F238E27FC236}">
              <a16:creationId xmlns:a16="http://schemas.microsoft.com/office/drawing/2014/main" id="{00000000-0008-0000-0E00-00009A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55" name="Besedilo 26">
          <a:extLst>
            <a:ext uri="{FF2B5EF4-FFF2-40B4-BE49-F238E27FC236}">
              <a16:creationId xmlns:a16="http://schemas.microsoft.com/office/drawing/2014/main" id="{00000000-0008-0000-0E00-00009B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56" name="Besedilo 26">
          <a:extLst>
            <a:ext uri="{FF2B5EF4-FFF2-40B4-BE49-F238E27FC236}">
              <a16:creationId xmlns:a16="http://schemas.microsoft.com/office/drawing/2014/main" id="{00000000-0008-0000-0E00-00009C000000}"/>
            </a:ext>
          </a:extLst>
        </xdr:cNvPr>
        <xdr:cNvSpPr txBox="1">
          <a:spLocks noChangeArrowheads="1"/>
        </xdr:cNvSpPr>
      </xdr:nvSpPr>
      <xdr:spPr bwMode="auto">
        <a:xfrm>
          <a:off x="428625" y="3495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57" name="Besedilo 26">
          <a:extLst>
            <a:ext uri="{FF2B5EF4-FFF2-40B4-BE49-F238E27FC236}">
              <a16:creationId xmlns:a16="http://schemas.microsoft.com/office/drawing/2014/main" id="{00000000-0008-0000-0E00-00009D000000}"/>
            </a:ext>
          </a:extLst>
        </xdr:cNvPr>
        <xdr:cNvSpPr txBox="1">
          <a:spLocks noChangeArrowheads="1"/>
        </xdr:cNvSpPr>
      </xdr:nvSpPr>
      <xdr:spPr bwMode="auto">
        <a:xfrm>
          <a:off x="428625" y="3495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58" name="Besedilo 26">
          <a:extLst>
            <a:ext uri="{FF2B5EF4-FFF2-40B4-BE49-F238E27FC236}">
              <a16:creationId xmlns:a16="http://schemas.microsoft.com/office/drawing/2014/main" id="{00000000-0008-0000-0E00-00009E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59" name="Besedilo 26">
          <a:extLst>
            <a:ext uri="{FF2B5EF4-FFF2-40B4-BE49-F238E27FC236}">
              <a16:creationId xmlns:a16="http://schemas.microsoft.com/office/drawing/2014/main" id="{00000000-0008-0000-0E00-00009F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160" name="Besedilo 26">
          <a:extLst>
            <a:ext uri="{FF2B5EF4-FFF2-40B4-BE49-F238E27FC236}">
              <a16:creationId xmlns:a16="http://schemas.microsoft.com/office/drawing/2014/main" id="{00000000-0008-0000-0E00-0000A0000000}"/>
            </a:ext>
          </a:extLst>
        </xdr:cNvPr>
        <xdr:cNvSpPr txBox="1">
          <a:spLocks noChangeArrowheads="1"/>
        </xdr:cNvSpPr>
      </xdr:nvSpPr>
      <xdr:spPr bwMode="auto">
        <a:xfrm>
          <a:off x="428625" y="34956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61" name="Besedilo 26">
          <a:extLst>
            <a:ext uri="{FF2B5EF4-FFF2-40B4-BE49-F238E27FC236}">
              <a16:creationId xmlns:a16="http://schemas.microsoft.com/office/drawing/2014/main" id="{00000000-0008-0000-0E00-0000A1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62" name="Besedilo 26">
          <a:extLst>
            <a:ext uri="{FF2B5EF4-FFF2-40B4-BE49-F238E27FC236}">
              <a16:creationId xmlns:a16="http://schemas.microsoft.com/office/drawing/2014/main" id="{00000000-0008-0000-0E00-0000A2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163" name="Besedilo 26">
          <a:extLst>
            <a:ext uri="{FF2B5EF4-FFF2-40B4-BE49-F238E27FC236}">
              <a16:creationId xmlns:a16="http://schemas.microsoft.com/office/drawing/2014/main" id="{00000000-0008-0000-0E00-0000A3000000}"/>
            </a:ext>
          </a:extLst>
        </xdr:cNvPr>
        <xdr:cNvSpPr txBox="1">
          <a:spLocks noChangeArrowheads="1"/>
        </xdr:cNvSpPr>
      </xdr:nvSpPr>
      <xdr:spPr bwMode="auto">
        <a:xfrm>
          <a:off x="428625" y="34956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164" name="Besedilo 26">
          <a:extLst>
            <a:ext uri="{FF2B5EF4-FFF2-40B4-BE49-F238E27FC236}">
              <a16:creationId xmlns:a16="http://schemas.microsoft.com/office/drawing/2014/main" id="{00000000-0008-0000-0E00-0000A4000000}"/>
            </a:ext>
          </a:extLst>
        </xdr:cNvPr>
        <xdr:cNvSpPr txBox="1">
          <a:spLocks noChangeArrowheads="1"/>
        </xdr:cNvSpPr>
      </xdr:nvSpPr>
      <xdr:spPr bwMode="auto">
        <a:xfrm>
          <a:off x="428625" y="349567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65" name="Besedilo 26">
          <a:extLst>
            <a:ext uri="{FF2B5EF4-FFF2-40B4-BE49-F238E27FC236}">
              <a16:creationId xmlns:a16="http://schemas.microsoft.com/office/drawing/2014/main" id="{00000000-0008-0000-0E00-0000A5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66" name="Besedilo 26">
          <a:extLst>
            <a:ext uri="{FF2B5EF4-FFF2-40B4-BE49-F238E27FC236}">
              <a16:creationId xmlns:a16="http://schemas.microsoft.com/office/drawing/2014/main" id="{00000000-0008-0000-0E00-0000A6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167" name="Besedilo 26">
          <a:extLst>
            <a:ext uri="{FF2B5EF4-FFF2-40B4-BE49-F238E27FC236}">
              <a16:creationId xmlns:a16="http://schemas.microsoft.com/office/drawing/2014/main" id="{00000000-0008-0000-0E00-0000A7000000}"/>
            </a:ext>
          </a:extLst>
        </xdr:cNvPr>
        <xdr:cNvSpPr txBox="1">
          <a:spLocks noChangeArrowheads="1"/>
        </xdr:cNvSpPr>
      </xdr:nvSpPr>
      <xdr:spPr bwMode="auto">
        <a:xfrm>
          <a:off x="428625" y="34956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168" name="Besedilo 26">
          <a:extLst>
            <a:ext uri="{FF2B5EF4-FFF2-40B4-BE49-F238E27FC236}">
              <a16:creationId xmlns:a16="http://schemas.microsoft.com/office/drawing/2014/main" id="{00000000-0008-0000-0E00-0000A8000000}"/>
            </a:ext>
          </a:extLst>
        </xdr:cNvPr>
        <xdr:cNvSpPr txBox="1">
          <a:spLocks noChangeArrowheads="1"/>
        </xdr:cNvSpPr>
      </xdr:nvSpPr>
      <xdr:spPr bwMode="auto">
        <a:xfrm>
          <a:off x="428625" y="349567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69" name="Besedilo 26">
          <a:extLst>
            <a:ext uri="{FF2B5EF4-FFF2-40B4-BE49-F238E27FC236}">
              <a16:creationId xmlns:a16="http://schemas.microsoft.com/office/drawing/2014/main" id="{00000000-0008-0000-0E00-0000A9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170" name="Besedilo 26">
          <a:extLst>
            <a:ext uri="{FF2B5EF4-FFF2-40B4-BE49-F238E27FC236}">
              <a16:creationId xmlns:a16="http://schemas.microsoft.com/office/drawing/2014/main" id="{00000000-0008-0000-0E00-0000AA000000}"/>
            </a:ext>
          </a:extLst>
        </xdr:cNvPr>
        <xdr:cNvSpPr txBox="1">
          <a:spLocks noChangeArrowheads="1"/>
        </xdr:cNvSpPr>
      </xdr:nvSpPr>
      <xdr:spPr bwMode="auto">
        <a:xfrm>
          <a:off x="428625" y="34956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171" name="Besedilo 26">
          <a:extLst>
            <a:ext uri="{FF2B5EF4-FFF2-40B4-BE49-F238E27FC236}">
              <a16:creationId xmlns:a16="http://schemas.microsoft.com/office/drawing/2014/main" id="{00000000-0008-0000-0E00-0000AB000000}"/>
            </a:ext>
          </a:extLst>
        </xdr:cNvPr>
        <xdr:cNvSpPr txBox="1">
          <a:spLocks noChangeArrowheads="1"/>
        </xdr:cNvSpPr>
      </xdr:nvSpPr>
      <xdr:spPr bwMode="auto">
        <a:xfrm>
          <a:off x="428625" y="349567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172" name="Besedilo 26">
          <a:extLst>
            <a:ext uri="{FF2B5EF4-FFF2-40B4-BE49-F238E27FC236}">
              <a16:creationId xmlns:a16="http://schemas.microsoft.com/office/drawing/2014/main" id="{00000000-0008-0000-0E00-0000AC000000}"/>
            </a:ext>
          </a:extLst>
        </xdr:cNvPr>
        <xdr:cNvSpPr txBox="1">
          <a:spLocks noChangeArrowheads="1"/>
        </xdr:cNvSpPr>
      </xdr:nvSpPr>
      <xdr:spPr bwMode="auto">
        <a:xfrm>
          <a:off x="428625" y="349567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73" name="Besedilo 26">
          <a:extLst>
            <a:ext uri="{FF2B5EF4-FFF2-40B4-BE49-F238E27FC236}">
              <a16:creationId xmlns:a16="http://schemas.microsoft.com/office/drawing/2014/main" id="{00000000-0008-0000-0E00-0000AD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74" name="Besedilo 26">
          <a:extLst>
            <a:ext uri="{FF2B5EF4-FFF2-40B4-BE49-F238E27FC236}">
              <a16:creationId xmlns:a16="http://schemas.microsoft.com/office/drawing/2014/main" id="{00000000-0008-0000-0E00-0000AE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175" name="Besedilo 26">
          <a:extLst>
            <a:ext uri="{FF2B5EF4-FFF2-40B4-BE49-F238E27FC236}">
              <a16:creationId xmlns:a16="http://schemas.microsoft.com/office/drawing/2014/main" id="{00000000-0008-0000-0E00-0000AF000000}"/>
            </a:ext>
          </a:extLst>
        </xdr:cNvPr>
        <xdr:cNvSpPr txBox="1">
          <a:spLocks noChangeArrowheads="1"/>
        </xdr:cNvSpPr>
      </xdr:nvSpPr>
      <xdr:spPr bwMode="auto">
        <a:xfrm>
          <a:off x="428625" y="3495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76" name="Besedilo 26">
          <a:extLst>
            <a:ext uri="{FF2B5EF4-FFF2-40B4-BE49-F238E27FC236}">
              <a16:creationId xmlns:a16="http://schemas.microsoft.com/office/drawing/2014/main" id="{00000000-0008-0000-0E00-0000B0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77" name="Besedilo 26">
          <a:extLst>
            <a:ext uri="{FF2B5EF4-FFF2-40B4-BE49-F238E27FC236}">
              <a16:creationId xmlns:a16="http://schemas.microsoft.com/office/drawing/2014/main" id="{00000000-0008-0000-0E00-0000B1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78" name="Besedilo 26">
          <a:extLst>
            <a:ext uri="{FF2B5EF4-FFF2-40B4-BE49-F238E27FC236}">
              <a16:creationId xmlns:a16="http://schemas.microsoft.com/office/drawing/2014/main" id="{00000000-0008-0000-0E00-0000B2000000}"/>
            </a:ext>
          </a:extLst>
        </xdr:cNvPr>
        <xdr:cNvSpPr txBox="1">
          <a:spLocks noChangeArrowheads="1"/>
        </xdr:cNvSpPr>
      </xdr:nvSpPr>
      <xdr:spPr bwMode="auto">
        <a:xfrm>
          <a:off x="428625" y="3495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79" name="Besedilo 26">
          <a:extLst>
            <a:ext uri="{FF2B5EF4-FFF2-40B4-BE49-F238E27FC236}">
              <a16:creationId xmlns:a16="http://schemas.microsoft.com/office/drawing/2014/main" id="{00000000-0008-0000-0E00-0000B3000000}"/>
            </a:ext>
          </a:extLst>
        </xdr:cNvPr>
        <xdr:cNvSpPr txBox="1">
          <a:spLocks noChangeArrowheads="1"/>
        </xdr:cNvSpPr>
      </xdr:nvSpPr>
      <xdr:spPr bwMode="auto">
        <a:xfrm>
          <a:off x="428625" y="3495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80" name="Besedilo 26">
          <a:extLst>
            <a:ext uri="{FF2B5EF4-FFF2-40B4-BE49-F238E27FC236}">
              <a16:creationId xmlns:a16="http://schemas.microsoft.com/office/drawing/2014/main" id="{00000000-0008-0000-0E00-0000B4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81" name="Besedilo 26">
          <a:extLst>
            <a:ext uri="{FF2B5EF4-FFF2-40B4-BE49-F238E27FC236}">
              <a16:creationId xmlns:a16="http://schemas.microsoft.com/office/drawing/2014/main" id="{00000000-0008-0000-0E00-0000B5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182" name="Besedilo 26">
          <a:extLst>
            <a:ext uri="{FF2B5EF4-FFF2-40B4-BE49-F238E27FC236}">
              <a16:creationId xmlns:a16="http://schemas.microsoft.com/office/drawing/2014/main" id="{00000000-0008-0000-0E00-0000B6000000}"/>
            </a:ext>
          </a:extLst>
        </xdr:cNvPr>
        <xdr:cNvSpPr txBox="1">
          <a:spLocks noChangeArrowheads="1"/>
        </xdr:cNvSpPr>
      </xdr:nvSpPr>
      <xdr:spPr bwMode="auto">
        <a:xfrm>
          <a:off x="428625" y="349567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83" name="Besedilo 26">
          <a:extLst>
            <a:ext uri="{FF2B5EF4-FFF2-40B4-BE49-F238E27FC236}">
              <a16:creationId xmlns:a16="http://schemas.microsoft.com/office/drawing/2014/main" id="{00000000-0008-0000-0E00-0000B7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84" name="Besedilo 26">
          <a:extLst>
            <a:ext uri="{FF2B5EF4-FFF2-40B4-BE49-F238E27FC236}">
              <a16:creationId xmlns:a16="http://schemas.microsoft.com/office/drawing/2014/main" id="{00000000-0008-0000-0E00-0000B8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85" name="Besedilo 26">
          <a:extLst>
            <a:ext uri="{FF2B5EF4-FFF2-40B4-BE49-F238E27FC236}">
              <a16:creationId xmlns:a16="http://schemas.microsoft.com/office/drawing/2014/main" id="{00000000-0008-0000-0E00-0000B9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186" name="Besedilo 26">
          <a:extLst>
            <a:ext uri="{FF2B5EF4-FFF2-40B4-BE49-F238E27FC236}">
              <a16:creationId xmlns:a16="http://schemas.microsoft.com/office/drawing/2014/main" id="{00000000-0008-0000-0E00-0000BA000000}"/>
            </a:ext>
          </a:extLst>
        </xdr:cNvPr>
        <xdr:cNvSpPr txBox="1">
          <a:spLocks noChangeArrowheads="1"/>
        </xdr:cNvSpPr>
      </xdr:nvSpPr>
      <xdr:spPr bwMode="auto">
        <a:xfrm>
          <a:off x="428625" y="349567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87" name="Besedilo 26">
          <a:extLst>
            <a:ext uri="{FF2B5EF4-FFF2-40B4-BE49-F238E27FC236}">
              <a16:creationId xmlns:a16="http://schemas.microsoft.com/office/drawing/2014/main" id="{00000000-0008-0000-0E00-0000BB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188" name="Besedilo 26">
          <a:extLst>
            <a:ext uri="{FF2B5EF4-FFF2-40B4-BE49-F238E27FC236}">
              <a16:creationId xmlns:a16="http://schemas.microsoft.com/office/drawing/2014/main" id="{00000000-0008-0000-0E00-0000BC000000}"/>
            </a:ext>
          </a:extLst>
        </xdr:cNvPr>
        <xdr:cNvSpPr txBox="1">
          <a:spLocks noChangeArrowheads="1"/>
        </xdr:cNvSpPr>
      </xdr:nvSpPr>
      <xdr:spPr bwMode="auto">
        <a:xfrm>
          <a:off x="428625" y="349567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89" name="Besedilo 26">
          <a:extLst>
            <a:ext uri="{FF2B5EF4-FFF2-40B4-BE49-F238E27FC236}">
              <a16:creationId xmlns:a16="http://schemas.microsoft.com/office/drawing/2014/main" id="{00000000-0008-0000-0E00-0000BD000000}"/>
            </a:ext>
          </a:extLst>
        </xdr:cNvPr>
        <xdr:cNvSpPr txBox="1">
          <a:spLocks noChangeArrowheads="1"/>
        </xdr:cNvSpPr>
      </xdr:nvSpPr>
      <xdr:spPr bwMode="auto">
        <a:xfrm>
          <a:off x="428625" y="3495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190" name="Besedilo 26">
          <a:extLst>
            <a:ext uri="{FF2B5EF4-FFF2-40B4-BE49-F238E27FC236}">
              <a16:creationId xmlns:a16="http://schemas.microsoft.com/office/drawing/2014/main" id="{00000000-0008-0000-0E00-0000BE000000}"/>
            </a:ext>
          </a:extLst>
        </xdr:cNvPr>
        <xdr:cNvSpPr txBox="1">
          <a:spLocks noChangeArrowheads="1"/>
        </xdr:cNvSpPr>
      </xdr:nvSpPr>
      <xdr:spPr bwMode="auto">
        <a:xfrm>
          <a:off x="428625" y="349567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191" name="Besedilo 26">
          <a:extLst>
            <a:ext uri="{FF2B5EF4-FFF2-40B4-BE49-F238E27FC236}">
              <a16:creationId xmlns:a16="http://schemas.microsoft.com/office/drawing/2014/main" id="{00000000-0008-0000-0E00-0000BF000000}"/>
            </a:ext>
          </a:extLst>
        </xdr:cNvPr>
        <xdr:cNvSpPr txBox="1">
          <a:spLocks noChangeArrowheads="1"/>
        </xdr:cNvSpPr>
      </xdr:nvSpPr>
      <xdr:spPr bwMode="auto">
        <a:xfrm>
          <a:off x="428625" y="34956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92" name="Besedilo 26">
          <a:extLst>
            <a:ext uri="{FF2B5EF4-FFF2-40B4-BE49-F238E27FC236}">
              <a16:creationId xmlns:a16="http://schemas.microsoft.com/office/drawing/2014/main" id="{00000000-0008-0000-0E00-0000C0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193" name="Besedilo 26">
          <a:extLst>
            <a:ext uri="{FF2B5EF4-FFF2-40B4-BE49-F238E27FC236}">
              <a16:creationId xmlns:a16="http://schemas.microsoft.com/office/drawing/2014/main" id="{00000000-0008-0000-0E00-0000C1000000}"/>
            </a:ext>
          </a:extLst>
        </xdr:cNvPr>
        <xdr:cNvSpPr txBox="1">
          <a:spLocks noChangeArrowheads="1"/>
        </xdr:cNvSpPr>
      </xdr:nvSpPr>
      <xdr:spPr bwMode="auto">
        <a:xfrm>
          <a:off x="428625" y="349567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194" name="Besedilo 26">
          <a:extLst>
            <a:ext uri="{FF2B5EF4-FFF2-40B4-BE49-F238E27FC236}">
              <a16:creationId xmlns:a16="http://schemas.microsoft.com/office/drawing/2014/main" id="{00000000-0008-0000-0E00-0000C2000000}"/>
            </a:ext>
          </a:extLst>
        </xdr:cNvPr>
        <xdr:cNvSpPr txBox="1">
          <a:spLocks noChangeArrowheads="1"/>
        </xdr:cNvSpPr>
      </xdr:nvSpPr>
      <xdr:spPr bwMode="auto">
        <a:xfrm>
          <a:off x="428625" y="349567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195" name="Besedilo 26">
          <a:extLst>
            <a:ext uri="{FF2B5EF4-FFF2-40B4-BE49-F238E27FC236}">
              <a16:creationId xmlns:a16="http://schemas.microsoft.com/office/drawing/2014/main" id="{00000000-0008-0000-0E00-0000C3000000}"/>
            </a:ext>
          </a:extLst>
        </xdr:cNvPr>
        <xdr:cNvSpPr txBox="1">
          <a:spLocks noChangeArrowheads="1"/>
        </xdr:cNvSpPr>
      </xdr:nvSpPr>
      <xdr:spPr bwMode="auto">
        <a:xfrm>
          <a:off x="428625" y="349567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196" name="Besedilo 26">
          <a:extLst>
            <a:ext uri="{FF2B5EF4-FFF2-40B4-BE49-F238E27FC236}">
              <a16:creationId xmlns:a16="http://schemas.microsoft.com/office/drawing/2014/main" id="{00000000-0008-0000-0E00-0000C4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197" name="Besedilo 26">
          <a:extLst>
            <a:ext uri="{FF2B5EF4-FFF2-40B4-BE49-F238E27FC236}">
              <a16:creationId xmlns:a16="http://schemas.microsoft.com/office/drawing/2014/main" id="{00000000-0008-0000-0E00-0000C5000000}"/>
            </a:ext>
          </a:extLst>
        </xdr:cNvPr>
        <xdr:cNvSpPr txBox="1">
          <a:spLocks noChangeArrowheads="1"/>
        </xdr:cNvSpPr>
      </xdr:nvSpPr>
      <xdr:spPr bwMode="auto">
        <a:xfrm>
          <a:off x="428625" y="3495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198" name="Besedilo 26">
          <a:extLst>
            <a:ext uri="{FF2B5EF4-FFF2-40B4-BE49-F238E27FC236}">
              <a16:creationId xmlns:a16="http://schemas.microsoft.com/office/drawing/2014/main" id="{00000000-0008-0000-0E00-0000C6000000}"/>
            </a:ext>
          </a:extLst>
        </xdr:cNvPr>
        <xdr:cNvSpPr txBox="1">
          <a:spLocks noChangeArrowheads="1"/>
        </xdr:cNvSpPr>
      </xdr:nvSpPr>
      <xdr:spPr bwMode="auto">
        <a:xfrm>
          <a:off x="428625" y="34956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199" name="Besedilo 26">
          <a:extLst>
            <a:ext uri="{FF2B5EF4-FFF2-40B4-BE49-F238E27FC236}">
              <a16:creationId xmlns:a16="http://schemas.microsoft.com/office/drawing/2014/main" id="{00000000-0008-0000-0E00-0000C7000000}"/>
            </a:ext>
          </a:extLst>
        </xdr:cNvPr>
        <xdr:cNvSpPr txBox="1">
          <a:spLocks noChangeArrowheads="1"/>
        </xdr:cNvSpPr>
      </xdr:nvSpPr>
      <xdr:spPr bwMode="auto">
        <a:xfrm>
          <a:off x="428625" y="349567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00" name="Besedilo 26">
          <a:extLst>
            <a:ext uri="{FF2B5EF4-FFF2-40B4-BE49-F238E27FC236}">
              <a16:creationId xmlns:a16="http://schemas.microsoft.com/office/drawing/2014/main" id="{00000000-0008-0000-0E00-0000C8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201" name="Besedilo 26">
          <a:extLst>
            <a:ext uri="{FF2B5EF4-FFF2-40B4-BE49-F238E27FC236}">
              <a16:creationId xmlns:a16="http://schemas.microsoft.com/office/drawing/2014/main" id="{00000000-0008-0000-0E00-0000C9000000}"/>
            </a:ext>
          </a:extLst>
        </xdr:cNvPr>
        <xdr:cNvSpPr txBox="1">
          <a:spLocks noChangeArrowheads="1"/>
        </xdr:cNvSpPr>
      </xdr:nvSpPr>
      <xdr:spPr bwMode="auto">
        <a:xfrm>
          <a:off x="428625" y="3495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02" name="Besedilo 26">
          <a:extLst>
            <a:ext uri="{FF2B5EF4-FFF2-40B4-BE49-F238E27FC236}">
              <a16:creationId xmlns:a16="http://schemas.microsoft.com/office/drawing/2014/main" id="{00000000-0008-0000-0E00-0000CA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03" name="Besedilo 26">
          <a:extLst>
            <a:ext uri="{FF2B5EF4-FFF2-40B4-BE49-F238E27FC236}">
              <a16:creationId xmlns:a16="http://schemas.microsoft.com/office/drawing/2014/main" id="{00000000-0008-0000-0E00-0000CB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04" name="Besedilo 26">
          <a:extLst>
            <a:ext uri="{FF2B5EF4-FFF2-40B4-BE49-F238E27FC236}">
              <a16:creationId xmlns:a16="http://schemas.microsoft.com/office/drawing/2014/main" id="{00000000-0008-0000-0E00-0000CC000000}"/>
            </a:ext>
          </a:extLst>
        </xdr:cNvPr>
        <xdr:cNvSpPr txBox="1">
          <a:spLocks noChangeArrowheads="1"/>
        </xdr:cNvSpPr>
      </xdr:nvSpPr>
      <xdr:spPr bwMode="auto">
        <a:xfrm>
          <a:off x="428625" y="3495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05" name="Besedilo 26">
          <a:extLst>
            <a:ext uri="{FF2B5EF4-FFF2-40B4-BE49-F238E27FC236}">
              <a16:creationId xmlns:a16="http://schemas.microsoft.com/office/drawing/2014/main" id="{00000000-0008-0000-0E00-0000CD000000}"/>
            </a:ext>
          </a:extLst>
        </xdr:cNvPr>
        <xdr:cNvSpPr txBox="1">
          <a:spLocks noChangeArrowheads="1"/>
        </xdr:cNvSpPr>
      </xdr:nvSpPr>
      <xdr:spPr bwMode="auto">
        <a:xfrm>
          <a:off x="428625" y="3495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06" name="Besedilo 26">
          <a:extLst>
            <a:ext uri="{FF2B5EF4-FFF2-40B4-BE49-F238E27FC236}">
              <a16:creationId xmlns:a16="http://schemas.microsoft.com/office/drawing/2014/main" id="{00000000-0008-0000-0E00-0000CE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07" name="Besedilo 26">
          <a:extLst>
            <a:ext uri="{FF2B5EF4-FFF2-40B4-BE49-F238E27FC236}">
              <a16:creationId xmlns:a16="http://schemas.microsoft.com/office/drawing/2014/main" id="{00000000-0008-0000-0E00-0000CF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208" name="Besedilo 26">
          <a:extLst>
            <a:ext uri="{FF2B5EF4-FFF2-40B4-BE49-F238E27FC236}">
              <a16:creationId xmlns:a16="http://schemas.microsoft.com/office/drawing/2014/main" id="{00000000-0008-0000-0E00-0000D0000000}"/>
            </a:ext>
          </a:extLst>
        </xdr:cNvPr>
        <xdr:cNvSpPr txBox="1">
          <a:spLocks noChangeArrowheads="1"/>
        </xdr:cNvSpPr>
      </xdr:nvSpPr>
      <xdr:spPr bwMode="auto">
        <a:xfrm>
          <a:off x="428625" y="34956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09" name="Besedilo 26">
          <a:extLst>
            <a:ext uri="{FF2B5EF4-FFF2-40B4-BE49-F238E27FC236}">
              <a16:creationId xmlns:a16="http://schemas.microsoft.com/office/drawing/2014/main" id="{00000000-0008-0000-0E00-0000D1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10" name="Besedilo 26">
          <a:extLst>
            <a:ext uri="{FF2B5EF4-FFF2-40B4-BE49-F238E27FC236}">
              <a16:creationId xmlns:a16="http://schemas.microsoft.com/office/drawing/2014/main" id="{00000000-0008-0000-0E00-0000D2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11" name="Besedilo 26">
          <a:extLst>
            <a:ext uri="{FF2B5EF4-FFF2-40B4-BE49-F238E27FC236}">
              <a16:creationId xmlns:a16="http://schemas.microsoft.com/office/drawing/2014/main" id="{00000000-0008-0000-0E00-0000D3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212" name="Besedilo 26">
          <a:extLst>
            <a:ext uri="{FF2B5EF4-FFF2-40B4-BE49-F238E27FC236}">
              <a16:creationId xmlns:a16="http://schemas.microsoft.com/office/drawing/2014/main" id="{00000000-0008-0000-0E00-0000D4000000}"/>
            </a:ext>
          </a:extLst>
        </xdr:cNvPr>
        <xdr:cNvSpPr txBox="1">
          <a:spLocks noChangeArrowheads="1"/>
        </xdr:cNvSpPr>
      </xdr:nvSpPr>
      <xdr:spPr bwMode="auto">
        <a:xfrm>
          <a:off x="428625" y="3495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13" name="Besedilo 26">
          <a:extLst>
            <a:ext uri="{FF2B5EF4-FFF2-40B4-BE49-F238E27FC236}">
              <a16:creationId xmlns:a16="http://schemas.microsoft.com/office/drawing/2014/main" id="{00000000-0008-0000-0E00-0000D5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14" name="Besedilo 26">
          <a:extLst>
            <a:ext uri="{FF2B5EF4-FFF2-40B4-BE49-F238E27FC236}">
              <a16:creationId xmlns:a16="http://schemas.microsoft.com/office/drawing/2014/main" id="{00000000-0008-0000-0E00-0000D6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15" name="Besedilo 26">
          <a:extLst>
            <a:ext uri="{FF2B5EF4-FFF2-40B4-BE49-F238E27FC236}">
              <a16:creationId xmlns:a16="http://schemas.microsoft.com/office/drawing/2014/main" id="{00000000-0008-0000-0E00-0000D7000000}"/>
            </a:ext>
          </a:extLst>
        </xdr:cNvPr>
        <xdr:cNvSpPr txBox="1">
          <a:spLocks noChangeArrowheads="1"/>
        </xdr:cNvSpPr>
      </xdr:nvSpPr>
      <xdr:spPr bwMode="auto">
        <a:xfrm>
          <a:off x="428625" y="3495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16" name="Besedilo 26">
          <a:extLst>
            <a:ext uri="{FF2B5EF4-FFF2-40B4-BE49-F238E27FC236}">
              <a16:creationId xmlns:a16="http://schemas.microsoft.com/office/drawing/2014/main" id="{00000000-0008-0000-0E00-0000D8000000}"/>
            </a:ext>
          </a:extLst>
        </xdr:cNvPr>
        <xdr:cNvSpPr txBox="1">
          <a:spLocks noChangeArrowheads="1"/>
        </xdr:cNvSpPr>
      </xdr:nvSpPr>
      <xdr:spPr bwMode="auto">
        <a:xfrm>
          <a:off x="428625" y="3495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17" name="Besedilo 26">
          <a:extLst>
            <a:ext uri="{FF2B5EF4-FFF2-40B4-BE49-F238E27FC236}">
              <a16:creationId xmlns:a16="http://schemas.microsoft.com/office/drawing/2014/main" id="{00000000-0008-0000-0E00-0000D9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18" name="Besedilo 26">
          <a:extLst>
            <a:ext uri="{FF2B5EF4-FFF2-40B4-BE49-F238E27FC236}">
              <a16:creationId xmlns:a16="http://schemas.microsoft.com/office/drawing/2014/main" id="{00000000-0008-0000-0E00-0000DA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219" name="Besedilo 26">
          <a:extLst>
            <a:ext uri="{FF2B5EF4-FFF2-40B4-BE49-F238E27FC236}">
              <a16:creationId xmlns:a16="http://schemas.microsoft.com/office/drawing/2014/main" id="{00000000-0008-0000-0E00-0000DB000000}"/>
            </a:ext>
          </a:extLst>
        </xdr:cNvPr>
        <xdr:cNvSpPr txBox="1">
          <a:spLocks noChangeArrowheads="1"/>
        </xdr:cNvSpPr>
      </xdr:nvSpPr>
      <xdr:spPr bwMode="auto">
        <a:xfrm>
          <a:off x="428625" y="34956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20" name="Besedilo 26">
          <a:extLst>
            <a:ext uri="{FF2B5EF4-FFF2-40B4-BE49-F238E27FC236}">
              <a16:creationId xmlns:a16="http://schemas.microsoft.com/office/drawing/2014/main" id="{00000000-0008-0000-0E00-0000DC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21" name="Besedilo 26">
          <a:extLst>
            <a:ext uri="{FF2B5EF4-FFF2-40B4-BE49-F238E27FC236}">
              <a16:creationId xmlns:a16="http://schemas.microsoft.com/office/drawing/2014/main" id="{00000000-0008-0000-0E00-0000DD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22" name="Besedilo 26">
          <a:extLst>
            <a:ext uri="{FF2B5EF4-FFF2-40B4-BE49-F238E27FC236}">
              <a16:creationId xmlns:a16="http://schemas.microsoft.com/office/drawing/2014/main" id="{00000000-0008-0000-0E00-0000DE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223" name="Besedilo 26">
          <a:extLst>
            <a:ext uri="{FF2B5EF4-FFF2-40B4-BE49-F238E27FC236}">
              <a16:creationId xmlns:a16="http://schemas.microsoft.com/office/drawing/2014/main" id="{00000000-0008-0000-0E00-0000DF000000}"/>
            </a:ext>
          </a:extLst>
        </xdr:cNvPr>
        <xdr:cNvSpPr txBox="1">
          <a:spLocks noChangeArrowheads="1"/>
        </xdr:cNvSpPr>
      </xdr:nvSpPr>
      <xdr:spPr bwMode="auto">
        <a:xfrm>
          <a:off x="428625" y="3495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24" name="Besedilo 26">
          <a:extLst>
            <a:ext uri="{FF2B5EF4-FFF2-40B4-BE49-F238E27FC236}">
              <a16:creationId xmlns:a16="http://schemas.microsoft.com/office/drawing/2014/main" id="{00000000-0008-0000-0E00-0000E0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25" name="Besedilo 26">
          <a:extLst>
            <a:ext uri="{FF2B5EF4-FFF2-40B4-BE49-F238E27FC236}">
              <a16:creationId xmlns:a16="http://schemas.microsoft.com/office/drawing/2014/main" id="{00000000-0008-0000-0E00-0000E1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26" name="Besedilo 26">
          <a:extLst>
            <a:ext uri="{FF2B5EF4-FFF2-40B4-BE49-F238E27FC236}">
              <a16:creationId xmlns:a16="http://schemas.microsoft.com/office/drawing/2014/main" id="{00000000-0008-0000-0E00-0000E2000000}"/>
            </a:ext>
          </a:extLst>
        </xdr:cNvPr>
        <xdr:cNvSpPr txBox="1">
          <a:spLocks noChangeArrowheads="1"/>
        </xdr:cNvSpPr>
      </xdr:nvSpPr>
      <xdr:spPr bwMode="auto">
        <a:xfrm>
          <a:off x="428625" y="3495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27" name="Besedilo 26">
          <a:extLst>
            <a:ext uri="{FF2B5EF4-FFF2-40B4-BE49-F238E27FC236}">
              <a16:creationId xmlns:a16="http://schemas.microsoft.com/office/drawing/2014/main" id="{00000000-0008-0000-0E00-0000E3000000}"/>
            </a:ext>
          </a:extLst>
        </xdr:cNvPr>
        <xdr:cNvSpPr txBox="1">
          <a:spLocks noChangeArrowheads="1"/>
        </xdr:cNvSpPr>
      </xdr:nvSpPr>
      <xdr:spPr bwMode="auto">
        <a:xfrm>
          <a:off x="428625" y="3495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28" name="Besedilo 26">
          <a:extLst>
            <a:ext uri="{FF2B5EF4-FFF2-40B4-BE49-F238E27FC236}">
              <a16:creationId xmlns:a16="http://schemas.microsoft.com/office/drawing/2014/main" id="{00000000-0008-0000-0E00-0000E4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29" name="Besedilo 26">
          <a:extLst>
            <a:ext uri="{FF2B5EF4-FFF2-40B4-BE49-F238E27FC236}">
              <a16:creationId xmlns:a16="http://schemas.microsoft.com/office/drawing/2014/main" id="{00000000-0008-0000-0E00-0000E5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230" name="Besedilo 26">
          <a:extLst>
            <a:ext uri="{FF2B5EF4-FFF2-40B4-BE49-F238E27FC236}">
              <a16:creationId xmlns:a16="http://schemas.microsoft.com/office/drawing/2014/main" id="{00000000-0008-0000-0E00-0000E6000000}"/>
            </a:ext>
          </a:extLst>
        </xdr:cNvPr>
        <xdr:cNvSpPr txBox="1">
          <a:spLocks noChangeArrowheads="1"/>
        </xdr:cNvSpPr>
      </xdr:nvSpPr>
      <xdr:spPr bwMode="auto">
        <a:xfrm>
          <a:off x="428625" y="34956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31" name="Besedilo 26">
          <a:extLst>
            <a:ext uri="{FF2B5EF4-FFF2-40B4-BE49-F238E27FC236}">
              <a16:creationId xmlns:a16="http://schemas.microsoft.com/office/drawing/2014/main" id="{00000000-0008-0000-0E00-0000E7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32" name="Besedilo 26">
          <a:extLst>
            <a:ext uri="{FF2B5EF4-FFF2-40B4-BE49-F238E27FC236}">
              <a16:creationId xmlns:a16="http://schemas.microsoft.com/office/drawing/2014/main" id="{00000000-0008-0000-0E00-0000E8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233" name="Besedilo 26">
          <a:extLst>
            <a:ext uri="{FF2B5EF4-FFF2-40B4-BE49-F238E27FC236}">
              <a16:creationId xmlns:a16="http://schemas.microsoft.com/office/drawing/2014/main" id="{00000000-0008-0000-0E00-0000E9000000}"/>
            </a:ext>
          </a:extLst>
        </xdr:cNvPr>
        <xdr:cNvSpPr txBox="1">
          <a:spLocks noChangeArrowheads="1"/>
        </xdr:cNvSpPr>
      </xdr:nvSpPr>
      <xdr:spPr bwMode="auto">
        <a:xfrm>
          <a:off x="428625" y="34956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234" name="Besedilo 26">
          <a:extLst>
            <a:ext uri="{FF2B5EF4-FFF2-40B4-BE49-F238E27FC236}">
              <a16:creationId xmlns:a16="http://schemas.microsoft.com/office/drawing/2014/main" id="{00000000-0008-0000-0E00-0000EA000000}"/>
            </a:ext>
          </a:extLst>
        </xdr:cNvPr>
        <xdr:cNvSpPr txBox="1">
          <a:spLocks noChangeArrowheads="1"/>
        </xdr:cNvSpPr>
      </xdr:nvSpPr>
      <xdr:spPr bwMode="auto">
        <a:xfrm>
          <a:off x="428625" y="349567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35" name="Besedilo 26">
          <a:extLst>
            <a:ext uri="{FF2B5EF4-FFF2-40B4-BE49-F238E27FC236}">
              <a16:creationId xmlns:a16="http://schemas.microsoft.com/office/drawing/2014/main" id="{00000000-0008-0000-0E00-0000EB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36" name="Besedilo 26">
          <a:extLst>
            <a:ext uri="{FF2B5EF4-FFF2-40B4-BE49-F238E27FC236}">
              <a16:creationId xmlns:a16="http://schemas.microsoft.com/office/drawing/2014/main" id="{00000000-0008-0000-0E00-0000EC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237" name="Besedilo 26">
          <a:extLst>
            <a:ext uri="{FF2B5EF4-FFF2-40B4-BE49-F238E27FC236}">
              <a16:creationId xmlns:a16="http://schemas.microsoft.com/office/drawing/2014/main" id="{00000000-0008-0000-0E00-0000ED000000}"/>
            </a:ext>
          </a:extLst>
        </xdr:cNvPr>
        <xdr:cNvSpPr txBox="1">
          <a:spLocks noChangeArrowheads="1"/>
        </xdr:cNvSpPr>
      </xdr:nvSpPr>
      <xdr:spPr bwMode="auto">
        <a:xfrm>
          <a:off x="428625" y="34956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238" name="Besedilo 26">
          <a:extLst>
            <a:ext uri="{FF2B5EF4-FFF2-40B4-BE49-F238E27FC236}">
              <a16:creationId xmlns:a16="http://schemas.microsoft.com/office/drawing/2014/main" id="{00000000-0008-0000-0E00-0000EE000000}"/>
            </a:ext>
          </a:extLst>
        </xdr:cNvPr>
        <xdr:cNvSpPr txBox="1">
          <a:spLocks noChangeArrowheads="1"/>
        </xdr:cNvSpPr>
      </xdr:nvSpPr>
      <xdr:spPr bwMode="auto">
        <a:xfrm>
          <a:off x="428625" y="349567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39" name="Besedilo 26">
          <a:extLst>
            <a:ext uri="{FF2B5EF4-FFF2-40B4-BE49-F238E27FC236}">
              <a16:creationId xmlns:a16="http://schemas.microsoft.com/office/drawing/2014/main" id="{00000000-0008-0000-0E00-0000EF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240" name="Besedilo 26">
          <a:extLst>
            <a:ext uri="{FF2B5EF4-FFF2-40B4-BE49-F238E27FC236}">
              <a16:creationId xmlns:a16="http://schemas.microsoft.com/office/drawing/2014/main" id="{00000000-0008-0000-0E00-0000F0000000}"/>
            </a:ext>
          </a:extLst>
        </xdr:cNvPr>
        <xdr:cNvSpPr txBox="1">
          <a:spLocks noChangeArrowheads="1"/>
        </xdr:cNvSpPr>
      </xdr:nvSpPr>
      <xdr:spPr bwMode="auto">
        <a:xfrm>
          <a:off x="428625" y="34956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241" name="Besedilo 26">
          <a:extLst>
            <a:ext uri="{FF2B5EF4-FFF2-40B4-BE49-F238E27FC236}">
              <a16:creationId xmlns:a16="http://schemas.microsoft.com/office/drawing/2014/main" id="{00000000-0008-0000-0E00-0000F1000000}"/>
            </a:ext>
          </a:extLst>
        </xdr:cNvPr>
        <xdr:cNvSpPr txBox="1">
          <a:spLocks noChangeArrowheads="1"/>
        </xdr:cNvSpPr>
      </xdr:nvSpPr>
      <xdr:spPr bwMode="auto">
        <a:xfrm>
          <a:off x="428625" y="349567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242" name="Besedilo 26">
          <a:extLst>
            <a:ext uri="{FF2B5EF4-FFF2-40B4-BE49-F238E27FC236}">
              <a16:creationId xmlns:a16="http://schemas.microsoft.com/office/drawing/2014/main" id="{00000000-0008-0000-0E00-0000F2000000}"/>
            </a:ext>
          </a:extLst>
        </xdr:cNvPr>
        <xdr:cNvSpPr txBox="1">
          <a:spLocks noChangeArrowheads="1"/>
        </xdr:cNvSpPr>
      </xdr:nvSpPr>
      <xdr:spPr bwMode="auto">
        <a:xfrm>
          <a:off x="428625" y="349567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43" name="Besedilo 26">
          <a:extLst>
            <a:ext uri="{FF2B5EF4-FFF2-40B4-BE49-F238E27FC236}">
              <a16:creationId xmlns:a16="http://schemas.microsoft.com/office/drawing/2014/main" id="{00000000-0008-0000-0E00-0000F3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44" name="Besedilo 26">
          <a:extLst>
            <a:ext uri="{FF2B5EF4-FFF2-40B4-BE49-F238E27FC236}">
              <a16:creationId xmlns:a16="http://schemas.microsoft.com/office/drawing/2014/main" id="{00000000-0008-0000-0E00-0000F4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245" name="Besedilo 26">
          <a:extLst>
            <a:ext uri="{FF2B5EF4-FFF2-40B4-BE49-F238E27FC236}">
              <a16:creationId xmlns:a16="http://schemas.microsoft.com/office/drawing/2014/main" id="{00000000-0008-0000-0E00-0000F5000000}"/>
            </a:ext>
          </a:extLst>
        </xdr:cNvPr>
        <xdr:cNvSpPr txBox="1">
          <a:spLocks noChangeArrowheads="1"/>
        </xdr:cNvSpPr>
      </xdr:nvSpPr>
      <xdr:spPr bwMode="auto">
        <a:xfrm>
          <a:off x="428625" y="3495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46" name="Besedilo 26">
          <a:extLst>
            <a:ext uri="{FF2B5EF4-FFF2-40B4-BE49-F238E27FC236}">
              <a16:creationId xmlns:a16="http://schemas.microsoft.com/office/drawing/2014/main" id="{00000000-0008-0000-0E00-0000F6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47" name="Besedilo 26">
          <a:extLst>
            <a:ext uri="{FF2B5EF4-FFF2-40B4-BE49-F238E27FC236}">
              <a16:creationId xmlns:a16="http://schemas.microsoft.com/office/drawing/2014/main" id="{00000000-0008-0000-0E00-0000F7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48" name="Besedilo 26">
          <a:extLst>
            <a:ext uri="{FF2B5EF4-FFF2-40B4-BE49-F238E27FC236}">
              <a16:creationId xmlns:a16="http://schemas.microsoft.com/office/drawing/2014/main" id="{00000000-0008-0000-0E00-0000F8000000}"/>
            </a:ext>
          </a:extLst>
        </xdr:cNvPr>
        <xdr:cNvSpPr txBox="1">
          <a:spLocks noChangeArrowheads="1"/>
        </xdr:cNvSpPr>
      </xdr:nvSpPr>
      <xdr:spPr bwMode="auto">
        <a:xfrm>
          <a:off x="428625" y="3495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49" name="Besedilo 26">
          <a:extLst>
            <a:ext uri="{FF2B5EF4-FFF2-40B4-BE49-F238E27FC236}">
              <a16:creationId xmlns:a16="http://schemas.microsoft.com/office/drawing/2014/main" id="{00000000-0008-0000-0E00-0000F9000000}"/>
            </a:ext>
          </a:extLst>
        </xdr:cNvPr>
        <xdr:cNvSpPr txBox="1">
          <a:spLocks noChangeArrowheads="1"/>
        </xdr:cNvSpPr>
      </xdr:nvSpPr>
      <xdr:spPr bwMode="auto">
        <a:xfrm>
          <a:off x="428625" y="3495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50" name="Besedilo 26">
          <a:extLst>
            <a:ext uri="{FF2B5EF4-FFF2-40B4-BE49-F238E27FC236}">
              <a16:creationId xmlns:a16="http://schemas.microsoft.com/office/drawing/2014/main" id="{00000000-0008-0000-0E00-0000FA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51" name="Besedilo 26">
          <a:extLst>
            <a:ext uri="{FF2B5EF4-FFF2-40B4-BE49-F238E27FC236}">
              <a16:creationId xmlns:a16="http://schemas.microsoft.com/office/drawing/2014/main" id="{00000000-0008-0000-0E00-0000FB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252" name="Besedilo 26">
          <a:extLst>
            <a:ext uri="{FF2B5EF4-FFF2-40B4-BE49-F238E27FC236}">
              <a16:creationId xmlns:a16="http://schemas.microsoft.com/office/drawing/2014/main" id="{00000000-0008-0000-0E00-0000FC000000}"/>
            </a:ext>
          </a:extLst>
        </xdr:cNvPr>
        <xdr:cNvSpPr txBox="1">
          <a:spLocks noChangeArrowheads="1"/>
        </xdr:cNvSpPr>
      </xdr:nvSpPr>
      <xdr:spPr bwMode="auto">
        <a:xfrm>
          <a:off x="428625" y="349567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53" name="Besedilo 26">
          <a:extLst>
            <a:ext uri="{FF2B5EF4-FFF2-40B4-BE49-F238E27FC236}">
              <a16:creationId xmlns:a16="http://schemas.microsoft.com/office/drawing/2014/main" id="{00000000-0008-0000-0E00-0000FD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54" name="Besedilo 26">
          <a:extLst>
            <a:ext uri="{FF2B5EF4-FFF2-40B4-BE49-F238E27FC236}">
              <a16:creationId xmlns:a16="http://schemas.microsoft.com/office/drawing/2014/main" id="{00000000-0008-0000-0E00-0000FE00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55" name="Besedilo 26">
          <a:extLst>
            <a:ext uri="{FF2B5EF4-FFF2-40B4-BE49-F238E27FC236}">
              <a16:creationId xmlns:a16="http://schemas.microsoft.com/office/drawing/2014/main" id="{00000000-0008-0000-0E00-0000FF00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256" name="Besedilo 26">
          <a:extLst>
            <a:ext uri="{FF2B5EF4-FFF2-40B4-BE49-F238E27FC236}">
              <a16:creationId xmlns:a16="http://schemas.microsoft.com/office/drawing/2014/main" id="{00000000-0008-0000-0E00-000000010000}"/>
            </a:ext>
          </a:extLst>
        </xdr:cNvPr>
        <xdr:cNvSpPr txBox="1">
          <a:spLocks noChangeArrowheads="1"/>
        </xdr:cNvSpPr>
      </xdr:nvSpPr>
      <xdr:spPr bwMode="auto">
        <a:xfrm>
          <a:off x="428625" y="349567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57" name="Besedilo 26">
          <a:extLst>
            <a:ext uri="{FF2B5EF4-FFF2-40B4-BE49-F238E27FC236}">
              <a16:creationId xmlns:a16="http://schemas.microsoft.com/office/drawing/2014/main" id="{00000000-0008-0000-0E00-00000101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258" name="Besedilo 26">
          <a:extLst>
            <a:ext uri="{FF2B5EF4-FFF2-40B4-BE49-F238E27FC236}">
              <a16:creationId xmlns:a16="http://schemas.microsoft.com/office/drawing/2014/main" id="{00000000-0008-0000-0E00-000002010000}"/>
            </a:ext>
          </a:extLst>
        </xdr:cNvPr>
        <xdr:cNvSpPr txBox="1">
          <a:spLocks noChangeArrowheads="1"/>
        </xdr:cNvSpPr>
      </xdr:nvSpPr>
      <xdr:spPr bwMode="auto">
        <a:xfrm>
          <a:off x="428625" y="349567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59" name="Besedilo 26">
          <a:extLst>
            <a:ext uri="{FF2B5EF4-FFF2-40B4-BE49-F238E27FC236}">
              <a16:creationId xmlns:a16="http://schemas.microsoft.com/office/drawing/2014/main" id="{00000000-0008-0000-0E00-000003010000}"/>
            </a:ext>
          </a:extLst>
        </xdr:cNvPr>
        <xdr:cNvSpPr txBox="1">
          <a:spLocks noChangeArrowheads="1"/>
        </xdr:cNvSpPr>
      </xdr:nvSpPr>
      <xdr:spPr bwMode="auto">
        <a:xfrm>
          <a:off x="428625" y="3495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260" name="Besedilo 26">
          <a:extLst>
            <a:ext uri="{FF2B5EF4-FFF2-40B4-BE49-F238E27FC236}">
              <a16:creationId xmlns:a16="http://schemas.microsoft.com/office/drawing/2014/main" id="{00000000-0008-0000-0E00-000004010000}"/>
            </a:ext>
          </a:extLst>
        </xdr:cNvPr>
        <xdr:cNvSpPr txBox="1">
          <a:spLocks noChangeArrowheads="1"/>
        </xdr:cNvSpPr>
      </xdr:nvSpPr>
      <xdr:spPr bwMode="auto">
        <a:xfrm>
          <a:off x="428625" y="349567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261" name="Besedilo 26">
          <a:extLst>
            <a:ext uri="{FF2B5EF4-FFF2-40B4-BE49-F238E27FC236}">
              <a16:creationId xmlns:a16="http://schemas.microsoft.com/office/drawing/2014/main" id="{00000000-0008-0000-0E00-000005010000}"/>
            </a:ext>
          </a:extLst>
        </xdr:cNvPr>
        <xdr:cNvSpPr txBox="1">
          <a:spLocks noChangeArrowheads="1"/>
        </xdr:cNvSpPr>
      </xdr:nvSpPr>
      <xdr:spPr bwMode="auto">
        <a:xfrm>
          <a:off x="428625" y="34956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62" name="Besedilo 26">
          <a:extLst>
            <a:ext uri="{FF2B5EF4-FFF2-40B4-BE49-F238E27FC236}">
              <a16:creationId xmlns:a16="http://schemas.microsoft.com/office/drawing/2014/main" id="{00000000-0008-0000-0E00-00000601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263" name="Besedilo 26">
          <a:extLst>
            <a:ext uri="{FF2B5EF4-FFF2-40B4-BE49-F238E27FC236}">
              <a16:creationId xmlns:a16="http://schemas.microsoft.com/office/drawing/2014/main" id="{00000000-0008-0000-0E00-000007010000}"/>
            </a:ext>
          </a:extLst>
        </xdr:cNvPr>
        <xdr:cNvSpPr txBox="1">
          <a:spLocks noChangeArrowheads="1"/>
        </xdr:cNvSpPr>
      </xdr:nvSpPr>
      <xdr:spPr bwMode="auto">
        <a:xfrm>
          <a:off x="428625" y="349567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264" name="Besedilo 26">
          <a:extLst>
            <a:ext uri="{FF2B5EF4-FFF2-40B4-BE49-F238E27FC236}">
              <a16:creationId xmlns:a16="http://schemas.microsoft.com/office/drawing/2014/main" id="{00000000-0008-0000-0E00-000008010000}"/>
            </a:ext>
          </a:extLst>
        </xdr:cNvPr>
        <xdr:cNvSpPr txBox="1">
          <a:spLocks noChangeArrowheads="1"/>
        </xdr:cNvSpPr>
      </xdr:nvSpPr>
      <xdr:spPr bwMode="auto">
        <a:xfrm>
          <a:off x="428625" y="349567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265" name="Besedilo 26">
          <a:extLst>
            <a:ext uri="{FF2B5EF4-FFF2-40B4-BE49-F238E27FC236}">
              <a16:creationId xmlns:a16="http://schemas.microsoft.com/office/drawing/2014/main" id="{00000000-0008-0000-0E00-000009010000}"/>
            </a:ext>
          </a:extLst>
        </xdr:cNvPr>
        <xdr:cNvSpPr txBox="1">
          <a:spLocks noChangeArrowheads="1"/>
        </xdr:cNvSpPr>
      </xdr:nvSpPr>
      <xdr:spPr bwMode="auto">
        <a:xfrm>
          <a:off x="428625" y="349567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66" name="Besedilo 26">
          <a:extLst>
            <a:ext uri="{FF2B5EF4-FFF2-40B4-BE49-F238E27FC236}">
              <a16:creationId xmlns:a16="http://schemas.microsoft.com/office/drawing/2014/main" id="{00000000-0008-0000-0E00-00000A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783"/>
    <xdr:sp macro="" textlink="">
      <xdr:nvSpPr>
        <xdr:cNvPr id="267" name="Besedilo 26">
          <a:extLst>
            <a:ext uri="{FF2B5EF4-FFF2-40B4-BE49-F238E27FC236}">
              <a16:creationId xmlns:a16="http://schemas.microsoft.com/office/drawing/2014/main" id="{00000000-0008-0000-0E00-00000B010000}"/>
            </a:ext>
          </a:extLst>
        </xdr:cNvPr>
        <xdr:cNvSpPr txBox="1">
          <a:spLocks noChangeArrowheads="1"/>
        </xdr:cNvSpPr>
      </xdr:nvSpPr>
      <xdr:spPr bwMode="auto">
        <a:xfrm>
          <a:off x="428625" y="4191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1076"/>
    <xdr:sp macro="" textlink="">
      <xdr:nvSpPr>
        <xdr:cNvPr id="268" name="Besedilo 26">
          <a:extLst>
            <a:ext uri="{FF2B5EF4-FFF2-40B4-BE49-F238E27FC236}">
              <a16:creationId xmlns:a16="http://schemas.microsoft.com/office/drawing/2014/main" id="{00000000-0008-0000-0E00-00000C010000}"/>
            </a:ext>
          </a:extLst>
        </xdr:cNvPr>
        <xdr:cNvSpPr txBox="1">
          <a:spLocks noChangeArrowheads="1"/>
        </xdr:cNvSpPr>
      </xdr:nvSpPr>
      <xdr:spPr bwMode="auto">
        <a:xfrm>
          <a:off x="428625" y="4191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69" name="Besedilo 26">
          <a:extLst>
            <a:ext uri="{FF2B5EF4-FFF2-40B4-BE49-F238E27FC236}">
              <a16:creationId xmlns:a16="http://schemas.microsoft.com/office/drawing/2014/main" id="{00000000-0008-0000-0E00-00000D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0" name="Besedilo 26">
          <a:extLst>
            <a:ext uri="{FF2B5EF4-FFF2-40B4-BE49-F238E27FC236}">
              <a16:creationId xmlns:a16="http://schemas.microsoft.com/office/drawing/2014/main" id="{00000000-0008-0000-0E00-00000E010000}"/>
            </a:ext>
          </a:extLst>
        </xdr:cNvPr>
        <xdr:cNvSpPr txBox="1">
          <a:spLocks noChangeArrowheads="1"/>
        </xdr:cNvSpPr>
      </xdr:nvSpPr>
      <xdr:spPr bwMode="auto">
        <a:xfrm>
          <a:off x="428625" y="4191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8648"/>
    <xdr:sp macro="" textlink="">
      <xdr:nvSpPr>
        <xdr:cNvPr id="271" name="Besedilo 26">
          <a:extLst>
            <a:ext uri="{FF2B5EF4-FFF2-40B4-BE49-F238E27FC236}">
              <a16:creationId xmlns:a16="http://schemas.microsoft.com/office/drawing/2014/main" id="{00000000-0008-0000-0E00-00000F010000}"/>
            </a:ext>
          </a:extLst>
        </xdr:cNvPr>
        <xdr:cNvSpPr txBox="1">
          <a:spLocks noChangeArrowheads="1"/>
        </xdr:cNvSpPr>
      </xdr:nvSpPr>
      <xdr:spPr bwMode="auto">
        <a:xfrm>
          <a:off x="428625" y="4191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2" name="Besedilo 26">
          <a:extLst>
            <a:ext uri="{FF2B5EF4-FFF2-40B4-BE49-F238E27FC236}">
              <a16:creationId xmlns:a16="http://schemas.microsoft.com/office/drawing/2014/main" id="{00000000-0008-0000-0E00-000010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3" name="Besedilo 26">
          <a:extLst>
            <a:ext uri="{FF2B5EF4-FFF2-40B4-BE49-F238E27FC236}">
              <a16:creationId xmlns:a16="http://schemas.microsoft.com/office/drawing/2014/main" id="{00000000-0008-0000-0E00-000011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4412"/>
    <xdr:sp macro="" textlink="">
      <xdr:nvSpPr>
        <xdr:cNvPr id="274" name="Besedilo 26">
          <a:extLst>
            <a:ext uri="{FF2B5EF4-FFF2-40B4-BE49-F238E27FC236}">
              <a16:creationId xmlns:a16="http://schemas.microsoft.com/office/drawing/2014/main" id="{00000000-0008-0000-0E00-000012010000}"/>
            </a:ext>
          </a:extLst>
        </xdr:cNvPr>
        <xdr:cNvSpPr txBox="1">
          <a:spLocks noChangeArrowheads="1"/>
        </xdr:cNvSpPr>
      </xdr:nvSpPr>
      <xdr:spPr bwMode="auto">
        <a:xfrm>
          <a:off x="428625" y="4191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9210"/>
    <xdr:sp macro="" textlink="">
      <xdr:nvSpPr>
        <xdr:cNvPr id="275" name="Besedilo 26">
          <a:extLst>
            <a:ext uri="{FF2B5EF4-FFF2-40B4-BE49-F238E27FC236}">
              <a16:creationId xmlns:a16="http://schemas.microsoft.com/office/drawing/2014/main" id="{00000000-0008-0000-0E00-000013010000}"/>
            </a:ext>
          </a:extLst>
        </xdr:cNvPr>
        <xdr:cNvSpPr txBox="1">
          <a:spLocks noChangeArrowheads="1"/>
        </xdr:cNvSpPr>
      </xdr:nvSpPr>
      <xdr:spPr bwMode="auto">
        <a:xfrm>
          <a:off x="428625" y="4191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266"/>
    <xdr:sp macro="" textlink="">
      <xdr:nvSpPr>
        <xdr:cNvPr id="276" name="Besedilo 26">
          <a:extLst>
            <a:ext uri="{FF2B5EF4-FFF2-40B4-BE49-F238E27FC236}">
              <a16:creationId xmlns:a16="http://schemas.microsoft.com/office/drawing/2014/main" id="{00000000-0008-0000-0E00-000014010000}"/>
            </a:ext>
          </a:extLst>
        </xdr:cNvPr>
        <xdr:cNvSpPr txBox="1">
          <a:spLocks noChangeArrowheads="1"/>
        </xdr:cNvSpPr>
      </xdr:nvSpPr>
      <xdr:spPr bwMode="auto">
        <a:xfrm>
          <a:off x="428625" y="4191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930"/>
    <xdr:sp macro="" textlink="">
      <xdr:nvSpPr>
        <xdr:cNvPr id="277" name="Besedilo 26">
          <a:extLst>
            <a:ext uri="{FF2B5EF4-FFF2-40B4-BE49-F238E27FC236}">
              <a16:creationId xmlns:a16="http://schemas.microsoft.com/office/drawing/2014/main" id="{00000000-0008-0000-0E00-000015010000}"/>
            </a:ext>
          </a:extLst>
        </xdr:cNvPr>
        <xdr:cNvSpPr txBox="1">
          <a:spLocks noChangeArrowheads="1"/>
        </xdr:cNvSpPr>
      </xdr:nvSpPr>
      <xdr:spPr bwMode="auto">
        <a:xfrm>
          <a:off x="428625" y="4191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000846"/>
    <xdr:sp macro="" textlink="">
      <xdr:nvSpPr>
        <xdr:cNvPr id="278" name="Besedilo 26">
          <a:extLst>
            <a:ext uri="{FF2B5EF4-FFF2-40B4-BE49-F238E27FC236}">
              <a16:creationId xmlns:a16="http://schemas.microsoft.com/office/drawing/2014/main" id="{00000000-0008-0000-0E00-000016010000}"/>
            </a:ext>
          </a:extLst>
        </xdr:cNvPr>
        <xdr:cNvSpPr txBox="1">
          <a:spLocks noChangeArrowheads="1"/>
        </xdr:cNvSpPr>
      </xdr:nvSpPr>
      <xdr:spPr bwMode="auto">
        <a:xfrm>
          <a:off x="428625" y="4191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77305"/>
    <xdr:sp macro="" textlink="">
      <xdr:nvSpPr>
        <xdr:cNvPr id="279" name="Besedilo 26">
          <a:extLst>
            <a:ext uri="{FF2B5EF4-FFF2-40B4-BE49-F238E27FC236}">
              <a16:creationId xmlns:a16="http://schemas.microsoft.com/office/drawing/2014/main" id="{00000000-0008-0000-0E00-000017010000}"/>
            </a:ext>
          </a:extLst>
        </xdr:cNvPr>
        <xdr:cNvSpPr txBox="1">
          <a:spLocks noChangeArrowheads="1"/>
        </xdr:cNvSpPr>
      </xdr:nvSpPr>
      <xdr:spPr bwMode="auto">
        <a:xfrm>
          <a:off x="428625" y="4191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982343"/>
    <xdr:sp macro="" textlink="">
      <xdr:nvSpPr>
        <xdr:cNvPr id="280" name="Besedilo 26">
          <a:extLst>
            <a:ext uri="{FF2B5EF4-FFF2-40B4-BE49-F238E27FC236}">
              <a16:creationId xmlns:a16="http://schemas.microsoft.com/office/drawing/2014/main" id="{00000000-0008-0000-0E00-000018010000}"/>
            </a:ext>
          </a:extLst>
        </xdr:cNvPr>
        <xdr:cNvSpPr txBox="1">
          <a:spLocks noChangeArrowheads="1"/>
        </xdr:cNvSpPr>
      </xdr:nvSpPr>
      <xdr:spPr bwMode="auto">
        <a:xfrm>
          <a:off x="428625" y="4191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1" name="Besedilo 26">
          <a:extLst>
            <a:ext uri="{FF2B5EF4-FFF2-40B4-BE49-F238E27FC236}">
              <a16:creationId xmlns:a16="http://schemas.microsoft.com/office/drawing/2014/main" id="{00000000-0008-0000-0E00-000019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2" name="Besedilo 26">
          <a:extLst>
            <a:ext uri="{FF2B5EF4-FFF2-40B4-BE49-F238E27FC236}">
              <a16:creationId xmlns:a16="http://schemas.microsoft.com/office/drawing/2014/main" id="{00000000-0008-0000-0E00-00001A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3" name="Besedilo 26">
          <a:extLst>
            <a:ext uri="{FF2B5EF4-FFF2-40B4-BE49-F238E27FC236}">
              <a16:creationId xmlns:a16="http://schemas.microsoft.com/office/drawing/2014/main" id="{00000000-0008-0000-0E00-00001B010000}"/>
            </a:ext>
          </a:extLst>
        </xdr:cNvPr>
        <xdr:cNvSpPr txBox="1">
          <a:spLocks noChangeArrowheads="1"/>
        </xdr:cNvSpPr>
      </xdr:nvSpPr>
      <xdr:spPr bwMode="auto">
        <a:xfrm>
          <a:off x="428625" y="4191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845"/>
    <xdr:sp macro="" textlink="">
      <xdr:nvSpPr>
        <xdr:cNvPr id="284" name="Besedilo 26">
          <a:extLst>
            <a:ext uri="{FF2B5EF4-FFF2-40B4-BE49-F238E27FC236}">
              <a16:creationId xmlns:a16="http://schemas.microsoft.com/office/drawing/2014/main" id="{00000000-0008-0000-0E00-00001C010000}"/>
            </a:ext>
          </a:extLst>
        </xdr:cNvPr>
        <xdr:cNvSpPr txBox="1">
          <a:spLocks noChangeArrowheads="1"/>
        </xdr:cNvSpPr>
      </xdr:nvSpPr>
      <xdr:spPr bwMode="auto">
        <a:xfrm>
          <a:off x="428625" y="4191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85" name="Besedilo 26">
          <a:extLst>
            <a:ext uri="{FF2B5EF4-FFF2-40B4-BE49-F238E27FC236}">
              <a16:creationId xmlns:a16="http://schemas.microsoft.com/office/drawing/2014/main" id="{00000000-0008-0000-0E00-00001D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86" name="Besedilo 26">
          <a:extLst>
            <a:ext uri="{FF2B5EF4-FFF2-40B4-BE49-F238E27FC236}">
              <a16:creationId xmlns:a16="http://schemas.microsoft.com/office/drawing/2014/main" id="{00000000-0008-0000-0E00-00001E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7" name="Besedilo 26">
          <a:extLst>
            <a:ext uri="{FF2B5EF4-FFF2-40B4-BE49-F238E27FC236}">
              <a16:creationId xmlns:a16="http://schemas.microsoft.com/office/drawing/2014/main" id="{00000000-0008-0000-0E00-00001F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88" name="Besedilo 26">
          <a:extLst>
            <a:ext uri="{FF2B5EF4-FFF2-40B4-BE49-F238E27FC236}">
              <a16:creationId xmlns:a16="http://schemas.microsoft.com/office/drawing/2014/main" id="{00000000-0008-0000-0E00-000020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89" name="Besedilo 26">
          <a:extLst>
            <a:ext uri="{FF2B5EF4-FFF2-40B4-BE49-F238E27FC236}">
              <a16:creationId xmlns:a16="http://schemas.microsoft.com/office/drawing/2014/main" id="{00000000-0008-0000-0E00-000021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290" name="Besedilo 26">
          <a:extLst>
            <a:ext uri="{FF2B5EF4-FFF2-40B4-BE49-F238E27FC236}">
              <a16:creationId xmlns:a16="http://schemas.microsoft.com/office/drawing/2014/main" id="{00000000-0008-0000-0E00-000022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1" name="Besedilo 26">
          <a:extLst>
            <a:ext uri="{FF2B5EF4-FFF2-40B4-BE49-F238E27FC236}">
              <a16:creationId xmlns:a16="http://schemas.microsoft.com/office/drawing/2014/main" id="{00000000-0008-0000-0E00-000023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2" name="Besedilo 26">
          <a:extLst>
            <a:ext uri="{FF2B5EF4-FFF2-40B4-BE49-F238E27FC236}">
              <a16:creationId xmlns:a16="http://schemas.microsoft.com/office/drawing/2014/main" id="{00000000-0008-0000-0E00-000024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293" name="Besedilo 26">
          <a:extLst>
            <a:ext uri="{FF2B5EF4-FFF2-40B4-BE49-F238E27FC236}">
              <a16:creationId xmlns:a16="http://schemas.microsoft.com/office/drawing/2014/main" id="{00000000-0008-0000-0E00-000025010000}"/>
            </a:ext>
          </a:extLst>
        </xdr:cNvPr>
        <xdr:cNvSpPr txBox="1">
          <a:spLocks noChangeArrowheads="1"/>
        </xdr:cNvSpPr>
      </xdr:nvSpPr>
      <xdr:spPr bwMode="auto">
        <a:xfrm>
          <a:off x="428625" y="4191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4" name="Besedilo 26">
          <a:extLst>
            <a:ext uri="{FF2B5EF4-FFF2-40B4-BE49-F238E27FC236}">
              <a16:creationId xmlns:a16="http://schemas.microsoft.com/office/drawing/2014/main" id="{00000000-0008-0000-0E00-000026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5" name="Besedilo 26">
          <a:extLst>
            <a:ext uri="{FF2B5EF4-FFF2-40B4-BE49-F238E27FC236}">
              <a16:creationId xmlns:a16="http://schemas.microsoft.com/office/drawing/2014/main" id="{00000000-0008-0000-0E00-000027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296" name="Besedilo 26">
          <a:extLst>
            <a:ext uri="{FF2B5EF4-FFF2-40B4-BE49-F238E27FC236}">
              <a16:creationId xmlns:a16="http://schemas.microsoft.com/office/drawing/2014/main" id="{00000000-0008-0000-0E00-000028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297" name="Besedilo 26">
          <a:extLst>
            <a:ext uri="{FF2B5EF4-FFF2-40B4-BE49-F238E27FC236}">
              <a16:creationId xmlns:a16="http://schemas.microsoft.com/office/drawing/2014/main" id="{00000000-0008-0000-0E00-000029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8" name="Besedilo 26">
          <a:extLst>
            <a:ext uri="{FF2B5EF4-FFF2-40B4-BE49-F238E27FC236}">
              <a16:creationId xmlns:a16="http://schemas.microsoft.com/office/drawing/2014/main" id="{00000000-0008-0000-0E00-00002A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299" name="Besedilo 26">
          <a:extLst>
            <a:ext uri="{FF2B5EF4-FFF2-40B4-BE49-F238E27FC236}">
              <a16:creationId xmlns:a16="http://schemas.microsoft.com/office/drawing/2014/main" id="{00000000-0008-0000-0E00-00002B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0" name="Besedilo 26">
          <a:extLst>
            <a:ext uri="{FF2B5EF4-FFF2-40B4-BE49-F238E27FC236}">
              <a16:creationId xmlns:a16="http://schemas.microsoft.com/office/drawing/2014/main" id="{00000000-0008-0000-0E00-00002C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01" name="Besedilo 26">
          <a:extLst>
            <a:ext uri="{FF2B5EF4-FFF2-40B4-BE49-F238E27FC236}">
              <a16:creationId xmlns:a16="http://schemas.microsoft.com/office/drawing/2014/main" id="{00000000-0008-0000-0E00-00002D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2" name="Besedilo 26">
          <a:extLst>
            <a:ext uri="{FF2B5EF4-FFF2-40B4-BE49-F238E27FC236}">
              <a16:creationId xmlns:a16="http://schemas.microsoft.com/office/drawing/2014/main" id="{00000000-0008-0000-0E00-00002E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3" name="Besedilo 26">
          <a:extLst>
            <a:ext uri="{FF2B5EF4-FFF2-40B4-BE49-F238E27FC236}">
              <a16:creationId xmlns:a16="http://schemas.microsoft.com/office/drawing/2014/main" id="{00000000-0008-0000-0E00-00002F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04" name="Besedilo 26">
          <a:extLst>
            <a:ext uri="{FF2B5EF4-FFF2-40B4-BE49-F238E27FC236}">
              <a16:creationId xmlns:a16="http://schemas.microsoft.com/office/drawing/2014/main" id="{00000000-0008-0000-0E00-000030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05" name="Besedilo 26">
          <a:extLst>
            <a:ext uri="{FF2B5EF4-FFF2-40B4-BE49-F238E27FC236}">
              <a16:creationId xmlns:a16="http://schemas.microsoft.com/office/drawing/2014/main" id="{00000000-0008-0000-0E00-000031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06" name="Besedilo 26">
          <a:extLst>
            <a:ext uri="{FF2B5EF4-FFF2-40B4-BE49-F238E27FC236}">
              <a16:creationId xmlns:a16="http://schemas.microsoft.com/office/drawing/2014/main" id="{00000000-0008-0000-0E00-000032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105"/>
    <xdr:sp macro="" textlink="">
      <xdr:nvSpPr>
        <xdr:cNvPr id="307" name="Besedilo 26">
          <a:extLst>
            <a:ext uri="{FF2B5EF4-FFF2-40B4-BE49-F238E27FC236}">
              <a16:creationId xmlns:a16="http://schemas.microsoft.com/office/drawing/2014/main" id="{00000000-0008-0000-0E00-000033010000}"/>
            </a:ext>
          </a:extLst>
        </xdr:cNvPr>
        <xdr:cNvSpPr txBox="1">
          <a:spLocks noChangeArrowheads="1"/>
        </xdr:cNvSpPr>
      </xdr:nvSpPr>
      <xdr:spPr bwMode="auto">
        <a:xfrm>
          <a:off x="428625" y="4191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21736"/>
    <xdr:sp macro="" textlink="">
      <xdr:nvSpPr>
        <xdr:cNvPr id="308" name="Besedilo 26">
          <a:extLst>
            <a:ext uri="{FF2B5EF4-FFF2-40B4-BE49-F238E27FC236}">
              <a16:creationId xmlns:a16="http://schemas.microsoft.com/office/drawing/2014/main" id="{00000000-0008-0000-0E00-000034010000}"/>
            </a:ext>
          </a:extLst>
        </xdr:cNvPr>
        <xdr:cNvSpPr txBox="1">
          <a:spLocks noChangeArrowheads="1"/>
        </xdr:cNvSpPr>
      </xdr:nvSpPr>
      <xdr:spPr bwMode="auto">
        <a:xfrm>
          <a:off x="428625" y="4191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09" name="Besedilo 26">
          <a:extLst>
            <a:ext uri="{FF2B5EF4-FFF2-40B4-BE49-F238E27FC236}">
              <a16:creationId xmlns:a16="http://schemas.microsoft.com/office/drawing/2014/main" id="{00000000-0008-0000-0E00-000035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0" name="Besedilo 26">
          <a:extLst>
            <a:ext uri="{FF2B5EF4-FFF2-40B4-BE49-F238E27FC236}">
              <a16:creationId xmlns:a16="http://schemas.microsoft.com/office/drawing/2014/main" id="{00000000-0008-0000-0E00-000036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1" name="Besedilo 26">
          <a:extLst>
            <a:ext uri="{FF2B5EF4-FFF2-40B4-BE49-F238E27FC236}">
              <a16:creationId xmlns:a16="http://schemas.microsoft.com/office/drawing/2014/main" id="{00000000-0008-0000-0E00-000037010000}"/>
            </a:ext>
          </a:extLst>
        </xdr:cNvPr>
        <xdr:cNvSpPr txBox="1">
          <a:spLocks noChangeArrowheads="1"/>
        </xdr:cNvSpPr>
      </xdr:nvSpPr>
      <xdr:spPr bwMode="auto">
        <a:xfrm>
          <a:off x="428625" y="4191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320"/>
    <xdr:sp macro="" textlink="">
      <xdr:nvSpPr>
        <xdr:cNvPr id="312" name="Besedilo 26">
          <a:extLst>
            <a:ext uri="{FF2B5EF4-FFF2-40B4-BE49-F238E27FC236}">
              <a16:creationId xmlns:a16="http://schemas.microsoft.com/office/drawing/2014/main" id="{00000000-0008-0000-0E00-000038010000}"/>
            </a:ext>
          </a:extLst>
        </xdr:cNvPr>
        <xdr:cNvSpPr txBox="1">
          <a:spLocks noChangeArrowheads="1"/>
        </xdr:cNvSpPr>
      </xdr:nvSpPr>
      <xdr:spPr bwMode="auto">
        <a:xfrm>
          <a:off x="428625" y="4191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3" name="Besedilo 26">
          <a:extLst>
            <a:ext uri="{FF2B5EF4-FFF2-40B4-BE49-F238E27FC236}">
              <a16:creationId xmlns:a16="http://schemas.microsoft.com/office/drawing/2014/main" id="{00000000-0008-0000-0E00-000039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4" name="Besedilo 26">
          <a:extLst>
            <a:ext uri="{FF2B5EF4-FFF2-40B4-BE49-F238E27FC236}">
              <a16:creationId xmlns:a16="http://schemas.microsoft.com/office/drawing/2014/main" id="{00000000-0008-0000-0E00-00003A010000}"/>
            </a:ext>
          </a:extLst>
        </xdr:cNvPr>
        <xdr:cNvSpPr txBox="1">
          <a:spLocks noChangeArrowheads="1"/>
        </xdr:cNvSpPr>
      </xdr:nvSpPr>
      <xdr:spPr bwMode="auto">
        <a:xfrm>
          <a:off x="428625" y="4191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1512"/>
    <xdr:sp macro="" textlink="">
      <xdr:nvSpPr>
        <xdr:cNvPr id="315" name="Besedilo 26">
          <a:extLst>
            <a:ext uri="{FF2B5EF4-FFF2-40B4-BE49-F238E27FC236}">
              <a16:creationId xmlns:a16="http://schemas.microsoft.com/office/drawing/2014/main" id="{00000000-0008-0000-0E00-00003B010000}"/>
            </a:ext>
          </a:extLst>
        </xdr:cNvPr>
        <xdr:cNvSpPr txBox="1">
          <a:spLocks noChangeArrowheads="1"/>
        </xdr:cNvSpPr>
      </xdr:nvSpPr>
      <xdr:spPr bwMode="auto">
        <a:xfrm>
          <a:off x="428625" y="4191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3793"/>
    <xdr:sp macro="" textlink="">
      <xdr:nvSpPr>
        <xdr:cNvPr id="316" name="Besedilo 26">
          <a:extLst>
            <a:ext uri="{FF2B5EF4-FFF2-40B4-BE49-F238E27FC236}">
              <a16:creationId xmlns:a16="http://schemas.microsoft.com/office/drawing/2014/main" id="{00000000-0008-0000-0E00-00003C010000}"/>
            </a:ext>
          </a:extLst>
        </xdr:cNvPr>
        <xdr:cNvSpPr txBox="1">
          <a:spLocks noChangeArrowheads="1"/>
        </xdr:cNvSpPr>
      </xdr:nvSpPr>
      <xdr:spPr bwMode="auto">
        <a:xfrm>
          <a:off x="428625" y="4191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30580"/>
    <xdr:sp macro="" textlink="">
      <xdr:nvSpPr>
        <xdr:cNvPr id="317" name="Besedilo 26">
          <a:extLst>
            <a:ext uri="{FF2B5EF4-FFF2-40B4-BE49-F238E27FC236}">
              <a16:creationId xmlns:a16="http://schemas.microsoft.com/office/drawing/2014/main" id="{00000000-0008-0000-0E00-00003D010000}"/>
            </a:ext>
          </a:extLst>
        </xdr:cNvPr>
        <xdr:cNvSpPr txBox="1">
          <a:spLocks noChangeArrowheads="1"/>
        </xdr:cNvSpPr>
      </xdr:nvSpPr>
      <xdr:spPr bwMode="auto">
        <a:xfrm>
          <a:off x="428625" y="4191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18" name="Besedilo 26">
          <a:extLst>
            <a:ext uri="{FF2B5EF4-FFF2-40B4-BE49-F238E27FC236}">
              <a16:creationId xmlns:a16="http://schemas.microsoft.com/office/drawing/2014/main" id="{00000000-0008-0000-0E00-00003E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19" name="Besedilo 26">
          <a:extLst>
            <a:ext uri="{FF2B5EF4-FFF2-40B4-BE49-F238E27FC236}">
              <a16:creationId xmlns:a16="http://schemas.microsoft.com/office/drawing/2014/main" id="{00000000-0008-0000-0E00-00003F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0" name="Besedilo 26">
          <a:extLst>
            <a:ext uri="{FF2B5EF4-FFF2-40B4-BE49-F238E27FC236}">
              <a16:creationId xmlns:a16="http://schemas.microsoft.com/office/drawing/2014/main" id="{00000000-0008-0000-0E00-000040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1" name="Besedilo 26">
          <a:extLst>
            <a:ext uri="{FF2B5EF4-FFF2-40B4-BE49-F238E27FC236}">
              <a16:creationId xmlns:a16="http://schemas.microsoft.com/office/drawing/2014/main" id="{00000000-0008-0000-0E00-000041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2" name="Besedilo 26">
          <a:extLst>
            <a:ext uri="{FF2B5EF4-FFF2-40B4-BE49-F238E27FC236}">
              <a16:creationId xmlns:a16="http://schemas.microsoft.com/office/drawing/2014/main" id="{00000000-0008-0000-0E00-000042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23" name="Besedilo 26">
          <a:extLst>
            <a:ext uri="{FF2B5EF4-FFF2-40B4-BE49-F238E27FC236}">
              <a16:creationId xmlns:a16="http://schemas.microsoft.com/office/drawing/2014/main" id="{00000000-0008-0000-0E00-000043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4" name="Besedilo 26">
          <a:extLst>
            <a:ext uri="{FF2B5EF4-FFF2-40B4-BE49-F238E27FC236}">
              <a16:creationId xmlns:a16="http://schemas.microsoft.com/office/drawing/2014/main" id="{00000000-0008-0000-0E00-000044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5" name="Besedilo 26">
          <a:extLst>
            <a:ext uri="{FF2B5EF4-FFF2-40B4-BE49-F238E27FC236}">
              <a16:creationId xmlns:a16="http://schemas.microsoft.com/office/drawing/2014/main" id="{00000000-0008-0000-0E00-000045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26" name="Besedilo 26">
          <a:extLst>
            <a:ext uri="{FF2B5EF4-FFF2-40B4-BE49-F238E27FC236}">
              <a16:creationId xmlns:a16="http://schemas.microsoft.com/office/drawing/2014/main" id="{00000000-0008-0000-0E00-000046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27" name="Besedilo 26">
          <a:extLst>
            <a:ext uri="{FF2B5EF4-FFF2-40B4-BE49-F238E27FC236}">
              <a16:creationId xmlns:a16="http://schemas.microsoft.com/office/drawing/2014/main" id="{00000000-0008-0000-0E00-000047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28" name="Besedilo 26">
          <a:extLst>
            <a:ext uri="{FF2B5EF4-FFF2-40B4-BE49-F238E27FC236}">
              <a16:creationId xmlns:a16="http://schemas.microsoft.com/office/drawing/2014/main" id="{00000000-0008-0000-0E00-000048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29" name="Besedilo 26">
          <a:extLst>
            <a:ext uri="{FF2B5EF4-FFF2-40B4-BE49-F238E27FC236}">
              <a16:creationId xmlns:a16="http://schemas.microsoft.com/office/drawing/2014/main" id="{00000000-0008-0000-0E00-000049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018"/>
    <xdr:sp macro="" textlink="">
      <xdr:nvSpPr>
        <xdr:cNvPr id="330" name="Besedilo 26">
          <a:extLst>
            <a:ext uri="{FF2B5EF4-FFF2-40B4-BE49-F238E27FC236}">
              <a16:creationId xmlns:a16="http://schemas.microsoft.com/office/drawing/2014/main" id="{00000000-0008-0000-0E00-00004A010000}"/>
            </a:ext>
          </a:extLst>
        </xdr:cNvPr>
        <xdr:cNvSpPr txBox="1">
          <a:spLocks noChangeArrowheads="1"/>
        </xdr:cNvSpPr>
      </xdr:nvSpPr>
      <xdr:spPr bwMode="auto">
        <a:xfrm>
          <a:off x="428625" y="4191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1" name="Besedilo 26">
          <a:extLst>
            <a:ext uri="{FF2B5EF4-FFF2-40B4-BE49-F238E27FC236}">
              <a16:creationId xmlns:a16="http://schemas.microsoft.com/office/drawing/2014/main" id="{00000000-0008-0000-0E00-00004B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2" name="Besedilo 26">
          <a:extLst>
            <a:ext uri="{FF2B5EF4-FFF2-40B4-BE49-F238E27FC236}">
              <a16:creationId xmlns:a16="http://schemas.microsoft.com/office/drawing/2014/main" id="{00000000-0008-0000-0E00-00004C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3" name="Besedilo 26">
          <a:extLst>
            <a:ext uri="{FF2B5EF4-FFF2-40B4-BE49-F238E27FC236}">
              <a16:creationId xmlns:a16="http://schemas.microsoft.com/office/drawing/2014/main" id="{00000000-0008-0000-0E00-00004D010000}"/>
            </a:ext>
          </a:extLst>
        </xdr:cNvPr>
        <xdr:cNvSpPr txBox="1">
          <a:spLocks noChangeArrowheads="1"/>
        </xdr:cNvSpPr>
      </xdr:nvSpPr>
      <xdr:spPr bwMode="auto">
        <a:xfrm>
          <a:off x="428625" y="4191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529"/>
    <xdr:sp macro="" textlink="">
      <xdr:nvSpPr>
        <xdr:cNvPr id="334" name="Besedilo 26">
          <a:extLst>
            <a:ext uri="{FF2B5EF4-FFF2-40B4-BE49-F238E27FC236}">
              <a16:creationId xmlns:a16="http://schemas.microsoft.com/office/drawing/2014/main" id="{00000000-0008-0000-0E00-00004E010000}"/>
            </a:ext>
          </a:extLst>
        </xdr:cNvPr>
        <xdr:cNvSpPr txBox="1">
          <a:spLocks noChangeArrowheads="1"/>
        </xdr:cNvSpPr>
      </xdr:nvSpPr>
      <xdr:spPr bwMode="auto">
        <a:xfrm>
          <a:off x="428625" y="4191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5" name="Besedilo 26">
          <a:extLst>
            <a:ext uri="{FF2B5EF4-FFF2-40B4-BE49-F238E27FC236}">
              <a16:creationId xmlns:a16="http://schemas.microsoft.com/office/drawing/2014/main" id="{00000000-0008-0000-0E00-00004F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6" name="Besedilo 26">
          <a:extLst>
            <a:ext uri="{FF2B5EF4-FFF2-40B4-BE49-F238E27FC236}">
              <a16:creationId xmlns:a16="http://schemas.microsoft.com/office/drawing/2014/main" id="{00000000-0008-0000-0E00-000050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93"/>
    <xdr:sp macro="" textlink="">
      <xdr:nvSpPr>
        <xdr:cNvPr id="337" name="Besedilo 26">
          <a:extLst>
            <a:ext uri="{FF2B5EF4-FFF2-40B4-BE49-F238E27FC236}">
              <a16:creationId xmlns:a16="http://schemas.microsoft.com/office/drawing/2014/main" id="{00000000-0008-0000-0E00-000051010000}"/>
            </a:ext>
          </a:extLst>
        </xdr:cNvPr>
        <xdr:cNvSpPr txBox="1">
          <a:spLocks noChangeArrowheads="1"/>
        </xdr:cNvSpPr>
      </xdr:nvSpPr>
      <xdr:spPr bwMode="auto">
        <a:xfrm>
          <a:off x="428625" y="4191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01"/>
    <xdr:sp macro="" textlink="">
      <xdr:nvSpPr>
        <xdr:cNvPr id="338" name="Besedilo 26">
          <a:extLst>
            <a:ext uri="{FF2B5EF4-FFF2-40B4-BE49-F238E27FC236}">
              <a16:creationId xmlns:a16="http://schemas.microsoft.com/office/drawing/2014/main" id="{00000000-0008-0000-0E00-000052010000}"/>
            </a:ext>
          </a:extLst>
        </xdr:cNvPr>
        <xdr:cNvSpPr txBox="1">
          <a:spLocks noChangeArrowheads="1"/>
        </xdr:cNvSpPr>
      </xdr:nvSpPr>
      <xdr:spPr bwMode="auto">
        <a:xfrm>
          <a:off x="428625" y="4191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39" name="Besedilo 26">
          <a:extLst>
            <a:ext uri="{FF2B5EF4-FFF2-40B4-BE49-F238E27FC236}">
              <a16:creationId xmlns:a16="http://schemas.microsoft.com/office/drawing/2014/main" id="{00000000-0008-0000-0E00-000053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0" name="Besedilo 26">
          <a:extLst>
            <a:ext uri="{FF2B5EF4-FFF2-40B4-BE49-F238E27FC236}">
              <a16:creationId xmlns:a16="http://schemas.microsoft.com/office/drawing/2014/main" id="{00000000-0008-0000-0E00-000054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41" name="Besedilo 26">
          <a:extLst>
            <a:ext uri="{FF2B5EF4-FFF2-40B4-BE49-F238E27FC236}">
              <a16:creationId xmlns:a16="http://schemas.microsoft.com/office/drawing/2014/main" id="{00000000-0008-0000-0E00-000055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2" name="Besedilo 26">
          <a:extLst>
            <a:ext uri="{FF2B5EF4-FFF2-40B4-BE49-F238E27FC236}">
              <a16:creationId xmlns:a16="http://schemas.microsoft.com/office/drawing/2014/main" id="{00000000-0008-0000-0E00-000056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3" name="Besedilo 26">
          <a:extLst>
            <a:ext uri="{FF2B5EF4-FFF2-40B4-BE49-F238E27FC236}">
              <a16:creationId xmlns:a16="http://schemas.microsoft.com/office/drawing/2014/main" id="{00000000-0008-0000-0E00-000057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4" name="Besedilo 26">
          <a:extLst>
            <a:ext uri="{FF2B5EF4-FFF2-40B4-BE49-F238E27FC236}">
              <a16:creationId xmlns:a16="http://schemas.microsoft.com/office/drawing/2014/main" id="{00000000-0008-0000-0E00-000058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45" name="Besedilo 26">
          <a:extLst>
            <a:ext uri="{FF2B5EF4-FFF2-40B4-BE49-F238E27FC236}">
              <a16:creationId xmlns:a16="http://schemas.microsoft.com/office/drawing/2014/main" id="{00000000-0008-0000-0E00-000059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46" name="Besedilo 26">
          <a:extLst>
            <a:ext uri="{FF2B5EF4-FFF2-40B4-BE49-F238E27FC236}">
              <a16:creationId xmlns:a16="http://schemas.microsoft.com/office/drawing/2014/main" id="{00000000-0008-0000-0E00-00005A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7" name="Besedilo 26">
          <a:extLst>
            <a:ext uri="{FF2B5EF4-FFF2-40B4-BE49-F238E27FC236}">
              <a16:creationId xmlns:a16="http://schemas.microsoft.com/office/drawing/2014/main" id="{00000000-0008-0000-0E00-00005B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51"/>
    <xdr:sp macro="" textlink="">
      <xdr:nvSpPr>
        <xdr:cNvPr id="348" name="Besedilo 26">
          <a:extLst>
            <a:ext uri="{FF2B5EF4-FFF2-40B4-BE49-F238E27FC236}">
              <a16:creationId xmlns:a16="http://schemas.microsoft.com/office/drawing/2014/main" id="{00000000-0008-0000-0E00-00005C010000}"/>
            </a:ext>
          </a:extLst>
        </xdr:cNvPr>
        <xdr:cNvSpPr txBox="1">
          <a:spLocks noChangeArrowheads="1"/>
        </xdr:cNvSpPr>
      </xdr:nvSpPr>
      <xdr:spPr bwMode="auto">
        <a:xfrm>
          <a:off x="428625" y="4191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49" name="Besedilo 26">
          <a:extLst>
            <a:ext uri="{FF2B5EF4-FFF2-40B4-BE49-F238E27FC236}">
              <a16:creationId xmlns:a16="http://schemas.microsoft.com/office/drawing/2014/main" id="{00000000-0008-0000-0E00-00005D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0" name="Besedilo 26">
          <a:extLst>
            <a:ext uri="{FF2B5EF4-FFF2-40B4-BE49-F238E27FC236}">
              <a16:creationId xmlns:a16="http://schemas.microsoft.com/office/drawing/2014/main" id="{00000000-0008-0000-0E00-00005E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1" name="Besedilo 26">
          <a:extLst>
            <a:ext uri="{FF2B5EF4-FFF2-40B4-BE49-F238E27FC236}">
              <a16:creationId xmlns:a16="http://schemas.microsoft.com/office/drawing/2014/main" id="{00000000-0008-0000-0E00-00005F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699"/>
    <xdr:sp macro="" textlink="">
      <xdr:nvSpPr>
        <xdr:cNvPr id="352" name="Besedilo 26">
          <a:extLst>
            <a:ext uri="{FF2B5EF4-FFF2-40B4-BE49-F238E27FC236}">
              <a16:creationId xmlns:a16="http://schemas.microsoft.com/office/drawing/2014/main" id="{00000000-0008-0000-0E00-000060010000}"/>
            </a:ext>
          </a:extLst>
        </xdr:cNvPr>
        <xdr:cNvSpPr txBox="1">
          <a:spLocks noChangeArrowheads="1"/>
        </xdr:cNvSpPr>
      </xdr:nvSpPr>
      <xdr:spPr bwMode="auto">
        <a:xfrm>
          <a:off x="428625" y="4191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3" name="Besedilo 26">
          <a:extLst>
            <a:ext uri="{FF2B5EF4-FFF2-40B4-BE49-F238E27FC236}">
              <a16:creationId xmlns:a16="http://schemas.microsoft.com/office/drawing/2014/main" id="{00000000-0008-0000-0E00-000061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480"/>
    <xdr:sp macro="" textlink="">
      <xdr:nvSpPr>
        <xdr:cNvPr id="354" name="Besedilo 26">
          <a:extLst>
            <a:ext uri="{FF2B5EF4-FFF2-40B4-BE49-F238E27FC236}">
              <a16:creationId xmlns:a16="http://schemas.microsoft.com/office/drawing/2014/main" id="{00000000-0008-0000-0E00-000062010000}"/>
            </a:ext>
          </a:extLst>
        </xdr:cNvPr>
        <xdr:cNvSpPr txBox="1">
          <a:spLocks noChangeArrowheads="1"/>
        </xdr:cNvSpPr>
      </xdr:nvSpPr>
      <xdr:spPr bwMode="auto">
        <a:xfrm>
          <a:off x="428625" y="4191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5" name="Besedilo 26">
          <a:extLst>
            <a:ext uri="{FF2B5EF4-FFF2-40B4-BE49-F238E27FC236}">
              <a16:creationId xmlns:a16="http://schemas.microsoft.com/office/drawing/2014/main" id="{00000000-0008-0000-0E00-000063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798"/>
    <xdr:sp macro="" textlink="">
      <xdr:nvSpPr>
        <xdr:cNvPr id="356" name="Besedilo 26">
          <a:extLst>
            <a:ext uri="{FF2B5EF4-FFF2-40B4-BE49-F238E27FC236}">
              <a16:creationId xmlns:a16="http://schemas.microsoft.com/office/drawing/2014/main" id="{00000000-0008-0000-0E00-000064010000}"/>
            </a:ext>
          </a:extLst>
        </xdr:cNvPr>
        <xdr:cNvSpPr txBox="1">
          <a:spLocks noChangeArrowheads="1"/>
        </xdr:cNvSpPr>
      </xdr:nvSpPr>
      <xdr:spPr bwMode="auto">
        <a:xfrm>
          <a:off x="428625" y="4191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57" name="Besedilo 26">
          <a:extLst>
            <a:ext uri="{FF2B5EF4-FFF2-40B4-BE49-F238E27FC236}">
              <a16:creationId xmlns:a16="http://schemas.microsoft.com/office/drawing/2014/main" id="{00000000-0008-0000-0E00-000065010000}"/>
            </a:ext>
          </a:extLst>
        </xdr:cNvPr>
        <xdr:cNvSpPr txBox="1">
          <a:spLocks noChangeArrowheads="1"/>
        </xdr:cNvSpPr>
      </xdr:nvSpPr>
      <xdr:spPr bwMode="auto">
        <a:xfrm>
          <a:off x="428625" y="4191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58" name="Besedilo 26">
          <a:extLst>
            <a:ext uri="{FF2B5EF4-FFF2-40B4-BE49-F238E27FC236}">
              <a16:creationId xmlns:a16="http://schemas.microsoft.com/office/drawing/2014/main" id="{00000000-0008-0000-0E00-000066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5132"/>
    <xdr:sp macro="" textlink="">
      <xdr:nvSpPr>
        <xdr:cNvPr id="359" name="Besedilo 26">
          <a:extLst>
            <a:ext uri="{FF2B5EF4-FFF2-40B4-BE49-F238E27FC236}">
              <a16:creationId xmlns:a16="http://schemas.microsoft.com/office/drawing/2014/main" id="{00000000-0008-0000-0E00-000067010000}"/>
            </a:ext>
          </a:extLst>
        </xdr:cNvPr>
        <xdr:cNvSpPr txBox="1">
          <a:spLocks noChangeArrowheads="1"/>
        </xdr:cNvSpPr>
      </xdr:nvSpPr>
      <xdr:spPr bwMode="auto">
        <a:xfrm>
          <a:off x="428625" y="4191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4891"/>
    <xdr:sp macro="" textlink="">
      <xdr:nvSpPr>
        <xdr:cNvPr id="360" name="Besedilo 26">
          <a:extLst>
            <a:ext uri="{FF2B5EF4-FFF2-40B4-BE49-F238E27FC236}">
              <a16:creationId xmlns:a16="http://schemas.microsoft.com/office/drawing/2014/main" id="{00000000-0008-0000-0E00-000068010000}"/>
            </a:ext>
          </a:extLst>
        </xdr:cNvPr>
        <xdr:cNvSpPr txBox="1">
          <a:spLocks noChangeArrowheads="1"/>
        </xdr:cNvSpPr>
      </xdr:nvSpPr>
      <xdr:spPr bwMode="auto">
        <a:xfrm>
          <a:off x="428625" y="4191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411918"/>
    <xdr:sp macro="" textlink="">
      <xdr:nvSpPr>
        <xdr:cNvPr id="361" name="Besedilo 26">
          <a:extLst>
            <a:ext uri="{FF2B5EF4-FFF2-40B4-BE49-F238E27FC236}">
              <a16:creationId xmlns:a16="http://schemas.microsoft.com/office/drawing/2014/main" id="{00000000-0008-0000-0E00-000069010000}"/>
            </a:ext>
          </a:extLst>
        </xdr:cNvPr>
        <xdr:cNvSpPr txBox="1">
          <a:spLocks noChangeArrowheads="1"/>
        </xdr:cNvSpPr>
      </xdr:nvSpPr>
      <xdr:spPr bwMode="auto">
        <a:xfrm>
          <a:off x="428625" y="4191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2" name="Besedilo 26">
          <a:extLst>
            <a:ext uri="{FF2B5EF4-FFF2-40B4-BE49-F238E27FC236}">
              <a16:creationId xmlns:a16="http://schemas.microsoft.com/office/drawing/2014/main" id="{00000000-0008-0000-0E00-00006A010000}"/>
            </a:ext>
          </a:extLst>
        </xdr:cNvPr>
        <xdr:cNvSpPr txBox="1">
          <a:spLocks noChangeArrowheads="1"/>
        </xdr:cNvSpPr>
      </xdr:nvSpPr>
      <xdr:spPr bwMode="auto">
        <a:xfrm>
          <a:off x="428625" y="4191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5"/>
    <xdr:sp macro="" textlink="">
      <xdr:nvSpPr>
        <xdr:cNvPr id="363" name="Besedilo 26">
          <a:extLst>
            <a:ext uri="{FF2B5EF4-FFF2-40B4-BE49-F238E27FC236}">
              <a16:creationId xmlns:a16="http://schemas.microsoft.com/office/drawing/2014/main" id="{00000000-0008-0000-0E00-00006B010000}"/>
            </a:ext>
          </a:extLst>
        </xdr:cNvPr>
        <xdr:cNvSpPr txBox="1">
          <a:spLocks noChangeArrowheads="1"/>
        </xdr:cNvSpPr>
      </xdr:nvSpPr>
      <xdr:spPr bwMode="auto">
        <a:xfrm>
          <a:off x="428625" y="4191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4" name="Besedilo 26">
          <a:extLst>
            <a:ext uri="{FF2B5EF4-FFF2-40B4-BE49-F238E27FC236}">
              <a16:creationId xmlns:a16="http://schemas.microsoft.com/office/drawing/2014/main" id="{00000000-0008-0000-0E00-00006C010000}"/>
            </a:ext>
          </a:extLst>
        </xdr:cNvPr>
        <xdr:cNvSpPr txBox="1">
          <a:spLocks noChangeArrowheads="1"/>
        </xdr:cNvSpPr>
      </xdr:nvSpPr>
      <xdr:spPr bwMode="auto">
        <a:xfrm>
          <a:off x="428625" y="4191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5" name="Besedilo 26">
          <a:extLst>
            <a:ext uri="{FF2B5EF4-FFF2-40B4-BE49-F238E27FC236}">
              <a16:creationId xmlns:a16="http://schemas.microsoft.com/office/drawing/2014/main" id="{00000000-0008-0000-0E00-00006D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7"/>
    <xdr:sp macro="" textlink="">
      <xdr:nvSpPr>
        <xdr:cNvPr id="366" name="Besedilo 26">
          <a:extLst>
            <a:ext uri="{FF2B5EF4-FFF2-40B4-BE49-F238E27FC236}">
              <a16:creationId xmlns:a16="http://schemas.microsoft.com/office/drawing/2014/main" id="{00000000-0008-0000-0E00-00006E010000}"/>
            </a:ext>
          </a:extLst>
        </xdr:cNvPr>
        <xdr:cNvSpPr txBox="1">
          <a:spLocks noChangeArrowheads="1"/>
        </xdr:cNvSpPr>
      </xdr:nvSpPr>
      <xdr:spPr bwMode="auto">
        <a:xfrm>
          <a:off x="428625" y="4191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576"/>
    <xdr:sp macro="" textlink="">
      <xdr:nvSpPr>
        <xdr:cNvPr id="367" name="Besedilo 26">
          <a:extLst>
            <a:ext uri="{FF2B5EF4-FFF2-40B4-BE49-F238E27FC236}">
              <a16:creationId xmlns:a16="http://schemas.microsoft.com/office/drawing/2014/main" id="{00000000-0008-0000-0E00-00006F010000}"/>
            </a:ext>
          </a:extLst>
        </xdr:cNvPr>
        <xdr:cNvSpPr txBox="1">
          <a:spLocks noChangeArrowheads="1"/>
        </xdr:cNvSpPr>
      </xdr:nvSpPr>
      <xdr:spPr bwMode="auto">
        <a:xfrm>
          <a:off x="428625" y="4191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68" name="Besedilo 26">
          <a:extLst>
            <a:ext uri="{FF2B5EF4-FFF2-40B4-BE49-F238E27FC236}">
              <a16:creationId xmlns:a16="http://schemas.microsoft.com/office/drawing/2014/main" id="{00000000-0008-0000-0E00-000070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928"/>
    <xdr:sp macro="" textlink="">
      <xdr:nvSpPr>
        <xdr:cNvPr id="369" name="Besedilo 26">
          <a:extLst>
            <a:ext uri="{FF2B5EF4-FFF2-40B4-BE49-F238E27FC236}">
              <a16:creationId xmlns:a16="http://schemas.microsoft.com/office/drawing/2014/main" id="{00000000-0008-0000-0E00-000071010000}"/>
            </a:ext>
          </a:extLst>
        </xdr:cNvPr>
        <xdr:cNvSpPr txBox="1">
          <a:spLocks noChangeArrowheads="1"/>
        </xdr:cNvSpPr>
      </xdr:nvSpPr>
      <xdr:spPr bwMode="auto">
        <a:xfrm>
          <a:off x="428625" y="4191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8206"/>
    <xdr:sp macro="" textlink="">
      <xdr:nvSpPr>
        <xdr:cNvPr id="370" name="Besedilo 26">
          <a:extLst>
            <a:ext uri="{FF2B5EF4-FFF2-40B4-BE49-F238E27FC236}">
              <a16:creationId xmlns:a16="http://schemas.microsoft.com/office/drawing/2014/main" id="{00000000-0008-0000-0E00-000072010000}"/>
            </a:ext>
          </a:extLst>
        </xdr:cNvPr>
        <xdr:cNvSpPr txBox="1">
          <a:spLocks noChangeArrowheads="1"/>
        </xdr:cNvSpPr>
      </xdr:nvSpPr>
      <xdr:spPr bwMode="auto">
        <a:xfrm>
          <a:off x="428625" y="4191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7959"/>
    <xdr:sp macro="" textlink="">
      <xdr:nvSpPr>
        <xdr:cNvPr id="371" name="Besedilo 26">
          <a:extLst>
            <a:ext uri="{FF2B5EF4-FFF2-40B4-BE49-F238E27FC236}">
              <a16:creationId xmlns:a16="http://schemas.microsoft.com/office/drawing/2014/main" id="{00000000-0008-0000-0E00-000073010000}"/>
            </a:ext>
          </a:extLst>
        </xdr:cNvPr>
        <xdr:cNvSpPr txBox="1">
          <a:spLocks noChangeArrowheads="1"/>
        </xdr:cNvSpPr>
      </xdr:nvSpPr>
      <xdr:spPr bwMode="auto">
        <a:xfrm>
          <a:off x="428625" y="4191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861486"/>
    <xdr:sp macro="" textlink="">
      <xdr:nvSpPr>
        <xdr:cNvPr id="372" name="Besedilo 26">
          <a:extLst>
            <a:ext uri="{FF2B5EF4-FFF2-40B4-BE49-F238E27FC236}">
              <a16:creationId xmlns:a16="http://schemas.microsoft.com/office/drawing/2014/main" id="{00000000-0008-0000-0E00-000074010000}"/>
            </a:ext>
          </a:extLst>
        </xdr:cNvPr>
        <xdr:cNvSpPr txBox="1">
          <a:spLocks noChangeArrowheads="1"/>
        </xdr:cNvSpPr>
      </xdr:nvSpPr>
      <xdr:spPr bwMode="auto">
        <a:xfrm>
          <a:off x="428625" y="4191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3" name="Besedilo 26">
          <a:extLst>
            <a:ext uri="{FF2B5EF4-FFF2-40B4-BE49-F238E27FC236}">
              <a16:creationId xmlns:a16="http://schemas.microsoft.com/office/drawing/2014/main" id="{00000000-0008-0000-0E00-000075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4" name="Besedilo 26">
          <a:extLst>
            <a:ext uri="{FF2B5EF4-FFF2-40B4-BE49-F238E27FC236}">
              <a16:creationId xmlns:a16="http://schemas.microsoft.com/office/drawing/2014/main" id="{00000000-0008-0000-0E00-000076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5" name="Besedilo 26">
          <a:extLst>
            <a:ext uri="{FF2B5EF4-FFF2-40B4-BE49-F238E27FC236}">
              <a16:creationId xmlns:a16="http://schemas.microsoft.com/office/drawing/2014/main" id="{00000000-0008-0000-0E00-000077010000}"/>
            </a:ext>
          </a:extLst>
        </xdr:cNvPr>
        <xdr:cNvSpPr txBox="1">
          <a:spLocks noChangeArrowheads="1"/>
        </xdr:cNvSpPr>
      </xdr:nvSpPr>
      <xdr:spPr bwMode="auto">
        <a:xfrm>
          <a:off x="428625" y="4191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84631"/>
    <xdr:sp macro="" textlink="">
      <xdr:nvSpPr>
        <xdr:cNvPr id="376" name="Besedilo 26">
          <a:extLst>
            <a:ext uri="{FF2B5EF4-FFF2-40B4-BE49-F238E27FC236}">
              <a16:creationId xmlns:a16="http://schemas.microsoft.com/office/drawing/2014/main" id="{00000000-0008-0000-0E00-000078010000}"/>
            </a:ext>
          </a:extLst>
        </xdr:cNvPr>
        <xdr:cNvSpPr txBox="1">
          <a:spLocks noChangeArrowheads="1"/>
        </xdr:cNvSpPr>
      </xdr:nvSpPr>
      <xdr:spPr bwMode="auto">
        <a:xfrm>
          <a:off x="428625" y="4191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7" name="Besedilo 26">
          <a:extLst>
            <a:ext uri="{FF2B5EF4-FFF2-40B4-BE49-F238E27FC236}">
              <a16:creationId xmlns:a16="http://schemas.microsoft.com/office/drawing/2014/main" id="{00000000-0008-0000-0E00-000079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792488"/>
    <xdr:sp macro="" textlink="">
      <xdr:nvSpPr>
        <xdr:cNvPr id="378" name="Besedilo 26">
          <a:extLst>
            <a:ext uri="{FF2B5EF4-FFF2-40B4-BE49-F238E27FC236}">
              <a16:creationId xmlns:a16="http://schemas.microsoft.com/office/drawing/2014/main" id="{00000000-0008-0000-0E00-00007A010000}"/>
            </a:ext>
          </a:extLst>
        </xdr:cNvPr>
        <xdr:cNvSpPr txBox="1">
          <a:spLocks noChangeArrowheads="1"/>
        </xdr:cNvSpPr>
      </xdr:nvSpPr>
      <xdr:spPr bwMode="auto">
        <a:xfrm>
          <a:off x="428625" y="4191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79" name="Besedilo 26">
          <a:extLst>
            <a:ext uri="{FF2B5EF4-FFF2-40B4-BE49-F238E27FC236}">
              <a16:creationId xmlns:a16="http://schemas.microsoft.com/office/drawing/2014/main" id="{00000000-0008-0000-0E00-00007B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608281"/>
    <xdr:sp macro="" textlink="">
      <xdr:nvSpPr>
        <xdr:cNvPr id="380" name="Besedilo 26">
          <a:extLst>
            <a:ext uri="{FF2B5EF4-FFF2-40B4-BE49-F238E27FC236}">
              <a16:creationId xmlns:a16="http://schemas.microsoft.com/office/drawing/2014/main" id="{00000000-0008-0000-0E00-00007C010000}"/>
            </a:ext>
          </a:extLst>
        </xdr:cNvPr>
        <xdr:cNvSpPr txBox="1">
          <a:spLocks noChangeArrowheads="1"/>
        </xdr:cNvSpPr>
      </xdr:nvSpPr>
      <xdr:spPr bwMode="auto">
        <a:xfrm>
          <a:off x="428625" y="4191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1" name="Besedilo 26">
          <a:extLst>
            <a:ext uri="{FF2B5EF4-FFF2-40B4-BE49-F238E27FC236}">
              <a16:creationId xmlns:a16="http://schemas.microsoft.com/office/drawing/2014/main" id="{00000000-0008-0000-0E00-00007D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2" name="Besedilo 26">
          <a:extLst>
            <a:ext uri="{FF2B5EF4-FFF2-40B4-BE49-F238E27FC236}">
              <a16:creationId xmlns:a16="http://schemas.microsoft.com/office/drawing/2014/main" id="{00000000-0008-0000-0E00-00007E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3" name="Besedilo 26">
          <a:extLst>
            <a:ext uri="{FF2B5EF4-FFF2-40B4-BE49-F238E27FC236}">
              <a16:creationId xmlns:a16="http://schemas.microsoft.com/office/drawing/2014/main" id="{00000000-0008-0000-0E00-00007F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4" name="Besedilo 26">
          <a:extLst>
            <a:ext uri="{FF2B5EF4-FFF2-40B4-BE49-F238E27FC236}">
              <a16:creationId xmlns:a16="http://schemas.microsoft.com/office/drawing/2014/main" id="{00000000-0008-0000-0E00-000080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5" name="Besedilo 26">
          <a:extLst>
            <a:ext uri="{FF2B5EF4-FFF2-40B4-BE49-F238E27FC236}">
              <a16:creationId xmlns:a16="http://schemas.microsoft.com/office/drawing/2014/main" id="{00000000-0008-0000-0E00-000081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6" name="Besedilo 26">
          <a:extLst>
            <a:ext uri="{FF2B5EF4-FFF2-40B4-BE49-F238E27FC236}">
              <a16:creationId xmlns:a16="http://schemas.microsoft.com/office/drawing/2014/main" id="{00000000-0008-0000-0E00-000082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73405"/>
    <xdr:sp macro="" textlink="">
      <xdr:nvSpPr>
        <xdr:cNvPr id="387" name="Besedilo 26">
          <a:extLst>
            <a:ext uri="{FF2B5EF4-FFF2-40B4-BE49-F238E27FC236}">
              <a16:creationId xmlns:a16="http://schemas.microsoft.com/office/drawing/2014/main" id="{00000000-0008-0000-0E00-000083010000}"/>
            </a:ext>
          </a:extLst>
        </xdr:cNvPr>
        <xdr:cNvSpPr txBox="1">
          <a:spLocks noChangeArrowheads="1"/>
        </xdr:cNvSpPr>
      </xdr:nvSpPr>
      <xdr:spPr bwMode="auto">
        <a:xfrm>
          <a:off x="428625" y="4191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8" name="Besedilo 26">
          <a:extLst>
            <a:ext uri="{FF2B5EF4-FFF2-40B4-BE49-F238E27FC236}">
              <a16:creationId xmlns:a16="http://schemas.microsoft.com/office/drawing/2014/main" id="{00000000-0008-0000-0E00-000084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583383"/>
    <xdr:sp macro="" textlink="">
      <xdr:nvSpPr>
        <xdr:cNvPr id="389" name="Besedilo 26">
          <a:extLst>
            <a:ext uri="{FF2B5EF4-FFF2-40B4-BE49-F238E27FC236}">
              <a16:creationId xmlns:a16="http://schemas.microsoft.com/office/drawing/2014/main" id="{00000000-0008-0000-0E00-000085010000}"/>
            </a:ext>
          </a:extLst>
        </xdr:cNvPr>
        <xdr:cNvSpPr txBox="1">
          <a:spLocks noChangeArrowheads="1"/>
        </xdr:cNvSpPr>
      </xdr:nvSpPr>
      <xdr:spPr bwMode="auto">
        <a:xfrm>
          <a:off x="428625" y="4191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0" name="Besedilo 26">
          <a:extLst>
            <a:ext uri="{FF2B5EF4-FFF2-40B4-BE49-F238E27FC236}">
              <a16:creationId xmlns:a16="http://schemas.microsoft.com/office/drawing/2014/main" id="{00000000-0008-0000-0E00-000086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1" name="Besedilo 26">
          <a:extLst>
            <a:ext uri="{FF2B5EF4-FFF2-40B4-BE49-F238E27FC236}">
              <a16:creationId xmlns:a16="http://schemas.microsoft.com/office/drawing/2014/main" id="{00000000-0008-0000-0E00-000087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2" name="Besedilo 26">
          <a:extLst>
            <a:ext uri="{FF2B5EF4-FFF2-40B4-BE49-F238E27FC236}">
              <a16:creationId xmlns:a16="http://schemas.microsoft.com/office/drawing/2014/main" id="{00000000-0008-0000-0E00-000088010000}"/>
            </a:ext>
          </a:extLst>
        </xdr:cNvPr>
        <xdr:cNvSpPr txBox="1">
          <a:spLocks noChangeArrowheads="1"/>
        </xdr:cNvSpPr>
      </xdr:nvSpPr>
      <xdr:spPr bwMode="auto">
        <a:xfrm>
          <a:off x="428625" y="4191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05"/>
    <xdr:sp macro="" textlink="">
      <xdr:nvSpPr>
        <xdr:cNvPr id="393" name="Besedilo 26">
          <a:extLst>
            <a:ext uri="{FF2B5EF4-FFF2-40B4-BE49-F238E27FC236}">
              <a16:creationId xmlns:a16="http://schemas.microsoft.com/office/drawing/2014/main" id="{00000000-0008-0000-0E00-000089010000}"/>
            </a:ext>
          </a:extLst>
        </xdr:cNvPr>
        <xdr:cNvSpPr txBox="1">
          <a:spLocks noChangeArrowheads="1"/>
        </xdr:cNvSpPr>
      </xdr:nvSpPr>
      <xdr:spPr bwMode="auto">
        <a:xfrm>
          <a:off x="428625" y="4191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394" name="Besedilo 26">
          <a:extLst>
            <a:ext uri="{FF2B5EF4-FFF2-40B4-BE49-F238E27FC236}">
              <a16:creationId xmlns:a16="http://schemas.microsoft.com/office/drawing/2014/main" id="{00000000-0008-0000-0E00-00008A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395" name="Besedilo 26">
          <a:extLst>
            <a:ext uri="{FF2B5EF4-FFF2-40B4-BE49-F238E27FC236}">
              <a16:creationId xmlns:a16="http://schemas.microsoft.com/office/drawing/2014/main" id="{00000000-0008-0000-0E00-00008B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6" name="Besedilo 26">
          <a:extLst>
            <a:ext uri="{FF2B5EF4-FFF2-40B4-BE49-F238E27FC236}">
              <a16:creationId xmlns:a16="http://schemas.microsoft.com/office/drawing/2014/main" id="{00000000-0008-0000-0E00-00008C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397" name="Besedilo 26">
          <a:extLst>
            <a:ext uri="{FF2B5EF4-FFF2-40B4-BE49-F238E27FC236}">
              <a16:creationId xmlns:a16="http://schemas.microsoft.com/office/drawing/2014/main" id="{00000000-0008-0000-0E00-00008D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8" name="Besedilo 26">
          <a:extLst>
            <a:ext uri="{FF2B5EF4-FFF2-40B4-BE49-F238E27FC236}">
              <a16:creationId xmlns:a16="http://schemas.microsoft.com/office/drawing/2014/main" id="{00000000-0008-0000-0E00-00008E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399" name="Besedilo 26">
          <a:extLst>
            <a:ext uri="{FF2B5EF4-FFF2-40B4-BE49-F238E27FC236}">
              <a16:creationId xmlns:a16="http://schemas.microsoft.com/office/drawing/2014/main" id="{00000000-0008-0000-0E00-00008F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0" name="Besedilo 26">
          <a:extLst>
            <a:ext uri="{FF2B5EF4-FFF2-40B4-BE49-F238E27FC236}">
              <a16:creationId xmlns:a16="http://schemas.microsoft.com/office/drawing/2014/main" id="{00000000-0008-0000-0E00-000090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1" name="Besedilo 26">
          <a:extLst>
            <a:ext uri="{FF2B5EF4-FFF2-40B4-BE49-F238E27FC236}">
              <a16:creationId xmlns:a16="http://schemas.microsoft.com/office/drawing/2014/main" id="{00000000-0008-0000-0E00-000091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02" name="Besedilo 26">
          <a:extLst>
            <a:ext uri="{FF2B5EF4-FFF2-40B4-BE49-F238E27FC236}">
              <a16:creationId xmlns:a16="http://schemas.microsoft.com/office/drawing/2014/main" id="{00000000-0008-0000-0E00-000092010000}"/>
            </a:ext>
          </a:extLst>
        </xdr:cNvPr>
        <xdr:cNvSpPr txBox="1">
          <a:spLocks noChangeArrowheads="1"/>
        </xdr:cNvSpPr>
      </xdr:nvSpPr>
      <xdr:spPr bwMode="auto">
        <a:xfrm>
          <a:off x="428625" y="4191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3" name="Besedilo 26">
          <a:extLst>
            <a:ext uri="{FF2B5EF4-FFF2-40B4-BE49-F238E27FC236}">
              <a16:creationId xmlns:a16="http://schemas.microsoft.com/office/drawing/2014/main" id="{00000000-0008-0000-0E00-000093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4" name="Besedilo 26">
          <a:extLst>
            <a:ext uri="{FF2B5EF4-FFF2-40B4-BE49-F238E27FC236}">
              <a16:creationId xmlns:a16="http://schemas.microsoft.com/office/drawing/2014/main" id="{00000000-0008-0000-0E00-000094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05" name="Besedilo 26">
          <a:extLst>
            <a:ext uri="{FF2B5EF4-FFF2-40B4-BE49-F238E27FC236}">
              <a16:creationId xmlns:a16="http://schemas.microsoft.com/office/drawing/2014/main" id="{00000000-0008-0000-0E00-000095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06" name="Besedilo 26">
          <a:extLst>
            <a:ext uri="{FF2B5EF4-FFF2-40B4-BE49-F238E27FC236}">
              <a16:creationId xmlns:a16="http://schemas.microsoft.com/office/drawing/2014/main" id="{00000000-0008-0000-0E00-000096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7" name="Besedilo 26">
          <a:extLst>
            <a:ext uri="{FF2B5EF4-FFF2-40B4-BE49-F238E27FC236}">
              <a16:creationId xmlns:a16="http://schemas.microsoft.com/office/drawing/2014/main" id="{00000000-0008-0000-0E00-000097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08" name="Besedilo 26">
          <a:extLst>
            <a:ext uri="{FF2B5EF4-FFF2-40B4-BE49-F238E27FC236}">
              <a16:creationId xmlns:a16="http://schemas.microsoft.com/office/drawing/2014/main" id="{00000000-0008-0000-0E00-000098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09" name="Besedilo 26">
          <a:extLst>
            <a:ext uri="{FF2B5EF4-FFF2-40B4-BE49-F238E27FC236}">
              <a16:creationId xmlns:a16="http://schemas.microsoft.com/office/drawing/2014/main" id="{00000000-0008-0000-0E00-000099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10" name="Besedilo 26">
          <a:extLst>
            <a:ext uri="{FF2B5EF4-FFF2-40B4-BE49-F238E27FC236}">
              <a16:creationId xmlns:a16="http://schemas.microsoft.com/office/drawing/2014/main" id="{00000000-0008-0000-0E00-00009A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1" name="Besedilo 26">
          <a:extLst>
            <a:ext uri="{FF2B5EF4-FFF2-40B4-BE49-F238E27FC236}">
              <a16:creationId xmlns:a16="http://schemas.microsoft.com/office/drawing/2014/main" id="{00000000-0008-0000-0E00-00009B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2" name="Besedilo 26">
          <a:extLst>
            <a:ext uri="{FF2B5EF4-FFF2-40B4-BE49-F238E27FC236}">
              <a16:creationId xmlns:a16="http://schemas.microsoft.com/office/drawing/2014/main" id="{00000000-0008-0000-0E00-00009C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13" name="Besedilo 26">
          <a:extLst>
            <a:ext uri="{FF2B5EF4-FFF2-40B4-BE49-F238E27FC236}">
              <a16:creationId xmlns:a16="http://schemas.microsoft.com/office/drawing/2014/main" id="{00000000-0008-0000-0E00-00009D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4" name="Besedilo 26">
          <a:extLst>
            <a:ext uri="{FF2B5EF4-FFF2-40B4-BE49-F238E27FC236}">
              <a16:creationId xmlns:a16="http://schemas.microsoft.com/office/drawing/2014/main" id="{00000000-0008-0000-0E00-00009E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5" name="Besedilo 26">
          <a:extLst>
            <a:ext uri="{FF2B5EF4-FFF2-40B4-BE49-F238E27FC236}">
              <a16:creationId xmlns:a16="http://schemas.microsoft.com/office/drawing/2014/main" id="{00000000-0008-0000-0E00-00009F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16" name="Besedilo 26">
          <a:extLst>
            <a:ext uri="{FF2B5EF4-FFF2-40B4-BE49-F238E27FC236}">
              <a16:creationId xmlns:a16="http://schemas.microsoft.com/office/drawing/2014/main" id="{00000000-0008-0000-0E00-0000A0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17" name="Besedilo 26">
          <a:extLst>
            <a:ext uri="{FF2B5EF4-FFF2-40B4-BE49-F238E27FC236}">
              <a16:creationId xmlns:a16="http://schemas.microsoft.com/office/drawing/2014/main" id="{00000000-0008-0000-0E00-0000A1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8" name="Besedilo 26">
          <a:extLst>
            <a:ext uri="{FF2B5EF4-FFF2-40B4-BE49-F238E27FC236}">
              <a16:creationId xmlns:a16="http://schemas.microsoft.com/office/drawing/2014/main" id="{00000000-0008-0000-0E00-0000A2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19" name="Besedilo 26">
          <a:extLst>
            <a:ext uri="{FF2B5EF4-FFF2-40B4-BE49-F238E27FC236}">
              <a16:creationId xmlns:a16="http://schemas.microsoft.com/office/drawing/2014/main" id="{00000000-0008-0000-0E00-0000A3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0" name="Besedilo 26">
          <a:extLst>
            <a:ext uri="{FF2B5EF4-FFF2-40B4-BE49-F238E27FC236}">
              <a16:creationId xmlns:a16="http://schemas.microsoft.com/office/drawing/2014/main" id="{00000000-0008-0000-0E00-0000A4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21" name="Besedilo 26">
          <a:extLst>
            <a:ext uri="{FF2B5EF4-FFF2-40B4-BE49-F238E27FC236}">
              <a16:creationId xmlns:a16="http://schemas.microsoft.com/office/drawing/2014/main" id="{00000000-0008-0000-0E00-0000A5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2" name="Besedilo 26">
          <a:extLst>
            <a:ext uri="{FF2B5EF4-FFF2-40B4-BE49-F238E27FC236}">
              <a16:creationId xmlns:a16="http://schemas.microsoft.com/office/drawing/2014/main" id="{00000000-0008-0000-0E00-0000A6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3" name="Besedilo 26">
          <a:extLst>
            <a:ext uri="{FF2B5EF4-FFF2-40B4-BE49-F238E27FC236}">
              <a16:creationId xmlns:a16="http://schemas.microsoft.com/office/drawing/2014/main" id="{00000000-0008-0000-0E00-0000A7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24" name="Besedilo 26">
          <a:extLst>
            <a:ext uri="{FF2B5EF4-FFF2-40B4-BE49-F238E27FC236}">
              <a16:creationId xmlns:a16="http://schemas.microsoft.com/office/drawing/2014/main" id="{00000000-0008-0000-0E00-0000A8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25" name="Besedilo 26">
          <a:extLst>
            <a:ext uri="{FF2B5EF4-FFF2-40B4-BE49-F238E27FC236}">
              <a16:creationId xmlns:a16="http://schemas.microsoft.com/office/drawing/2014/main" id="{00000000-0008-0000-0E00-0000A9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6" name="Besedilo 26">
          <a:extLst>
            <a:ext uri="{FF2B5EF4-FFF2-40B4-BE49-F238E27FC236}">
              <a16:creationId xmlns:a16="http://schemas.microsoft.com/office/drawing/2014/main" id="{00000000-0008-0000-0E00-0000AA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27" name="Besedilo 26">
          <a:extLst>
            <a:ext uri="{FF2B5EF4-FFF2-40B4-BE49-F238E27FC236}">
              <a16:creationId xmlns:a16="http://schemas.microsoft.com/office/drawing/2014/main" id="{00000000-0008-0000-0E00-0000AB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378"/>
    <xdr:sp macro="" textlink="">
      <xdr:nvSpPr>
        <xdr:cNvPr id="428" name="Besedilo 26">
          <a:extLst>
            <a:ext uri="{FF2B5EF4-FFF2-40B4-BE49-F238E27FC236}">
              <a16:creationId xmlns:a16="http://schemas.microsoft.com/office/drawing/2014/main" id="{00000000-0008-0000-0E00-0000AC010000}"/>
            </a:ext>
          </a:extLst>
        </xdr:cNvPr>
        <xdr:cNvSpPr txBox="1">
          <a:spLocks noChangeArrowheads="1"/>
        </xdr:cNvSpPr>
      </xdr:nvSpPr>
      <xdr:spPr bwMode="auto">
        <a:xfrm>
          <a:off x="428625" y="4191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29" name="Besedilo 26">
          <a:extLst>
            <a:ext uri="{FF2B5EF4-FFF2-40B4-BE49-F238E27FC236}">
              <a16:creationId xmlns:a16="http://schemas.microsoft.com/office/drawing/2014/main" id="{00000000-0008-0000-0E00-0000AD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0" name="Besedilo 26">
          <a:extLst>
            <a:ext uri="{FF2B5EF4-FFF2-40B4-BE49-F238E27FC236}">
              <a16:creationId xmlns:a16="http://schemas.microsoft.com/office/drawing/2014/main" id="{00000000-0008-0000-0E00-0000AE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1" name="Besedilo 26">
          <a:extLst>
            <a:ext uri="{FF2B5EF4-FFF2-40B4-BE49-F238E27FC236}">
              <a16:creationId xmlns:a16="http://schemas.microsoft.com/office/drawing/2014/main" id="{00000000-0008-0000-0E00-0000AF010000}"/>
            </a:ext>
          </a:extLst>
        </xdr:cNvPr>
        <xdr:cNvSpPr txBox="1">
          <a:spLocks noChangeArrowheads="1"/>
        </xdr:cNvSpPr>
      </xdr:nvSpPr>
      <xdr:spPr bwMode="auto">
        <a:xfrm>
          <a:off x="428625" y="4191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89"/>
    <xdr:sp macro="" textlink="">
      <xdr:nvSpPr>
        <xdr:cNvPr id="432" name="Besedilo 26">
          <a:extLst>
            <a:ext uri="{FF2B5EF4-FFF2-40B4-BE49-F238E27FC236}">
              <a16:creationId xmlns:a16="http://schemas.microsoft.com/office/drawing/2014/main" id="{00000000-0008-0000-0E00-0000B0010000}"/>
            </a:ext>
          </a:extLst>
        </xdr:cNvPr>
        <xdr:cNvSpPr txBox="1">
          <a:spLocks noChangeArrowheads="1"/>
        </xdr:cNvSpPr>
      </xdr:nvSpPr>
      <xdr:spPr bwMode="auto">
        <a:xfrm>
          <a:off x="428625" y="4191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3" name="Besedilo 26">
          <a:extLst>
            <a:ext uri="{FF2B5EF4-FFF2-40B4-BE49-F238E27FC236}">
              <a16:creationId xmlns:a16="http://schemas.microsoft.com/office/drawing/2014/main" id="{00000000-0008-0000-0E00-0000B1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4" name="Besedilo 26">
          <a:extLst>
            <a:ext uri="{FF2B5EF4-FFF2-40B4-BE49-F238E27FC236}">
              <a16:creationId xmlns:a16="http://schemas.microsoft.com/office/drawing/2014/main" id="{00000000-0008-0000-0E00-0000B2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553"/>
    <xdr:sp macro="" textlink="">
      <xdr:nvSpPr>
        <xdr:cNvPr id="435" name="Besedilo 26">
          <a:extLst>
            <a:ext uri="{FF2B5EF4-FFF2-40B4-BE49-F238E27FC236}">
              <a16:creationId xmlns:a16="http://schemas.microsoft.com/office/drawing/2014/main" id="{00000000-0008-0000-0E00-0000B3010000}"/>
            </a:ext>
          </a:extLst>
        </xdr:cNvPr>
        <xdr:cNvSpPr txBox="1">
          <a:spLocks noChangeArrowheads="1"/>
        </xdr:cNvSpPr>
      </xdr:nvSpPr>
      <xdr:spPr bwMode="auto">
        <a:xfrm>
          <a:off x="428625" y="4191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961"/>
    <xdr:sp macro="" textlink="">
      <xdr:nvSpPr>
        <xdr:cNvPr id="436" name="Besedilo 26">
          <a:extLst>
            <a:ext uri="{FF2B5EF4-FFF2-40B4-BE49-F238E27FC236}">
              <a16:creationId xmlns:a16="http://schemas.microsoft.com/office/drawing/2014/main" id="{00000000-0008-0000-0E00-0000B4010000}"/>
            </a:ext>
          </a:extLst>
        </xdr:cNvPr>
        <xdr:cNvSpPr txBox="1">
          <a:spLocks noChangeArrowheads="1"/>
        </xdr:cNvSpPr>
      </xdr:nvSpPr>
      <xdr:spPr bwMode="auto">
        <a:xfrm>
          <a:off x="428625" y="4191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37" name="Besedilo 26">
          <a:extLst>
            <a:ext uri="{FF2B5EF4-FFF2-40B4-BE49-F238E27FC236}">
              <a16:creationId xmlns:a16="http://schemas.microsoft.com/office/drawing/2014/main" id="{00000000-0008-0000-0E00-0000B5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38" name="Besedilo 26">
          <a:extLst>
            <a:ext uri="{FF2B5EF4-FFF2-40B4-BE49-F238E27FC236}">
              <a16:creationId xmlns:a16="http://schemas.microsoft.com/office/drawing/2014/main" id="{00000000-0008-0000-0E00-0000B6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39" name="Besedilo 26">
          <a:extLst>
            <a:ext uri="{FF2B5EF4-FFF2-40B4-BE49-F238E27FC236}">
              <a16:creationId xmlns:a16="http://schemas.microsoft.com/office/drawing/2014/main" id="{00000000-0008-0000-0E00-0000B7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0" name="Besedilo 26">
          <a:extLst>
            <a:ext uri="{FF2B5EF4-FFF2-40B4-BE49-F238E27FC236}">
              <a16:creationId xmlns:a16="http://schemas.microsoft.com/office/drawing/2014/main" id="{00000000-0008-0000-0E00-0000B8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1" name="Besedilo 26">
          <a:extLst>
            <a:ext uri="{FF2B5EF4-FFF2-40B4-BE49-F238E27FC236}">
              <a16:creationId xmlns:a16="http://schemas.microsoft.com/office/drawing/2014/main" id="{00000000-0008-0000-0E00-0000B9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2" name="Besedilo 26">
          <a:extLst>
            <a:ext uri="{FF2B5EF4-FFF2-40B4-BE49-F238E27FC236}">
              <a16:creationId xmlns:a16="http://schemas.microsoft.com/office/drawing/2014/main" id="{00000000-0008-0000-0E00-0000BA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43" name="Besedilo 26">
          <a:extLst>
            <a:ext uri="{FF2B5EF4-FFF2-40B4-BE49-F238E27FC236}">
              <a16:creationId xmlns:a16="http://schemas.microsoft.com/office/drawing/2014/main" id="{00000000-0008-0000-0E00-0000BB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4" name="Besedilo 26">
          <a:extLst>
            <a:ext uri="{FF2B5EF4-FFF2-40B4-BE49-F238E27FC236}">
              <a16:creationId xmlns:a16="http://schemas.microsoft.com/office/drawing/2014/main" id="{00000000-0008-0000-0E00-0000BC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5" name="Besedilo 26">
          <a:extLst>
            <a:ext uri="{FF2B5EF4-FFF2-40B4-BE49-F238E27FC236}">
              <a16:creationId xmlns:a16="http://schemas.microsoft.com/office/drawing/2014/main" id="{00000000-0008-0000-0E00-0000BD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311"/>
    <xdr:sp macro="" textlink="">
      <xdr:nvSpPr>
        <xdr:cNvPr id="446" name="Besedilo 26">
          <a:extLst>
            <a:ext uri="{FF2B5EF4-FFF2-40B4-BE49-F238E27FC236}">
              <a16:creationId xmlns:a16="http://schemas.microsoft.com/office/drawing/2014/main" id="{00000000-0008-0000-0E00-0000BE010000}"/>
            </a:ext>
          </a:extLst>
        </xdr:cNvPr>
        <xdr:cNvSpPr txBox="1">
          <a:spLocks noChangeArrowheads="1"/>
        </xdr:cNvSpPr>
      </xdr:nvSpPr>
      <xdr:spPr bwMode="auto">
        <a:xfrm>
          <a:off x="428625" y="4191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7" name="Besedilo 26">
          <a:extLst>
            <a:ext uri="{FF2B5EF4-FFF2-40B4-BE49-F238E27FC236}">
              <a16:creationId xmlns:a16="http://schemas.microsoft.com/office/drawing/2014/main" id="{00000000-0008-0000-0E00-0000BF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48" name="Besedilo 26">
          <a:extLst>
            <a:ext uri="{FF2B5EF4-FFF2-40B4-BE49-F238E27FC236}">
              <a16:creationId xmlns:a16="http://schemas.microsoft.com/office/drawing/2014/main" id="{00000000-0008-0000-0E00-0000C0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49" name="Besedilo 26">
          <a:extLst>
            <a:ext uri="{FF2B5EF4-FFF2-40B4-BE49-F238E27FC236}">
              <a16:creationId xmlns:a16="http://schemas.microsoft.com/office/drawing/2014/main" id="{00000000-0008-0000-0E00-0000C1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059"/>
    <xdr:sp macro="" textlink="">
      <xdr:nvSpPr>
        <xdr:cNvPr id="450" name="Besedilo 26">
          <a:extLst>
            <a:ext uri="{FF2B5EF4-FFF2-40B4-BE49-F238E27FC236}">
              <a16:creationId xmlns:a16="http://schemas.microsoft.com/office/drawing/2014/main" id="{00000000-0008-0000-0E00-0000C2010000}"/>
            </a:ext>
          </a:extLst>
        </xdr:cNvPr>
        <xdr:cNvSpPr txBox="1">
          <a:spLocks noChangeArrowheads="1"/>
        </xdr:cNvSpPr>
      </xdr:nvSpPr>
      <xdr:spPr bwMode="auto">
        <a:xfrm>
          <a:off x="428625" y="4191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1" name="Besedilo 26">
          <a:extLst>
            <a:ext uri="{FF2B5EF4-FFF2-40B4-BE49-F238E27FC236}">
              <a16:creationId xmlns:a16="http://schemas.microsoft.com/office/drawing/2014/main" id="{00000000-0008-0000-0E00-0000C3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3840"/>
    <xdr:sp macro="" textlink="">
      <xdr:nvSpPr>
        <xdr:cNvPr id="452" name="Besedilo 26">
          <a:extLst>
            <a:ext uri="{FF2B5EF4-FFF2-40B4-BE49-F238E27FC236}">
              <a16:creationId xmlns:a16="http://schemas.microsoft.com/office/drawing/2014/main" id="{00000000-0008-0000-0E00-0000C4010000}"/>
            </a:ext>
          </a:extLst>
        </xdr:cNvPr>
        <xdr:cNvSpPr txBox="1">
          <a:spLocks noChangeArrowheads="1"/>
        </xdr:cNvSpPr>
      </xdr:nvSpPr>
      <xdr:spPr bwMode="auto">
        <a:xfrm>
          <a:off x="428625" y="4191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3" name="Besedilo 26">
          <a:extLst>
            <a:ext uri="{FF2B5EF4-FFF2-40B4-BE49-F238E27FC236}">
              <a16:creationId xmlns:a16="http://schemas.microsoft.com/office/drawing/2014/main" id="{00000000-0008-0000-0E00-0000C5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158"/>
    <xdr:sp macro="" textlink="">
      <xdr:nvSpPr>
        <xdr:cNvPr id="454" name="Besedilo 26">
          <a:extLst>
            <a:ext uri="{FF2B5EF4-FFF2-40B4-BE49-F238E27FC236}">
              <a16:creationId xmlns:a16="http://schemas.microsoft.com/office/drawing/2014/main" id="{00000000-0008-0000-0E00-0000C6010000}"/>
            </a:ext>
          </a:extLst>
        </xdr:cNvPr>
        <xdr:cNvSpPr txBox="1">
          <a:spLocks noChangeArrowheads="1"/>
        </xdr:cNvSpPr>
      </xdr:nvSpPr>
      <xdr:spPr bwMode="auto">
        <a:xfrm>
          <a:off x="428625" y="4191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5" name="Besedilo 26">
          <a:extLst>
            <a:ext uri="{FF2B5EF4-FFF2-40B4-BE49-F238E27FC236}">
              <a16:creationId xmlns:a16="http://schemas.microsoft.com/office/drawing/2014/main" id="{00000000-0008-0000-0E00-0000C7010000}"/>
            </a:ext>
          </a:extLst>
        </xdr:cNvPr>
        <xdr:cNvSpPr txBox="1">
          <a:spLocks noChangeArrowheads="1"/>
        </xdr:cNvSpPr>
      </xdr:nvSpPr>
      <xdr:spPr bwMode="auto">
        <a:xfrm>
          <a:off x="428625" y="4191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6" name="Besedilo 26">
          <a:extLst>
            <a:ext uri="{FF2B5EF4-FFF2-40B4-BE49-F238E27FC236}">
              <a16:creationId xmlns:a16="http://schemas.microsoft.com/office/drawing/2014/main" id="{00000000-0008-0000-0E00-0000C8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492"/>
    <xdr:sp macro="" textlink="">
      <xdr:nvSpPr>
        <xdr:cNvPr id="457" name="Besedilo 26">
          <a:extLst>
            <a:ext uri="{FF2B5EF4-FFF2-40B4-BE49-F238E27FC236}">
              <a16:creationId xmlns:a16="http://schemas.microsoft.com/office/drawing/2014/main" id="{00000000-0008-0000-0E00-0000C9010000}"/>
            </a:ext>
          </a:extLst>
        </xdr:cNvPr>
        <xdr:cNvSpPr txBox="1">
          <a:spLocks noChangeArrowheads="1"/>
        </xdr:cNvSpPr>
      </xdr:nvSpPr>
      <xdr:spPr bwMode="auto">
        <a:xfrm>
          <a:off x="428625" y="4191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7251"/>
    <xdr:sp macro="" textlink="">
      <xdr:nvSpPr>
        <xdr:cNvPr id="458" name="Besedilo 26">
          <a:extLst>
            <a:ext uri="{FF2B5EF4-FFF2-40B4-BE49-F238E27FC236}">
              <a16:creationId xmlns:a16="http://schemas.microsoft.com/office/drawing/2014/main" id="{00000000-0008-0000-0E00-0000CA010000}"/>
            </a:ext>
          </a:extLst>
        </xdr:cNvPr>
        <xdr:cNvSpPr txBox="1">
          <a:spLocks noChangeArrowheads="1"/>
        </xdr:cNvSpPr>
      </xdr:nvSpPr>
      <xdr:spPr bwMode="auto">
        <a:xfrm>
          <a:off x="428625" y="4191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244278"/>
    <xdr:sp macro="" textlink="">
      <xdr:nvSpPr>
        <xdr:cNvPr id="459" name="Besedilo 26">
          <a:extLst>
            <a:ext uri="{FF2B5EF4-FFF2-40B4-BE49-F238E27FC236}">
              <a16:creationId xmlns:a16="http://schemas.microsoft.com/office/drawing/2014/main" id="{00000000-0008-0000-0E00-0000CB010000}"/>
            </a:ext>
          </a:extLst>
        </xdr:cNvPr>
        <xdr:cNvSpPr txBox="1">
          <a:spLocks noChangeArrowheads="1"/>
        </xdr:cNvSpPr>
      </xdr:nvSpPr>
      <xdr:spPr bwMode="auto">
        <a:xfrm>
          <a:off x="428625" y="4191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0" name="Besedilo 26">
          <a:extLst>
            <a:ext uri="{FF2B5EF4-FFF2-40B4-BE49-F238E27FC236}">
              <a16:creationId xmlns:a16="http://schemas.microsoft.com/office/drawing/2014/main" id="{00000000-0008-0000-0E00-0000CC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1" name="Besedilo 26">
          <a:extLst>
            <a:ext uri="{FF2B5EF4-FFF2-40B4-BE49-F238E27FC236}">
              <a16:creationId xmlns:a16="http://schemas.microsoft.com/office/drawing/2014/main" id="{00000000-0008-0000-0E00-0000CD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2" name="Besedilo 26">
          <a:extLst>
            <a:ext uri="{FF2B5EF4-FFF2-40B4-BE49-F238E27FC236}">
              <a16:creationId xmlns:a16="http://schemas.microsoft.com/office/drawing/2014/main" id="{00000000-0008-0000-0E00-0000CE010000}"/>
            </a:ext>
          </a:extLst>
        </xdr:cNvPr>
        <xdr:cNvSpPr txBox="1">
          <a:spLocks noChangeArrowheads="1"/>
        </xdr:cNvSpPr>
      </xdr:nvSpPr>
      <xdr:spPr bwMode="auto">
        <a:xfrm>
          <a:off x="428625" y="4191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190"/>
    <xdr:sp macro="" textlink="">
      <xdr:nvSpPr>
        <xdr:cNvPr id="463" name="Besedilo 26">
          <a:extLst>
            <a:ext uri="{FF2B5EF4-FFF2-40B4-BE49-F238E27FC236}">
              <a16:creationId xmlns:a16="http://schemas.microsoft.com/office/drawing/2014/main" id="{00000000-0008-0000-0E00-0000CF010000}"/>
            </a:ext>
          </a:extLst>
        </xdr:cNvPr>
        <xdr:cNvSpPr txBox="1">
          <a:spLocks noChangeArrowheads="1"/>
        </xdr:cNvSpPr>
      </xdr:nvSpPr>
      <xdr:spPr bwMode="auto">
        <a:xfrm>
          <a:off x="428625" y="4191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64" name="Besedilo 26">
          <a:extLst>
            <a:ext uri="{FF2B5EF4-FFF2-40B4-BE49-F238E27FC236}">
              <a16:creationId xmlns:a16="http://schemas.microsoft.com/office/drawing/2014/main" id="{00000000-0008-0000-0E00-0000D0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65" name="Besedilo 26">
          <a:extLst>
            <a:ext uri="{FF2B5EF4-FFF2-40B4-BE49-F238E27FC236}">
              <a16:creationId xmlns:a16="http://schemas.microsoft.com/office/drawing/2014/main" id="{00000000-0008-0000-0E00-0000D1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6" name="Besedilo 26">
          <a:extLst>
            <a:ext uri="{FF2B5EF4-FFF2-40B4-BE49-F238E27FC236}">
              <a16:creationId xmlns:a16="http://schemas.microsoft.com/office/drawing/2014/main" id="{00000000-0008-0000-0E00-0000D2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67" name="Besedilo 26">
          <a:extLst>
            <a:ext uri="{FF2B5EF4-FFF2-40B4-BE49-F238E27FC236}">
              <a16:creationId xmlns:a16="http://schemas.microsoft.com/office/drawing/2014/main" id="{00000000-0008-0000-0E00-0000D3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8" name="Besedilo 26">
          <a:extLst>
            <a:ext uri="{FF2B5EF4-FFF2-40B4-BE49-F238E27FC236}">
              <a16:creationId xmlns:a16="http://schemas.microsoft.com/office/drawing/2014/main" id="{00000000-0008-0000-0E00-0000D4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69" name="Besedilo 26">
          <a:extLst>
            <a:ext uri="{FF2B5EF4-FFF2-40B4-BE49-F238E27FC236}">
              <a16:creationId xmlns:a16="http://schemas.microsoft.com/office/drawing/2014/main" id="{00000000-0008-0000-0E00-0000D5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0" name="Besedilo 26">
          <a:extLst>
            <a:ext uri="{FF2B5EF4-FFF2-40B4-BE49-F238E27FC236}">
              <a16:creationId xmlns:a16="http://schemas.microsoft.com/office/drawing/2014/main" id="{00000000-0008-0000-0E00-0000D6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1" name="Besedilo 26">
          <a:extLst>
            <a:ext uri="{FF2B5EF4-FFF2-40B4-BE49-F238E27FC236}">
              <a16:creationId xmlns:a16="http://schemas.microsoft.com/office/drawing/2014/main" id="{00000000-0008-0000-0E00-0000D7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472" name="Besedilo 26">
          <a:extLst>
            <a:ext uri="{FF2B5EF4-FFF2-40B4-BE49-F238E27FC236}">
              <a16:creationId xmlns:a16="http://schemas.microsoft.com/office/drawing/2014/main" id="{00000000-0008-0000-0E00-0000D8010000}"/>
            </a:ext>
          </a:extLst>
        </xdr:cNvPr>
        <xdr:cNvSpPr txBox="1">
          <a:spLocks noChangeArrowheads="1"/>
        </xdr:cNvSpPr>
      </xdr:nvSpPr>
      <xdr:spPr bwMode="auto">
        <a:xfrm>
          <a:off x="428625" y="4191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3" name="Besedilo 26">
          <a:extLst>
            <a:ext uri="{FF2B5EF4-FFF2-40B4-BE49-F238E27FC236}">
              <a16:creationId xmlns:a16="http://schemas.microsoft.com/office/drawing/2014/main" id="{00000000-0008-0000-0E00-0000D9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4" name="Besedilo 26">
          <a:extLst>
            <a:ext uri="{FF2B5EF4-FFF2-40B4-BE49-F238E27FC236}">
              <a16:creationId xmlns:a16="http://schemas.microsoft.com/office/drawing/2014/main" id="{00000000-0008-0000-0E00-0000DA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75" name="Besedilo 26">
          <a:extLst>
            <a:ext uri="{FF2B5EF4-FFF2-40B4-BE49-F238E27FC236}">
              <a16:creationId xmlns:a16="http://schemas.microsoft.com/office/drawing/2014/main" id="{00000000-0008-0000-0E00-0000DB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76" name="Besedilo 26">
          <a:extLst>
            <a:ext uri="{FF2B5EF4-FFF2-40B4-BE49-F238E27FC236}">
              <a16:creationId xmlns:a16="http://schemas.microsoft.com/office/drawing/2014/main" id="{00000000-0008-0000-0E00-0000DC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7" name="Besedilo 26">
          <a:extLst>
            <a:ext uri="{FF2B5EF4-FFF2-40B4-BE49-F238E27FC236}">
              <a16:creationId xmlns:a16="http://schemas.microsoft.com/office/drawing/2014/main" id="{00000000-0008-0000-0E00-0000DD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78" name="Besedilo 26">
          <a:extLst>
            <a:ext uri="{FF2B5EF4-FFF2-40B4-BE49-F238E27FC236}">
              <a16:creationId xmlns:a16="http://schemas.microsoft.com/office/drawing/2014/main" id="{00000000-0008-0000-0E00-0000DE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79" name="Besedilo 26">
          <a:extLst>
            <a:ext uri="{FF2B5EF4-FFF2-40B4-BE49-F238E27FC236}">
              <a16:creationId xmlns:a16="http://schemas.microsoft.com/office/drawing/2014/main" id="{00000000-0008-0000-0E00-0000DF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80" name="Besedilo 26">
          <a:extLst>
            <a:ext uri="{FF2B5EF4-FFF2-40B4-BE49-F238E27FC236}">
              <a16:creationId xmlns:a16="http://schemas.microsoft.com/office/drawing/2014/main" id="{00000000-0008-0000-0E00-0000E0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1" name="Besedilo 26">
          <a:extLst>
            <a:ext uri="{FF2B5EF4-FFF2-40B4-BE49-F238E27FC236}">
              <a16:creationId xmlns:a16="http://schemas.microsoft.com/office/drawing/2014/main" id="{00000000-0008-0000-0E00-0000E1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2" name="Besedilo 26">
          <a:extLst>
            <a:ext uri="{FF2B5EF4-FFF2-40B4-BE49-F238E27FC236}">
              <a16:creationId xmlns:a16="http://schemas.microsoft.com/office/drawing/2014/main" id="{00000000-0008-0000-0E00-0000E2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83" name="Besedilo 26">
          <a:extLst>
            <a:ext uri="{FF2B5EF4-FFF2-40B4-BE49-F238E27FC236}">
              <a16:creationId xmlns:a16="http://schemas.microsoft.com/office/drawing/2014/main" id="{00000000-0008-0000-0E00-0000E301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4" name="Besedilo 26">
          <a:extLst>
            <a:ext uri="{FF2B5EF4-FFF2-40B4-BE49-F238E27FC236}">
              <a16:creationId xmlns:a16="http://schemas.microsoft.com/office/drawing/2014/main" id="{00000000-0008-0000-0E00-0000E4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5" name="Besedilo 26">
          <a:extLst>
            <a:ext uri="{FF2B5EF4-FFF2-40B4-BE49-F238E27FC236}">
              <a16:creationId xmlns:a16="http://schemas.microsoft.com/office/drawing/2014/main" id="{00000000-0008-0000-0E00-0000E5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86" name="Besedilo 26">
          <a:extLst>
            <a:ext uri="{FF2B5EF4-FFF2-40B4-BE49-F238E27FC236}">
              <a16:creationId xmlns:a16="http://schemas.microsoft.com/office/drawing/2014/main" id="{00000000-0008-0000-0E00-0000E6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487" name="Besedilo 26">
          <a:extLst>
            <a:ext uri="{FF2B5EF4-FFF2-40B4-BE49-F238E27FC236}">
              <a16:creationId xmlns:a16="http://schemas.microsoft.com/office/drawing/2014/main" id="{00000000-0008-0000-0E00-0000E7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8" name="Besedilo 26">
          <a:extLst>
            <a:ext uri="{FF2B5EF4-FFF2-40B4-BE49-F238E27FC236}">
              <a16:creationId xmlns:a16="http://schemas.microsoft.com/office/drawing/2014/main" id="{00000000-0008-0000-0E00-0000E8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89" name="Besedilo 26">
          <a:extLst>
            <a:ext uri="{FF2B5EF4-FFF2-40B4-BE49-F238E27FC236}">
              <a16:creationId xmlns:a16="http://schemas.microsoft.com/office/drawing/2014/main" id="{00000000-0008-0000-0E00-0000E9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0" name="Besedilo 26">
          <a:extLst>
            <a:ext uri="{FF2B5EF4-FFF2-40B4-BE49-F238E27FC236}">
              <a16:creationId xmlns:a16="http://schemas.microsoft.com/office/drawing/2014/main" id="{00000000-0008-0000-0E00-0000EA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491" name="Besedilo 26">
          <a:extLst>
            <a:ext uri="{FF2B5EF4-FFF2-40B4-BE49-F238E27FC236}">
              <a16:creationId xmlns:a16="http://schemas.microsoft.com/office/drawing/2014/main" id="{00000000-0008-0000-0E00-0000EB01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2" name="Besedilo 26">
          <a:extLst>
            <a:ext uri="{FF2B5EF4-FFF2-40B4-BE49-F238E27FC236}">
              <a16:creationId xmlns:a16="http://schemas.microsoft.com/office/drawing/2014/main" id="{00000000-0008-0000-0E00-0000EC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3" name="Besedilo 26">
          <a:extLst>
            <a:ext uri="{FF2B5EF4-FFF2-40B4-BE49-F238E27FC236}">
              <a16:creationId xmlns:a16="http://schemas.microsoft.com/office/drawing/2014/main" id="{00000000-0008-0000-0E00-0000ED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494" name="Besedilo 26">
          <a:extLst>
            <a:ext uri="{FF2B5EF4-FFF2-40B4-BE49-F238E27FC236}">
              <a16:creationId xmlns:a16="http://schemas.microsoft.com/office/drawing/2014/main" id="{00000000-0008-0000-0E00-0000EE01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495" name="Besedilo 26">
          <a:extLst>
            <a:ext uri="{FF2B5EF4-FFF2-40B4-BE49-F238E27FC236}">
              <a16:creationId xmlns:a16="http://schemas.microsoft.com/office/drawing/2014/main" id="{00000000-0008-0000-0E00-0000EF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6" name="Besedilo 26">
          <a:extLst>
            <a:ext uri="{FF2B5EF4-FFF2-40B4-BE49-F238E27FC236}">
              <a16:creationId xmlns:a16="http://schemas.microsoft.com/office/drawing/2014/main" id="{00000000-0008-0000-0E00-0000F0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497" name="Besedilo 26">
          <a:extLst>
            <a:ext uri="{FF2B5EF4-FFF2-40B4-BE49-F238E27FC236}">
              <a16:creationId xmlns:a16="http://schemas.microsoft.com/office/drawing/2014/main" id="{00000000-0008-0000-0E00-0000F1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363"/>
    <xdr:sp macro="" textlink="">
      <xdr:nvSpPr>
        <xdr:cNvPr id="498" name="Besedilo 26">
          <a:extLst>
            <a:ext uri="{FF2B5EF4-FFF2-40B4-BE49-F238E27FC236}">
              <a16:creationId xmlns:a16="http://schemas.microsoft.com/office/drawing/2014/main" id="{00000000-0008-0000-0E00-0000F2010000}"/>
            </a:ext>
          </a:extLst>
        </xdr:cNvPr>
        <xdr:cNvSpPr txBox="1">
          <a:spLocks noChangeArrowheads="1"/>
        </xdr:cNvSpPr>
      </xdr:nvSpPr>
      <xdr:spPr bwMode="auto">
        <a:xfrm>
          <a:off x="428625" y="4191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499" name="Besedilo 26">
          <a:extLst>
            <a:ext uri="{FF2B5EF4-FFF2-40B4-BE49-F238E27FC236}">
              <a16:creationId xmlns:a16="http://schemas.microsoft.com/office/drawing/2014/main" id="{00000000-0008-0000-0E00-0000F3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0" name="Besedilo 26">
          <a:extLst>
            <a:ext uri="{FF2B5EF4-FFF2-40B4-BE49-F238E27FC236}">
              <a16:creationId xmlns:a16="http://schemas.microsoft.com/office/drawing/2014/main" id="{00000000-0008-0000-0E00-0000F4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1" name="Besedilo 26">
          <a:extLst>
            <a:ext uri="{FF2B5EF4-FFF2-40B4-BE49-F238E27FC236}">
              <a16:creationId xmlns:a16="http://schemas.microsoft.com/office/drawing/2014/main" id="{00000000-0008-0000-0E00-0000F5010000}"/>
            </a:ext>
          </a:extLst>
        </xdr:cNvPr>
        <xdr:cNvSpPr txBox="1">
          <a:spLocks noChangeArrowheads="1"/>
        </xdr:cNvSpPr>
      </xdr:nvSpPr>
      <xdr:spPr bwMode="auto">
        <a:xfrm>
          <a:off x="428625" y="4191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74"/>
    <xdr:sp macro="" textlink="">
      <xdr:nvSpPr>
        <xdr:cNvPr id="502" name="Besedilo 26">
          <a:extLst>
            <a:ext uri="{FF2B5EF4-FFF2-40B4-BE49-F238E27FC236}">
              <a16:creationId xmlns:a16="http://schemas.microsoft.com/office/drawing/2014/main" id="{00000000-0008-0000-0E00-0000F6010000}"/>
            </a:ext>
          </a:extLst>
        </xdr:cNvPr>
        <xdr:cNvSpPr txBox="1">
          <a:spLocks noChangeArrowheads="1"/>
        </xdr:cNvSpPr>
      </xdr:nvSpPr>
      <xdr:spPr bwMode="auto">
        <a:xfrm>
          <a:off x="428625" y="4191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3" name="Besedilo 26">
          <a:extLst>
            <a:ext uri="{FF2B5EF4-FFF2-40B4-BE49-F238E27FC236}">
              <a16:creationId xmlns:a16="http://schemas.microsoft.com/office/drawing/2014/main" id="{00000000-0008-0000-0E00-0000F7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4" name="Besedilo 26">
          <a:extLst>
            <a:ext uri="{FF2B5EF4-FFF2-40B4-BE49-F238E27FC236}">
              <a16:creationId xmlns:a16="http://schemas.microsoft.com/office/drawing/2014/main" id="{00000000-0008-0000-0E00-0000F8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538"/>
    <xdr:sp macro="" textlink="">
      <xdr:nvSpPr>
        <xdr:cNvPr id="505" name="Besedilo 26">
          <a:extLst>
            <a:ext uri="{FF2B5EF4-FFF2-40B4-BE49-F238E27FC236}">
              <a16:creationId xmlns:a16="http://schemas.microsoft.com/office/drawing/2014/main" id="{00000000-0008-0000-0E00-0000F9010000}"/>
            </a:ext>
          </a:extLst>
        </xdr:cNvPr>
        <xdr:cNvSpPr txBox="1">
          <a:spLocks noChangeArrowheads="1"/>
        </xdr:cNvSpPr>
      </xdr:nvSpPr>
      <xdr:spPr bwMode="auto">
        <a:xfrm>
          <a:off x="428625" y="4191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946"/>
    <xdr:sp macro="" textlink="">
      <xdr:nvSpPr>
        <xdr:cNvPr id="506" name="Besedilo 26">
          <a:extLst>
            <a:ext uri="{FF2B5EF4-FFF2-40B4-BE49-F238E27FC236}">
              <a16:creationId xmlns:a16="http://schemas.microsoft.com/office/drawing/2014/main" id="{00000000-0008-0000-0E00-0000FA010000}"/>
            </a:ext>
          </a:extLst>
        </xdr:cNvPr>
        <xdr:cNvSpPr txBox="1">
          <a:spLocks noChangeArrowheads="1"/>
        </xdr:cNvSpPr>
      </xdr:nvSpPr>
      <xdr:spPr bwMode="auto">
        <a:xfrm>
          <a:off x="428625" y="4191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07" name="Besedilo 26">
          <a:extLst>
            <a:ext uri="{FF2B5EF4-FFF2-40B4-BE49-F238E27FC236}">
              <a16:creationId xmlns:a16="http://schemas.microsoft.com/office/drawing/2014/main" id="{00000000-0008-0000-0E00-0000FB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08" name="Besedilo 26">
          <a:extLst>
            <a:ext uri="{FF2B5EF4-FFF2-40B4-BE49-F238E27FC236}">
              <a16:creationId xmlns:a16="http://schemas.microsoft.com/office/drawing/2014/main" id="{00000000-0008-0000-0E00-0000FC01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09" name="Besedilo 26">
          <a:extLst>
            <a:ext uri="{FF2B5EF4-FFF2-40B4-BE49-F238E27FC236}">
              <a16:creationId xmlns:a16="http://schemas.microsoft.com/office/drawing/2014/main" id="{00000000-0008-0000-0E00-0000FD01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0" name="Besedilo 26">
          <a:extLst>
            <a:ext uri="{FF2B5EF4-FFF2-40B4-BE49-F238E27FC236}">
              <a16:creationId xmlns:a16="http://schemas.microsoft.com/office/drawing/2014/main" id="{00000000-0008-0000-0E00-0000FE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1" name="Besedilo 26">
          <a:extLst>
            <a:ext uri="{FF2B5EF4-FFF2-40B4-BE49-F238E27FC236}">
              <a16:creationId xmlns:a16="http://schemas.microsoft.com/office/drawing/2014/main" id="{00000000-0008-0000-0E00-0000FF01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2" name="Besedilo 26">
          <a:extLst>
            <a:ext uri="{FF2B5EF4-FFF2-40B4-BE49-F238E27FC236}">
              <a16:creationId xmlns:a16="http://schemas.microsoft.com/office/drawing/2014/main" id="{00000000-0008-0000-0E00-000000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13" name="Besedilo 26">
          <a:extLst>
            <a:ext uri="{FF2B5EF4-FFF2-40B4-BE49-F238E27FC236}">
              <a16:creationId xmlns:a16="http://schemas.microsoft.com/office/drawing/2014/main" id="{00000000-0008-0000-0E00-000001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4" name="Besedilo 26">
          <a:extLst>
            <a:ext uri="{FF2B5EF4-FFF2-40B4-BE49-F238E27FC236}">
              <a16:creationId xmlns:a16="http://schemas.microsoft.com/office/drawing/2014/main" id="{00000000-0008-0000-0E00-000002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5" name="Besedilo 26">
          <a:extLst>
            <a:ext uri="{FF2B5EF4-FFF2-40B4-BE49-F238E27FC236}">
              <a16:creationId xmlns:a16="http://schemas.microsoft.com/office/drawing/2014/main" id="{00000000-0008-0000-0E00-000003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96"/>
    <xdr:sp macro="" textlink="">
      <xdr:nvSpPr>
        <xdr:cNvPr id="516" name="Besedilo 26">
          <a:extLst>
            <a:ext uri="{FF2B5EF4-FFF2-40B4-BE49-F238E27FC236}">
              <a16:creationId xmlns:a16="http://schemas.microsoft.com/office/drawing/2014/main" id="{00000000-0008-0000-0E00-000004020000}"/>
            </a:ext>
          </a:extLst>
        </xdr:cNvPr>
        <xdr:cNvSpPr txBox="1">
          <a:spLocks noChangeArrowheads="1"/>
        </xdr:cNvSpPr>
      </xdr:nvSpPr>
      <xdr:spPr bwMode="auto">
        <a:xfrm>
          <a:off x="428625" y="4191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7" name="Besedilo 26">
          <a:extLst>
            <a:ext uri="{FF2B5EF4-FFF2-40B4-BE49-F238E27FC236}">
              <a16:creationId xmlns:a16="http://schemas.microsoft.com/office/drawing/2014/main" id="{00000000-0008-0000-0E00-000005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18" name="Besedilo 26">
          <a:extLst>
            <a:ext uri="{FF2B5EF4-FFF2-40B4-BE49-F238E27FC236}">
              <a16:creationId xmlns:a16="http://schemas.microsoft.com/office/drawing/2014/main" id="{00000000-0008-0000-0E00-000006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19" name="Besedilo 26">
          <a:extLst>
            <a:ext uri="{FF2B5EF4-FFF2-40B4-BE49-F238E27FC236}">
              <a16:creationId xmlns:a16="http://schemas.microsoft.com/office/drawing/2014/main" id="{00000000-0008-0000-0E00-000007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044"/>
    <xdr:sp macro="" textlink="">
      <xdr:nvSpPr>
        <xdr:cNvPr id="520" name="Besedilo 26">
          <a:extLst>
            <a:ext uri="{FF2B5EF4-FFF2-40B4-BE49-F238E27FC236}">
              <a16:creationId xmlns:a16="http://schemas.microsoft.com/office/drawing/2014/main" id="{00000000-0008-0000-0E00-000008020000}"/>
            </a:ext>
          </a:extLst>
        </xdr:cNvPr>
        <xdr:cNvSpPr txBox="1">
          <a:spLocks noChangeArrowheads="1"/>
        </xdr:cNvSpPr>
      </xdr:nvSpPr>
      <xdr:spPr bwMode="auto">
        <a:xfrm>
          <a:off x="428625" y="4191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1" name="Besedilo 26">
          <a:extLst>
            <a:ext uri="{FF2B5EF4-FFF2-40B4-BE49-F238E27FC236}">
              <a16:creationId xmlns:a16="http://schemas.microsoft.com/office/drawing/2014/main" id="{00000000-0008-0000-0E00-000009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3825"/>
    <xdr:sp macro="" textlink="">
      <xdr:nvSpPr>
        <xdr:cNvPr id="522" name="Besedilo 26">
          <a:extLst>
            <a:ext uri="{FF2B5EF4-FFF2-40B4-BE49-F238E27FC236}">
              <a16:creationId xmlns:a16="http://schemas.microsoft.com/office/drawing/2014/main" id="{00000000-0008-0000-0E00-00000A020000}"/>
            </a:ext>
          </a:extLst>
        </xdr:cNvPr>
        <xdr:cNvSpPr txBox="1">
          <a:spLocks noChangeArrowheads="1"/>
        </xdr:cNvSpPr>
      </xdr:nvSpPr>
      <xdr:spPr bwMode="auto">
        <a:xfrm>
          <a:off x="428625" y="4191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3" name="Besedilo 26">
          <a:extLst>
            <a:ext uri="{FF2B5EF4-FFF2-40B4-BE49-F238E27FC236}">
              <a16:creationId xmlns:a16="http://schemas.microsoft.com/office/drawing/2014/main" id="{00000000-0008-0000-0E00-00000B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143"/>
    <xdr:sp macro="" textlink="">
      <xdr:nvSpPr>
        <xdr:cNvPr id="524" name="Besedilo 26">
          <a:extLst>
            <a:ext uri="{FF2B5EF4-FFF2-40B4-BE49-F238E27FC236}">
              <a16:creationId xmlns:a16="http://schemas.microsoft.com/office/drawing/2014/main" id="{00000000-0008-0000-0E00-00000C020000}"/>
            </a:ext>
          </a:extLst>
        </xdr:cNvPr>
        <xdr:cNvSpPr txBox="1">
          <a:spLocks noChangeArrowheads="1"/>
        </xdr:cNvSpPr>
      </xdr:nvSpPr>
      <xdr:spPr bwMode="auto">
        <a:xfrm>
          <a:off x="428625" y="4191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5" name="Besedilo 26">
          <a:extLst>
            <a:ext uri="{FF2B5EF4-FFF2-40B4-BE49-F238E27FC236}">
              <a16:creationId xmlns:a16="http://schemas.microsoft.com/office/drawing/2014/main" id="{00000000-0008-0000-0E00-00000D020000}"/>
            </a:ext>
          </a:extLst>
        </xdr:cNvPr>
        <xdr:cNvSpPr txBox="1">
          <a:spLocks noChangeArrowheads="1"/>
        </xdr:cNvSpPr>
      </xdr:nvSpPr>
      <xdr:spPr bwMode="auto">
        <a:xfrm>
          <a:off x="428625" y="4191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6" name="Besedilo 26">
          <a:extLst>
            <a:ext uri="{FF2B5EF4-FFF2-40B4-BE49-F238E27FC236}">
              <a16:creationId xmlns:a16="http://schemas.microsoft.com/office/drawing/2014/main" id="{00000000-0008-0000-0E00-00000E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477"/>
    <xdr:sp macro="" textlink="">
      <xdr:nvSpPr>
        <xdr:cNvPr id="527" name="Besedilo 26">
          <a:extLst>
            <a:ext uri="{FF2B5EF4-FFF2-40B4-BE49-F238E27FC236}">
              <a16:creationId xmlns:a16="http://schemas.microsoft.com/office/drawing/2014/main" id="{00000000-0008-0000-0E00-00000F020000}"/>
            </a:ext>
          </a:extLst>
        </xdr:cNvPr>
        <xdr:cNvSpPr txBox="1">
          <a:spLocks noChangeArrowheads="1"/>
        </xdr:cNvSpPr>
      </xdr:nvSpPr>
      <xdr:spPr bwMode="auto">
        <a:xfrm>
          <a:off x="428625" y="4191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7236"/>
    <xdr:sp macro="" textlink="">
      <xdr:nvSpPr>
        <xdr:cNvPr id="528" name="Besedilo 26">
          <a:extLst>
            <a:ext uri="{FF2B5EF4-FFF2-40B4-BE49-F238E27FC236}">
              <a16:creationId xmlns:a16="http://schemas.microsoft.com/office/drawing/2014/main" id="{00000000-0008-0000-0E00-000010020000}"/>
            </a:ext>
          </a:extLst>
        </xdr:cNvPr>
        <xdr:cNvSpPr txBox="1">
          <a:spLocks noChangeArrowheads="1"/>
        </xdr:cNvSpPr>
      </xdr:nvSpPr>
      <xdr:spPr bwMode="auto">
        <a:xfrm>
          <a:off x="428625" y="4191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xdr:row>
      <xdr:rowOff>0</xdr:rowOff>
    </xdr:from>
    <xdr:ext cx="0" cy="124263"/>
    <xdr:sp macro="" textlink="">
      <xdr:nvSpPr>
        <xdr:cNvPr id="529" name="Besedilo 26">
          <a:extLst>
            <a:ext uri="{FF2B5EF4-FFF2-40B4-BE49-F238E27FC236}">
              <a16:creationId xmlns:a16="http://schemas.microsoft.com/office/drawing/2014/main" id="{00000000-0008-0000-0E00-000011020000}"/>
            </a:ext>
          </a:extLst>
        </xdr:cNvPr>
        <xdr:cNvSpPr txBox="1">
          <a:spLocks noChangeArrowheads="1"/>
        </xdr:cNvSpPr>
      </xdr:nvSpPr>
      <xdr:spPr bwMode="auto">
        <a:xfrm>
          <a:off x="428625" y="4191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DB4E2"/>
  </sheetPr>
  <dimension ref="A1:BO41"/>
  <sheetViews>
    <sheetView view="pageBreakPreview" zoomScaleNormal="100" zoomScaleSheetLayoutView="100" workbookViewId="0">
      <selection activeCell="D36" sqref="D36"/>
    </sheetView>
  </sheetViews>
  <sheetFormatPr defaultColWidth="8.140625" defaultRowHeight="12.75"/>
  <cols>
    <col min="1" max="1" width="6.7109375" style="67" customWidth="1"/>
    <col min="2" max="2" width="44.7109375" style="109" customWidth="1"/>
    <col min="3" max="3" width="4.7109375" style="109" customWidth="1"/>
    <col min="4" max="7" width="11.7109375" style="69" customWidth="1"/>
    <col min="8" max="8" width="15" style="71" customWidth="1"/>
    <col min="9" max="9" width="11.28515625" style="71" bestFit="1" customWidth="1"/>
    <col min="10" max="10" width="2.42578125" style="71" customWidth="1"/>
    <col min="11" max="11" width="11.28515625" style="71" bestFit="1" customWidth="1"/>
    <col min="12" max="13" width="2.42578125" style="71" customWidth="1"/>
    <col min="14" max="14" width="8.140625" style="88"/>
    <col min="15" max="15" width="9.28515625" style="88" bestFit="1" customWidth="1"/>
    <col min="16" max="16" width="7.28515625" style="71" customWidth="1"/>
    <col min="17" max="17" width="8.140625" style="71"/>
    <col min="18" max="257" width="8.140625" style="88"/>
    <col min="258" max="258" width="6.42578125" style="88" customWidth="1"/>
    <col min="259" max="259" width="47.28515625" style="88" customWidth="1"/>
    <col min="260" max="260" width="4.28515625" style="88" customWidth="1"/>
    <col min="261" max="261" width="6.42578125" style="88" customWidth="1"/>
    <col min="262" max="262" width="9" style="88" customWidth="1"/>
    <col min="263" max="263" width="11" style="88" customWidth="1"/>
    <col min="264" max="265" width="3" style="88" customWidth="1"/>
    <col min="266" max="269" width="2.42578125" style="88" customWidth="1"/>
    <col min="270" max="271" width="8.140625" style="88"/>
    <col min="272" max="272" width="7.28515625" style="88" customWidth="1"/>
    <col min="273" max="513" width="8.140625" style="88"/>
    <col min="514" max="514" width="6.42578125" style="88" customWidth="1"/>
    <col min="515" max="515" width="47.28515625" style="88" customWidth="1"/>
    <col min="516" max="516" width="4.28515625" style="88" customWidth="1"/>
    <col min="517" max="517" width="6.42578125" style="88" customWidth="1"/>
    <col min="518" max="518" width="9" style="88" customWidth="1"/>
    <col min="519" max="519" width="11" style="88" customWidth="1"/>
    <col min="520" max="521" width="3" style="88" customWidth="1"/>
    <col min="522" max="525" width="2.42578125" style="88" customWidth="1"/>
    <col min="526" max="527" width="8.140625" style="88"/>
    <col min="528" max="528" width="7.28515625" style="88" customWidth="1"/>
    <col min="529" max="769" width="8.140625" style="88"/>
    <col min="770" max="770" width="6.42578125" style="88" customWidth="1"/>
    <col min="771" max="771" width="47.28515625" style="88" customWidth="1"/>
    <col min="772" max="772" width="4.28515625" style="88" customWidth="1"/>
    <col min="773" max="773" width="6.42578125" style="88" customWidth="1"/>
    <col min="774" max="774" width="9" style="88" customWidth="1"/>
    <col min="775" max="775" width="11" style="88" customWidth="1"/>
    <col min="776" max="777" width="3" style="88" customWidth="1"/>
    <col min="778" max="781" width="2.42578125" style="88" customWidth="1"/>
    <col min="782" max="783" width="8.140625" style="88"/>
    <col min="784" max="784" width="7.28515625" style="88" customWidth="1"/>
    <col min="785" max="1025" width="8.140625" style="88"/>
    <col min="1026" max="1026" width="6.42578125" style="88" customWidth="1"/>
    <col min="1027" max="1027" width="47.28515625" style="88" customWidth="1"/>
    <col min="1028" max="1028" width="4.28515625" style="88" customWidth="1"/>
    <col min="1029" max="1029" width="6.42578125" style="88" customWidth="1"/>
    <col min="1030" max="1030" width="9" style="88" customWidth="1"/>
    <col min="1031" max="1031" width="11" style="88" customWidth="1"/>
    <col min="1032" max="1033" width="3" style="88" customWidth="1"/>
    <col min="1034" max="1037" width="2.42578125" style="88" customWidth="1"/>
    <col min="1038" max="1039" width="8.140625" style="88"/>
    <col min="1040" max="1040" width="7.28515625" style="88" customWidth="1"/>
    <col min="1041" max="1281" width="8.140625" style="88"/>
    <col min="1282" max="1282" width="6.42578125" style="88" customWidth="1"/>
    <col min="1283" max="1283" width="47.28515625" style="88" customWidth="1"/>
    <col min="1284" max="1284" width="4.28515625" style="88" customWidth="1"/>
    <col min="1285" max="1285" width="6.42578125" style="88" customWidth="1"/>
    <col min="1286" max="1286" width="9" style="88" customWidth="1"/>
    <col min="1287" max="1287" width="11" style="88" customWidth="1"/>
    <col min="1288" max="1289" width="3" style="88" customWidth="1"/>
    <col min="1290" max="1293" width="2.42578125" style="88" customWidth="1"/>
    <col min="1294" max="1295" width="8.140625" style="88"/>
    <col min="1296" max="1296" width="7.28515625" style="88" customWidth="1"/>
    <col min="1297" max="1537" width="8.140625" style="88"/>
    <col min="1538" max="1538" width="6.42578125" style="88" customWidth="1"/>
    <col min="1539" max="1539" width="47.28515625" style="88" customWidth="1"/>
    <col min="1540" max="1540" width="4.28515625" style="88" customWidth="1"/>
    <col min="1541" max="1541" width="6.42578125" style="88" customWidth="1"/>
    <col min="1542" max="1542" width="9" style="88" customWidth="1"/>
    <col min="1543" max="1543" width="11" style="88" customWidth="1"/>
    <col min="1544" max="1545" width="3" style="88" customWidth="1"/>
    <col min="1546" max="1549" width="2.42578125" style="88" customWidth="1"/>
    <col min="1550" max="1551" width="8.140625" style="88"/>
    <col min="1552" max="1552" width="7.28515625" style="88" customWidth="1"/>
    <col min="1553" max="1793" width="8.140625" style="88"/>
    <col min="1794" max="1794" width="6.42578125" style="88" customWidth="1"/>
    <col min="1795" max="1795" width="47.28515625" style="88" customWidth="1"/>
    <col min="1796" max="1796" width="4.28515625" style="88" customWidth="1"/>
    <col min="1797" max="1797" width="6.42578125" style="88" customWidth="1"/>
    <col min="1798" max="1798" width="9" style="88" customWidth="1"/>
    <col min="1799" max="1799" width="11" style="88" customWidth="1"/>
    <col min="1800" max="1801" width="3" style="88" customWidth="1"/>
    <col min="1802" max="1805" width="2.42578125" style="88" customWidth="1"/>
    <col min="1806" max="1807" width="8.140625" style="88"/>
    <col min="1808" max="1808" width="7.28515625" style="88" customWidth="1"/>
    <col min="1809" max="2049" width="8.140625" style="88"/>
    <col min="2050" max="2050" width="6.42578125" style="88" customWidth="1"/>
    <col min="2051" max="2051" width="47.28515625" style="88" customWidth="1"/>
    <col min="2052" max="2052" width="4.28515625" style="88" customWidth="1"/>
    <col min="2053" max="2053" width="6.42578125" style="88" customWidth="1"/>
    <col min="2054" max="2054" width="9" style="88" customWidth="1"/>
    <col min="2055" max="2055" width="11" style="88" customWidth="1"/>
    <col min="2056" max="2057" width="3" style="88" customWidth="1"/>
    <col min="2058" max="2061" width="2.42578125" style="88" customWidth="1"/>
    <col min="2062" max="2063" width="8.140625" style="88"/>
    <col min="2064" max="2064" width="7.28515625" style="88" customWidth="1"/>
    <col min="2065" max="2305" width="8.140625" style="88"/>
    <col min="2306" max="2306" width="6.42578125" style="88" customWidth="1"/>
    <col min="2307" max="2307" width="47.28515625" style="88" customWidth="1"/>
    <col min="2308" max="2308" width="4.28515625" style="88" customWidth="1"/>
    <col min="2309" max="2309" width="6.42578125" style="88" customWidth="1"/>
    <col min="2310" max="2310" width="9" style="88" customWidth="1"/>
    <col min="2311" max="2311" width="11" style="88" customWidth="1"/>
    <col min="2312" max="2313" width="3" style="88" customWidth="1"/>
    <col min="2314" max="2317" width="2.42578125" style="88" customWidth="1"/>
    <col min="2318" max="2319" width="8.140625" style="88"/>
    <col min="2320" max="2320" width="7.28515625" style="88" customWidth="1"/>
    <col min="2321" max="2561" width="8.140625" style="88"/>
    <col min="2562" max="2562" width="6.42578125" style="88" customWidth="1"/>
    <col min="2563" max="2563" width="47.28515625" style="88" customWidth="1"/>
    <col min="2564" max="2564" width="4.28515625" style="88" customWidth="1"/>
    <col min="2565" max="2565" width="6.42578125" style="88" customWidth="1"/>
    <col min="2566" max="2566" width="9" style="88" customWidth="1"/>
    <col min="2567" max="2567" width="11" style="88" customWidth="1"/>
    <col min="2568" max="2569" width="3" style="88" customWidth="1"/>
    <col min="2570" max="2573" width="2.42578125" style="88" customWidth="1"/>
    <col min="2574" max="2575" width="8.140625" style="88"/>
    <col min="2576" max="2576" width="7.28515625" style="88" customWidth="1"/>
    <col min="2577" max="2817" width="8.140625" style="88"/>
    <col min="2818" max="2818" width="6.42578125" style="88" customWidth="1"/>
    <col min="2819" max="2819" width="47.28515625" style="88" customWidth="1"/>
    <col min="2820" max="2820" width="4.28515625" style="88" customWidth="1"/>
    <col min="2821" max="2821" width="6.42578125" style="88" customWidth="1"/>
    <col min="2822" max="2822" width="9" style="88" customWidth="1"/>
    <col min="2823" max="2823" width="11" style="88" customWidth="1"/>
    <col min="2824" max="2825" width="3" style="88" customWidth="1"/>
    <col min="2826" max="2829" width="2.42578125" style="88" customWidth="1"/>
    <col min="2830" max="2831" width="8.140625" style="88"/>
    <col min="2832" max="2832" width="7.28515625" style="88" customWidth="1"/>
    <col min="2833" max="3073" width="8.140625" style="88"/>
    <col min="3074" max="3074" width="6.42578125" style="88" customWidth="1"/>
    <col min="3075" max="3075" width="47.28515625" style="88" customWidth="1"/>
    <col min="3076" max="3076" width="4.28515625" style="88" customWidth="1"/>
    <col min="3077" max="3077" width="6.42578125" style="88" customWidth="1"/>
    <col min="3078" max="3078" width="9" style="88" customWidth="1"/>
    <col min="3079" max="3079" width="11" style="88" customWidth="1"/>
    <col min="3080" max="3081" width="3" style="88" customWidth="1"/>
    <col min="3082" max="3085" width="2.42578125" style="88" customWidth="1"/>
    <col min="3086" max="3087" width="8.140625" style="88"/>
    <col min="3088" max="3088" width="7.28515625" style="88" customWidth="1"/>
    <col min="3089" max="3329" width="8.140625" style="88"/>
    <col min="3330" max="3330" width="6.42578125" style="88" customWidth="1"/>
    <col min="3331" max="3331" width="47.28515625" style="88" customWidth="1"/>
    <col min="3332" max="3332" width="4.28515625" style="88" customWidth="1"/>
    <col min="3333" max="3333" width="6.42578125" style="88" customWidth="1"/>
    <col min="3334" max="3334" width="9" style="88" customWidth="1"/>
    <col min="3335" max="3335" width="11" style="88" customWidth="1"/>
    <col min="3336" max="3337" width="3" style="88" customWidth="1"/>
    <col min="3338" max="3341" width="2.42578125" style="88" customWidth="1"/>
    <col min="3342" max="3343" width="8.140625" style="88"/>
    <col min="3344" max="3344" width="7.28515625" style="88" customWidth="1"/>
    <col min="3345" max="3585" width="8.140625" style="88"/>
    <col min="3586" max="3586" width="6.42578125" style="88" customWidth="1"/>
    <col min="3587" max="3587" width="47.28515625" style="88" customWidth="1"/>
    <col min="3588" max="3588" width="4.28515625" style="88" customWidth="1"/>
    <col min="3589" max="3589" width="6.42578125" style="88" customWidth="1"/>
    <col min="3590" max="3590" width="9" style="88" customWidth="1"/>
    <col min="3591" max="3591" width="11" style="88" customWidth="1"/>
    <col min="3592" max="3593" width="3" style="88" customWidth="1"/>
    <col min="3594" max="3597" width="2.42578125" style="88" customWidth="1"/>
    <col min="3598" max="3599" width="8.140625" style="88"/>
    <col min="3600" max="3600" width="7.28515625" style="88" customWidth="1"/>
    <col min="3601" max="3841" width="8.140625" style="88"/>
    <col min="3842" max="3842" width="6.42578125" style="88" customWidth="1"/>
    <col min="3843" max="3843" width="47.28515625" style="88" customWidth="1"/>
    <col min="3844" max="3844" width="4.28515625" style="88" customWidth="1"/>
    <col min="3845" max="3845" width="6.42578125" style="88" customWidth="1"/>
    <col min="3846" max="3846" width="9" style="88" customWidth="1"/>
    <col min="3847" max="3847" width="11" style="88" customWidth="1"/>
    <col min="3848" max="3849" width="3" style="88" customWidth="1"/>
    <col min="3850" max="3853" width="2.42578125" style="88" customWidth="1"/>
    <col min="3854" max="3855" width="8.140625" style="88"/>
    <col min="3856" max="3856" width="7.28515625" style="88" customWidth="1"/>
    <col min="3857" max="4097" width="8.140625" style="88"/>
    <col min="4098" max="4098" width="6.42578125" style="88" customWidth="1"/>
    <col min="4099" max="4099" width="47.28515625" style="88" customWidth="1"/>
    <col min="4100" max="4100" width="4.28515625" style="88" customWidth="1"/>
    <col min="4101" max="4101" width="6.42578125" style="88" customWidth="1"/>
    <col min="4102" max="4102" width="9" style="88" customWidth="1"/>
    <col min="4103" max="4103" width="11" style="88" customWidth="1"/>
    <col min="4104" max="4105" width="3" style="88" customWidth="1"/>
    <col min="4106" max="4109" width="2.42578125" style="88" customWidth="1"/>
    <col min="4110" max="4111" width="8.140625" style="88"/>
    <col min="4112" max="4112" width="7.28515625" style="88" customWidth="1"/>
    <col min="4113" max="4353" width="8.140625" style="88"/>
    <col min="4354" max="4354" width="6.42578125" style="88" customWidth="1"/>
    <col min="4355" max="4355" width="47.28515625" style="88" customWidth="1"/>
    <col min="4356" max="4356" width="4.28515625" style="88" customWidth="1"/>
    <col min="4357" max="4357" width="6.42578125" style="88" customWidth="1"/>
    <col min="4358" max="4358" width="9" style="88" customWidth="1"/>
    <col min="4359" max="4359" width="11" style="88" customWidth="1"/>
    <col min="4360" max="4361" width="3" style="88" customWidth="1"/>
    <col min="4362" max="4365" width="2.42578125" style="88" customWidth="1"/>
    <col min="4366" max="4367" width="8.140625" style="88"/>
    <col min="4368" max="4368" width="7.28515625" style="88" customWidth="1"/>
    <col min="4369" max="4609" width="8.140625" style="88"/>
    <col min="4610" max="4610" width="6.42578125" style="88" customWidth="1"/>
    <col min="4611" max="4611" width="47.28515625" style="88" customWidth="1"/>
    <col min="4612" max="4612" width="4.28515625" style="88" customWidth="1"/>
    <col min="4613" max="4613" width="6.42578125" style="88" customWidth="1"/>
    <col min="4614" max="4614" width="9" style="88" customWidth="1"/>
    <col min="4615" max="4615" width="11" style="88" customWidth="1"/>
    <col min="4616" max="4617" width="3" style="88" customWidth="1"/>
    <col min="4618" max="4621" width="2.42578125" style="88" customWidth="1"/>
    <col min="4622" max="4623" width="8.140625" style="88"/>
    <col min="4624" max="4624" width="7.28515625" style="88" customWidth="1"/>
    <col min="4625" max="4865" width="8.140625" style="88"/>
    <col min="4866" max="4866" width="6.42578125" style="88" customWidth="1"/>
    <col min="4867" max="4867" width="47.28515625" style="88" customWidth="1"/>
    <col min="4868" max="4868" width="4.28515625" style="88" customWidth="1"/>
    <col min="4869" max="4869" width="6.42578125" style="88" customWidth="1"/>
    <col min="4870" max="4870" width="9" style="88" customWidth="1"/>
    <col min="4871" max="4871" width="11" style="88" customWidth="1"/>
    <col min="4872" max="4873" width="3" style="88" customWidth="1"/>
    <col min="4874" max="4877" width="2.42578125" style="88" customWidth="1"/>
    <col min="4878" max="4879" width="8.140625" style="88"/>
    <col min="4880" max="4880" width="7.28515625" style="88" customWidth="1"/>
    <col min="4881" max="5121" width="8.140625" style="88"/>
    <col min="5122" max="5122" width="6.42578125" style="88" customWidth="1"/>
    <col min="5123" max="5123" width="47.28515625" style="88" customWidth="1"/>
    <col min="5124" max="5124" width="4.28515625" style="88" customWidth="1"/>
    <col min="5125" max="5125" width="6.42578125" style="88" customWidth="1"/>
    <col min="5126" max="5126" width="9" style="88" customWidth="1"/>
    <col min="5127" max="5127" width="11" style="88" customWidth="1"/>
    <col min="5128" max="5129" width="3" style="88" customWidth="1"/>
    <col min="5130" max="5133" width="2.42578125" style="88" customWidth="1"/>
    <col min="5134" max="5135" width="8.140625" style="88"/>
    <col min="5136" max="5136" width="7.28515625" style="88" customWidth="1"/>
    <col min="5137" max="5377" width="8.140625" style="88"/>
    <col min="5378" max="5378" width="6.42578125" style="88" customWidth="1"/>
    <col min="5379" max="5379" width="47.28515625" style="88" customWidth="1"/>
    <col min="5380" max="5380" width="4.28515625" style="88" customWidth="1"/>
    <col min="5381" max="5381" width="6.42578125" style="88" customWidth="1"/>
    <col min="5382" max="5382" width="9" style="88" customWidth="1"/>
    <col min="5383" max="5383" width="11" style="88" customWidth="1"/>
    <col min="5384" max="5385" width="3" style="88" customWidth="1"/>
    <col min="5386" max="5389" width="2.42578125" style="88" customWidth="1"/>
    <col min="5390" max="5391" width="8.140625" style="88"/>
    <col min="5392" max="5392" width="7.28515625" style="88" customWidth="1"/>
    <col min="5393" max="5633" width="8.140625" style="88"/>
    <col min="5634" max="5634" width="6.42578125" style="88" customWidth="1"/>
    <col min="5635" max="5635" width="47.28515625" style="88" customWidth="1"/>
    <col min="5636" max="5636" width="4.28515625" style="88" customWidth="1"/>
    <col min="5637" max="5637" width="6.42578125" style="88" customWidth="1"/>
    <col min="5638" max="5638" width="9" style="88" customWidth="1"/>
    <col min="5639" max="5639" width="11" style="88" customWidth="1"/>
    <col min="5640" max="5641" width="3" style="88" customWidth="1"/>
    <col min="5642" max="5645" width="2.42578125" style="88" customWidth="1"/>
    <col min="5646" max="5647" width="8.140625" style="88"/>
    <col min="5648" max="5648" width="7.28515625" style="88" customWidth="1"/>
    <col min="5649" max="5889" width="8.140625" style="88"/>
    <col min="5890" max="5890" width="6.42578125" style="88" customWidth="1"/>
    <col min="5891" max="5891" width="47.28515625" style="88" customWidth="1"/>
    <col min="5892" max="5892" width="4.28515625" style="88" customWidth="1"/>
    <col min="5893" max="5893" width="6.42578125" style="88" customWidth="1"/>
    <col min="5894" max="5894" width="9" style="88" customWidth="1"/>
    <col min="5895" max="5895" width="11" style="88" customWidth="1"/>
    <col min="5896" max="5897" width="3" style="88" customWidth="1"/>
    <col min="5898" max="5901" width="2.42578125" style="88" customWidth="1"/>
    <col min="5902" max="5903" width="8.140625" style="88"/>
    <col min="5904" max="5904" width="7.28515625" style="88" customWidth="1"/>
    <col min="5905" max="6145" width="8.140625" style="88"/>
    <col min="6146" max="6146" width="6.42578125" style="88" customWidth="1"/>
    <col min="6147" max="6147" width="47.28515625" style="88" customWidth="1"/>
    <col min="6148" max="6148" width="4.28515625" style="88" customWidth="1"/>
    <col min="6149" max="6149" width="6.42578125" style="88" customWidth="1"/>
    <col min="6150" max="6150" width="9" style="88" customWidth="1"/>
    <col min="6151" max="6151" width="11" style="88" customWidth="1"/>
    <col min="6152" max="6153" width="3" style="88" customWidth="1"/>
    <col min="6154" max="6157" width="2.42578125" style="88" customWidth="1"/>
    <col min="6158" max="6159" width="8.140625" style="88"/>
    <col min="6160" max="6160" width="7.28515625" style="88" customWidth="1"/>
    <col min="6161" max="6401" width="8.140625" style="88"/>
    <col min="6402" max="6402" width="6.42578125" style="88" customWidth="1"/>
    <col min="6403" max="6403" width="47.28515625" style="88" customWidth="1"/>
    <col min="6404" max="6404" width="4.28515625" style="88" customWidth="1"/>
    <col min="6405" max="6405" width="6.42578125" style="88" customWidth="1"/>
    <col min="6406" max="6406" width="9" style="88" customWidth="1"/>
    <col min="6407" max="6407" width="11" style="88" customWidth="1"/>
    <col min="6408" max="6409" width="3" style="88" customWidth="1"/>
    <col min="6410" max="6413" width="2.42578125" style="88" customWidth="1"/>
    <col min="6414" max="6415" width="8.140625" style="88"/>
    <col min="6416" max="6416" width="7.28515625" style="88" customWidth="1"/>
    <col min="6417" max="6657" width="8.140625" style="88"/>
    <col min="6658" max="6658" width="6.42578125" style="88" customWidth="1"/>
    <col min="6659" max="6659" width="47.28515625" style="88" customWidth="1"/>
    <col min="6660" max="6660" width="4.28515625" style="88" customWidth="1"/>
    <col min="6661" max="6661" width="6.42578125" style="88" customWidth="1"/>
    <col min="6662" max="6662" width="9" style="88" customWidth="1"/>
    <col min="6663" max="6663" width="11" style="88" customWidth="1"/>
    <col min="6664" max="6665" width="3" style="88" customWidth="1"/>
    <col min="6666" max="6669" width="2.42578125" style="88" customWidth="1"/>
    <col min="6670" max="6671" width="8.140625" style="88"/>
    <col min="6672" max="6672" width="7.28515625" style="88" customWidth="1"/>
    <col min="6673" max="6913" width="8.140625" style="88"/>
    <col min="6914" max="6914" width="6.42578125" style="88" customWidth="1"/>
    <col min="6915" max="6915" width="47.28515625" style="88" customWidth="1"/>
    <col min="6916" max="6916" width="4.28515625" style="88" customWidth="1"/>
    <col min="6917" max="6917" width="6.42578125" style="88" customWidth="1"/>
    <col min="6918" max="6918" width="9" style="88" customWidth="1"/>
    <col min="6919" max="6919" width="11" style="88" customWidth="1"/>
    <col min="6920" max="6921" width="3" style="88" customWidth="1"/>
    <col min="6922" max="6925" width="2.42578125" style="88" customWidth="1"/>
    <col min="6926" max="6927" width="8.140625" style="88"/>
    <col min="6928" max="6928" width="7.28515625" style="88" customWidth="1"/>
    <col min="6929" max="7169" width="8.140625" style="88"/>
    <col min="7170" max="7170" width="6.42578125" style="88" customWidth="1"/>
    <col min="7171" max="7171" width="47.28515625" style="88" customWidth="1"/>
    <col min="7172" max="7172" width="4.28515625" style="88" customWidth="1"/>
    <col min="7173" max="7173" width="6.42578125" style="88" customWidth="1"/>
    <col min="7174" max="7174" width="9" style="88" customWidth="1"/>
    <col min="7175" max="7175" width="11" style="88" customWidth="1"/>
    <col min="7176" max="7177" width="3" style="88" customWidth="1"/>
    <col min="7178" max="7181" width="2.42578125" style="88" customWidth="1"/>
    <col min="7182" max="7183" width="8.140625" style="88"/>
    <col min="7184" max="7184" width="7.28515625" style="88" customWidth="1"/>
    <col min="7185" max="7425" width="8.140625" style="88"/>
    <col min="7426" max="7426" width="6.42578125" style="88" customWidth="1"/>
    <col min="7427" max="7427" width="47.28515625" style="88" customWidth="1"/>
    <col min="7428" max="7428" width="4.28515625" style="88" customWidth="1"/>
    <col min="7429" max="7429" width="6.42578125" style="88" customWidth="1"/>
    <col min="7430" max="7430" width="9" style="88" customWidth="1"/>
    <col min="7431" max="7431" width="11" style="88" customWidth="1"/>
    <col min="7432" max="7433" width="3" style="88" customWidth="1"/>
    <col min="7434" max="7437" width="2.42578125" style="88" customWidth="1"/>
    <col min="7438" max="7439" width="8.140625" style="88"/>
    <col min="7440" max="7440" width="7.28515625" style="88" customWidth="1"/>
    <col min="7441" max="7681" width="8.140625" style="88"/>
    <col min="7682" max="7682" width="6.42578125" style="88" customWidth="1"/>
    <col min="7683" max="7683" width="47.28515625" style="88" customWidth="1"/>
    <col min="7684" max="7684" width="4.28515625" style="88" customWidth="1"/>
    <col min="7685" max="7685" width="6.42578125" style="88" customWidth="1"/>
    <col min="7686" max="7686" width="9" style="88" customWidth="1"/>
    <col min="7687" max="7687" width="11" style="88" customWidth="1"/>
    <col min="7688" max="7689" width="3" style="88" customWidth="1"/>
    <col min="7690" max="7693" width="2.42578125" style="88" customWidth="1"/>
    <col min="7694" max="7695" width="8.140625" style="88"/>
    <col min="7696" max="7696" width="7.28515625" style="88" customWidth="1"/>
    <col min="7697" max="7937" width="8.140625" style="88"/>
    <col min="7938" max="7938" width="6.42578125" style="88" customWidth="1"/>
    <col min="7939" max="7939" width="47.28515625" style="88" customWidth="1"/>
    <col min="7940" max="7940" width="4.28515625" style="88" customWidth="1"/>
    <col min="7941" max="7941" width="6.42578125" style="88" customWidth="1"/>
    <col min="7942" max="7942" width="9" style="88" customWidth="1"/>
    <col min="7943" max="7943" width="11" style="88" customWidth="1"/>
    <col min="7944" max="7945" width="3" style="88" customWidth="1"/>
    <col min="7946" max="7949" width="2.42578125" style="88" customWidth="1"/>
    <col min="7950" max="7951" width="8.140625" style="88"/>
    <col min="7952" max="7952" width="7.28515625" style="88" customWidth="1"/>
    <col min="7953" max="8193" width="8.140625" style="88"/>
    <col min="8194" max="8194" width="6.42578125" style="88" customWidth="1"/>
    <col min="8195" max="8195" width="47.28515625" style="88" customWidth="1"/>
    <col min="8196" max="8196" width="4.28515625" style="88" customWidth="1"/>
    <col min="8197" max="8197" width="6.42578125" style="88" customWidth="1"/>
    <col min="8198" max="8198" width="9" style="88" customWidth="1"/>
    <col min="8199" max="8199" width="11" style="88" customWidth="1"/>
    <col min="8200" max="8201" width="3" style="88" customWidth="1"/>
    <col min="8202" max="8205" width="2.42578125" style="88" customWidth="1"/>
    <col min="8206" max="8207" width="8.140625" style="88"/>
    <col min="8208" max="8208" width="7.28515625" style="88" customWidth="1"/>
    <col min="8209" max="8449" width="8.140625" style="88"/>
    <col min="8450" max="8450" width="6.42578125" style="88" customWidth="1"/>
    <col min="8451" max="8451" width="47.28515625" style="88" customWidth="1"/>
    <col min="8452" max="8452" width="4.28515625" style="88" customWidth="1"/>
    <col min="8453" max="8453" width="6.42578125" style="88" customWidth="1"/>
    <col min="8454" max="8454" width="9" style="88" customWidth="1"/>
    <col min="8455" max="8455" width="11" style="88" customWidth="1"/>
    <col min="8456" max="8457" width="3" style="88" customWidth="1"/>
    <col min="8458" max="8461" width="2.42578125" style="88" customWidth="1"/>
    <col min="8462" max="8463" width="8.140625" style="88"/>
    <col min="8464" max="8464" width="7.28515625" style="88" customWidth="1"/>
    <col min="8465" max="8705" width="8.140625" style="88"/>
    <col min="8706" max="8706" width="6.42578125" style="88" customWidth="1"/>
    <col min="8707" max="8707" width="47.28515625" style="88" customWidth="1"/>
    <col min="8708" max="8708" width="4.28515625" style="88" customWidth="1"/>
    <col min="8709" max="8709" width="6.42578125" style="88" customWidth="1"/>
    <col min="8710" max="8710" width="9" style="88" customWidth="1"/>
    <col min="8711" max="8711" width="11" style="88" customWidth="1"/>
    <col min="8712" max="8713" width="3" style="88" customWidth="1"/>
    <col min="8714" max="8717" width="2.42578125" style="88" customWidth="1"/>
    <col min="8718" max="8719" width="8.140625" style="88"/>
    <col min="8720" max="8720" width="7.28515625" style="88" customWidth="1"/>
    <col min="8721" max="8961" width="8.140625" style="88"/>
    <col min="8962" max="8962" width="6.42578125" style="88" customWidth="1"/>
    <col min="8963" max="8963" width="47.28515625" style="88" customWidth="1"/>
    <col min="8964" max="8964" width="4.28515625" style="88" customWidth="1"/>
    <col min="8965" max="8965" width="6.42578125" style="88" customWidth="1"/>
    <col min="8966" max="8966" width="9" style="88" customWidth="1"/>
    <col min="8967" max="8967" width="11" style="88" customWidth="1"/>
    <col min="8968" max="8969" width="3" style="88" customWidth="1"/>
    <col min="8970" max="8973" width="2.42578125" style="88" customWidth="1"/>
    <col min="8974" max="8975" width="8.140625" style="88"/>
    <col min="8976" max="8976" width="7.28515625" style="88" customWidth="1"/>
    <col min="8977" max="9217" width="8.140625" style="88"/>
    <col min="9218" max="9218" width="6.42578125" style="88" customWidth="1"/>
    <col min="9219" max="9219" width="47.28515625" style="88" customWidth="1"/>
    <col min="9220" max="9220" width="4.28515625" style="88" customWidth="1"/>
    <col min="9221" max="9221" width="6.42578125" style="88" customWidth="1"/>
    <col min="9222" max="9222" width="9" style="88" customWidth="1"/>
    <col min="9223" max="9223" width="11" style="88" customWidth="1"/>
    <col min="9224" max="9225" width="3" style="88" customWidth="1"/>
    <col min="9226" max="9229" width="2.42578125" style="88" customWidth="1"/>
    <col min="9230" max="9231" width="8.140625" style="88"/>
    <col min="9232" max="9232" width="7.28515625" style="88" customWidth="1"/>
    <col min="9233" max="9473" width="8.140625" style="88"/>
    <col min="9474" max="9474" width="6.42578125" style="88" customWidth="1"/>
    <col min="9475" max="9475" width="47.28515625" style="88" customWidth="1"/>
    <col min="9476" max="9476" width="4.28515625" style="88" customWidth="1"/>
    <col min="9477" max="9477" width="6.42578125" style="88" customWidth="1"/>
    <col min="9478" max="9478" width="9" style="88" customWidth="1"/>
    <col min="9479" max="9479" width="11" style="88" customWidth="1"/>
    <col min="9480" max="9481" width="3" style="88" customWidth="1"/>
    <col min="9482" max="9485" width="2.42578125" style="88" customWidth="1"/>
    <col min="9486" max="9487" width="8.140625" style="88"/>
    <col min="9488" max="9488" width="7.28515625" style="88" customWidth="1"/>
    <col min="9489" max="9729" width="8.140625" style="88"/>
    <col min="9730" max="9730" width="6.42578125" style="88" customWidth="1"/>
    <col min="9731" max="9731" width="47.28515625" style="88" customWidth="1"/>
    <col min="9732" max="9732" width="4.28515625" style="88" customWidth="1"/>
    <col min="9733" max="9733" width="6.42578125" style="88" customWidth="1"/>
    <col min="9734" max="9734" width="9" style="88" customWidth="1"/>
    <col min="9735" max="9735" width="11" style="88" customWidth="1"/>
    <col min="9736" max="9737" width="3" style="88" customWidth="1"/>
    <col min="9738" max="9741" width="2.42578125" style="88" customWidth="1"/>
    <col min="9742" max="9743" width="8.140625" style="88"/>
    <col min="9744" max="9744" width="7.28515625" style="88" customWidth="1"/>
    <col min="9745" max="9985" width="8.140625" style="88"/>
    <col min="9986" max="9986" width="6.42578125" style="88" customWidth="1"/>
    <col min="9987" max="9987" width="47.28515625" style="88" customWidth="1"/>
    <col min="9988" max="9988" width="4.28515625" style="88" customWidth="1"/>
    <col min="9989" max="9989" width="6.42578125" style="88" customWidth="1"/>
    <col min="9990" max="9990" width="9" style="88" customWidth="1"/>
    <col min="9991" max="9991" width="11" style="88" customWidth="1"/>
    <col min="9992" max="9993" width="3" style="88" customWidth="1"/>
    <col min="9994" max="9997" width="2.42578125" style="88" customWidth="1"/>
    <col min="9998" max="9999" width="8.140625" style="88"/>
    <col min="10000" max="10000" width="7.28515625" style="88" customWidth="1"/>
    <col min="10001" max="10241" width="8.140625" style="88"/>
    <col min="10242" max="10242" width="6.42578125" style="88" customWidth="1"/>
    <col min="10243" max="10243" width="47.28515625" style="88" customWidth="1"/>
    <col min="10244" max="10244" width="4.28515625" style="88" customWidth="1"/>
    <col min="10245" max="10245" width="6.42578125" style="88" customWidth="1"/>
    <col min="10246" max="10246" width="9" style="88" customWidth="1"/>
    <col min="10247" max="10247" width="11" style="88" customWidth="1"/>
    <col min="10248" max="10249" width="3" style="88" customWidth="1"/>
    <col min="10250" max="10253" width="2.42578125" style="88" customWidth="1"/>
    <col min="10254" max="10255" width="8.140625" style="88"/>
    <col min="10256" max="10256" width="7.28515625" style="88" customWidth="1"/>
    <col min="10257" max="10497" width="8.140625" style="88"/>
    <col min="10498" max="10498" width="6.42578125" style="88" customWidth="1"/>
    <col min="10499" max="10499" width="47.28515625" style="88" customWidth="1"/>
    <col min="10500" max="10500" width="4.28515625" style="88" customWidth="1"/>
    <col min="10501" max="10501" width="6.42578125" style="88" customWidth="1"/>
    <col min="10502" max="10502" width="9" style="88" customWidth="1"/>
    <col min="10503" max="10503" width="11" style="88" customWidth="1"/>
    <col min="10504" max="10505" width="3" style="88" customWidth="1"/>
    <col min="10506" max="10509" width="2.42578125" style="88" customWidth="1"/>
    <col min="10510" max="10511" width="8.140625" style="88"/>
    <col min="10512" max="10512" width="7.28515625" style="88" customWidth="1"/>
    <col min="10513" max="10753" width="8.140625" style="88"/>
    <col min="10754" max="10754" width="6.42578125" style="88" customWidth="1"/>
    <col min="10755" max="10755" width="47.28515625" style="88" customWidth="1"/>
    <col min="10756" max="10756" width="4.28515625" style="88" customWidth="1"/>
    <col min="10757" max="10757" width="6.42578125" style="88" customWidth="1"/>
    <col min="10758" max="10758" width="9" style="88" customWidth="1"/>
    <col min="10759" max="10759" width="11" style="88" customWidth="1"/>
    <col min="10760" max="10761" width="3" style="88" customWidth="1"/>
    <col min="10762" max="10765" width="2.42578125" style="88" customWidth="1"/>
    <col min="10766" max="10767" width="8.140625" style="88"/>
    <col min="10768" max="10768" width="7.28515625" style="88" customWidth="1"/>
    <col min="10769" max="11009" width="8.140625" style="88"/>
    <col min="11010" max="11010" width="6.42578125" style="88" customWidth="1"/>
    <col min="11011" max="11011" width="47.28515625" style="88" customWidth="1"/>
    <col min="11012" max="11012" width="4.28515625" style="88" customWidth="1"/>
    <col min="11013" max="11013" width="6.42578125" style="88" customWidth="1"/>
    <col min="11014" max="11014" width="9" style="88" customWidth="1"/>
    <col min="11015" max="11015" width="11" style="88" customWidth="1"/>
    <col min="11016" max="11017" width="3" style="88" customWidth="1"/>
    <col min="11018" max="11021" width="2.42578125" style="88" customWidth="1"/>
    <col min="11022" max="11023" width="8.140625" style="88"/>
    <col min="11024" max="11024" width="7.28515625" style="88" customWidth="1"/>
    <col min="11025" max="11265" width="8.140625" style="88"/>
    <col min="11266" max="11266" width="6.42578125" style="88" customWidth="1"/>
    <col min="11267" max="11267" width="47.28515625" style="88" customWidth="1"/>
    <col min="11268" max="11268" width="4.28515625" style="88" customWidth="1"/>
    <col min="11269" max="11269" width="6.42578125" style="88" customWidth="1"/>
    <col min="11270" max="11270" width="9" style="88" customWidth="1"/>
    <col min="11271" max="11271" width="11" style="88" customWidth="1"/>
    <col min="11272" max="11273" width="3" style="88" customWidth="1"/>
    <col min="11274" max="11277" width="2.42578125" style="88" customWidth="1"/>
    <col min="11278" max="11279" width="8.140625" style="88"/>
    <col min="11280" max="11280" width="7.28515625" style="88" customWidth="1"/>
    <col min="11281" max="11521" width="8.140625" style="88"/>
    <col min="11522" max="11522" width="6.42578125" style="88" customWidth="1"/>
    <col min="11523" max="11523" width="47.28515625" style="88" customWidth="1"/>
    <col min="11524" max="11524" width="4.28515625" style="88" customWidth="1"/>
    <col min="11525" max="11525" width="6.42578125" style="88" customWidth="1"/>
    <col min="11526" max="11526" width="9" style="88" customWidth="1"/>
    <col min="11527" max="11527" width="11" style="88" customWidth="1"/>
    <col min="11528" max="11529" width="3" style="88" customWidth="1"/>
    <col min="11530" max="11533" width="2.42578125" style="88" customWidth="1"/>
    <col min="11534" max="11535" width="8.140625" style="88"/>
    <col min="11536" max="11536" width="7.28515625" style="88" customWidth="1"/>
    <col min="11537" max="11777" width="8.140625" style="88"/>
    <col min="11778" max="11778" width="6.42578125" style="88" customWidth="1"/>
    <col min="11779" max="11779" width="47.28515625" style="88" customWidth="1"/>
    <col min="11780" max="11780" width="4.28515625" style="88" customWidth="1"/>
    <col min="11781" max="11781" width="6.42578125" style="88" customWidth="1"/>
    <col min="11782" max="11782" width="9" style="88" customWidth="1"/>
    <col min="11783" max="11783" width="11" style="88" customWidth="1"/>
    <col min="11784" max="11785" width="3" style="88" customWidth="1"/>
    <col min="11786" max="11789" width="2.42578125" style="88" customWidth="1"/>
    <col min="11790" max="11791" width="8.140625" style="88"/>
    <col min="11792" max="11792" width="7.28515625" style="88" customWidth="1"/>
    <col min="11793" max="12033" width="8.140625" style="88"/>
    <col min="12034" max="12034" width="6.42578125" style="88" customWidth="1"/>
    <col min="12035" max="12035" width="47.28515625" style="88" customWidth="1"/>
    <col min="12036" max="12036" width="4.28515625" style="88" customWidth="1"/>
    <col min="12037" max="12037" width="6.42578125" style="88" customWidth="1"/>
    <col min="12038" max="12038" width="9" style="88" customWidth="1"/>
    <col min="12039" max="12039" width="11" style="88" customWidth="1"/>
    <col min="12040" max="12041" width="3" style="88" customWidth="1"/>
    <col min="12042" max="12045" width="2.42578125" style="88" customWidth="1"/>
    <col min="12046" max="12047" width="8.140625" style="88"/>
    <col min="12048" max="12048" width="7.28515625" style="88" customWidth="1"/>
    <col min="12049" max="12289" width="8.140625" style="88"/>
    <col min="12290" max="12290" width="6.42578125" style="88" customWidth="1"/>
    <col min="12291" max="12291" width="47.28515625" style="88" customWidth="1"/>
    <col min="12292" max="12292" width="4.28515625" style="88" customWidth="1"/>
    <col min="12293" max="12293" width="6.42578125" style="88" customWidth="1"/>
    <col min="12294" max="12294" width="9" style="88" customWidth="1"/>
    <col min="12295" max="12295" width="11" style="88" customWidth="1"/>
    <col min="12296" max="12297" width="3" style="88" customWidth="1"/>
    <col min="12298" max="12301" width="2.42578125" style="88" customWidth="1"/>
    <col min="12302" max="12303" width="8.140625" style="88"/>
    <col min="12304" max="12304" width="7.28515625" style="88" customWidth="1"/>
    <col min="12305" max="12545" width="8.140625" style="88"/>
    <col min="12546" max="12546" width="6.42578125" style="88" customWidth="1"/>
    <col min="12547" max="12547" width="47.28515625" style="88" customWidth="1"/>
    <col min="12548" max="12548" width="4.28515625" style="88" customWidth="1"/>
    <col min="12549" max="12549" width="6.42578125" style="88" customWidth="1"/>
    <col min="12550" max="12550" width="9" style="88" customWidth="1"/>
    <col min="12551" max="12551" width="11" style="88" customWidth="1"/>
    <col min="12552" max="12553" width="3" style="88" customWidth="1"/>
    <col min="12554" max="12557" width="2.42578125" style="88" customWidth="1"/>
    <col min="12558" max="12559" width="8.140625" style="88"/>
    <col min="12560" max="12560" width="7.28515625" style="88" customWidth="1"/>
    <col min="12561" max="12801" width="8.140625" style="88"/>
    <col min="12802" max="12802" width="6.42578125" style="88" customWidth="1"/>
    <col min="12803" max="12803" width="47.28515625" style="88" customWidth="1"/>
    <col min="12804" max="12804" width="4.28515625" style="88" customWidth="1"/>
    <col min="12805" max="12805" width="6.42578125" style="88" customWidth="1"/>
    <col min="12806" max="12806" width="9" style="88" customWidth="1"/>
    <col min="12807" max="12807" width="11" style="88" customWidth="1"/>
    <col min="12808" max="12809" width="3" style="88" customWidth="1"/>
    <col min="12810" max="12813" width="2.42578125" style="88" customWidth="1"/>
    <col min="12814" max="12815" width="8.140625" style="88"/>
    <col min="12816" max="12816" width="7.28515625" style="88" customWidth="1"/>
    <col min="12817" max="13057" width="8.140625" style="88"/>
    <col min="13058" max="13058" width="6.42578125" style="88" customWidth="1"/>
    <col min="13059" max="13059" width="47.28515625" style="88" customWidth="1"/>
    <col min="13060" max="13060" width="4.28515625" style="88" customWidth="1"/>
    <col min="13061" max="13061" width="6.42578125" style="88" customWidth="1"/>
    <col min="13062" max="13062" width="9" style="88" customWidth="1"/>
    <col min="13063" max="13063" width="11" style="88" customWidth="1"/>
    <col min="13064" max="13065" width="3" style="88" customWidth="1"/>
    <col min="13066" max="13069" width="2.42578125" style="88" customWidth="1"/>
    <col min="13070" max="13071" width="8.140625" style="88"/>
    <col min="13072" max="13072" width="7.28515625" style="88" customWidth="1"/>
    <col min="13073" max="13313" width="8.140625" style="88"/>
    <col min="13314" max="13314" width="6.42578125" style="88" customWidth="1"/>
    <col min="13315" max="13315" width="47.28515625" style="88" customWidth="1"/>
    <col min="13316" max="13316" width="4.28515625" style="88" customWidth="1"/>
    <col min="13317" max="13317" width="6.42578125" style="88" customWidth="1"/>
    <col min="13318" max="13318" width="9" style="88" customWidth="1"/>
    <col min="13319" max="13319" width="11" style="88" customWidth="1"/>
    <col min="13320" max="13321" width="3" style="88" customWidth="1"/>
    <col min="13322" max="13325" width="2.42578125" style="88" customWidth="1"/>
    <col min="13326" max="13327" width="8.140625" style="88"/>
    <col min="13328" max="13328" width="7.28515625" style="88" customWidth="1"/>
    <col min="13329" max="13569" width="8.140625" style="88"/>
    <col min="13570" max="13570" width="6.42578125" style="88" customWidth="1"/>
    <col min="13571" max="13571" width="47.28515625" style="88" customWidth="1"/>
    <col min="13572" max="13572" width="4.28515625" style="88" customWidth="1"/>
    <col min="13573" max="13573" width="6.42578125" style="88" customWidth="1"/>
    <col min="13574" max="13574" width="9" style="88" customWidth="1"/>
    <col min="13575" max="13575" width="11" style="88" customWidth="1"/>
    <col min="13576" max="13577" width="3" style="88" customWidth="1"/>
    <col min="13578" max="13581" width="2.42578125" style="88" customWidth="1"/>
    <col min="13582" max="13583" width="8.140625" style="88"/>
    <col min="13584" max="13584" width="7.28515625" style="88" customWidth="1"/>
    <col min="13585" max="13825" width="8.140625" style="88"/>
    <col min="13826" max="13826" width="6.42578125" style="88" customWidth="1"/>
    <col min="13827" max="13827" width="47.28515625" style="88" customWidth="1"/>
    <col min="13828" max="13828" width="4.28515625" style="88" customWidth="1"/>
    <col min="13829" max="13829" width="6.42578125" style="88" customWidth="1"/>
    <col min="13830" max="13830" width="9" style="88" customWidth="1"/>
    <col min="13831" max="13831" width="11" style="88" customWidth="1"/>
    <col min="13832" max="13833" width="3" style="88" customWidth="1"/>
    <col min="13834" max="13837" width="2.42578125" style="88" customWidth="1"/>
    <col min="13838" max="13839" width="8.140625" style="88"/>
    <col min="13840" max="13840" width="7.28515625" style="88" customWidth="1"/>
    <col min="13841" max="14081" width="8.140625" style="88"/>
    <col min="14082" max="14082" width="6.42578125" style="88" customWidth="1"/>
    <col min="14083" max="14083" width="47.28515625" style="88" customWidth="1"/>
    <col min="14084" max="14084" width="4.28515625" style="88" customWidth="1"/>
    <col min="14085" max="14085" width="6.42578125" style="88" customWidth="1"/>
    <col min="14086" max="14086" width="9" style="88" customWidth="1"/>
    <col min="14087" max="14087" width="11" style="88" customWidth="1"/>
    <col min="14088" max="14089" width="3" style="88" customWidth="1"/>
    <col min="14090" max="14093" width="2.42578125" style="88" customWidth="1"/>
    <col min="14094" max="14095" width="8.140625" style="88"/>
    <col min="14096" max="14096" width="7.28515625" style="88" customWidth="1"/>
    <col min="14097" max="14337" width="8.140625" style="88"/>
    <col min="14338" max="14338" width="6.42578125" style="88" customWidth="1"/>
    <col min="14339" max="14339" width="47.28515625" style="88" customWidth="1"/>
    <col min="14340" max="14340" width="4.28515625" style="88" customWidth="1"/>
    <col min="14341" max="14341" width="6.42578125" style="88" customWidth="1"/>
    <col min="14342" max="14342" width="9" style="88" customWidth="1"/>
    <col min="14343" max="14343" width="11" style="88" customWidth="1"/>
    <col min="14344" max="14345" width="3" style="88" customWidth="1"/>
    <col min="14346" max="14349" width="2.42578125" style="88" customWidth="1"/>
    <col min="14350" max="14351" width="8.140625" style="88"/>
    <col min="14352" max="14352" width="7.28515625" style="88" customWidth="1"/>
    <col min="14353" max="14593" width="8.140625" style="88"/>
    <col min="14594" max="14594" width="6.42578125" style="88" customWidth="1"/>
    <col min="14595" max="14595" width="47.28515625" style="88" customWidth="1"/>
    <col min="14596" max="14596" width="4.28515625" style="88" customWidth="1"/>
    <col min="14597" max="14597" width="6.42578125" style="88" customWidth="1"/>
    <col min="14598" max="14598" width="9" style="88" customWidth="1"/>
    <col min="14599" max="14599" width="11" style="88" customWidth="1"/>
    <col min="14600" max="14601" width="3" style="88" customWidth="1"/>
    <col min="14602" max="14605" width="2.42578125" style="88" customWidth="1"/>
    <col min="14606" max="14607" width="8.140625" style="88"/>
    <col min="14608" max="14608" width="7.28515625" style="88" customWidth="1"/>
    <col min="14609" max="14849" width="8.140625" style="88"/>
    <col min="14850" max="14850" width="6.42578125" style="88" customWidth="1"/>
    <col min="14851" max="14851" width="47.28515625" style="88" customWidth="1"/>
    <col min="14852" max="14852" width="4.28515625" style="88" customWidth="1"/>
    <col min="14853" max="14853" width="6.42578125" style="88" customWidth="1"/>
    <col min="14854" max="14854" width="9" style="88" customWidth="1"/>
    <col min="14855" max="14855" width="11" style="88" customWidth="1"/>
    <col min="14856" max="14857" width="3" style="88" customWidth="1"/>
    <col min="14858" max="14861" width="2.42578125" style="88" customWidth="1"/>
    <col min="14862" max="14863" width="8.140625" style="88"/>
    <col min="14864" max="14864" width="7.28515625" style="88" customWidth="1"/>
    <col min="14865" max="15105" width="8.140625" style="88"/>
    <col min="15106" max="15106" width="6.42578125" style="88" customWidth="1"/>
    <col min="15107" max="15107" width="47.28515625" style="88" customWidth="1"/>
    <col min="15108" max="15108" width="4.28515625" style="88" customWidth="1"/>
    <col min="15109" max="15109" width="6.42578125" style="88" customWidth="1"/>
    <col min="15110" max="15110" width="9" style="88" customWidth="1"/>
    <col min="15111" max="15111" width="11" style="88" customWidth="1"/>
    <col min="15112" max="15113" width="3" style="88" customWidth="1"/>
    <col min="15114" max="15117" width="2.42578125" style="88" customWidth="1"/>
    <col min="15118" max="15119" width="8.140625" style="88"/>
    <col min="15120" max="15120" width="7.28515625" style="88" customWidth="1"/>
    <col min="15121" max="15361" width="8.140625" style="88"/>
    <col min="15362" max="15362" width="6.42578125" style="88" customWidth="1"/>
    <col min="15363" max="15363" width="47.28515625" style="88" customWidth="1"/>
    <col min="15364" max="15364" width="4.28515625" style="88" customWidth="1"/>
    <col min="15365" max="15365" width="6.42578125" style="88" customWidth="1"/>
    <col min="15366" max="15366" width="9" style="88" customWidth="1"/>
    <col min="15367" max="15367" width="11" style="88" customWidth="1"/>
    <col min="15368" max="15369" width="3" style="88" customWidth="1"/>
    <col min="15370" max="15373" width="2.42578125" style="88" customWidth="1"/>
    <col min="15374" max="15375" width="8.140625" style="88"/>
    <col min="15376" max="15376" width="7.28515625" style="88" customWidth="1"/>
    <col min="15377" max="15617" width="8.140625" style="88"/>
    <col min="15618" max="15618" width="6.42578125" style="88" customWidth="1"/>
    <col min="15619" max="15619" width="47.28515625" style="88" customWidth="1"/>
    <col min="15620" max="15620" width="4.28515625" style="88" customWidth="1"/>
    <col min="15621" max="15621" width="6.42578125" style="88" customWidth="1"/>
    <col min="15622" max="15622" width="9" style="88" customWidth="1"/>
    <col min="15623" max="15623" width="11" style="88" customWidth="1"/>
    <col min="15624" max="15625" width="3" style="88" customWidth="1"/>
    <col min="15626" max="15629" width="2.42578125" style="88" customWidth="1"/>
    <col min="15630" max="15631" width="8.140625" style="88"/>
    <col min="15632" max="15632" width="7.28515625" style="88" customWidth="1"/>
    <col min="15633" max="15873" width="8.140625" style="88"/>
    <col min="15874" max="15874" width="6.42578125" style="88" customWidth="1"/>
    <col min="15875" max="15875" width="47.28515625" style="88" customWidth="1"/>
    <col min="15876" max="15876" width="4.28515625" style="88" customWidth="1"/>
    <col min="15877" max="15877" width="6.42578125" style="88" customWidth="1"/>
    <col min="15878" max="15878" width="9" style="88" customWidth="1"/>
    <col min="15879" max="15879" width="11" style="88" customWidth="1"/>
    <col min="15880" max="15881" width="3" style="88" customWidth="1"/>
    <col min="15882" max="15885" width="2.42578125" style="88" customWidth="1"/>
    <col min="15886" max="15887" width="8.140625" style="88"/>
    <col min="15888" max="15888" width="7.28515625" style="88" customWidth="1"/>
    <col min="15889" max="16129" width="8.140625" style="88"/>
    <col min="16130" max="16130" width="6.42578125" style="88" customWidth="1"/>
    <col min="16131" max="16131" width="47.28515625" style="88" customWidth="1"/>
    <col min="16132" max="16132" width="4.28515625" style="88" customWidth="1"/>
    <col min="16133" max="16133" width="6.42578125" style="88" customWidth="1"/>
    <col min="16134" max="16134" width="9" style="88" customWidth="1"/>
    <col min="16135" max="16135" width="11" style="88" customWidth="1"/>
    <col min="16136" max="16137" width="3" style="88" customWidth="1"/>
    <col min="16138" max="16141" width="2.42578125" style="88" customWidth="1"/>
    <col min="16142" max="16143" width="8.140625" style="88"/>
    <col min="16144" max="16144" width="7.28515625" style="88" customWidth="1"/>
    <col min="16145" max="16384" width="8.140625" style="88"/>
  </cols>
  <sheetData>
    <row r="1" spans="1:67" s="66" customFormat="1">
      <c r="A1" s="130" t="s">
        <v>2</v>
      </c>
      <c r="B1" s="120" t="s">
        <v>1</v>
      </c>
      <c r="C1" s="120"/>
      <c r="D1" s="185" t="s">
        <v>1566</v>
      </c>
      <c r="E1" s="185" t="s">
        <v>1567</v>
      </c>
      <c r="F1" s="185" t="s">
        <v>1568</v>
      </c>
      <c r="G1" s="185" t="s">
        <v>64</v>
      </c>
      <c r="H1" s="83"/>
      <c r="I1" s="192"/>
      <c r="J1" s="193"/>
      <c r="K1" s="194"/>
      <c r="L1" s="193"/>
      <c r="M1" s="193"/>
      <c r="N1" s="195"/>
      <c r="O1" s="195"/>
      <c r="P1" s="84"/>
      <c r="Q1" s="85"/>
      <c r="R1" s="65"/>
    </row>
    <row r="2" spans="1:67" s="66" customFormat="1" ht="10.15" customHeight="1">
      <c r="A2" s="131"/>
      <c r="B2" s="121"/>
      <c r="C2" s="121"/>
      <c r="D2" s="142"/>
      <c r="E2" s="142"/>
      <c r="F2" s="142"/>
      <c r="G2" s="142"/>
      <c r="H2" s="83"/>
      <c r="I2" s="196"/>
      <c r="J2" s="197"/>
      <c r="K2" s="197"/>
      <c r="L2" s="197"/>
      <c r="M2" s="197"/>
      <c r="N2" s="198"/>
      <c r="O2" s="198"/>
      <c r="P2" s="86"/>
      <c r="Q2" s="87"/>
      <c r="R2" s="189"/>
    </row>
    <row r="3" spans="1:67" s="8" customFormat="1" ht="20.25">
      <c r="A3" s="132"/>
      <c r="B3" s="122" t="s">
        <v>13</v>
      </c>
      <c r="C3" s="122"/>
      <c r="D3" s="107"/>
      <c r="E3" s="107"/>
      <c r="F3" s="107"/>
      <c r="G3" s="107"/>
      <c r="H3" s="95"/>
      <c r="I3" s="59"/>
      <c r="J3" s="7"/>
    </row>
    <row r="4" spans="1:67" s="8" customFormat="1" ht="15.75">
      <c r="A4" s="133"/>
      <c r="B4" s="123"/>
      <c r="C4" s="123"/>
      <c r="D4" s="107"/>
      <c r="E4" s="107"/>
      <c r="F4" s="107"/>
      <c r="G4" s="107"/>
      <c r="H4" s="64"/>
      <c r="I4" s="64"/>
      <c r="J4" s="7"/>
    </row>
    <row r="5" spans="1:67" s="358" customFormat="1" ht="18">
      <c r="A5" s="353" t="str">
        <f>uvod!A3</f>
        <v>3/1.4</v>
      </c>
      <c r="B5" s="354" t="str">
        <f>uvod!B3</f>
        <v>POPIS MATERIALA</v>
      </c>
      <c r="C5" s="354"/>
      <c r="D5" s="355"/>
      <c r="E5" s="355"/>
      <c r="F5" s="355"/>
      <c r="G5" s="355"/>
      <c r="H5" s="356"/>
      <c r="I5" s="356"/>
      <c r="J5" s="357"/>
    </row>
    <row r="6" spans="1:67" s="15" customFormat="1">
      <c r="A6" s="3"/>
      <c r="B6" s="246"/>
      <c r="C6" s="246"/>
      <c r="D6" s="3"/>
      <c r="E6" s="3"/>
      <c r="F6" s="3"/>
      <c r="G6" s="3"/>
      <c r="H6" s="3"/>
      <c r="I6" s="96"/>
      <c r="J6" s="13"/>
      <c r="K6" s="13"/>
      <c r="L6" s="13"/>
      <c r="M6" s="14"/>
      <c r="O6" s="14"/>
      <c r="Q6" s="13"/>
      <c r="R6" s="5"/>
      <c r="S6" s="13"/>
      <c r="T6" s="5"/>
      <c r="U6" s="5"/>
      <c r="V6" s="5"/>
      <c r="W6" s="13"/>
      <c r="X6" s="5"/>
      <c r="Y6" s="13"/>
      <c r="Z6" s="13"/>
      <c r="AA6" s="13"/>
      <c r="AB6" s="13"/>
      <c r="AC6" s="13"/>
    </row>
    <row r="7" spans="1:67" s="91" customFormat="1" ht="15.75">
      <c r="A7" s="135"/>
      <c r="B7" s="124" t="str">
        <f>uvod!B5</f>
        <v>MOČNOSTNE ELEKTROINŠTALACIJE</v>
      </c>
      <c r="C7" s="124"/>
      <c r="D7" s="89"/>
      <c r="E7" s="89"/>
      <c r="F7" s="89"/>
      <c r="G7" s="89"/>
      <c r="H7" s="352"/>
      <c r="I7" s="352"/>
      <c r="J7" s="90"/>
    </row>
    <row r="8" spans="1:67" s="12" customFormat="1">
      <c r="A8" s="3"/>
      <c r="B8" s="4"/>
      <c r="C8" s="4"/>
      <c r="D8" s="143"/>
      <c r="E8" s="143"/>
      <c r="F8" s="143"/>
      <c r="G8" s="143"/>
      <c r="H8" s="64"/>
      <c r="I8" s="64"/>
      <c r="J8" s="7"/>
      <c r="K8" s="8"/>
      <c r="L8" s="8"/>
      <c r="M8" s="9"/>
      <c r="N8" s="11"/>
      <c r="O8" s="9"/>
      <c r="P8" s="11"/>
      <c r="Q8" s="199"/>
      <c r="R8" s="10"/>
      <c r="S8" s="10"/>
      <c r="T8" s="10"/>
      <c r="U8" s="10"/>
      <c r="V8" s="10"/>
      <c r="W8" s="8"/>
      <c r="X8" s="10"/>
      <c r="Y8" s="8"/>
      <c r="Z8" s="8"/>
      <c r="AA8" s="8"/>
      <c r="AB8" s="8"/>
      <c r="AC8" s="8"/>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row>
    <row r="9" spans="1:67" s="16" customFormat="1" ht="16.5">
      <c r="A9" s="136" t="str">
        <f>razsvetljava!A242</f>
        <v>3.1</v>
      </c>
      <c r="B9" s="125" t="str">
        <f>razsvetljava!B242</f>
        <v>SVETILKE SPLOŠNE RAZSVETLJAVE</v>
      </c>
      <c r="C9" s="125"/>
      <c r="D9" s="3">
        <f>razsvetljava!E242</f>
        <v>0</v>
      </c>
      <c r="E9" s="3">
        <f>razsvetljava!G242</f>
        <v>0</v>
      </c>
      <c r="F9" s="3">
        <f>razsvetljava!I242</f>
        <v>0</v>
      </c>
      <c r="G9" s="3">
        <f>razsvetljava!L242</f>
        <v>0</v>
      </c>
      <c r="H9" s="187"/>
      <c r="I9" s="364"/>
      <c r="J9" s="13"/>
      <c r="K9" s="364"/>
      <c r="L9" s="13"/>
      <c r="M9" s="14"/>
      <c r="N9" s="365"/>
      <c r="O9" s="14"/>
      <c r="P9" s="15"/>
      <c r="Q9" s="13"/>
      <c r="R9" s="5"/>
      <c r="S9" s="13"/>
      <c r="T9" s="5"/>
      <c r="U9" s="5"/>
      <c r="V9" s="5"/>
      <c r="W9" s="13"/>
      <c r="X9" s="5"/>
      <c r="Y9" s="13"/>
      <c r="Z9" s="13"/>
      <c r="AA9" s="13"/>
      <c r="AB9" s="13"/>
      <c r="AC9" s="13"/>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row>
    <row r="10" spans="1:67" s="17" customFormat="1" ht="16.5">
      <c r="A10" s="3"/>
      <c r="B10" s="246"/>
      <c r="C10" s="246"/>
      <c r="D10" s="3"/>
      <c r="E10" s="3"/>
      <c r="F10" s="3"/>
      <c r="G10" s="3"/>
      <c r="H10" s="187"/>
      <c r="I10" s="364"/>
      <c r="J10" s="13"/>
      <c r="K10" s="364"/>
      <c r="L10" s="13"/>
      <c r="M10" s="14"/>
      <c r="N10" s="365"/>
      <c r="O10" s="14"/>
      <c r="P10" s="15"/>
      <c r="Q10" s="13"/>
      <c r="R10" s="5"/>
      <c r="S10" s="13"/>
      <c r="T10" s="5"/>
      <c r="U10" s="5"/>
      <c r="V10" s="5"/>
      <c r="W10" s="13"/>
      <c r="X10" s="5"/>
      <c r="Y10" s="13"/>
      <c r="Z10" s="13"/>
      <c r="AA10" s="13"/>
      <c r="AB10" s="13"/>
      <c r="AC10" s="13"/>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row>
    <row r="11" spans="1:67" s="16" customFormat="1" ht="16.5">
      <c r="A11" s="136" t="str">
        <f>'varnostna razs'!A133</f>
        <v>3.2</v>
      </c>
      <c r="B11" s="125" t="str">
        <f>'varnostna razs'!B133</f>
        <v>SVETILKE VARNOSTNE RAZSVETLJAVE</v>
      </c>
      <c r="C11" s="125"/>
      <c r="D11" s="3">
        <f>'varnostna razs'!E133</f>
        <v>0</v>
      </c>
      <c r="E11" s="3">
        <f>'varnostna razs'!G133</f>
        <v>0</v>
      </c>
      <c r="F11" s="3">
        <f>'varnostna razs'!I133</f>
        <v>0</v>
      </c>
      <c r="G11" s="3">
        <f>'varnostna razs'!L133</f>
        <v>0</v>
      </c>
      <c r="H11" s="187"/>
      <c r="I11" s="364"/>
      <c r="J11" s="13"/>
      <c r="K11" s="364"/>
      <c r="L11" s="13"/>
      <c r="M11" s="14"/>
      <c r="N11" s="365"/>
      <c r="O11" s="14"/>
      <c r="P11" s="15"/>
      <c r="Q11" s="13"/>
      <c r="R11" s="5"/>
      <c r="S11" s="13"/>
      <c r="T11" s="5"/>
      <c r="U11" s="5"/>
      <c r="V11" s="5"/>
      <c r="W11" s="13"/>
      <c r="X11" s="5"/>
      <c r="Y11" s="13"/>
      <c r="Z11" s="13"/>
      <c r="AA11" s="13"/>
      <c r="AB11" s="13"/>
      <c r="AC11" s="13"/>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row>
    <row r="12" spans="1:67" s="15" customFormat="1" ht="16.5">
      <c r="A12" s="3"/>
      <c r="B12" s="246"/>
      <c r="C12" s="246"/>
      <c r="D12" s="3"/>
      <c r="E12" s="3"/>
      <c r="F12" s="3"/>
      <c r="G12" s="3"/>
      <c r="H12" s="187"/>
      <c r="I12" s="364"/>
      <c r="J12" s="13"/>
      <c r="K12" s="364"/>
      <c r="L12" s="13"/>
      <c r="M12" s="14"/>
      <c r="N12" s="365"/>
      <c r="O12" s="14"/>
      <c r="Q12" s="13"/>
      <c r="R12" s="5"/>
      <c r="S12" s="13"/>
      <c r="T12" s="5"/>
      <c r="U12" s="5"/>
      <c r="V12" s="5"/>
      <c r="W12" s="13"/>
      <c r="X12" s="5"/>
      <c r="Y12" s="13"/>
      <c r="Z12" s="13"/>
      <c r="AA12" s="13"/>
      <c r="AB12" s="13"/>
      <c r="AC12" s="13"/>
    </row>
    <row r="13" spans="1:67" s="15" customFormat="1" ht="16.5">
      <c r="A13" s="136" t="str">
        <f>razdelilniki!A1335</f>
        <v>3.3</v>
      </c>
      <c r="B13" s="125" t="str">
        <f>razdelilniki!B1335</f>
        <v>RAZDELILNIKI</v>
      </c>
      <c r="C13" s="125"/>
      <c r="D13" s="3">
        <f>razdelilniki!E1335</f>
        <v>0</v>
      </c>
      <c r="E13" s="3">
        <f>razdelilniki!G1335</f>
        <v>0</v>
      </c>
      <c r="F13" s="3">
        <f>razdelilniki!I1335</f>
        <v>0</v>
      </c>
      <c r="G13" s="3">
        <f>razdelilniki!L1335</f>
        <v>0</v>
      </c>
      <c r="H13" s="187"/>
      <c r="I13" s="364"/>
      <c r="J13" s="13"/>
      <c r="K13" s="364"/>
      <c r="L13" s="13"/>
      <c r="M13" s="14"/>
      <c r="N13" s="365"/>
      <c r="O13" s="14"/>
      <c r="Q13" s="13"/>
      <c r="R13" s="5"/>
      <c r="S13" s="13"/>
      <c r="T13" s="5"/>
      <c r="U13" s="5"/>
      <c r="V13" s="5"/>
      <c r="W13" s="13"/>
      <c r="X13" s="5"/>
      <c r="Y13" s="13"/>
      <c r="Z13" s="13"/>
      <c r="AA13" s="13"/>
      <c r="AB13" s="13"/>
      <c r="AC13" s="13"/>
    </row>
    <row r="14" spans="1:67" s="15" customFormat="1" ht="16.5">
      <c r="A14" s="136"/>
      <c r="B14" s="125"/>
      <c r="C14" s="125"/>
      <c r="D14" s="3"/>
      <c r="E14" s="3"/>
      <c r="F14" s="3"/>
      <c r="G14" s="3"/>
      <c r="H14" s="187"/>
      <c r="I14" s="364"/>
      <c r="J14" s="13"/>
      <c r="K14" s="364"/>
      <c r="L14" s="13"/>
      <c r="M14" s="14"/>
      <c r="N14" s="365"/>
      <c r="O14" s="14"/>
      <c r="Q14" s="13"/>
      <c r="R14" s="5"/>
      <c r="S14" s="13"/>
      <c r="T14" s="5"/>
      <c r="U14" s="5"/>
      <c r="V14" s="5"/>
      <c r="W14" s="13"/>
      <c r="X14" s="5"/>
      <c r="Y14" s="13"/>
      <c r="Z14" s="13"/>
      <c r="AA14" s="13"/>
      <c r="AB14" s="13"/>
      <c r="AC14" s="13"/>
    </row>
    <row r="15" spans="1:67" s="15" customFormat="1" ht="16.5">
      <c r="A15" s="136" t="str">
        <f>'instalacijski mat.'!A401</f>
        <v>3.4</v>
      </c>
      <c r="B15" s="125" t="str">
        <f>'instalacijski mat.'!B401</f>
        <v>INSTALACIJSKI MATERIAL</v>
      </c>
      <c r="C15" s="125"/>
      <c r="D15" s="3">
        <f>'instalacijski mat.'!E401</f>
        <v>0</v>
      </c>
      <c r="E15" s="3">
        <f>'instalacijski mat.'!G401</f>
        <v>0</v>
      </c>
      <c r="F15" s="3">
        <f>'instalacijski mat.'!I401</f>
        <v>0</v>
      </c>
      <c r="G15" s="3">
        <f>'instalacijski mat.'!L401</f>
        <v>0</v>
      </c>
      <c r="H15" s="187"/>
      <c r="I15" s="364"/>
      <c r="J15" s="13"/>
      <c r="K15" s="364"/>
      <c r="L15" s="13"/>
      <c r="M15" s="14"/>
      <c r="N15" s="365"/>
      <c r="O15" s="14"/>
      <c r="Q15" s="13"/>
      <c r="R15" s="5"/>
      <c r="S15" s="13"/>
      <c r="T15" s="5"/>
      <c r="U15" s="5"/>
      <c r="V15" s="5"/>
      <c r="W15" s="13"/>
      <c r="X15" s="5"/>
      <c r="Y15" s="13"/>
      <c r="Z15" s="13"/>
      <c r="AA15" s="13"/>
      <c r="AB15" s="13"/>
      <c r="AC15" s="13"/>
    </row>
    <row r="16" spans="1:67" s="15" customFormat="1" ht="16.5">
      <c r="A16" s="136"/>
      <c r="B16" s="125"/>
      <c r="C16" s="125"/>
      <c r="D16" s="3"/>
      <c r="E16" s="3"/>
      <c r="F16" s="3"/>
      <c r="G16" s="3"/>
      <c r="H16" s="187"/>
      <c r="I16" s="364"/>
      <c r="J16" s="13"/>
      <c r="K16" s="364"/>
      <c r="L16" s="13"/>
      <c r="M16" s="14"/>
      <c r="N16" s="365"/>
      <c r="O16" s="14"/>
      <c r="Q16" s="13"/>
      <c r="R16" s="5"/>
      <c r="S16" s="13"/>
      <c r="T16" s="5"/>
      <c r="U16" s="5"/>
      <c r="V16" s="5"/>
      <c r="W16" s="13"/>
      <c r="X16" s="5"/>
      <c r="Y16" s="13"/>
      <c r="Z16" s="13"/>
      <c r="AA16" s="13"/>
      <c r="AB16" s="13"/>
      <c r="AC16" s="13"/>
    </row>
    <row r="17" spans="1:29" s="15" customFormat="1" ht="16.5">
      <c r="A17" s="136" t="str">
        <f>STRELOVOD!A75</f>
        <v>3.5</v>
      </c>
      <c r="B17" s="125" t="str">
        <f>STRELOVOD!B75</f>
        <v>STRELOVOD</v>
      </c>
      <c r="C17" s="125"/>
      <c r="D17" s="3">
        <f>STRELOVOD!E75</f>
        <v>0</v>
      </c>
      <c r="E17" s="3">
        <f>STRELOVOD!G75</f>
        <v>0</v>
      </c>
      <c r="F17" s="3">
        <f>STRELOVOD!I75</f>
        <v>0</v>
      </c>
      <c r="G17" s="3">
        <f>STRELOVOD!L75</f>
        <v>0</v>
      </c>
      <c r="H17" s="187"/>
      <c r="I17" s="364"/>
      <c r="J17" s="13"/>
      <c r="K17" s="364"/>
      <c r="L17" s="13"/>
      <c r="M17" s="14"/>
      <c r="N17" s="365"/>
      <c r="O17" s="14"/>
      <c r="Q17" s="13"/>
      <c r="R17" s="5"/>
      <c r="S17" s="13"/>
      <c r="T17" s="5"/>
      <c r="U17" s="5"/>
      <c r="V17" s="5"/>
      <c r="W17" s="13"/>
      <c r="X17" s="5"/>
      <c r="Y17" s="13"/>
      <c r="Z17" s="13"/>
      <c r="AA17" s="13"/>
      <c r="AB17" s="13"/>
      <c r="AC17" s="13"/>
    </row>
    <row r="18" spans="1:29" s="15" customFormat="1" ht="16.5">
      <c r="A18" s="136"/>
      <c r="B18" s="125"/>
      <c r="C18" s="125"/>
      <c r="D18" s="3"/>
      <c r="E18" s="3"/>
      <c r="F18" s="3"/>
      <c r="G18" s="3"/>
      <c r="H18" s="187"/>
      <c r="I18" s="364"/>
      <c r="J18" s="13"/>
      <c r="K18" s="364"/>
      <c r="L18" s="13"/>
      <c r="M18" s="14"/>
      <c r="N18" s="365"/>
      <c r="O18" s="14"/>
      <c r="Q18" s="13"/>
      <c r="R18" s="5"/>
      <c r="S18" s="13"/>
      <c r="T18" s="5"/>
      <c r="U18" s="5"/>
      <c r="V18" s="5"/>
      <c r="W18" s="13"/>
      <c r="X18" s="5"/>
      <c r="Y18" s="13"/>
      <c r="Z18" s="13"/>
      <c r="AA18" s="13"/>
      <c r="AB18" s="13"/>
      <c r="AC18" s="13"/>
    </row>
    <row r="19" spans="1:29" s="15" customFormat="1" ht="16.5">
      <c r="A19" s="136" t="str">
        <f>UPS!A76</f>
        <v>3.6</v>
      </c>
      <c r="B19" s="125" t="str">
        <f>UPS!B76</f>
        <v>UPS NAPRAVE</v>
      </c>
      <c r="C19" s="125"/>
      <c r="D19" s="3">
        <f>UPS!E76</f>
        <v>0</v>
      </c>
      <c r="E19" s="3">
        <f>UPS!G76</f>
        <v>0</v>
      </c>
      <c r="F19" s="3">
        <f>UPS!I76</f>
        <v>0</v>
      </c>
      <c r="G19" s="3">
        <f>UPS!L76</f>
        <v>0</v>
      </c>
      <c r="H19" s="187"/>
      <c r="I19" s="364"/>
      <c r="J19" s="13"/>
      <c r="K19" s="364"/>
      <c r="L19" s="13"/>
      <c r="M19" s="14"/>
      <c r="N19" s="365"/>
      <c r="O19" s="14"/>
      <c r="Q19" s="13"/>
      <c r="R19" s="5"/>
      <c r="S19" s="13"/>
      <c r="T19" s="5"/>
      <c r="U19" s="5"/>
      <c r="V19" s="5"/>
      <c r="W19" s="13"/>
      <c r="X19" s="5"/>
      <c r="Y19" s="13"/>
      <c r="Z19" s="13"/>
      <c r="AA19" s="13"/>
      <c r="AB19" s="13"/>
      <c r="AC19" s="13"/>
    </row>
    <row r="20" spans="1:29" s="15" customFormat="1" ht="16.5">
      <c r="A20" s="136"/>
      <c r="B20" s="125"/>
      <c r="C20" s="125"/>
      <c r="D20" s="3"/>
      <c r="E20" s="3"/>
      <c r="F20" s="3"/>
      <c r="G20" s="3"/>
      <c r="H20" s="187"/>
      <c r="I20" s="364"/>
      <c r="J20" s="13"/>
      <c r="K20" s="364"/>
      <c r="L20" s="13"/>
      <c r="M20" s="14"/>
      <c r="N20" s="365"/>
      <c r="O20" s="14"/>
      <c r="Q20" s="13"/>
      <c r="R20" s="5"/>
      <c r="S20" s="13"/>
      <c r="T20" s="5"/>
      <c r="U20" s="5"/>
      <c r="V20" s="5"/>
      <c r="W20" s="13"/>
      <c r="X20" s="5"/>
      <c r="Y20" s="13"/>
      <c r="Z20" s="13"/>
      <c r="AA20" s="13"/>
      <c r="AB20" s="13"/>
      <c r="AC20" s="13"/>
    </row>
    <row r="21" spans="1:29" s="15" customFormat="1" ht="16.5">
      <c r="A21" s="136" t="str">
        <f>DEA!A223</f>
        <v>3.7</v>
      </c>
      <c r="B21" s="125" t="str">
        <f>DEA!B223</f>
        <v>DIZEL AGREGAT</v>
      </c>
      <c r="C21" s="125"/>
      <c r="D21" s="3">
        <f>DEA!E223</f>
        <v>0</v>
      </c>
      <c r="E21" s="3">
        <f>DEA!G223</f>
        <v>0</v>
      </c>
      <c r="F21" s="3">
        <f>DEA!I223</f>
        <v>0</v>
      </c>
      <c r="G21" s="3">
        <f>DEA!L223</f>
        <v>0</v>
      </c>
      <c r="H21" s="187"/>
      <c r="I21" s="364"/>
      <c r="J21" s="13"/>
      <c r="K21" s="364"/>
      <c r="L21" s="13"/>
      <c r="M21" s="14"/>
      <c r="N21" s="365"/>
      <c r="O21" s="14"/>
      <c r="Q21" s="13"/>
      <c r="R21" s="5"/>
      <c r="S21" s="13"/>
      <c r="T21" s="5"/>
      <c r="U21" s="5"/>
      <c r="V21" s="5"/>
      <c r="W21" s="13"/>
      <c r="X21" s="5"/>
      <c r="Y21" s="13"/>
      <c r="Z21" s="13"/>
      <c r="AA21" s="13"/>
      <c r="AB21" s="13"/>
      <c r="AC21" s="13"/>
    </row>
    <row r="22" spans="1:29" s="15" customFormat="1" ht="16.5">
      <c r="A22" s="136"/>
      <c r="B22" s="125"/>
      <c r="C22" s="125"/>
      <c r="D22" s="3"/>
      <c r="E22" s="3"/>
      <c r="F22" s="3"/>
      <c r="G22" s="3"/>
      <c r="H22" s="187"/>
      <c r="I22" s="364"/>
      <c r="J22" s="13"/>
      <c r="K22" s="364"/>
      <c r="L22" s="13"/>
      <c r="M22" s="14"/>
      <c r="N22" s="365"/>
      <c r="O22" s="14"/>
      <c r="Q22" s="13"/>
      <c r="R22" s="5"/>
      <c r="S22" s="13"/>
      <c r="T22" s="5"/>
      <c r="U22" s="5"/>
      <c r="V22" s="5"/>
      <c r="W22" s="13"/>
      <c r="X22" s="5"/>
      <c r="Y22" s="13"/>
      <c r="Z22" s="13"/>
      <c r="AA22" s="13"/>
      <c r="AB22" s="13"/>
      <c r="AC22" s="13"/>
    </row>
    <row r="23" spans="1:29" s="15" customFormat="1" ht="16.5">
      <c r="A23" s="136" t="str">
        <f>'električno ogrevanje'!A64</f>
        <v>3.8</v>
      </c>
      <c r="B23" s="125" t="str">
        <f>'električno ogrevanje'!B64</f>
        <v xml:space="preserve">ELEKTRIČNO OGREVANJE </v>
      </c>
      <c r="C23" s="125"/>
      <c r="D23" s="3">
        <f>'električno ogrevanje'!E64</f>
        <v>0</v>
      </c>
      <c r="E23" s="3">
        <f>'električno ogrevanje'!G64</f>
        <v>0</v>
      </c>
      <c r="F23" s="3">
        <f>'električno ogrevanje'!I64</f>
        <v>0</v>
      </c>
      <c r="G23" s="3">
        <f>'električno ogrevanje'!L64</f>
        <v>0</v>
      </c>
      <c r="H23" s="187"/>
      <c r="I23" s="364"/>
      <c r="J23" s="13"/>
      <c r="K23" s="364"/>
      <c r="L23" s="13"/>
      <c r="M23" s="14"/>
      <c r="N23" s="365"/>
      <c r="O23" s="14"/>
      <c r="Q23" s="13"/>
      <c r="R23" s="5"/>
      <c r="S23" s="13"/>
      <c r="T23" s="5"/>
      <c r="U23" s="5"/>
      <c r="V23" s="5"/>
      <c r="W23" s="13"/>
      <c r="X23" s="5"/>
      <c r="Y23" s="13"/>
      <c r="Z23" s="13"/>
      <c r="AA23" s="13"/>
      <c r="AB23" s="13"/>
      <c r="AC23" s="13"/>
    </row>
    <row r="24" spans="1:29" s="15" customFormat="1" ht="16.5">
      <c r="A24" s="136"/>
      <c r="B24" s="125"/>
      <c r="C24" s="125"/>
      <c r="D24" s="3"/>
      <c r="E24" s="3"/>
      <c r="F24" s="3"/>
      <c r="G24" s="3"/>
      <c r="H24" s="187"/>
      <c r="I24" s="364"/>
      <c r="J24" s="13"/>
      <c r="K24" s="364"/>
      <c r="L24" s="13"/>
      <c r="M24" s="14"/>
      <c r="N24" s="365"/>
      <c r="O24" s="14"/>
      <c r="Q24" s="13"/>
      <c r="R24" s="5"/>
      <c r="S24" s="13"/>
      <c r="T24" s="5"/>
      <c r="U24" s="5"/>
      <c r="V24" s="5"/>
      <c r="W24" s="13"/>
      <c r="X24" s="5"/>
      <c r="Y24" s="13"/>
      <c r="Z24" s="13"/>
      <c r="AA24" s="13"/>
      <c r="AB24" s="13"/>
      <c r="AC24" s="13"/>
    </row>
    <row r="25" spans="1:29" s="15" customFormat="1" ht="16.5">
      <c r="A25" s="136" t="str">
        <f>ODT!A93</f>
        <v>3.9</v>
      </c>
      <c r="B25" s="125" t="str">
        <f>ODT!B93</f>
        <v xml:space="preserve"> ODVOD DIMA IN TOPLOTE</v>
      </c>
      <c r="C25" s="125"/>
      <c r="D25" s="3">
        <f>ODT!E93</f>
        <v>0</v>
      </c>
      <c r="E25" s="3">
        <f>ODT!G93</f>
        <v>0</v>
      </c>
      <c r="F25" s="3">
        <f>ODT!I93</f>
        <v>0</v>
      </c>
      <c r="G25" s="3">
        <f>ODT!L93</f>
        <v>0</v>
      </c>
      <c r="H25" s="187"/>
      <c r="I25" s="364"/>
      <c r="J25" s="13"/>
      <c r="K25" s="364"/>
      <c r="L25" s="13"/>
      <c r="M25" s="14"/>
      <c r="N25" s="365"/>
      <c r="O25" s="14"/>
      <c r="Q25" s="13"/>
      <c r="R25" s="5"/>
      <c r="S25" s="13"/>
      <c r="T25" s="5"/>
      <c r="U25" s="5"/>
      <c r="V25" s="5"/>
      <c r="W25" s="13"/>
      <c r="X25" s="5"/>
      <c r="Y25" s="13"/>
      <c r="Z25" s="13"/>
      <c r="AA25" s="13"/>
      <c r="AB25" s="13"/>
      <c r="AC25" s="13"/>
    </row>
    <row r="26" spans="1:29" s="15" customFormat="1" ht="16.5">
      <c r="A26" s="136"/>
      <c r="B26" s="125"/>
      <c r="C26" s="125"/>
      <c r="D26" s="3"/>
      <c r="E26" s="3"/>
      <c r="F26" s="3"/>
      <c r="G26" s="3"/>
      <c r="H26" s="187"/>
      <c r="I26" s="364"/>
      <c r="J26" s="13"/>
      <c r="K26" s="364"/>
      <c r="L26" s="13"/>
      <c r="M26" s="14"/>
      <c r="N26" s="365"/>
      <c r="O26" s="14"/>
      <c r="Q26" s="13"/>
      <c r="R26" s="5"/>
      <c r="S26" s="13"/>
      <c r="T26" s="5"/>
      <c r="U26" s="5"/>
      <c r="V26" s="5"/>
      <c r="W26" s="13"/>
      <c r="X26" s="5"/>
      <c r="Y26" s="13"/>
      <c r="Z26" s="13"/>
      <c r="AA26" s="13"/>
      <c r="AB26" s="13"/>
      <c r="AC26" s="13"/>
    </row>
    <row r="27" spans="1:29" s="15" customFormat="1" ht="16.5">
      <c r="A27" s="136" t="str">
        <f>SONČNA!A79</f>
        <v>3.10</v>
      </c>
      <c r="B27" s="125" t="str">
        <f>SONČNA!B79</f>
        <v>SONČNA ELEKTRARNA</v>
      </c>
      <c r="C27" s="125"/>
      <c r="D27" s="3">
        <f>SONČNA!E79</f>
        <v>0</v>
      </c>
      <c r="E27" s="3">
        <f>SONČNA!G79</f>
        <v>0</v>
      </c>
      <c r="F27" s="3">
        <f>SONČNA!I79</f>
        <v>0</v>
      </c>
      <c r="G27" s="3">
        <f>SONČNA!L79</f>
        <v>0</v>
      </c>
      <c r="H27" s="187"/>
      <c r="I27" s="364"/>
      <c r="J27" s="13"/>
      <c r="K27" s="364"/>
      <c r="L27" s="13"/>
      <c r="M27" s="14"/>
      <c r="N27" s="365"/>
      <c r="O27" s="14"/>
      <c r="Q27" s="13"/>
      <c r="R27" s="5"/>
      <c r="S27" s="13"/>
      <c r="T27" s="5"/>
      <c r="U27" s="5"/>
      <c r="V27" s="5"/>
      <c r="W27" s="13"/>
      <c r="X27" s="5"/>
      <c r="Y27" s="13"/>
      <c r="Z27" s="13"/>
      <c r="AA27" s="13"/>
      <c r="AB27" s="13"/>
      <c r="AC27" s="13"/>
    </row>
    <row r="28" spans="1:29" s="15" customFormat="1" ht="16.5">
      <c r="A28" s="136"/>
      <c r="B28" s="125"/>
      <c r="C28" s="125"/>
      <c r="D28" s="3"/>
      <c r="E28" s="3"/>
      <c r="F28" s="3"/>
      <c r="G28" s="3"/>
      <c r="H28" s="187"/>
      <c r="I28" s="364"/>
      <c r="J28" s="13"/>
      <c r="K28" s="364"/>
      <c r="L28" s="13"/>
      <c r="M28" s="14"/>
      <c r="N28" s="365"/>
      <c r="O28" s="14"/>
      <c r="Q28" s="13"/>
      <c r="R28" s="5"/>
      <c r="S28" s="13"/>
      <c r="T28" s="5"/>
      <c r="U28" s="5"/>
      <c r="V28" s="5"/>
      <c r="W28" s="13"/>
      <c r="X28" s="5"/>
      <c r="Y28" s="13"/>
      <c r="Z28" s="13"/>
      <c r="AA28" s="13"/>
      <c r="AB28" s="13"/>
      <c r="AC28" s="13"/>
    </row>
    <row r="29" spans="1:29" s="15" customFormat="1" ht="16.5">
      <c r="A29" s="136" t="str">
        <f>cns!A94</f>
        <v>3.11</v>
      </c>
      <c r="B29" s="125" t="str">
        <f>cns!B94</f>
        <v>CENTRALNI NADZORNI SISTEM</v>
      </c>
      <c r="C29" s="125"/>
      <c r="D29" s="3">
        <f>cns!E94</f>
        <v>0</v>
      </c>
      <c r="E29" s="3">
        <f>cns!G94</f>
        <v>0</v>
      </c>
      <c r="F29" s="3">
        <f>cns!I94</f>
        <v>0</v>
      </c>
      <c r="G29" s="3">
        <f>cns!L94</f>
        <v>0</v>
      </c>
      <c r="H29" s="187"/>
      <c r="I29" s="364"/>
      <c r="J29" s="13"/>
      <c r="K29" s="364"/>
      <c r="L29" s="13"/>
      <c r="M29" s="14"/>
      <c r="N29" s="365"/>
      <c r="O29" s="14"/>
      <c r="Q29" s="13"/>
      <c r="R29" s="5"/>
      <c r="S29" s="13"/>
      <c r="T29" s="5"/>
      <c r="U29" s="5"/>
      <c r="V29" s="5"/>
      <c r="W29" s="13"/>
      <c r="X29" s="5"/>
      <c r="Y29" s="13"/>
      <c r="Z29" s="13"/>
      <c r="AA29" s="13"/>
      <c r="AB29" s="13"/>
      <c r="AC29" s="13"/>
    </row>
    <row r="30" spans="1:29" s="15" customFormat="1" ht="16.5">
      <c r="A30" s="136"/>
      <c r="B30" s="125"/>
      <c r="C30" s="125"/>
      <c r="D30" s="3"/>
      <c r="E30" s="3"/>
      <c r="F30" s="3"/>
      <c r="G30" s="3"/>
      <c r="H30" s="187"/>
      <c r="I30" s="364"/>
      <c r="J30" s="13"/>
      <c r="K30" s="364"/>
      <c r="L30" s="13"/>
      <c r="M30" s="14"/>
      <c r="N30" s="365"/>
      <c r="O30" s="14"/>
      <c r="Q30" s="13"/>
      <c r="R30" s="5"/>
      <c r="S30" s="13"/>
      <c r="T30" s="5"/>
      <c r="U30" s="5"/>
      <c r="V30" s="5"/>
      <c r="W30" s="13"/>
      <c r="X30" s="5"/>
      <c r="Y30" s="13"/>
      <c r="Z30" s="13"/>
      <c r="AA30" s="13"/>
      <c r="AB30" s="13"/>
      <c r="AC30" s="13"/>
    </row>
    <row r="31" spans="1:29" s="15" customFormat="1" ht="16.5">
      <c r="A31" s="136" t="str">
        <f>pomožna!A25</f>
        <v>3.12</v>
      </c>
      <c r="B31" s="125" t="str">
        <f>pomožna!B25</f>
        <v>DEMONTAŽNA IN POMOŽNA DELA</v>
      </c>
      <c r="C31" s="125"/>
      <c r="D31" s="3">
        <f>pomožna!E25</f>
        <v>0</v>
      </c>
      <c r="E31" s="3">
        <f>pomožna!G25</f>
        <v>0</v>
      </c>
      <c r="F31" s="3">
        <f>pomožna!I25</f>
        <v>0</v>
      </c>
      <c r="G31" s="3">
        <f>pomožna!L25</f>
        <v>0</v>
      </c>
      <c r="H31" s="187"/>
      <c r="I31" s="364"/>
      <c r="J31" s="13"/>
      <c r="K31" s="364"/>
      <c r="L31" s="13"/>
      <c r="M31" s="14"/>
      <c r="N31" s="365"/>
      <c r="O31" s="14"/>
      <c r="Q31" s="13"/>
      <c r="R31" s="5"/>
      <c r="S31" s="13"/>
      <c r="T31" s="5"/>
      <c r="U31" s="5"/>
      <c r="V31" s="5"/>
      <c r="W31" s="13"/>
      <c r="X31" s="5"/>
      <c r="Y31" s="13"/>
      <c r="Z31" s="13"/>
      <c r="AA31" s="13"/>
      <c r="AB31" s="13"/>
      <c r="AC31" s="13"/>
    </row>
    <row r="32" spans="1:29" s="15" customFormat="1" ht="16.5">
      <c r="A32" s="136"/>
      <c r="B32" s="125"/>
      <c r="C32" s="125"/>
      <c r="D32" s="3"/>
      <c r="E32" s="3"/>
      <c r="F32" s="3"/>
      <c r="G32" s="3"/>
      <c r="H32" s="187"/>
      <c r="I32" s="364"/>
      <c r="J32" s="13"/>
      <c r="K32" s="364"/>
      <c r="L32" s="13"/>
      <c r="M32" s="14"/>
      <c r="N32" s="365"/>
      <c r="O32" s="14"/>
      <c r="Q32" s="13"/>
      <c r="R32" s="5"/>
      <c r="S32" s="13"/>
      <c r="T32" s="5"/>
      <c r="U32" s="5"/>
      <c r="V32" s="5"/>
      <c r="W32" s="13"/>
      <c r="X32" s="5"/>
      <c r="Y32" s="13"/>
      <c r="Z32" s="13"/>
      <c r="AA32" s="13"/>
      <c r="AB32" s="13"/>
      <c r="AC32" s="13"/>
    </row>
    <row r="33" spans="1:67" s="15" customFormat="1" ht="16.5">
      <c r="A33" s="136" t="str">
        <f>dokumentacija!A13</f>
        <v>3.13</v>
      </c>
      <c r="B33" s="125" t="str">
        <f>dokumentacija!B13</f>
        <v>DOKUMENTACIJA</v>
      </c>
      <c r="C33" s="125"/>
      <c r="D33" s="3">
        <f>dokumentacija!E13</f>
        <v>0</v>
      </c>
      <c r="E33" s="3">
        <f>dokumentacija!G13</f>
        <v>0</v>
      </c>
      <c r="F33" s="3">
        <f>dokumentacija!I13</f>
        <v>0</v>
      </c>
      <c r="G33" s="3">
        <f>dokumentacija!L13</f>
        <v>0</v>
      </c>
      <c r="H33" s="187"/>
      <c r="I33" s="364"/>
      <c r="J33" s="13"/>
      <c r="K33" s="364"/>
      <c r="L33" s="13"/>
      <c r="M33" s="14"/>
      <c r="N33" s="365"/>
      <c r="O33" s="14"/>
      <c r="Q33" s="13"/>
      <c r="R33" s="5"/>
      <c r="S33" s="13"/>
      <c r="T33" s="5"/>
      <c r="U33" s="5"/>
      <c r="V33" s="5"/>
      <c r="W33" s="13"/>
      <c r="X33" s="5"/>
      <c r="Y33" s="13"/>
      <c r="Z33" s="13"/>
      <c r="AA33" s="13"/>
      <c r="AB33" s="13"/>
      <c r="AC33" s="13"/>
    </row>
    <row r="34" spans="1:67" s="17" customFormat="1" ht="16.5">
      <c r="A34" s="137"/>
      <c r="B34" s="126"/>
      <c r="C34" s="246"/>
      <c r="D34" s="3"/>
      <c r="E34" s="3"/>
      <c r="F34" s="3"/>
      <c r="G34" s="3"/>
      <c r="H34" s="187"/>
      <c r="I34" s="364"/>
      <c r="J34" s="13"/>
      <c r="K34" s="13"/>
      <c r="L34" s="13"/>
      <c r="M34" s="14"/>
      <c r="N34" s="15"/>
      <c r="O34" s="14"/>
      <c r="P34" s="15"/>
      <c r="Q34" s="13"/>
      <c r="R34" s="5"/>
      <c r="S34" s="13"/>
      <c r="T34" s="5"/>
      <c r="U34" s="5"/>
      <c r="V34" s="5"/>
      <c r="W34" s="13"/>
      <c r="X34" s="5"/>
      <c r="Y34" s="13"/>
      <c r="Z34" s="13"/>
      <c r="AA34" s="13"/>
      <c r="AB34" s="13"/>
      <c r="AC34" s="13"/>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row>
    <row r="35" spans="1:67" s="18" customFormat="1" ht="16.5">
      <c r="A35" s="3"/>
      <c r="B35" s="4"/>
      <c r="C35" s="1344"/>
      <c r="D35" s="186"/>
      <c r="E35" s="186"/>
      <c r="F35" s="186"/>
      <c r="G35" s="186"/>
      <c r="H35" s="187"/>
      <c r="I35" s="96"/>
      <c r="J35" s="7"/>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row>
    <row r="36" spans="1:67" s="82" customFormat="1" ht="31.5">
      <c r="A36" s="134" t="str">
        <f>A5</f>
        <v>3/1.4</v>
      </c>
      <c r="B36" s="127" t="str">
        <f>B5</f>
        <v>POPIS MATERIALA</v>
      </c>
      <c r="C36" s="127" t="s">
        <v>76</v>
      </c>
      <c r="D36" s="187">
        <f>ROUND((SUM(D7:D34)),2)</f>
        <v>0</v>
      </c>
      <c r="E36" s="187">
        <f>ROUND((SUM(E7:E34)),2)</f>
        <v>0</v>
      </c>
      <c r="F36" s="187">
        <f>ROUND((SUM(F7:F34)),2)</f>
        <v>0</v>
      </c>
      <c r="G36" s="187">
        <f>ROUND((SUM(G7:G34)),2)</f>
        <v>0</v>
      </c>
      <c r="H36" s="187"/>
      <c r="I36" s="187"/>
      <c r="J36" s="80"/>
      <c r="K36" s="187"/>
      <c r="L36" s="81"/>
      <c r="M36" s="81"/>
      <c r="N36" s="187"/>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81"/>
      <c r="BL36" s="81"/>
      <c r="BM36" s="81"/>
      <c r="BN36" s="81"/>
      <c r="BO36" s="81"/>
    </row>
    <row r="37" spans="1:67" s="8" customFormat="1">
      <c r="A37" s="138"/>
      <c r="B37" s="128"/>
      <c r="C37" s="128"/>
      <c r="D37" s="107"/>
      <c r="E37" s="107"/>
      <c r="F37" s="107"/>
      <c r="G37" s="107"/>
      <c r="H37" s="64"/>
      <c r="I37" s="7"/>
      <c r="J37" s="7"/>
    </row>
    <row r="38" spans="1:67" s="8" customFormat="1">
      <c r="A38" s="139"/>
      <c r="B38" s="226" t="s">
        <v>12</v>
      </c>
      <c r="C38" s="226"/>
      <c r="D38" s="107"/>
      <c r="E38" s="107"/>
      <c r="F38" s="107"/>
      <c r="G38" s="107"/>
      <c r="H38" s="64"/>
      <c r="I38" s="7"/>
      <c r="J38" s="7"/>
    </row>
    <row r="39" spans="1:67" s="7" customFormat="1" ht="63" customHeight="1">
      <c r="A39" s="139"/>
      <c r="B39" s="39" t="s">
        <v>1414</v>
      </c>
      <c r="C39" s="39"/>
      <c r="D39" s="107"/>
      <c r="E39" s="107"/>
      <c r="F39" s="107"/>
      <c r="G39" s="107"/>
      <c r="H39" s="64"/>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row>
    <row r="40" spans="1:67" s="7" customFormat="1">
      <c r="A40" s="139"/>
      <c r="B40" s="129"/>
      <c r="C40" s="129"/>
      <c r="D40" s="107"/>
      <c r="E40" s="107"/>
      <c r="F40" s="107"/>
      <c r="G40" s="107"/>
      <c r="H40" s="64"/>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row>
    <row r="41" spans="1:67" s="7" customFormat="1">
      <c r="A41" s="139"/>
      <c r="B41" s="129"/>
      <c r="C41" s="129"/>
      <c r="D41" s="107"/>
      <c r="E41" s="107"/>
      <c r="F41" s="107"/>
      <c r="G41" s="107"/>
      <c r="H41" s="64"/>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row>
  </sheetData>
  <sheetProtection selectLockedCells="1" selectUnlockedCells="1"/>
  <pageMargins left="0.94488188976377963" right="0.15748031496062992" top="0.98425196850393704" bottom="0.55118110236220474" header="0.51181102362204722" footer="0.31496062992125984"/>
  <pageSetup paperSize="9" scale="85" firstPageNumber="0" orientation="portrait"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DB4E2"/>
  </sheetPr>
  <dimension ref="A1:Q88"/>
  <sheetViews>
    <sheetView view="pageBreakPreview" zoomScaleNormal="100" zoomScaleSheetLayoutView="100" workbookViewId="0"/>
  </sheetViews>
  <sheetFormatPr defaultColWidth="8.140625" defaultRowHeight="12.75"/>
  <cols>
    <col min="1" max="1" width="6.7109375" style="67" customWidth="1"/>
    <col min="2" max="2" width="50.7109375" style="109" customWidth="1"/>
    <col min="3" max="3" width="4.7109375" style="439" customWidth="1"/>
    <col min="4" max="4" width="9.7109375" style="147" customWidth="1"/>
    <col min="5" max="6" width="9.7109375" style="69" customWidth="1"/>
    <col min="7" max="7" width="10.140625" style="71" bestFit="1" customWidth="1"/>
    <col min="8" max="8" width="8.7109375" style="71" bestFit="1" customWidth="1"/>
    <col min="9" max="12" width="2.42578125" style="71" customWidth="1"/>
    <col min="13" max="13" width="8.140625" style="88"/>
    <col min="14" max="14" width="9.28515625" style="88" bestFit="1" customWidth="1"/>
    <col min="15" max="15" width="7.28515625" style="71" customWidth="1"/>
    <col min="16" max="16" width="8.140625" style="71"/>
    <col min="17" max="256" width="8.140625" style="88"/>
    <col min="257" max="257" width="6.42578125" style="88" customWidth="1"/>
    <col min="258" max="258" width="47.28515625" style="88" customWidth="1"/>
    <col min="259" max="259" width="4.28515625" style="88" customWidth="1"/>
    <col min="260" max="260" width="6.42578125" style="88" customWidth="1"/>
    <col min="261" max="261" width="9" style="88" customWidth="1"/>
    <col min="262" max="262" width="11" style="88" customWidth="1"/>
    <col min="263" max="264" width="3" style="88" customWidth="1"/>
    <col min="265" max="268" width="2.42578125" style="88" customWidth="1"/>
    <col min="269" max="270" width="8.140625" style="88"/>
    <col min="271" max="271" width="7.28515625" style="88" customWidth="1"/>
    <col min="272" max="512" width="8.140625" style="88"/>
    <col min="513" max="513" width="6.42578125" style="88" customWidth="1"/>
    <col min="514" max="514" width="47.28515625" style="88" customWidth="1"/>
    <col min="515" max="515" width="4.28515625" style="88" customWidth="1"/>
    <col min="516" max="516" width="6.42578125" style="88" customWidth="1"/>
    <col min="517" max="517" width="9" style="88" customWidth="1"/>
    <col min="518" max="518" width="11" style="88" customWidth="1"/>
    <col min="519" max="520" width="3" style="88" customWidth="1"/>
    <col min="521" max="524" width="2.42578125" style="88" customWidth="1"/>
    <col min="525" max="526" width="8.140625" style="88"/>
    <col min="527" max="527" width="7.28515625" style="88" customWidth="1"/>
    <col min="528" max="768" width="8.140625" style="88"/>
    <col min="769" max="769" width="6.42578125" style="88" customWidth="1"/>
    <col min="770" max="770" width="47.28515625" style="88" customWidth="1"/>
    <col min="771" max="771" width="4.28515625" style="88" customWidth="1"/>
    <col min="772" max="772" width="6.42578125" style="88" customWidth="1"/>
    <col min="773" max="773" width="9" style="88" customWidth="1"/>
    <col min="774" max="774" width="11" style="88" customWidth="1"/>
    <col min="775" max="776" width="3" style="88" customWidth="1"/>
    <col min="777" max="780" width="2.42578125" style="88" customWidth="1"/>
    <col min="781" max="782" width="8.140625" style="88"/>
    <col min="783" max="783" width="7.28515625" style="88" customWidth="1"/>
    <col min="784" max="1024" width="8.140625" style="88"/>
    <col min="1025" max="1025" width="6.42578125" style="88" customWidth="1"/>
    <col min="1026" max="1026" width="47.28515625" style="88" customWidth="1"/>
    <col min="1027" max="1027" width="4.28515625" style="88" customWidth="1"/>
    <col min="1028" max="1028" width="6.42578125" style="88" customWidth="1"/>
    <col min="1029" max="1029" width="9" style="88" customWidth="1"/>
    <col min="1030" max="1030" width="11" style="88" customWidth="1"/>
    <col min="1031" max="1032" width="3" style="88" customWidth="1"/>
    <col min="1033" max="1036" width="2.42578125" style="88" customWidth="1"/>
    <col min="1037" max="1038" width="8.140625" style="88"/>
    <col min="1039" max="1039" width="7.28515625" style="88" customWidth="1"/>
    <col min="1040" max="1280" width="8.140625" style="88"/>
    <col min="1281" max="1281" width="6.42578125" style="88" customWidth="1"/>
    <col min="1282" max="1282" width="47.28515625" style="88" customWidth="1"/>
    <col min="1283" max="1283" width="4.28515625" style="88" customWidth="1"/>
    <col min="1284" max="1284" width="6.42578125" style="88" customWidth="1"/>
    <col min="1285" max="1285" width="9" style="88" customWidth="1"/>
    <col min="1286" max="1286" width="11" style="88" customWidth="1"/>
    <col min="1287" max="1288" width="3" style="88" customWidth="1"/>
    <col min="1289" max="1292" width="2.42578125" style="88" customWidth="1"/>
    <col min="1293" max="1294" width="8.140625" style="88"/>
    <col min="1295" max="1295" width="7.28515625" style="88" customWidth="1"/>
    <col min="1296" max="1536" width="8.140625" style="88"/>
    <col min="1537" max="1537" width="6.42578125" style="88" customWidth="1"/>
    <col min="1538" max="1538" width="47.28515625" style="88" customWidth="1"/>
    <col min="1539" max="1539" width="4.28515625" style="88" customWidth="1"/>
    <col min="1540" max="1540" width="6.42578125" style="88" customWidth="1"/>
    <col min="1541" max="1541" width="9" style="88" customWidth="1"/>
    <col min="1542" max="1542" width="11" style="88" customWidth="1"/>
    <col min="1543" max="1544" width="3" style="88" customWidth="1"/>
    <col min="1545" max="1548" width="2.42578125" style="88" customWidth="1"/>
    <col min="1549" max="1550" width="8.140625" style="88"/>
    <col min="1551" max="1551" width="7.28515625" style="88" customWidth="1"/>
    <col min="1552" max="1792" width="8.140625" style="88"/>
    <col min="1793" max="1793" width="6.42578125" style="88" customWidth="1"/>
    <col min="1794" max="1794" width="47.28515625" style="88" customWidth="1"/>
    <col min="1795" max="1795" width="4.28515625" style="88" customWidth="1"/>
    <col min="1796" max="1796" width="6.42578125" style="88" customWidth="1"/>
    <col min="1797" max="1797" width="9" style="88" customWidth="1"/>
    <col min="1798" max="1798" width="11" style="88" customWidth="1"/>
    <col min="1799" max="1800" width="3" style="88" customWidth="1"/>
    <col min="1801" max="1804" width="2.42578125" style="88" customWidth="1"/>
    <col min="1805" max="1806" width="8.140625" style="88"/>
    <col min="1807" max="1807" width="7.28515625" style="88" customWidth="1"/>
    <col min="1808" max="2048" width="8.140625" style="88"/>
    <col min="2049" max="2049" width="6.42578125" style="88" customWidth="1"/>
    <col min="2050" max="2050" width="47.28515625" style="88" customWidth="1"/>
    <col min="2051" max="2051" width="4.28515625" style="88" customWidth="1"/>
    <col min="2052" max="2052" width="6.42578125" style="88" customWidth="1"/>
    <col min="2053" max="2053" width="9" style="88" customWidth="1"/>
    <col min="2054" max="2054" width="11" style="88" customWidth="1"/>
    <col min="2055" max="2056" width="3" style="88" customWidth="1"/>
    <col min="2057" max="2060" width="2.42578125" style="88" customWidth="1"/>
    <col min="2061" max="2062" width="8.140625" style="88"/>
    <col min="2063" max="2063" width="7.28515625" style="88" customWidth="1"/>
    <col min="2064" max="2304" width="8.140625" style="88"/>
    <col min="2305" max="2305" width="6.42578125" style="88" customWidth="1"/>
    <col min="2306" max="2306" width="47.28515625" style="88" customWidth="1"/>
    <col min="2307" max="2307" width="4.28515625" style="88" customWidth="1"/>
    <col min="2308" max="2308" width="6.42578125" style="88" customWidth="1"/>
    <col min="2309" max="2309" width="9" style="88" customWidth="1"/>
    <col min="2310" max="2310" width="11" style="88" customWidth="1"/>
    <col min="2311" max="2312" width="3" style="88" customWidth="1"/>
    <col min="2313" max="2316" width="2.42578125" style="88" customWidth="1"/>
    <col min="2317" max="2318" width="8.140625" style="88"/>
    <col min="2319" max="2319" width="7.28515625" style="88" customWidth="1"/>
    <col min="2320" max="2560" width="8.140625" style="88"/>
    <col min="2561" max="2561" width="6.42578125" style="88" customWidth="1"/>
    <col min="2562" max="2562" width="47.28515625" style="88" customWidth="1"/>
    <col min="2563" max="2563" width="4.28515625" style="88" customWidth="1"/>
    <col min="2564" max="2564" width="6.42578125" style="88" customWidth="1"/>
    <col min="2565" max="2565" width="9" style="88" customWidth="1"/>
    <col min="2566" max="2566" width="11" style="88" customWidth="1"/>
    <col min="2567" max="2568" width="3" style="88" customWidth="1"/>
    <col min="2569" max="2572" width="2.42578125" style="88" customWidth="1"/>
    <col min="2573" max="2574" width="8.140625" style="88"/>
    <col min="2575" max="2575" width="7.28515625" style="88" customWidth="1"/>
    <col min="2576" max="2816" width="8.140625" style="88"/>
    <col min="2817" max="2817" width="6.42578125" style="88" customWidth="1"/>
    <col min="2818" max="2818" width="47.28515625" style="88" customWidth="1"/>
    <col min="2819" max="2819" width="4.28515625" style="88" customWidth="1"/>
    <col min="2820" max="2820" width="6.42578125" style="88" customWidth="1"/>
    <col min="2821" max="2821" width="9" style="88" customWidth="1"/>
    <col min="2822" max="2822" width="11" style="88" customWidth="1"/>
    <col min="2823" max="2824" width="3" style="88" customWidth="1"/>
    <col min="2825" max="2828" width="2.42578125" style="88" customWidth="1"/>
    <col min="2829" max="2830" width="8.140625" style="88"/>
    <col min="2831" max="2831" width="7.28515625" style="88" customWidth="1"/>
    <col min="2832" max="3072" width="8.140625" style="88"/>
    <col min="3073" max="3073" width="6.42578125" style="88" customWidth="1"/>
    <col min="3074" max="3074" width="47.28515625" style="88" customWidth="1"/>
    <col min="3075" max="3075" width="4.28515625" style="88" customWidth="1"/>
    <col min="3076" max="3076" width="6.42578125" style="88" customWidth="1"/>
    <col min="3077" max="3077" width="9" style="88" customWidth="1"/>
    <col min="3078" max="3078" width="11" style="88" customWidth="1"/>
    <col min="3079" max="3080" width="3" style="88" customWidth="1"/>
    <col min="3081" max="3084" width="2.42578125" style="88" customWidth="1"/>
    <col min="3085" max="3086" width="8.140625" style="88"/>
    <col min="3087" max="3087" width="7.28515625" style="88" customWidth="1"/>
    <col min="3088" max="3328" width="8.140625" style="88"/>
    <col min="3329" max="3329" width="6.42578125" style="88" customWidth="1"/>
    <col min="3330" max="3330" width="47.28515625" style="88" customWidth="1"/>
    <col min="3331" max="3331" width="4.28515625" style="88" customWidth="1"/>
    <col min="3332" max="3332" width="6.42578125" style="88" customWidth="1"/>
    <col min="3333" max="3333" width="9" style="88" customWidth="1"/>
    <col min="3334" max="3334" width="11" style="88" customWidth="1"/>
    <col min="3335" max="3336" width="3" style="88" customWidth="1"/>
    <col min="3337" max="3340" width="2.42578125" style="88" customWidth="1"/>
    <col min="3341" max="3342" width="8.140625" style="88"/>
    <col min="3343" max="3343" width="7.28515625" style="88" customWidth="1"/>
    <col min="3344" max="3584" width="8.140625" style="88"/>
    <col min="3585" max="3585" width="6.42578125" style="88" customWidth="1"/>
    <col min="3586" max="3586" width="47.28515625" style="88" customWidth="1"/>
    <col min="3587" max="3587" width="4.28515625" style="88" customWidth="1"/>
    <col min="3588" max="3588" width="6.42578125" style="88" customWidth="1"/>
    <col min="3589" max="3589" width="9" style="88" customWidth="1"/>
    <col min="3590" max="3590" width="11" style="88" customWidth="1"/>
    <col min="3591" max="3592" width="3" style="88" customWidth="1"/>
    <col min="3593" max="3596" width="2.42578125" style="88" customWidth="1"/>
    <col min="3597" max="3598" width="8.140625" style="88"/>
    <col min="3599" max="3599" width="7.28515625" style="88" customWidth="1"/>
    <col min="3600" max="3840" width="8.140625" style="88"/>
    <col min="3841" max="3841" width="6.42578125" style="88" customWidth="1"/>
    <col min="3842" max="3842" width="47.28515625" style="88" customWidth="1"/>
    <col min="3843" max="3843" width="4.28515625" style="88" customWidth="1"/>
    <col min="3844" max="3844" width="6.42578125" style="88" customWidth="1"/>
    <col min="3845" max="3845" width="9" style="88" customWidth="1"/>
    <col min="3846" max="3846" width="11" style="88" customWidth="1"/>
    <col min="3847" max="3848" width="3" style="88" customWidth="1"/>
    <col min="3849" max="3852" width="2.42578125" style="88" customWidth="1"/>
    <col min="3853" max="3854" width="8.140625" style="88"/>
    <col min="3855" max="3855" width="7.28515625" style="88" customWidth="1"/>
    <col min="3856" max="4096" width="8.140625" style="88"/>
    <col min="4097" max="4097" width="6.42578125" style="88" customWidth="1"/>
    <col min="4098" max="4098" width="47.28515625" style="88" customWidth="1"/>
    <col min="4099" max="4099" width="4.28515625" style="88" customWidth="1"/>
    <col min="4100" max="4100" width="6.42578125" style="88" customWidth="1"/>
    <col min="4101" max="4101" width="9" style="88" customWidth="1"/>
    <col min="4102" max="4102" width="11" style="88" customWidth="1"/>
    <col min="4103" max="4104" width="3" style="88" customWidth="1"/>
    <col min="4105" max="4108" width="2.42578125" style="88" customWidth="1"/>
    <col min="4109" max="4110" width="8.140625" style="88"/>
    <col min="4111" max="4111" width="7.28515625" style="88" customWidth="1"/>
    <col min="4112" max="4352" width="8.140625" style="88"/>
    <col min="4353" max="4353" width="6.42578125" style="88" customWidth="1"/>
    <col min="4354" max="4354" width="47.28515625" style="88" customWidth="1"/>
    <col min="4355" max="4355" width="4.28515625" style="88" customWidth="1"/>
    <col min="4356" max="4356" width="6.42578125" style="88" customWidth="1"/>
    <col min="4357" max="4357" width="9" style="88" customWidth="1"/>
    <col min="4358" max="4358" width="11" style="88" customWidth="1"/>
    <col min="4359" max="4360" width="3" style="88" customWidth="1"/>
    <col min="4361" max="4364" width="2.42578125" style="88" customWidth="1"/>
    <col min="4365" max="4366" width="8.140625" style="88"/>
    <col min="4367" max="4367" width="7.28515625" style="88" customWidth="1"/>
    <col min="4368" max="4608" width="8.140625" style="88"/>
    <col min="4609" max="4609" width="6.42578125" style="88" customWidth="1"/>
    <col min="4610" max="4610" width="47.28515625" style="88" customWidth="1"/>
    <col min="4611" max="4611" width="4.28515625" style="88" customWidth="1"/>
    <col min="4612" max="4612" width="6.42578125" style="88" customWidth="1"/>
    <col min="4613" max="4613" width="9" style="88" customWidth="1"/>
    <col min="4614" max="4614" width="11" style="88" customWidth="1"/>
    <col min="4615" max="4616" width="3" style="88" customWidth="1"/>
    <col min="4617" max="4620" width="2.42578125" style="88" customWidth="1"/>
    <col min="4621" max="4622" width="8.140625" style="88"/>
    <col min="4623" max="4623" width="7.28515625" style="88" customWidth="1"/>
    <col min="4624" max="4864" width="8.140625" style="88"/>
    <col min="4865" max="4865" width="6.42578125" style="88" customWidth="1"/>
    <col min="4866" max="4866" width="47.28515625" style="88" customWidth="1"/>
    <col min="4867" max="4867" width="4.28515625" style="88" customWidth="1"/>
    <col min="4868" max="4868" width="6.42578125" style="88" customWidth="1"/>
    <col min="4869" max="4869" width="9" style="88" customWidth="1"/>
    <col min="4870" max="4870" width="11" style="88" customWidth="1"/>
    <col min="4871" max="4872" width="3" style="88" customWidth="1"/>
    <col min="4873" max="4876" width="2.42578125" style="88" customWidth="1"/>
    <col min="4877" max="4878" width="8.140625" style="88"/>
    <col min="4879" max="4879" width="7.28515625" style="88" customWidth="1"/>
    <col min="4880" max="5120" width="8.140625" style="88"/>
    <col min="5121" max="5121" width="6.42578125" style="88" customWidth="1"/>
    <col min="5122" max="5122" width="47.28515625" style="88" customWidth="1"/>
    <col min="5123" max="5123" width="4.28515625" style="88" customWidth="1"/>
    <col min="5124" max="5124" width="6.42578125" style="88" customWidth="1"/>
    <col min="5125" max="5125" width="9" style="88" customWidth="1"/>
    <col min="5126" max="5126" width="11" style="88" customWidth="1"/>
    <col min="5127" max="5128" width="3" style="88" customWidth="1"/>
    <col min="5129" max="5132" width="2.42578125" style="88" customWidth="1"/>
    <col min="5133" max="5134" width="8.140625" style="88"/>
    <col min="5135" max="5135" width="7.28515625" style="88" customWidth="1"/>
    <col min="5136" max="5376" width="8.140625" style="88"/>
    <col min="5377" max="5377" width="6.42578125" style="88" customWidth="1"/>
    <col min="5378" max="5378" width="47.28515625" style="88" customWidth="1"/>
    <col min="5379" max="5379" width="4.28515625" style="88" customWidth="1"/>
    <col min="5380" max="5380" width="6.42578125" style="88" customWidth="1"/>
    <col min="5381" max="5381" width="9" style="88" customWidth="1"/>
    <col min="5382" max="5382" width="11" style="88" customWidth="1"/>
    <col min="5383" max="5384" width="3" style="88" customWidth="1"/>
    <col min="5385" max="5388" width="2.42578125" style="88" customWidth="1"/>
    <col min="5389" max="5390" width="8.140625" style="88"/>
    <col min="5391" max="5391" width="7.28515625" style="88" customWidth="1"/>
    <col min="5392" max="5632" width="8.140625" style="88"/>
    <col min="5633" max="5633" width="6.42578125" style="88" customWidth="1"/>
    <col min="5634" max="5634" width="47.28515625" style="88" customWidth="1"/>
    <col min="5635" max="5635" width="4.28515625" style="88" customWidth="1"/>
    <col min="5636" max="5636" width="6.42578125" style="88" customWidth="1"/>
    <col min="5637" max="5637" width="9" style="88" customWidth="1"/>
    <col min="5638" max="5638" width="11" style="88" customWidth="1"/>
    <col min="5639" max="5640" width="3" style="88" customWidth="1"/>
    <col min="5641" max="5644" width="2.42578125" style="88" customWidth="1"/>
    <col min="5645" max="5646" width="8.140625" style="88"/>
    <col min="5647" max="5647" width="7.28515625" style="88" customWidth="1"/>
    <col min="5648" max="5888" width="8.140625" style="88"/>
    <col min="5889" max="5889" width="6.42578125" style="88" customWidth="1"/>
    <col min="5890" max="5890" width="47.28515625" style="88" customWidth="1"/>
    <col min="5891" max="5891" width="4.28515625" style="88" customWidth="1"/>
    <col min="5892" max="5892" width="6.42578125" style="88" customWidth="1"/>
    <col min="5893" max="5893" width="9" style="88" customWidth="1"/>
    <col min="5894" max="5894" width="11" style="88" customWidth="1"/>
    <col min="5895" max="5896" width="3" style="88" customWidth="1"/>
    <col min="5897" max="5900" width="2.42578125" style="88" customWidth="1"/>
    <col min="5901" max="5902" width="8.140625" style="88"/>
    <col min="5903" max="5903" width="7.28515625" style="88" customWidth="1"/>
    <col min="5904" max="6144" width="8.140625" style="88"/>
    <col min="6145" max="6145" width="6.42578125" style="88" customWidth="1"/>
    <col min="6146" max="6146" width="47.28515625" style="88" customWidth="1"/>
    <col min="6147" max="6147" width="4.28515625" style="88" customWidth="1"/>
    <col min="6148" max="6148" width="6.42578125" style="88" customWidth="1"/>
    <col min="6149" max="6149" width="9" style="88" customWidth="1"/>
    <col min="6150" max="6150" width="11" style="88" customWidth="1"/>
    <col min="6151" max="6152" width="3" style="88" customWidth="1"/>
    <col min="6153" max="6156" width="2.42578125" style="88" customWidth="1"/>
    <col min="6157" max="6158" width="8.140625" style="88"/>
    <col min="6159" max="6159" width="7.28515625" style="88" customWidth="1"/>
    <col min="6160" max="6400" width="8.140625" style="88"/>
    <col min="6401" max="6401" width="6.42578125" style="88" customWidth="1"/>
    <col min="6402" max="6402" width="47.28515625" style="88" customWidth="1"/>
    <col min="6403" max="6403" width="4.28515625" style="88" customWidth="1"/>
    <col min="6404" max="6404" width="6.42578125" style="88" customWidth="1"/>
    <col min="6405" max="6405" width="9" style="88" customWidth="1"/>
    <col min="6406" max="6406" width="11" style="88" customWidth="1"/>
    <col min="6407" max="6408" width="3" style="88" customWidth="1"/>
    <col min="6409" max="6412" width="2.42578125" style="88" customWidth="1"/>
    <col min="6413" max="6414" width="8.140625" style="88"/>
    <col min="6415" max="6415" width="7.28515625" style="88" customWidth="1"/>
    <col min="6416" max="6656" width="8.140625" style="88"/>
    <col min="6657" max="6657" width="6.42578125" style="88" customWidth="1"/>
    <col min="6658" max="6658" width="47.28515625" style="88" customWidth="1"/>
    <col min="6659" max="6659" width="4.28515625" style="88" customWidth="1"/>
    <col min="6660" max="6660" width="6.42578125" style="88" customWidth="1"/>
    <col min="6661" max="6661" width="9" style="88" customWidth="1"/>
    <col min="6662" max="6662" width="11" style="88" customWidth="1"/>
    <col min="6663" max="6664" width="3" style="88" customWidth="1"/>
    <col min="6665" max="6668" width="2.42578125" style="88" customWidth="1"/>
    <col min="6669" max="6670" width="8.140625" style="88"/>
    <col min="6671" max="6671" width="7.28515625" style="88" customWidth="1"/>
    <col min="6672" max="6912" width="8.140625" style="88"/>
    <col min="6913" max="6913" width="6.42578125" style="88" customWidth="1"/>
    <col min="6914" max="6914" width="47.28515625" style="88" customWidth="1"/>
    <col min="6915" max="6915" width="4.28515625" style="88" customWidth="1"/>
    <col min="6916" max="6916" width="6.42578125" style="88" customWidth="1"/>
    <col min="6917" max="6917" width="9" style="88" customWidth="1"/>
    <col min="6918" max="6918" width="11" style="88" customWidth="1"/>
    <col min="6919" max="6920" width="3" style="88" customWidth="1"/>
    <col min="6921" max="6924" width="2.42578125" style="88" customWidth="1"/>
    <col min="6925" max="6926" width="8.140625" style="88"/>
    <col min="6927" max="6927" width="7.28515625" style="88" customWidth="1"/>
    <col min="6928" max="7168" width="8.140625" style="88"/>
    <col min="7169" max="7169" width="6.42578125" style="88" customWidth="1"/>
    <col min="7170" max="7170" width="47.28515625" style="88" customWidth="1"/>
    <col min="7171" max="7171" width="4.28515625" style="88" customWidth="1"/>
    <col min="7172" max="7172" width="6.42578125" style="88" customWidth="1"/>
    <col min="7173" max="7173" width="9" style="88" customWidth="1"/>
    <col min="7174" max="7174" width="11" style="88" customWidth="1"/>
    <col min="7175" max="7176" width="3" style="88" customWidth="1"/>
    <col min="7177" max="7180" width="2.42578125" style="88" customWidth="1"/>
    <col min="7181" max="7182" width="8.140625" style="88"/>
    <col min="7183" max="7183" width="7.28515625" style="88" customWidth="1"/>
    <col min="7184" max="7424" width="8.140625" style="88"/>
    <col min="7425" max="7425" width="6.42578125" style="88" customWidth="1"/>
    <col min="7426" max="7426" width="47.28515625" style="88" customWidth="1"/>
    <col min="7427" max="7427" width="4.28515625" style="88" customWidth="1"/>
    <col min="7428" max="7428" width="6.42578125" style="88" customWidth="1"/>
    <col min="7429" max="7429" width="9" style="88" customWidth="1"/>
    <col min="7430" max="7430" width="11" style="88" customWidth="1"/>
    <col min="7431" max="7432" width="3" style="88" customWidth="1"/>
    <col min="7433" max="7436" width="2.42578125" style="88" customWidth="1"/>
    <col min="7437" max="7438" width="8.140625" style="88"/>
    <col min="7439" max="7439" width="7.28515625" style="88" customWidth="1"/>
    <col min="7440" max="7680" width="8.140625" style="88"/>
    <col min="7681" max="7681" width="6.42578125" style="88" customWidth="1"/>
    <col min="7682" max="7682" width="47.28515625" style="88" customWidth="1"/>
    <col min="7683" max="7683" width="4.28515625" style="88" customWidth="1"/>
    <col min="7684" max="7684" width="6.42578125" style="88" customWidth="1"/>
    <col min="7685" max="7685" width="9" style="88" customWidth="1"/>
    <col min="7686" max="7686" width="11" style="88" customWidth="1"/>
    <col min="7687" max="7688" width="3" style="88" customWidth="1"/>
    <col min="7689" max="7692" width="2.42578125" style="88" customWidth="1"/>
    <col min="7693" max="7694" width="8.140625" style="88"/>
    <col min="7695" max="7695" width="7.28515625" style="88" customWidth="1"/>
    <col min="7696" max="7936" width="8.140625" style="88"/>
    <col min="7937" max="7937" width="6.42578125" style="88" customWidth="1"/>
    <col min="7938" max="7938" width="47.28515625" style="88" customWidth="1"/>
    <col min="7939" max="7939" width="4.28515625" style="88" customWidth="1"/>
    <col min="7940" max="7940" width="6.42578125" style="88" customWidth="1"/>
    <col min="7941" max="7941" width="9" style="88" customWidth="1"/>
    <col min="7942" max="7942" width="11" style="88" customWidth="1"/>
    <col min="7943" max="7944" width="3" style="88" customWidth="1"/>
    <col min="7945" max="7948" width="2.42578125" style="88" customWidth="1"/>
    <col min="7949" max="7950" width="8.140625" style="88"/>
    <col min="7951" max="7951" width="7.28515625" style="88" customWidth="1"/>
    <col min="7952" max="8192" width="8.140625" style="88"/>
    <col min="8193" max="8193" width="6.42578125" style="88" customWidth="1"/>
    <col min="8194" max="8194" width="47.28515625" style="88" customWidth="1"/>
    <col min="8195" max="8195" width="4.28515625" style="88" customWidth="1"/>
    <col min="8196" max="8196" width="6.42578125" style="88" customWidth="1"/>
    <col min="8197" max="8197" width="9" style="88" customWidth="1"/>
    <col min="8198" max="8198" width="11" style="88" customWidth="1"/>
    <col min="8199" max="8200" width="3" style="88" customWidth="1"/>
    <col min="8201" max="8204" width="2.42578125" style="88" customWidth="1"/>
    <col min="8205" max="8206" width="8.140625" style="88"/>
    <col min="8207" max="8207" width="7.28515625" style="88" customWidth="1"/>
    <col min="8208" max="8448" width="8.140625" style="88"/>
    <col min="8449" max="8449" width="6.42578125" style="88" customWidth="1"/>
    <col min="8450" max="8450" width="47.28515625" style="88" customWidth="1"/>
    <col min="8451" max="8451" width="4.28515625" style="88" customWidth="1"/>
    <col min="8452" max="8452" width="6.42578125" style="88" customWidth="1"/>
    <col min="8453" max="8453" width="9" style="88" customWidth="1"/>
    <col min="8454" max="8454" width="11" style="88" customWidth="1"/>
    <col min="8455" max="8456" width="3" style="88" customWidth="1"/>
    <col min="8457" max="8460" width="2.42578125" style="88" customWidth="1"/>
    <col min="8461" max="8462" width="8.140625" style="88"/>
    <col min="8463" max="8463" width="7.28515625" style="88" customWidth="1"/>
    <col min="8464" max="8704" width="8.140625" style="88"/>
    <col min="8705" max="8705" width="6.42578125" style="88" customWidth="1"/>
    <col min="8706" max="8706" width="47.28515625" style="88" customWidth="1"/>
    <col min="8707" max="8707" width="4.28515625" style="88" customWidth="1"/>
    <col min="8708" max="8708" width="6.42578125" style="88" customWidth="1"/>
    <col min="8709" max="8709" width="9" style="88" customWidth="1"/>
    <col min="8710" max="8710" width="11" style="88" customWidth="1"/>
    <col min="8711" max="8712" width="3" style="88" customWidth="1"/>
    <col min="8713" max="8716" width="2.42578125" style="88" customWidth="1"/>
    <col min="8717" max="8718" width="8.140625" style="88"/>
    <col min="8719" max="8719" width="7.28515625" style="88" customWidth="1"/>
    <col min="8720" max="8960" width="8.140625" style="88"/>
    <col min="8961" max="8961" width="6.42578125" style="88" customWidth="1"/>
    <col min="8962" max="8962" width="47.28515625" style="88" customWidth="1"/>
    <col min="8963" max="8963" width="4.28515625" style="88" customWidth="1"/>
    <col min="8964" max="8964" width="6.42578125" style="88" customWidth="1"/>
    <col min="8965" max="8965" width="9" style="88" customWidth="1"/>
    <col min="8966" max="8966" width="11" style="88" customWidth="1"/>
    <col min="8967" max="8968" width="3" style="88" customWidth="1"/>
    <col min="8969" max="8972" width="2.42578125" style="88" customWidth="1"/>
    <col min="8973" max="8974" width="8.140625" style="88"/>
    <col min="8975" max="8975" width="7.28515625" style="88" customWidth="1"/>
    <col min="8976" max="9216" width="8.140625" style="88"/>
    <col min="9217" max="9217" width="6.42578125" style="88" customWidth="1"/>
    <col min="9218" max="9218" width="47.28515625" style="88" customWidth="1"/>
    <col min="9219" max="9219" width="4.28515625" style="88" customWidth="1"/>
    <col min="9220" max="9220" width="6.42578125" style="88" customWidth="1"/>
    <col min="9221" max="9221" width="9" style="88" customWidth="1"/>
    <col min="9222" max="9222" width="11" style="88" customWidth="1"/>
    <col min="9223" max="9224" width="3" style="88" customWidth="1"/>
    <col min="9225" max="9228" width="2.42578125" style="88" customWidth="1"/>
    <col min="9229" max="9230" width="8.140625" style="88"/>
    <col min="9231" max="9231" width="7.28515625" style="88" customWidth="1"/>
    <col min="9232" max="9472" width="8.140625" style="88"/>
    <col min="9473" max="9473" width="6.42578125" style="88" customWidth="1"/>
    <col min="9474" max="9474" width="47.28515625" style="88" customWidth="1"/>
    <col min="9475" max="9475" width="4.28515625" style="88" customWidth="1"/>
    <col min="9476" max="9476" width="6.42578125" style="88" customWidth="1"/>
    <col min="9477" max="9477" width="9" style="88" customWidth="1"/>
    <col min="9478" max="9478" width="11" style="88" customWidth="1"/>
    <col min="9479" max="9480" width="3" style="88" customWidth="1"/>
    <col min="9481" max="9484" width="2.42578125" style="88" customWidth="1"/>
    <col min="9485" max="9486" width="8.140625" style="88"/>
    <col min="9487" max="9487" width="7.28515625" style="88" customWidth="1"/>
    <col min="9488" max="9728" width="8.140625" style="88"/>
    <col min="9729" max="9729" width="6.42578125" style="88" customWidth="1"/>
    <col min="9730" max="9730" width="47.28515625" style="88" customWidth="1"/>
    <col min="9731" max="9731" width="4.28515625" style="88" customWidth="1"/>
    <col min="9732" max="9732" width="6.42578125" style="88" customWidth="1"/>
    <col min="9733" max="9733" width="9" style="88" customWidth="1"/>
    <col min="9734" max="9734" width="11" style="88" customWidth="1"/>
    <col min="9735" max="9736" width="3" style="88" customWidth="1"/>
    <col min="9737" max="9740" width="2.42578125" style="88" customWidth="1"/>
    <col min="9741" max="9742" width="8.140625" style="88"/>
    <col min="9743" max="9743" width="7.28515625" style="88" customWidth="1"/>
    <col min="9744" max="9984" width="8.140625" style="88"/>
    <col min="9985" max="9985" width="6.42578125" style="88" customWidth="1"/>
    <col min="9986" max="9986" width="47.28515625" style="88" customWidth="1"/>
    <col min="9987" max="9987" width="4.28515625" style="88" customWidth="1"/>
    <col min="9988" max="9988" width="6.42578125" style="88" customWidth="1"/>
    <col min="9989" max="9989" width="9" style="88" customWidth="1"/>
    <col min="9990" max="9990" width="11" style="88" customWidth="1"/>
    <col min="9991" max="9992" width="3" style="88" customWidth="1"/>
    <col min="9993" max="9996" width="2.42578125" style="88" customWidth="1"/>
    <col min="9997" max="9998" width="8.140625" style="88"/>
    <col min="9999" max="9999" width="7.28515625" style="88" customWidth="1"/>
    <col min="10000" max="10240" width="8.140625" style="88"/>
    <col min="10241" max="10241" width="6.42578125" style="88" customWidth="1"/>
    <col min="10242" max="10242" width="47.28515625" style="88" customWidth="1"/>
    <col min="10243" max="10243" width="4.28515625" style="88" customWidth="1"/>
    <col min="10244" max="10244" width="6.42578125" style="88" customWidth="1"/>
    <col min="10245" max="10245" width="9" style="88" customWidth="1"/>
    <col min="10246" max="10246" width="11" style="88" customWidth="1"/>
    <col min="10247" max="10248" width="3" style="88" customWidth="1"/>
    <col min="10249" max="10252" width="2.42578125" style="88" customWidth="1"/>
    <col min="10253" max="10254" width="8.140625" style="88"/>
    <col min="10255" max="10255" width="7.28515625" style="88" customWidth="1"/>
    <col min="10256" max="10496" width="8.140625" style="88"/>
    <col min="10497" max="10497" width="6.42578125" style="88" customWidth="1"/>
    <col min="10498" max="10498" width="47.28515625" style="88" customWidth="1"/>
    <col min="10499" max="10499" width="4.28515625" style="88" customWidth="1"/>
    <col min="10500" max="10500" width="6.42578125" style="88" customWidth="1"/>
    <col min="10501" max="10501" width="9" style="88" customWidth="1"/>
    <col min="10502" max="10502" width="11" style="88" customWidth="1"/>
    <col min="10503" max="10504" width="3" style="88" customWidth="1"/>
    <col min="10505" max="10508" width="2.42578125" style="88" customWidth="1"/>
    <col min="10509" max="10510" width="8.140625" style="88"/>
    <col min="10511" max="10511" width="7.28515625" style="88" customWidth="1"/>
    <col min="10512" max="10752" width="8.140625" style="88"/>
    <col min="10753" max="10753" width="6.42578125" style="88" customWidth="1"/>
    <col min="10754" max="10754" width="47.28515625" style="88" customWidth="1"/>
    <col min="10755" max="10755" width="4.28515625" style="88" customWidth="1"/>
    <col min="10756" max="10756" width="6.42578125" style="88" customWidth="1"/>
    <col min="10757" max="10757" width="9" style="88" customWidth="1"/>
    <col min="10758" max="10758" width="11" style="88" customWidth="1"/>
    <col min="10759" max="10760" width="3" style="88" customWidth="1"/>
    <col min="10761" max="10764" width="2.42578125" style="88" customWidth="1"/>
    <col min="10765" max="10766" width="8.140625" style="88"/>
    <col min="10767" max="10767" width="7.28515625" style="88" customWidth="1"/>
    <col min="10768" max="11008" width="8.140625" style="88"/>
    <col min="11009" max="11009" width="6.42578125" style="88" customWidth="1"/>
    <col min="11010" max="11010" width="47.28515625" style="88" customWidth="1"/>
    <col min="11011" max="11011" width="4.28515625" style="88" customWidth="1"/>
    <col min="11012" max="11012" width="6.42578125" style="88" customWidth="1"/>
    <col min="11013" max="11013" width="9" style="88" customWidth="1"/>
    <col min="11014" max="11014" width="11" style="88" customWidth="1"/>
    <col min="11015" max="11016" width="3" style="88" customWidth="1"/>
    <col min="11017" max="11020" width="2.42578125" style="88" customWidth="1"/>
    <col min="11021" max="11022" width="8.140625" style="88"/>
    <col min="11023" max="11023" width="7.28515625" style="88" customWidth="1"/>
    <col min="11024" max="11264" width="8.140625" style="88"/>
    <col min="11265" max="11265" width="6.42578125" style="88" customWidth="1"/>
    <col min="11266" max="11266" width="47.28515625" style="88" customWidth="1"/>
    <col min="11267" max="11267" width="4.28515625" style="88" customWidth="1"/>
    <col min="11268" max="11268" width="6.42578125" style="88" customWidth="1"/>
    <col min="11269" max="11269" width="9" style="88" customWidth="1"/>
    <col min="11270" max="11270" width="11" style="88" customWidth="1"/>
    <col min="11271" max="11272" width="3" style="88" customWidth="1"/>
    <col min="11273" max="11276" width="2.42578125" style="88" customWidth="1"/>
    <col min="11277" max="11278" width="8.140625" style="88"/>
    <col min="11279" max="11279" width="7.28515625" style="88" customWidth="1"/>
    <col min="11280" max="11520" width="8.140625" style="88"/>
    <col min="11521" max="11521" width="6.42578125" style="88" customWidth="1"/>
    <col min="11522" max="11522" width="47.28515625" style="88" customWidth="1"/>
    <col min="11523" max="11523" width="4.28515625" style="88" customWidth="1"/>
    <col min="11524" max="11524" width="6.42578125" style="88" customWidth="1"/>
    <col min="11525" max="11525" width="9" style="88" customWidth="1"/>
    <col min="11526" max="11526" width="11" style="88" customWidth="1"/>
    <col min="11527" max="11528" width="3" style="88" customWidth="1"/>
    <col min="11529" max="11532" width="2.42578125" style="88" customWidth="1"/>
    <col min="11533" max="11534" width="8.140625" style="88"/>
    <col min="11535" max="11535" width="7.28515625" style="88" customWidth="1"/>
    <col min="11536" max="11776" width="8.140625" style="88"/>
    <col min="11777" max="11777" width="6.42578125" style="88" customWidth="1"/>
    <col min="11778" max="11778" width="47.28515625" style="88" customWidth="1"/>
    <col min="11779" max="11779" width="4.28515625" style="88" customWidth="1"/>
    <col min="11780" max="11780" width="6.42578125" style="88" customWidth="1"/>
    <col min="11781" max="11781" width="9" style="88" customWidth="1"/>
    <col min="11782" max="11782" width="11" style="88" customWidth="1"/>
    <col min="11783" max="11784" width="3" style="88" customWidth="1"/>
    <col min="11785" max="11788" width="2.42578125" style="88" customWidth="1"/>
    <col min="11789" max="11790" width="8.140625" style="88"/>
    <col min="11791" max="11791" width="7.28515625" style="88" customWidth="1"/>
    <col min="11792" max="12032" width="8.140625" style="88"/>
    <col min="12033" max="12033" width="6.42578125" style="88" customWidth="1"/>
    <col min="12034" max="12034" width="47.28515625" style="88" customWidth="1"/>
    <col min="12035" max="12035" width="4.28515625" style="88" customWidth="1"/>
    <col min="12036" max="12036" width="6.42578125" style="88" customWidth="1"/>
    <col min="12037" max="12037" width="9" style="88" customWidth="1"/>
    <col min="12038" max="12038" width="11" style="88" customWidth="1"/>
    <col min="12039" max="12040" width="3" style="88" customWidth="1"/>
    <col min="12041" max="12044" width="2.42578125" style="88" customWidth="1"/>
    <col min="12045" max="12046" width="8.140625" style="88"/>
    <col min="12047" max="12047" width="7.28515625" style="88" customWidth="1"/>
    <col min="12048" max="12288" width="8.140625" style="88"/>
    <col min="12289" max="12289" width="6.42578125" style="88" customWidth="1"/>
    <col min="12290" max="12290" width="47.28515625" style="88" customWidth="1"/>
    <col min="12291" max="12291" width="4.28515625" style="88" customWidth="1"/>
    <col min="12292" max="12292" width="6.42578125" style="88" customWidth="1"/>
    <col min="12293" max="12293" width="9" style="88" customWidth="1"/>
    <col min="12294" max="12294" width="11" style="88" customWidth="1"/>
    <col min="12295" max="12296" width="3" style="88" customWidth="1"/>
    <col min="12297" max="12300" width="2.42578125" style="88" customWidth="1"/>
    <col min="12301" max="12302" width="8.140625" style="88"/>
    <col min="12303" max="12303" width="7.28515625" style="88" customWidth="1"/>
    <col min="12304" max="12544" width="8.140625" style="88"/>
    <col min="12545" max="12545" width="6.42578125" style="88" customWidth="1"/>
    <col min="12546" max="12546" width="47.28515625" style="88" customWidth="1"/>
    <col min="12547" max="12547" width="4.28515625" style="88" customWidth="1"/>
    <col min="12548" max="12548" width="6.42578125" style="88" customWidth="1"/>
    <col min="12549" max="12549" width="9" style="88" customWidth="1"/>
    <col min="12550" max="12550" width="11" style="88" customWidth="1"/>
    <col min="12551" max="12552" width="3" style="88" customWidth="1"/>
    <col min="12553" max="12556" width="2.42578125" style="88" customWidth="1"/>
    <col min="12557" max="12558" width="8.140625" style="88"/>
    <col min="12559" max="12559" width="7.28515625" style="88" customWidth="1"/>
    <col min="12560" max="12800" width="8.140625" style="88"/>
    <col min="12801" max="12801" width="6.42578125" style="88" customWidth="1"/>
    <col min="12802" max="12802" width="47.28515625" style="88" customWidth="1"/>
    <col min="12803" max="12803" width="4.28515625" style="88" customWidth="1"/>
    <col min="12804" max="12804" width="6.42578125" style="88" customWidth="1"/>
    <col min="12805" max="12805" width="9" style="88" customWidth="1"/>
    <col min="12806" max="12806" width="11" style="88" customWidth="1"/>
    <col min="12807" max="12808" width="3" style="88" customWidth="1"/>
    <col min="12809" max="12812" width="2.42578125" style="88" customWidth="1"/>
    <col min="12813" max="12814" width="8.140625" style="88"/>
    <col min="12815" max="12815" width="7.28515625" style="88" customWidth="1"/>
    <col min="12816" max="13056" width="8.140625" style="88"/>
    <col min="13057" max="13057" width="6.42578125" style="88" customWidth="1"/>
    <col min="13058" max="13058" width="47.28515625" style="88" customWidth="1"/>
    <col min="13059" max="13059" width="4.28515625" style="88" customWidth="1"/>
    <col min="13060" max="13060" width="6.42578125" style="88" customWidth="1"/>
    <col min="13061" max="13061" width="9" style="88" customWidth="1"/>
    <col min="13062" max="13062" width="11" style="88" customWidth="1"/>
    <col min="13063" max="13064" width="3" style="88" customWidth="1"/>
    <col min="13065" max="13068" width="2.42578125" style="88" customWidth="1"/>
    <col min="13069" max="13070" width="8.140625" style="88"/>
    <col min="13071" max="13071" width="7.28515625" style="88" customWidth="1"/>
    <col min="13072" max="13312" width="8.140625" style="88"/>
    <col min="13313" max="13313" width="6.42578125" style="88" customWidth="1"/>
    <col min="13314" max="13314" width="47.28515625" style="88" customWidth="1"/>
    <col min="13315" max="13315" width="4.28515625" style="88" customWidth="1"/>
    <col min="13316" max="13316" width="6.42578125" style="88" customWidth="1"/>
    <col min="13317" max="13317" width="9" style="88" customWidth="1"/>
    <col min="13318" max="13318" width="11" style="88" customWidth="1"/>
    <col min="13319" max="13320" width="3" style="88" customWidth="1"/>
    <col min="13321" max="13324" width="2.42578125" style="88" customWidth="1"/>
    <col min="13325" max="13326" width="8.140625" style="88"/>
    <col min="13327" max="13327" width="7.28515625" style="88" customWidth="1"/>
    <col min="13328" max="13568" width="8.140625" style="88"/>
    <col min="13569" max="13569" width="6.42578125" style="88" customWidth="1"/>
    <col min="13570" max="13570" width="47.28515625" style="88" customWidth="1"/>
    <col min="13571" max="13571" width="4.28515625" style="88" customWidth="1"/>
    <col min="13572" max="13572" width="6.42578125" style="88" customWidth="1"/>
    <col min="13573" max="13573" width="9" style="88" customWidth="1"/>
    <col min="13574" max="13574" width="11" style="88" customWidth="1"/>
    <col min="13575" max="13576" width="3" style="88" customWidth="1"/>
    <col min="13577" max="13580" width="2.42578125" style="88" customWidth="1"/>
    <col min="13581" max="13582" width="8.140625" style="88"/>
    <col min="13583" max="13583" width="7.28515625" style="88" customWidth="1"/>
    <col min="13584" max="13824" width="8.140625" style="88"/>
    <col min="13825" max="13825" width="6.42578125" style="88" customWidth="1"/>
    <col min="13826" max="13826" width="47.28515625" style="88" customWidth="1"/>
    <col min="13827" max="13827" width="4.28515625" style="88" customWidth="1"/>
    <col min="13828" max="13828" width="6.42578125" style="88" customWidth="1"/>
    <col min="13829" max="13829" width="9" style="88" customWidth="1"/>
    <col min="13830" max="13830" width="11" style="88" customWidth="1"/>
    <col min="13831" max="13832" width="3" style="88" customWidth="1"/>
    <col min="13833" max="13836" width="2.42578125" style="88" customWidth="1"/>
    <col min="13837" max="13838" width="8.140625" style="88"/>
    <col min="13839" max="13839" width="7.28515625" style="88" customWidth="1"/>
    <col min="13840" max="14080" width="8.140625" style="88"/>
    <col min="14081" max="14081" width="6.42578125" style="88" customWidth="1"/>
    <col min="14082" max="14082" width="47.28515625" style="88" customWidth="1"/>
    <col min="14083" max="14083" width="4.28515625" style="88" customWidth="1"/>
    <col min="14084" max="14084" width="6.42578125" style="88" customWidth="1"/>
    <col min="14085" max="14085" width="9" style="88" customWidth="1"/>
    <col min="14086" max="14086" width="11" style="88" customWidth="1"/>
    <col min="14087" max="14088" width="3" style="88" customWidth="1"/>
    <col min="14089" max="14092" width="2.42578125" style="88" customWidth="1"/>
    <col min="14093" max="14094" width="8.140625" style="88"/>
    <col min="14095" max="14095" width="7.28515625" style="88" customWidth="1"/>
    <col min="14096" max="14336" width="8.140625" style="88"/>
    <col min="14337" max="14337" width="6.42578125" style="88" customWidth="1"/>
    <col min="14338" max="14338" width="47.28515625" style="88" customWidth="1"/>
    <col min="14339" max="14339" width="4.28515625" style="88" customWidth="1"/>
    <col min="14340" max="14340" width="6.42578125" style="88" customWidth="1"/>
    <col min="14341" max="14341" width="9" style="88" customWidth="1"/>
    <col min="14342" max="14342" width="11" style="88" customWidth="1"/>
    <col min="14343" max="14344" width="3" style="88" customWidth="1"/>
    <col min="14345" max="14348" width="2.42578125" style="88" customWidth="1"/>
    <col min="14349" max="14350" width="8.140625" style="88"/>
    <col min="14351" max="14351" width="7.28515625" style="88" customWidth="1"/>
    <col min="14352" max="14592" width="8.140625" style="88"/>
    <col min="14593" max="14593" width="6.42578125" style="88" customWidth="1"/>
    <col min="14594" max="14594" width="47.28515625" style="88" customWidth="1"/>
    <col min="14595" max="14595" width="4.28515625" style="88" customWidth="1"/>
    <col min="14596" max="14596" width="6.42578125" style="88" customWidth="1"/>
    <col min="14597" max="14597" width="9" style="88" customWidth="1"/>
    <col min="14598" max="14598" width="11" style="88" customWidth="1"/>
    <col min="14599" max="14600" width="3" style="88" customWidth="1"/>
    <col min="14601" max="14604" width="2.42578125" style="88" customWidth="1"/>
    <col min="14605" max="14606" width="8.140625" style="88"/>
    <col min="14607" max="14607" width="7.28515625" style="88" customWidth="1"/>
    <col min="14608" max="14848" width="8.140625" style="88"/>
    <col min="14849" max="14849" width="6.42578125" style="88" customWidth="1"/>
    <col min="14850" max="14850" width="47.28515625" style="88" customWidth="1"/>
    <col min="14851" max="14851" width="4.28515625" style="88" customWidth="1"/>
    <col min="14852" max="14852" width="6.42578125" style="88" customWidth="1"/>
    <col min="14853" max="14853" width="9" style="88" customWidth="1"/>
    <col min="14854" max="14854" width="11" style="88" customWidth="1"/>
    <col min="14855" max="14856" width="3" style="88" customWidth="1"/>
    <col min="14857" max="14860" width="2.42578125" style="88" customWidth="1"/>
    <col min="14861" max="14862" width="8.140625" style="88"/>
    <col min="14863" max="14863" width="7.28515625" style="88" customWidth="1"/>
    <col min="14864" max="15104" width="8.140625" style="88"/>
    <col min="15105" max="15105" width="6.42578125" style="88" customWidth="1"/>
    <col min="15106" max="15106" width="47.28515625" style="88" customWidth="1"/>
    <col min="15107" max="15107" width="4.28515625" style="88" customWidth="1"/>
    <col min="15108" max="15108" width="6.42578125" style="88" customWidth="1"/>
    <col min="15109" max="15109" width="9" style="88" customWidth="1"/>
    <col min="15110" max="15110" width="11" style="88" customWidth="1"/>
    <col min="15111" max="15112" width="3" style="88" customWidth="1"/>
    <col min="15113" max="15116" width="2.42578125" style="88" customWidth="1"/>
    <col min="15117" max="15118" width="8.140625" style="88"/>
    <col min="15119" max="15119" width="7.28515625" style="88" customWidth="1"/>
    <col min="15120" max="15360" width="8.140625" style="88"/>
    <col min="15361" max="15361" width="6.42578125" style="88" customWidth="1"/>
    <col min="15362" max="15362" width="47.28515625" style="88" customWidth="1"/>
    <col min="15363" max="15363" width="4.28515625" style="88" customWidth="1"/>
    <col min="15364" max="15364" width="6.42578125" style="88" customWidth="1"/>
    <col min="15365" max="15365" width="9" style="88" customWidth="1"/>
    <col min="15366" max="15366" width="11" style="88" customWidth="1"/>
    <col min="15367" max="15368" width="3" style="88" customWidth="1"/>
    <col min="15369" max="15372" width="2.42578125" style="88" customWidth="1"/>
    <col min="15373" max="15374" width="8.140625" style="88"/>
    <col min="15375" max="15375" width="7.28515625" style="88" customWidth="1"/>
    <col min="15376" max="15616" width="8.140625" style="88"/>
    <col min="15617" max="15617" width="6.42578125" style="88" customWidth="1"/>
    <col min="15618" max="15618" width="47.28515625" style="88" customWidth="1"/>
    <col min="15619" max="15619" width="4.28515625" style="88" customWidth="1"/>
    <col min="15620" max="15620" width="6.42578125" style="88" customWidth="1"/>
    <col min="15621" max="15621" width="9" style="88" customWidth="1"/>
    <col min="15622" max="15622" width="11" style="88" customWidth="1"/>
    <col min="15623" max="15624" width="3" style="88" customWidth="1"/>
    <col min="15625" max="15628" width="2.42578125" style="88" customWidth="1"/>
    <col min="15629" max="15630" width="8.140625" style="88"/>
    <col min="15631" max="15631" width="7.28515625" style="88" customWidth="1"/>
    <col min="15632" max="15872" width="8.140625" style="88"/>
    <col min="15873" max="15873" width="6.42578125" style="88" customWidth="1"/>
    <col min="15874" max="15874" width="47.28515625" style="88" customWidth="1"/>
    <col min="15875" max="15875" width="4.28515625" style="88" customWidth="1"/>
    <col min="15876" max="15876" width="6.42578125" style="88" customWidth="1"/>
    <col min="15877" max="15877" width="9" style="88" customWidth="1"/>
    <col min="15878" max="15878" width="11" style="88" customWidth="1"/>
    <col min="15879" max="15880" width="3" style="88" customWidth="1"/>
    <col min="15881" max="15884" width="2.42578125" style="88" customWidth="1"/>
    <col min="15885" max="15886" width="8.140625" style="88"/>
    <col min="15887" max="15887" width="7.28515625" style="88" customWidth="1"/>
    <col min="15888" max="16128" width="8.140625" style="88"/>
    <col min="16129" max="16129" width="6.42578125" style="88" customWidth="1"/>
    <col min="16130" max="16130" width="47.28515625" style="88" customWidth="1"/>
    <col min="16131" max="16131" width="4.28515625" style="88" customWidth="1"/>
    <col min="16132" max="16132" width="6.42578125" style="88" customWidth="1"/>
    <col min="16133" max="16133" width="9" style="88" customWidth="1"/>
    <col min="16134" max="16134" width="11" style="88" customWidth="1"/>
    <col min="16135" max="16136" width="3" style="88" customWidth="1"/>
    <col min="16137" max="16140" width="2.42578125" style="88" customWidth="1"/>
    <col min="16141" max="16142" width="8.140625" style="88"/>
    <col min="16143" max="16143" width="7.28515625" style="88" customWidth="1"/>
    <col min="16144" max="16384" width="8.140625" style="88"/>
  </cols>
  <sheetData>
    <row r="1" spans="1:17" ht="25.5">
      <c r="A1" s="130" t="s">
        <v>2</v>
      </c>
      <c r="B1" s="120" t="s">
        <v>1</v>
      </c>
      <c r="C1" s="366" t="s">
        <v>0</v>
      </c>
      <c r="D1" s="367" t="s">
        <v>413</v>
      </c>
      <c r="E1" s="368" t="s">
        <v>3</v>
      </c>
      <c r="F1" s="368" t="s">
        <v>64</v>
      </c>
      <c r="H1" s="440"/>
      <c r="I1" s="441"/>
      <c r="J1" s="442"/>
      <c r="K1" s="441"/>
      <c r="L1" s="441"/>
      <c r="M1" s="169"/>
      <c r="N1" s="169"/>
      <c r="O1" s="443"/>
      <c r="P1" s="444"/>
      <c r="Q1" s="445"/>
    </row>
    <row r="2" spans="1:17" ht="10.15" customHeight="1">
      <c r="A2" s="369"/>
      <c r="B2" s="370"/>
      <c r="C2" s="371"/>
      <c r="D2" s="372"/>
      <c r="E2" s="372"/>
      <c r="F2" s="372"/>
      <c r="H2" s="98"/>
      <c r="I2" s="284"/>
      <c r="J2" s="284"/>
      <c r="K2" s="284"/>
      <c r="L2" s="284"/>
      <c r="M2" s="285"/>
      <c r="N2" s="285"/>
      <c r="O2" s="286"/>
      <c r="P2" s="244"/>
      <c r="Q2" s="245"/>
    </row>
    <row r="3" spans="1:17" s="455" customFormat="1" ht="18">
      <c r="A3" s="446" t="s">
        <v>1398</v>
      </c>
      <c r="B3" s="447" t="s">
        <v>1413</v>
      </c>
      <c r="C3" s="448"/>
      <c r="D3" s="449"/>
      <c r="E3" s="449"/>
      <c r="F3" s="449"/>
      <c r="G3" s="450"/>
      <c r="H3" s="451"/>
      <c r="I3" s="451"/>
      <c r="J3" s="451"/>
      <c r="K3" s="451"/>
      <c r="L3" s="451"/>
      <c r="M3" s="452"/>
      <c r="N3" s="452"/>
      <c r="O3" s="453"/>
      <c r="P3" s="454"/>
    </row>
    <row r="4" spans="1:17" s="465" customFormat="1" ht="12.75" customHeight="1">
      <c r="A4" s="456"/>
      <c r="B4" s="457"/>
      <c r="C4" s="458"/>
      <c r="D4" s="459"/>
      <c r="E4" s="459"/>
      <c r="F4" s="459"/>
      <c r="G4" s="460"/>
      <c r="H4" s="461"/>
      <c r="I4" s="461"/>
      <c r="J4" s="461"/>
      <c r="K4" s="461"/>
      <c r="L4" s="461"/>
      <c r="M4" s="462"/>
      <c r="N4" s="462"/>
      <c r="O4" s="463"/>
      <c r="P4" s="464"/>
    </row>
    <row r="5" spans="1:17" s="465" customFormat="1" ht="15.75">
      <c r="A5" s="466"/>
      <c r="B5" s="467" t="s">
        <v>71</v>
      </c>
      <c r="C5" s="468"/>
      <c r="D5" s="469"/>
      <c r="E5" s="469"/>
      <c r="F5" s="469"/>
      <c r="G5" s="460"/>
      <c r="H5" s="461"/>
      <c r="I5" s="461"/>
      <c r="J5" s="461"/>
      <c r="K5" s="461"/>
      <c r="L5" s="461"/>
      <c r="M5" s="462"/>
      <c r="N5" s="462"/>
      <c r="O5" s="463"/>
      <c r="P5" s="464"/>
    </row>
    <row r="6" spans="1:17" s="465" customFormat="1" ht="12.75" customHeight="1">
      <c r="A6" s="470"/>
      <c r="B6" s="457"/>
      <c r="C6" s="458"/>
      <c r="D6" s="459"/>
      <c r="E6" s="459"/>
      <c r="F6" s="459"/>
      <c r="G6" s="460"/>
      <c r="H6" s="461"/>
      <c r="I6" s="461"/>
      <c r="J6" s="461"/>
      <c r="K6" s="461"/>
      <c r="L6" s="461"/>
      <c r="M6" s="462"/>
      <c r="N6" s="462"/>
      <c r="O6" s="463"/>
      <c r="P6" s="464"/>
    </row>
    <row r="7" spans="1:17" s="474" customFormat="1">
      <c r="A7" s="382" t="s">
        <v>1399</v>
      </c>
      <c r="B7" s="471" t="s">
        <v>287</v>
      </c>
      <c r="C7" s="472"/>
      <c r="D7" s="473"/>
      <c r="E7" s="473"/>
    </row>
    <row r="8" spans="1:17" s="479" customFormat="1" ht="14.25" customHeight="1" collapsed="1">
      <c r="A8" s="475"/>
      <c r="B8" s="476"/>
      <c r="C8" s="477"/>
      <c r="D8" s="478"/>
      <c r="E8" s="478"/>
    </row>
    <row r="9" spans="1:17" s="479" customFormat="1" ht="38.25">
      <c r="A9" s="475"/>
      <c r="B9" s="480" t="s">
        <v>288</v>
      </c>
      <c r="C9" s="477"/>
      <c r="D9" s="478"/>
      <c r="E9" s="478"/>
    </row>
    <row r="10" spans="1:17" s="479" customFormat="1">
      <c r="A10" s="475"/>
      <c r="B10" s="481"/>
      <c r="C10" s="477"/>
      <c r="D10" s="478"/>
      <c r="E10" s="478"/>
    </row>
    <row r="11" spans="1:17" s="479" customFormat="1" ht="51">
      <c r="A11" s="475"/>
      <c r="B11" s="481" t="s">
        <v>289</v>
      </c>
      <c r="C11" s="477"/>
      <c r="D11" s="478"/>
      <c r="E11" s="478"/>
    </row>
    <row r="12" spans="1:17" s="479" customFormat="1" ht="51">
      <c r="A12" s="475"/>
      <c r="B12" s="481" t="s">
        <v>290</v>
      </c>
      <c r="C12" s="477"/>
      <c r="D12" s="478"/>
      <c r="E12" s="478"/>
    </row>
    <row r="13" spans="1:17" s="479" customFormat="1" ht="51">
      <c r="A13" s="475"/>
      <c r="B13" s="482" t="s">
        <v>291</v>
      </c>
      <c r="C13" s="477"/>
      <c r="D13" s="478"/>
      <c r="E13" s="478"/>
    </row>
    <row r="14" spans="1:17" s="479" customFormat="1" ht="25.5">
      <c r="A14" s="475"/>
      <c r="B14" s="481" t="s">
        <v>292</v>
      </c>
      <c r="C14" s="477"/>
      <c r="D14" s="478"/>
      <c r="E14" s="478"/>
    </row>
    <row r="15" spans="1:17" s="479" customFormat="1" ht="38.25">
      <c r="A15" s="475"/>
      <c r="B15" s="483" t="s">
        <v>293</v>
      </c>
      <c r="C15" s="477"/>
      <c r="D15" s="478"/>
      <c r="E15" s="478"/>
    </row>
    <row r="16" spans="1:17" s="479" customFormat="1" ht="63.75">
      <c r="A16" s="475"/>
      <c r="B16" s="482" t="s">
        <v>294</v>
      </c>
      <c r="C16" s="477"/>
      <c r="D16" s="478"/>
      <c r="E16" s="478"/>
    </row>
    <row r="17" spans="1:5" s="479" customFormat="1" ht="25.5">
      <c r="A17" s="475"/>
      <c r="B17" s="482" t="s">
        <v>295</v>
      </c>
      <c r="C17" s="477"/>
      <c r="D17" s="478"/>
      <c r="E17" s="478"/>
    </row>
    <row r="18" spans="1:5" s="479" customFormat="1" ht="25.5">
      <c r="A18" s="475"/>
      <c r="B18" s="482" t="s">
        <v>296</v>
      </c>
      <c r="C18" s="477"/>
      <c r="D18" s="478"/>
      <c r="E18" s="478"/>
    </row>
    <row r="19" spans="1:5" s="479" customFormat="1" ht="25.5">
      <c r="A19" s="475"/>
      <c r="B19" s="482" t="s">
        <v>297</v>
      </c>
      <c r="C19" s="477"/>
      <c r="D19" s="478"/>
      <c r="E19" s="478"/>
    </row>
    <row r="20" spans="1:5" s="479" customFormat="1" ht="76.5">
      <c r="A20" s="475"/>
      <c r="B20" s="482" t="s">
        <v>298</v>
      </c>
      <c r="C20" s="477"/>
      <c r="D20" s="478"/>
      <c r="E20" s="478"/>
    </row>
    <row r="21" spans="1:5" s="479" customFormat="1" ht="63.75">
      <c r="A21" s="475"/>
      <c r="B21" s="482" t="s">
        <v>299</v>
      </c>
      <c r="C21" s="477"/>
      <c r="D21" s="478"/>
      <c r="E21" s="478"/>
    </row>
    <row r="22" spans="1:5" s="479" customFormat="1" ht="25.5">
      <c r="A22" s="475"/>
      <c r="B22" s="482" t="s">
        <v>300</v>
      </c>
      <c r="C22" s="477"/>
      <c r="D22" s="478"/>
      <c r="E22" s="478"/>
    </row>
    <row r="23" spans="1:5" s="479" customFormat="1" ht="76.5">
      <c r="A23" s="475"/>
      <c r="B23" s="482" t="s">
        <v>301</v>
      </c>
      <c r="C23" s="477"/>
      <c r="D23" s="478"/>
      <c r="E23" s="478"/>
    </row>
    <row r="24" spans="1:5" s="479" customFormat="1" ht="76.5">
      <c r="A24" s="475"/>
      <c r="B24" s="482" t="s">
        <v>302</v>
      </c>
      <c r="C24" s="477"/>
      <c r="D24" s="478"/>
      <c r="E24" s="478"/>
    </row>
    <row r="25" spans="1:5" s="479" customFormat="1" ht="25.5">
      <c r="A25" s="475"/>
      <c r="B25" s="482" t="s">
        <v>303</v>
      </c>
      <c r="C25" s="477"/>
      <c r="D25" s="478"/>
      <c r="E25" s="478"/>
    </row>
    <row r="26" spans="1:5" s="479" customFormat="1">
      <c r="A26" s="475"/>
      <c r="B26" s="482" t="s">
        <v>304</v>
      </c>
      <c r="C26" s="477"/>
      <c r="D26" s="478"/>
      <c r="E26" s="478"/>
    </row>
    <row r="27" spans="1:5" s="479" customFormat="1" ht="25.5">
      <c r="A27" s="475"/>
      <c r="B27" s="484" t="s">
        <v>305</v>
      </c>
      <c r="C27" s="477"/>
      <c r="D27" s="478"/>
      <c r="E27" s="478"/>
    </row>
    <row r="28" spans="1:5" s="479" customFormat="1" ht="25.5">
      <c r="A28" s="475"/>
      <c r="B28" s="484" t="s">
        <v>306</v>
      </c>
      <c r="C28" s="477"/>
      <c r="D28" s="478"/>
      <c r="E28" s="478"/>
    </row>
    <row r="29" spans="1:5" s="479" customFormat="1" ht="25.5">
      <c r="A29" s="475"/>
      <c r="B29" s="484" t="s">
        <v>307</v>
      </c>
      <c r="C29" s="477"/>
      <c r="D29" s="478"/>
      <c r="E29" s="478"/>
    </row>
    <row r="30" spans="1:5" s="479" customFormat="1" ht="25.5">
      <c r="A30" s="475"/>
      <c r="B30" s="482" t="s">
        <v>296</v>
      </c>
      <c r="C30" s="477"/>
      <c r="D30" s="478"/>
      <c r="E30" s="478"/>
    </row>
    <row r="31" spans="1:5" s="479" customFormat="1" ht="25.5">
      <c r="A31" s="475"/>
      <c r="B31" s="485" t="s">
        <v>308</v>
      </c>
      <c r="C31" s="477"/>
      <c r="D31" s="478"/>
      <c r="E31" s="478"/>
    </row>
    <row r="32" spans="1:5" s="479" customFormat="1">
      <c r="A32" s="475"/>
      <c r="B32" s="486" t="s">
        <v>309</v>
      </c>
      <c r="C32" s="477"/>
      <c r="D32" s="478"/>
      <c r="E32" s="478"/>
    </row>
    <row r="33" spans="1:5" s="479" customFormat="1">
      <c r="A33" s="475"/>
      <c r="B33" s="486" t="s">
        <v>310</v>
      </c>
      <c r="C33" s="477"/>
      <c r="D33" s="478"/>
      <c r="E33" s="478"/>
    </row>
    <row r="34" spans="1:5" s="479" customFormat="1">
      <c r="A34" s="475"/>
      <c r="B34" s="486" t="s">
        <v>311</v>
      </c>
      <c r="C34" s="477"/>
      <c r="D34" s="478"/>
      <c r="E34" s="478"/>
    </row>
    <row r="35" spans="1:5" s="479" customFormat="1">
      <c r="A35" s="475"/>
      <c r="B35" s="486" t="s">
        <v>312</v>
      </c>
      <c r="C35" s="477"/>
      <c r="D35" s="478"/>
      <c r="E35" s="478"/>
    </row>
    <row r="36" spans="1:5" s="479" customFormat="1">
      <c r="A36" s="475"/>
      <c r="B36" s="486" t="s">
        <v>313</v>
      </c>
      <c r="C36" s="477"/>
      <c r="D36" s="478"/>
      <c r="E36" s="478"/>
    </row>
    <row r="37" spans="1:5" s="479" customFormat="1" ht="25.5">
      <c r="A37" s="475"/>
      <c r="B37" s="486" t="s">
        <v>314</v>
      </c>
      <c r="C37" s="477"/>
      <c r="D37" s="478"/>
      <c r="E37" s="478"/>
    </row>
    <row r="38" spans="1:5" s="479" customFormat="1" ht="25.5">
      <c r="A38" s="475"/>
      <c r="B38" s="486" t="s">
        <v>315</v>
      </c>
      <c r="C38" s="477"/>
      <c r="D38" s="478"/>
      <c r="E38" s="478"/>
    </row>
    <row r="39" spans="1:5" s="479" customFormat="1" ht="25.5">
      <c r="A39" s="475"/>
      <c r="B39" s="486" t="s">
        <v>316</v>
      </c>
      <c r="C39" s="477"/>
      <c r="D39" s="478"/>
      <c r="E39" s="478"/>
    </row>
    <row r="40" spans="1:5" s="479" customFormat="1" ht="38.25">
      <c r="A40" s="475"/>
      <c r="B40" s="486" t="s">
        <v>317</v>
      </c>
      <c r="C40" s="477"/>
      <c r="D40" s="478"/>
      <c r="E40" s="478"/>
    </row>
    <row r="41" spans="1:5" s="479" customFormat="1" ht="25.5">
      <c r="A41" s="475"/>
      <c r="B41" s="486" t="s">
        <v>318</v>
      </c>
      <c r="C41" s="477"/>
      <c r="D41" s="478"/>
      <c r="E41" s="478"/>
    </row>
    <row r="42" spans="1:5" s="479" customFormat="1">
      <c r="A42" s="475"/>
      <c r="B42" s="486" t="s">
        <v>1569</v>
      </c>
      <c r="C42" s="477"/>
      <c r="D42" s="478"/>
      <c r="E42" s="478"/>
    </row>
    <row r="43" spans="1:5" s="479" customFormat="1" ht="25.5">
      <c r="A43" s="475"/>
      <c r="B43" s="486" t="s">
        <v>319</v>
      </c>
      <c r="C43" s="477"/>
      <c r="D43" s="478"/>
      <c r="E43" s="478"/>
    </row>
    <row r="44" spans="1:5" s="479" customFormat="1" ht="63.75">
      <c r="A44" s="475"/>
      <c r="B44" s="486" t="s">
        <v>320</v>
      </c>
      <c r="C44" s="477"/>
      <c r="D44" s="478"/>
      <c r="E44" s="478"/>
    </row>
    <row r="45" spans="1:5" s="479" customFormat="1">
      <c r="A45" s="475"/>
      <c r="B45" s="486" t="s">
        <v>321</v>
      </c>
      <c r="C45" s="477"/>
      <c r="D45" s="478"/>
      <c r="E45" s="478"/>
    </row>
    <row r="46" spans="1:5" s="479" customFormat="1">
      <c r="A46" s="475"/>
      <c r="B46" s="486" t="s">
        <v>322</v>
      </c>
      <c r="C46" s="477"/>
      <c r="D46" s="478"/>
      <c r="E46" s="478"/>
    </row>
    <row r="47" spans="1:5" s="479" customFormat="1" ht="25.5">
      <c r="A47" s="475"/>
      <c r="B47" s="486" t="s">
        <v>323</v>
      </c>
      <c r="C47" s="477"/>
      <c r="D47" s="478"/>
      <c r="E47" s="478"/>
    </row>
    <row r="48" spans="1:5" s="479" customFormat="1" ht="25.5">
      <c r="A48" s="475"/>
      <c r="B48" s="486" t="s">
        <v>324</v>
      </c>
      <c r="C48" s="477"/>
      <c r="D48" s="478"/>
      <c r="E48" s="478"/>
    </row>
    <row r="49" spans="1:5" s="479" customFormat="1" ht="25.5">
      <c r="A49" s="475"/>
      <c r="B49" s="486" t="s">
        <v>325</v>
      </c>
      <c r="C49" s="477"/>
      <c r="D49" s="478"/>
      <c r="E49" s="478"/>
    </row>
    <row r="50" spans="1:5" s="479" customFormat="1" ht="25.5">
      <c r="A50" s="475"/>
      <c r="B50" s="486" t="s">
        <v>326</v>
      </c>
      <c r="C50" s="477"/>
      <c r="D50" s="478"/>
      <c r="E50" s="478"/>
    </row>
    <row r="51" spans="1:5" s="479" customFormat="1">
      <c r="A51" s="475"/>
      <c r="B51" s="486" t="s">
        <v>327</v>
      </c>
      <c r="C51" s="477"/>
      <c r="D51" s="478"/>
      <c r="E51" s="478"/>
    </row>
    <row r="52" spans="1:5" s="479" customFormat="1">
      <c r="A52" s="475"/>
      <c r="B52" s="486" t="s">
        <v>328</v>
      </c>
      <c r="C52" s="477"/>
      <c r="D52" s="478"/>
      <c r="E52" s="478"/>
    </row>
    <row r="53" spans="1:5" s="479" customFormat="1" ht="25.5">
      <c r="A53" s="475"/>
      <c r="B53" s="486" t="s">
        <v>329</v>
      </c>
      <c r="C53" s="477"/>
      <c r="D53" s="478"/>
      <c r="E53" s="478"/>
    </row>
    <row r="54" spans="1:5" s="479" customFormat="1" ht="25.5">
      <c r="A54" s="475"/>
      <c r="B54" s="486" t="s">
        <v>330</v>
      </c>
      <c r="C54" s="477"/>
      <c r="D54" s="478"/>
      <c r="E54" s="478"/>
    </row>
    <row r="55" spans="1:5" s="479" customFormat="1" ht="25.5">
      <c r="A55" s="475"/>
      <c r="B55" s="486" t="s">
        <v>331</v>
      </c>
      <c r="C55" s="477"/>
      <c r="D55" s="478"/>
      <c r="E55" s="478"/>
    </row>
    <row r="56" spans="1:5" s="479" customFormat="1" ht="25.5">
      <c r="A56" s="475"/>
      <c r="B56" s="486" t="s">
        <v>332</v>
      </c>
      <c r="C56" s="477"/>
      <c r="D56" s="478"/>
      <c r="E56" s="478"/>
    </row>
    <row r="57" spans="1:5" s="479" customFormat="1" ht="25.5">
      <c r="A57" s="475"/>
      <c r="B57" s="486" t="s">
        <v>333</v>
      </c>
      <c r="C57" s="477"/>
      <c r="D57" s="478"/>
      <c r="E57" s="478"/>
    </row>
    <row r="58" spans="1:5" s="479" customFormat="1" ht="25.5">
      <c r="A58" s="475"/>
      <c r="B58" s="486" t="s">
        <v>334</v>
      </c>
      <c r="C58" s="477"/>
      <c r="D58" s="478"/>
      <c r="E58" s="478"/>
    </row>
    <row r="59" spans="1:5" s="479" customFormat="1">
      <c r="A59" s="475"/>
      <c r="B59" s="486" t="s">
        <v>335</v>
      </c>
      <c r="C59" s="477"/>
      <c r="D59" s="478"/>
      <c r="E59" s="478"/>
    </row>
    <row r="60" spans="1:5" s="479" customFormat="1" ht="207" customHeight="1">
      <c r="A60" s="475"/>
      <c r="B60" s="486" t="s">
        <v>1529</v>
      </c>
      <c r="C60" s="477"/>
      <c r="D60" s="478"/>
      <c r="E60" s="478"/>
    </row>
    <row r="61" spans="1:5" s="479" customFormat="1" ht="25.5">
      <c r="A61" s="475"/>
      <c r="B61" s="486" t="s">
        <v>336</v>
      </c>
      <c r="C61" s="477"/>
      <c r="D61" s="478"/>
      <c r="E61" s="478"/>
    </row>
    <row r="62" spans="1:5" s="479" customFormat="1">
      <c r="A62" s="475"/>
      <c r="B62" s="482"/>
      <c r="C62" s="477"/>
      <c r="D62" s="478"/>
      <c r="E62" s="478"/>
    </row>
    <row r="63" spans="1:5" s="479" customFormat="1" ht="38.25">
      <c r="A63" s="475"/>
      <c r="B63" s="487" t="s">
        <v>337</v>
      </c>
      <c r="C63" s="477"/>
      <c r="D63" s="478"/>
      <c r="E63" s="478"/>
    </row>
    <row r="64" spans="1:5" s="479" customFormat="1" ht="25.5">
      <c r="A64" s="475"/>
      <c r="B64" s="488" t="s">
        <v>338</v>
      </c>
      <c r="C64" s="477"/>
      <c r="D64" s="478"/>
      <c r="E64" s="478"/>
    </row>
    <row r="65" spans="1:5" s="479" customFormat="1">
      <c r="A65" s="475"/>
      <c r="B65" s="488" t="s">
        <v>339</v>
      </c>
      <c r="C65" s="477"/>
      <c r="D65" s="478"/>
      <c r="E65" s="478"/>
    </row>
    <row r="66" spans="1:5" s="479" customFormat="1" ht="25.5">
      <c r="A66" s="475"/>
      <c r="B66" s="487" t="s">
        <v>340</v>
      </c>
      <c r="C66" s="477"/>
      <c r="D66" s="478"/>
      <c r="E66" s="478"/>
    </row>
    <row r="67" spans="1:5" s="479" customFormat="1" ht="25.5">
      <c r="A67" s="475"/>
      <c r="B67" s="487" t="s">
        <v>341</v>
      </c>
      <c r="C67" s="477"/>
      <c r="D67" s="478"/>
      <c r="E67" s="478"/>
    </row>
    <row r="68" spans="1:5" s="479" customFormat="1">
      <c r="A68" s="475"/>
      <c r="B68" s="487" t="s">
        <v>342</v>
      </c>
      <c r="C68" s="477"/>
      <c r="D68" s="478"/>
      <c r="E68" s="478"/>
    </row>
    <row r="69" spans="1:5" s="479" customFormat="1">
      <c r="A69" s="489"/>
      <c r="B69" s="487" t="s">
        <v>343</v>
      </c>
      <c r="C69" s="490"/>
      <c r="D69" s="478"/>
      <c r="E69" s="478"/>
    </row>
    <row r="70" spans="1:5" s="479" customFormat="1">
      <c r="A70" s="489"/>
      <c r="B70" s="488" t="s">
        <v>344</v>
      </c>
      <c r="C70" s="490"/>
      <c r="D70" s="478"/>
      <c r="E70" s="478"/>
    </row>
    <row r="71" spans="1:5" s="479" customFormat="1" ht="25.5">
      <c r="A71" s="489"/>
      <c r="B71" s="488" t="s">
        <v>345</v>
      </c>
      <c r="C71" s="490"/>
      <c r="D71" s="478"/>
      <c r="E71" s="478"/>
    </row>
    <row r="72" spans="1:5" s="491" customFormat="1">
      <c r="B72" s="482"/>
    </row>
    <row r="73" spans="1:5" s="491" customFormat="1">
      <c r="B73" s="492" t="s">
        <v>346</v>
      </c>
    </row>
    <row r="74" spans="1:5" s="491" customFormat="1">
      <c r="B74" s="493" t="s">
        <v>347</v>
      </c>
    </row>
    <row r="75" spans="1:5" s="491" customFormat="1" ht="51">
      <c r="B75" s="493" t="s">
        <v>348</v>
      </c>
    </row>
    <row r="76" spans="1:5" s="491" customFormat="1" ht="25.5">
      <c r="B76" s="493" t="s">
        <v>349</v>
      </c>
    </row>
    <row r="77" spans="1:5" s="491" customFormat="1">
      <c r="B77" s="493" t="s">
        <v>350</v>
      </c>
    </row>
    <row r="78" spans="1:5" s="491" customFormat="1">
      <c r="B78" s="493" t="s">
        <v>351</v>
      </c>
    </row>
    <row r="79" spans="1:5" s="491" customFormat="1">
      <c r="B79" s="493" t="s">
        <v>352</v>
      </c>
    </row>
    <row r="80" spans="1:5" s="491" customFormat="1">
      <c r="B80" s="476"/>
    </row>
    <row r="81" spans="2:2" s="491" customFormat="1">
      <c r="B81" s="494" t="s">
        <v>104</v>
      </c>
    </row>
    <row r="82" spans="2:2" s="491" customFormat="1">
      <c r="B82" s="495" t="s">
        <v>353</v>
      </c>
    </row>
    <row r="83" spans="2:2" s="491" customFormat="1" ht="25.5">
      <c r="B83" s="495" t="s">
        <v>354</v>
      </c>
    </row>
    <row r="84" spans="2:2" s="491" customFormat="1" ht="39" customHeight="1">
      <c r="B84" s="495" t="s">
        <v>355</v>
      </c>
    </row>
    <row r="85" spans="2:2" s="491" customFormat="1">
      <c r="B85" s="486" t="s">
        <v>356</v>
      </c>
    </row>
    <row r="86" spans="2:2" s="491" customFormat="1"/>
    <row r="87" spans="2:2" s="491" customFormat="1"/>
    <row r="88" spans="2:2" s="491" customFormat="1"/>
  </sheetData>
  <sheetProtection selectLockedCells="1" selectUnlockedCells="1"/>
  <pageMargins left="0.94488188976377963" right="0.15748031496062992" top="0.98425196850393704" bottom="0.55118110236220474" header="0.51181102362204722" footer="0.31496062992125984"/>
  <pageSetup paperSize="9" scale="90" firstPageNumber="0" orientation="portrait"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DB4E2"/>
  </sheetPr>
  <dimension ref="A1:AI243"/>
  <sheetViews>
    <sheetView view="pageBreakPreview" topLeftCell="A204" zoomScale="70" zoomScaleNormal="100" zoomScaleSheetLayoutView="70" workbookViewId="0">
      <selection activeCell="K241" sqref="K241"/>
    </sheetView>
  </sheetViews>
  <sheetFormatPr defaultColWidth="8.140625" defaultRowHeight="12.75"/>
  <cols>
    <col min="1" max="1" width="6.7109375" style="67" customWidth="1"/>
    <col min="2" max="2" width="50.7109375" style="109" customWidth="1"/>
    <col min="3" max="3" width="4.7109375" style="439" customWidth="1"/>
    <col min="4" max="4" width="9.7109375" style="874" customWidth="1"/>
    <col min="5" max="5" width="9.7109375" style="1194" customWidth="1"/>
    <col min="6" max="6" width="9.7109375" style="874" customWidth="1"/>
    <col min="7" max="7" width="9.7109375" style="1194" customWidth="1"/>
    <col min="8" max="8" width="9.7109375" style="874" customWidth="1"/>
    <col min="9" max="9" width="9.7109375" style="1194" customWidth="1"/>
    <col min="10" max="10" width="9.7109375" style="104" customWidth="1"/>
    <col min="11" max="11" width="9.7109375" style="1354" customWidth="1"/>
    <col min="12" max="12" width="11.7109375" style="69" customWidth="1"/>
    <col min="13" max="13" width="23" style="71" bestFit="1" customWidth="1"/>
    <col min="14" max="14" width="8.7109375" style="71" bestFit="1" customWidth="1"/>
    <col min="15" max="18" width="2.42578125" style="71" customWidth="1"/>
    <col min="19" max="19" width="8.140625" style="88"/>
    <col min="20" max="20" width="9.28515625" style="88" bestFit="1" customWidth="1"/>
    <col min="21" max="21" width="7.28515625" style="71" customWidth="1"/>
    <col min="22" max="22" width="8.140625" style="71"/>
    <col min="23" max="262" width="8.140625" style="88"/>
    <col min="263" max="263" width="6.42578125" style="88" customWidth="1"/>
    <col min="264" max="264" width="47.28515625" style="88" customWidth="1"/>
    <col min="265" max="265" width="4.28515625" style="88" customWidth="1"/>
    <col min="266" max="266" width="6.42578125" style="88" customWidth="1"/>
    <col min="267" max="267" width="9" style="88" customWidth="1"/>
    <col min="268" max="268" width="11" style="88" customWidth="1"/>
    <col min="269" max="270" width="3" style="88" customWidth="1"/>
    <col min="271" max="274" width="2.42578125" style="88" customWidth="1"/>
    <col min="275" max="276" width="8.140625" style="88"/>
    <col min="277" max="277" width="7.28515625" style="88" customWidth="1"/>
    <col min="278" max="518" width="8.140625" style="88"/>
    <col min="519" max="519" width="6.42578125" style="88" customWidth="1"/>
    <col min="520" max="520" width="47.28515625" style="88" customWidth="1"/>
    <col min="521" max="521" width="4.28515625" style="88" customWidth="1"/>
    <col min="522" max="522" width="6.42578125" style="88" customWidth="1"/>
    <col min="523" max="523" width="9" style="88" customWidth="1"/>
    <col min="524" max="524" width="11" style="88" customWidth="1"/>
    <col min="525" max="526" width="3" style="88" customWidth="1"/>
    <col min="527" max="530" width="2.42578125" style="88" customWidth="1"/>
    <col min="531" max="532" width="8.140625" style="88"/>
    <col min="533" max="533" width="7.28515625" style="88" customWidth="1"/>
    <col min="534" max="774" width="8.140625" style="88"/>
    <col min="775" max="775" width="6.42578125" style="88" customWidth="1"/>
    <col min="776" max="776" width="47.28515625" style="88" customWidth="1"/>
    <col min="777" max="777" width="4.28515625" style="88" customWidth="1"/>
    <col min="778" max="778" width="6.42578125" style="88" customWidth="1"/>
    <col min="779" max="779" width="9" style="88" customWidth="1"/>
    <col min="780" max="780" width="11" style="88" customWidth="1"/>
    <col min="781" max="782" width="3" style="88" customWidth="1"/>
    <col min="783" max="786" width="2.42578125" style="88" customWidth="1"/>
    <col min="787" max="788" width="8.140625" style="88"/>
    <col min="789" max="789" width="7.28515625" style="88" customWidth="1"/>
    <col min="790" max="1030" width="8.140625" style="88"/>
    <col min="1031" max="1031" width="6.42578125" style="88" customWidth="1"/>
    <col min="1032" max="1032" width="47.28515625" style="88" customWidth="1"/>
    <col min="1033" max="1033" width="4.28515625" style="88" customWidth="1"/>
    <col min="1034" max="1034" width="6.42578125" style="88" customWidth="1"/>
    <col min="1035" max="1035" width="9" style="88" customWidth="1"/>
    <col min="1036" max="1036" width="11" style="88" customWidth="1"/>
    <col min="1037" max="1038" width="3" style="88" customWidth="1"/>
    <col min="1039" max="1042" width="2.42578125" style="88" customWidth="1"/>
    <col min="1043" max="1044" width="8.140625" style="88"/>
    <col min="1045" max="1045" width="7.28515625" style="88" customWidth="1"/>
    <col min="1046" max="1286" width="8.140625" style="88"/>
    <col min="1287" max="1287" width="6.42578125" style="88" customWidth="1"/>
    <col min="1288" max="1288" width="47.28515625" style="88" customWidth="1"/>
    <col min="1289" max="1289" width="4.28515625" style="88" customWidth="1"/>
    <col min="1290" max="1290" width="6.42578125" style="88" customWidth="1"/>
    <col min="1291" max="1291" width="9" style="88" customWidth="1"/>
    <col min="1292" max="1292" width="11" style="88" customWidth="1"/>
    <col min="1293" max="1294" width="3" style="88" customWidth="1"/>
    <col min="1295" max="1298" width="2.42578125" style="88" customWidth="1"/>
    <col min="1299" max="1300" width="8.140625" style="88"/>
    <col min="1301" max="1301" width="7.28515625" style="88" customWidth="1"/>
    <col min="1302" max="1542" width="8.140625" style="88"/>
    <col min="1543" max="1543" width="6.42578125" style="88" customWidth="1"/>
    <col min="1544" max="1544" width="47.28515625" style="88" customWidth="1"/>
    <col min="1545" max="1545" width="4.28515625" style="88" customWidth="1"/>
    <col min="1546" max="1546" width="6.42578125" style="88" customWidth="1"/>
    <col min="1547" max="1547" width="9" style="88" customWidth="1"/>
    <col min="1548" max="1548" width="11" style="88" customWidth="1"/>
    <col min="1549" max="1550" width="3" style="88" customWidth="1"/>
    <col min="1551" max="1554" width="2.42578125" style="88" customWidth="1"/>
    <col min="1555" max="1556" width="8.140625" style="88"/>
    <col min="1557" max="1557" width="7.28515625" style="88" customWidth="1"/>
    <col min="1558" max="1798" width="8.140625" style="88"/>
    <col min="1799" max="1799" width="6.42578125" style="88" customWidth="1"/>
    <col min="1800" max="1800" width="47.28515625" style="88" customWidth="1"/>
    <col min="1801" max="1801" width="4.28515625" style="88" customWidth="1"/>
    <col min="1802" max="1802" width="6.42578125" style="88" customWidth="1"/>
    <col min="1803" max="1803" width="9" style="88" customWidth="1"/>
    <col min="1804" max="1804" width="11" style="88" customWidth="1"/>
    <col min="1805" max="1806" width="3" style="88" customWidth="1"/>
    <col min="1807" max="1810" width="2.42578125" style="88" customWidth="1"/>
    <col min="1811" max="1812" width="8.140625" style="88"/>
    <col min="1813" max="1813" width="7.28515625" style="88" customWidth="1"/>
    <col min="1814" max="2054" width="8.140625" style="88"/>
    <col min="2055" max="2055" width="6.42578125" style="88" customWidth="1"/>
    <col min="2056" max="2056" width="47.28515625" style="88" customWidth="1"/>
    <col min="2057" max="2057" width="4.28515625" style="88" customWidth="1"/>
    <col min="2058" max="2058" width="6.42578125" style="88" customWidth="1"/>
    <col min="2059" max="2059" width="9" style="88" customWidth="1"/>
    <col min="2060" max="2060" width="11" style="88" customWidth="1"/>
    <col min="2061" max="2062" width="3" style="88" customWidth="1"/>
    <col min="2063" max="2066" width="2.42578125" style="88" customWidth="1"/>
    <col min="2067" max="2068" width="8.140625" style="88"/>
    <col min="2069" max="2069" width="7.28515625" style="88" customWidth="1"/>
    <col min="2070" max="2310" width="8.140625" style="88"/>
    <col min="2311" max="2311" width="6.42578125" style="88" customWidth="1"/>
    <col min="2312" max="2312" width="47.28515625" style="88" customWidth="1"/>
    <col min="2313" max="2313" width="4.28515625" style="88" customWidth="1"/>
    <col min="2314" max="2314" width="6.42578125" style="88" customWidth="1"/>
    <col min="2315" max="2315" width="9" style="88" customWidth="1"/>
    <col min="2316" max="2316" width="11" style="88" customWidth="1"/>
    <col min="2317" max="2318" width="3" style="88" customWidth="1"/>
    <col min="2319" max="2322" width="2.42578125" style="88" customWidth="1"/>
    <col min="2323" max="2324" width="8.140625" style="88"/>
    <col min="2325" max="2325" width="7.28515625" style="88" customWidth="1"/>
    <col min="2326" max="2566" width="8.140625" style="88"/>
    <col min="2567" max="2567" width="6.42578125" style="88" customWidth="1"/>
    <col min="2568" max="2568" width="47.28515625" style="88" customWidth="1"/>
    <col min="2569" max="2569" width="4.28515625" style="88" customWidth="1"/>
    <col min="2570" max="2570" width="6.42578125" style="88" customWidth="1"/>
    <col min="2571" max="2571" width="9" style="88" customWidth="1"/>
    <col min="2572" max="2572" width="11" style="88" customWidth="1"/>
    <col min="2573" max="2574" width="3" style="88" customWidth="1"/>
    <col min="2575" max="2578" width="2.42578125" style="88" customWidth="1"/>
    <col min="2579" max="2580" width="8.140625" style="88"/>
    <col min="2581" max="2581" width="7.28515625" style="88" customWidth="1"/>
    <col min="2582" max="2822" width="8.140625" style="88"/>
    <col min="2823" max="2823" width="6.42578125" style="88" customWidth="1"/>
    <col min="2824" max="2824" width="47.28515625" style="88" customWidth="1"/>
    <col min="2825" max="2825" width="4.28515625" style="88" customWidth="1"/>
    <col min="2826" max="2826" width="6.42578125" style="88" customWidth="1"/>
    <col min="2827" max="2827" width="9" style="88" customWidth="1"/>
    <col min="2828" max="2828" width="11" style="88" customWidth="1"/>
    <col min="2829" max="2830" width="3" style="88" customWidth="1"/>
    <col min="2831" max="2834" width="2.42578125" style="88" customWidth="1"/>
    <col min="2835" max="2836" width="8.140625" style="88"/>
    <col min="2837" max="2837" width="7.28515625" style="88" customWidth="1"/>
    <col min="2838" max="3078" width="8.140625" style="88"/>
    <col min="3079" max="3079" width="6.42578125" style="88" customWidth="1"/>
    <col min="3080" max="3080" width="47.28515625" style="88" customWidth="1"/>
    <col min="3081" max="3081" width="4.28515625" style="88" customWidth="1"/>
    <col min="3082" max="3082" width="6.42578125" style="88" customWidth="1"/>
    <col min="3083" max="3083" width="9" style="88" customWidth="1"/>
    <col min="3084" max="3084" width="11" style="88" customWidth="1"/>
    <col min="3085" max="3086" width="3" style="88" customWidth="1"/>
    <col min="3087" max="3090" width="2.42578125" style="88" customWidth="1"/>
    <col min="3091" max="3092" width="8.140625" style="88"/>
    <col min="3093" max="3093" width="7.28515625" style="88" customWidth="1"/>
    <col min="3094" max="3334" width="8.140625" style="88"/>
    <col min="3335" max="3335" width="6.42578125" style="88" customWidth="1"/>
    <col min="3336" max="3336" width="47.28515625" style="88" customWidth="1"/>
    <col min="3337" max="3337" width="4.28515625" style="88" customWidth="1"/>
    <col min="3338" max="3338" width="6.42578125" style="88" customWidth="1"/>
    <col min="3339" max="3339" width="9" style="88" customWidth="1"/>
    <col min="3340" max="3340" width="11" style="88" customWidth="1"/>
    <col min="3341" max="3342" width="3" style="88" customWidth="1"/>
    <col min="3343" max="3346" width="2.42578125" style="88" customWidth="1"/>
    <col min="3347" max="3348" width="8.140625" style="88"/>
    <col min="3349" max="3349" width="7.28515625" style="88" customWidth="1"/>
    <col min="3350" max="3590" width="8.140625" style="88"/>
    <col min="3591" max="3591" width="6.42578125" style="88" customWidth="1"/>
    <col min="3592" max="3592" width="47.28515625" style="88" customWidth="1"/>
    <col min="3593" max="3593" width="4.28515625" style="88" customWidth="1"/>
    <col min="3594" max="3594" width="6.42578125" style="88" customWidth="1"/>
    <col min="3595" max="3595" width="9" style="88" customWidth="1"/>
    <col min="3596" max="3596" width="11" style="88" customWidth="1"/>
    <col min="3597" max="3598" width="3" style="88" customWidth="1"/>
    <col min="3599" max="3602" width="2.42578125" style="88" customWidth="1"/>
    <col min="3603" max="3604" width="8.140625" style="88"/>
    <col min="3605" max="3605" width="7.28515625" style="88" customWidth="1"/>
    <col min="3606" max="3846" width="8.140625" style="88"/>
    <col min="3847" max="3847" width="6.42578125" style="88" customWidth="1"/>
    <col min="3848" max="3848" width="47.28515625" style="88" customWidth="1"/>
    <col min="3849" max="3849" width="4.28515625" style="88" customWidth="1"/>
    <col min="3850" max="3850" width="6.42578125" style="88" customWidth="1"/>
    <col min="3851" max="3851" width="9" style="88" customWidth="1"/>
    <col min="3852" max="3852" width="11" style="88" customWidth="1"/>
    <col min="3853" max="3854" width="3" style="88" customWidth="1"/>
    <col min="3855" max="3858" width="2.42578125" style="88" customWidth="1"/>
    <col min="3859" max="3860" width="8.140625" style="88"/>
    <col min="3861" max="3861" width="7.28515625" style="88" customWidth="1"/>
    <col min="3862" max="4102" width="8.140625" style="88"/>
    <col min="4103" max="4103" width="6.42578125" style="88" customWidth="1"/>
    <col min="4104" max="4104" width="47.28515625" style="88" customWidth="1"/>
    <col min="4105" max="4105" width="4.28515625" style="88" customWidth="1"/>
    <col min="4106" max="4106" width="6.42578125" style="88" customWidth="1"/>
    <col min="4107" max="4107" width="9" style="88" customWidth="1"/>
    <col min="4108" max="4108" width="11" style="88" customWidth="1"/>
    <col min="4109" max="4110" width="3" style="88" customWidth="1"/>
    <col min="4111" max="4114" width="2.42578125" style="88" customWidth="1"/>
    <col min="4115" max="4116" width="8.140625" style="88"/>
    <col min="4117" max="4117" width="7.28515625" style="88" customWidth="1"/>
    <col min="4118" max="4358" width="8.140625" style="88"/>
    <col min="4359" max="4359" width="6.42578125" style="88" customWidth="1"/>
    <col min="4360" max="4360" width="47.28515625" style="88" customWidth="1"/>
    <col min="4361" max="4361" width="4.28515625" style="88" customWidth="1"/>
    <col min="4362" max="4362" width="6.42578125" style="88" customWidth="1"/>
    <col min="4363" max="4363" width="9" style="88" customWidth="1"/>
    <col min="4364" max="4364" width="11" style="88" customWidth="1"/>
    <col min="4365" max="4366" width="3" style="88" customWidth="1"/>
    <col min="4367" max="4370" width="2.42578125" style="88" customWidth="1"/>
    <col min="4371" max="4372" width="8.140625" style="88"/>
    <col min="4373" max="4373" width="7.28515625" style="88" customWidth="1"/>
    <col min="4374" max="4614" width="8.140625" style="88"/>
    <col min="4615" max="4615" width="6.42578125" style="88" customWidth="1"/>
    <col min="4616" max="4616" width="47.28515625" style="88" customWidth="1"/>
    <col min="4617" max="4617" width="4.28515625" style="88" customWidth="1"/>
    <col min="4618" max="4618" width="6.42578125" style="88" customWidth="1"/>
    <col min="4619" max="4619" width="9" style="88" customWidth="1"/>
    <col min="4620" max="4620" width="11" style="88" customWidth="1"/>
    <col min="4621" max="4622" width="3" style="88" customWidth="1"/>
    <col min="4623" max="4626" width="2.42578125" style="88" customWidth="1"/>
    <col min="4627" max="4628" width="8.140625" style="88"/>
    <col min="4629" max="4629" width="7.28515625" style="88" customWidth="1"/>
    <col min="4630" max="4870" width="8.140625" style="88"/>
    <col min="4871" max="4871" width="6.42578125" style="88" customWidth="1"/>
    <col min="4872" max="4872" width="47.28515625" style="88" customWidth="1"/>
    <col min="4873" max="4873" width="4.28515625" style="88" customWidth="1"/>
    <col min="4874" max="4874" width="6.42578125" style="88" customWidth="1"/>
    <col min="4875" max="4875" width="9" style="88" customWidth="1"/>
    <col min="4876" max="4876" width="11" style="88" customWidth="1"/>
    <col min="4877" max="4878" width="3" style="88" customWidth="1"/>
    <col min="4879" max="4882" width="2.42578125" style="88" customWidth="1"/>
    <col min="4883" max="4884" width="8.140625" style="88"/>
    <col min="4885" max="4885" width="7.28515625" style="88" customWidth="1"/>
    <col min="4886" max="5126" width="8.140625" style="88"/>
    <col min="5127" max="5127" width="6.42578125" style="88" customWidth="1"/>
    <col min="5128" max="5128" width="47.28515625" style="88" customWidth="1"/>
    <col min="5129" max="5129" width="4.28515625" style="88" customWidth="1"/>
    <col min="5130" max="5130" width="6.42578125" style="88" customWidth="1"/>
    <col min="5131" max="5131" width="9" style="88" customWidth="1"/>
    <col min="5132" max="5132" width="11" style="88" customWidth="1"/>
    <col min="5133" max="5134" width="3" style="88" customWidth="1"/>
    <col min="5135" max="5138" width="2.42578125" style="88" customWidth="1"/>
    <col min="5139" max="5140" width="8.140625" style="88"/>
    <col min="5141" max="5141" width="7.28515625" style="88" customWidth="1"/>
    <col min="5142" max="5382" width="8.140625" style="88"/>
    <col min="5383" max="5383" width="6.42578125" style="88" customWidth="1"/>
    <col min="5384" max="5384" width="47.28515625" style="88" customWidth="1"/>
    <col min="5385" max="5385" width="4.28515625" style="88" customWidth="1"/>
    <col min="5386" max="5386" width="6.42578125" style="88" customWidth="1"/>
    <col min="5387" max="5387" width="9" style="88" customWidth="1"/>
    <col min="5388" max="5388" width="11" style="88" customWidth="1"/>
    <col min="5389" max="5390" width="3" style="88" customWidth="1"/>
    <col min="5391" max="5394" width="2.42578125" style="88" customWidth="1"/>
    <col min="5395" max="5396" width="8.140625" style="88"/>
    <col min="5397" max="5397" width="7.28515625" style="88" customWidth="1"/>
    <col min="5398" max="5638" width="8.140625" style="88"/>
    <col min="5639" max="5639" width="6.42578125" style="88" customWidth="1"/>
    <col min="5640" max="5640" width="47.28515625" style="88" customWidth="1"/>
    <col min="5641" max="5641" width="4.28515625" style="88" customWidth="1"/>
    <col min="5642" max="5642" width="6.42578125" style="88" customWidth="1"/>
    <col min="5643" max="5643" width="9" style="88" customWidth="1"/>
    <col min="5644" max="5644" width="11" style="88" customWidth="1"/>
    <col min="5645" max="5646" width="3" style="88" customWidth="1"/>
    <col min="5647" max="5650" width="2.42578125" style="88" customWidth="1"/>
    <col min="5651" max="5652" width="8.140625" style="88"/>
    <col min="5653" max="5653" width="7.28515625" style="88" customWidth="1"/>
    <col min="5654" max="5894" width="8.140625" style="88"/>
    <col min="5895" max="5895" width="6.42578125" style="88" customWidth="1"/>
    <col min="5896" max="5896" width="47.28515625" style="88" customWidth="1"/>
    <col min="5897" max="5897" width="4.28515625" style="88" customWidth="1"/>
    <col min="5898" max="5898" width="6.42578125" style="88" customWidth="1"/>
    <col min="5899" max="5899" width="9" style="88" customWidth="1"/>
    <col min="5900" max="5900" width="11" style="88" customWidth="1"/>
    <col min="5901" max="5902" width="3" style="88" customWidth="1"/>
    <col min="5903" max="5906" width="2.42578125" style="88" customWidth="1"/>
    <col min="5907" max="5908" width="8.140625" style="88"/>
    <col min="5909" max="5909" width="7.28515625" style="88" customWidth="1"/>
    <col min="5910" max="6150" width="8.140625" style="88"/>
    <col min="6151" max="6151" width="6.42578125" style="88" customWidth="1"/>
    <col min="6152" max="6152" width="47.28515625" style="88" customWidth="1"/>
    <col min="6153" max="6153" width="4.28515625" style="88" customWidth="1"/>
    <col min="6154" max="6154" width="6.42578125" style="88" customWidth="1"/>
    <col min="6155" max="6155" width="9" style="88" customWidth="1"/>
    <col min="6156" max="6156" width="11" style="88" customWidth="1"/>
    <col min="6157" max="6158" width="3" style="88" customWidth="1"/>
    <col min="6159" max="6162" width="2.42578125" style="88" customWidth="1"/>
    <col min="6163" max="6164" width="8.140625" style="88"/>
    <col min="6165" max="6165" width="7.28515625" style="88" customWidth="1"/>
    <col min="6166" max="6406" width="8.140625" style="88"/>
    <col min="6407" max="6407" width="6.42578125" style="88" customWidth="1"/>
    <col min="6408" max="6408" width="47.28515625" style="88" customWidth="1"/>
    <col min="6409" max="6409" width="4.28515625" style="88" customWidth="1"/>
    <col min="6410" max="6410" width="6.42578125" style="88" customWidth="1"/>
    <col min="6411" max="6411" width="9" style="88" customWidth="1"/>
    <col min="6412" max="6412" width="11" style="88" customWidth="1"/>
    <col min="6413" max="6414" width="3" style="88" customWidth="1"/>
    <col min="6415" max="6418" width="2.42578125" style="88" customWidth="1"/>
    <col min="6419" max="6420" width="8.140625" style="88"/>
    <col min="6421" max="6421" width="7.28515625" style="88" customWidth="1"/>
    <col min="6422" max="6662" width="8.140625" style="88"/>
    <col min="6663" max="6663" width="6.42578125" style="88" customWidth="1"/>
    <col min="6664" max="6664" width="47.28515625" style="88" customWidth="1"/>
    <col min="6665" max="6665" width="4.28515625" style="88" customWidth="1"/>
    <col min="6666" max="6666" width="6.42578125" style="88" customWidth="1"/>
    <col min="6667" max="6667" width="9" style="88" customWidth="1"/>
    <col min="6668" max="6668" width="11" style="88" customWidth="1"/>
    <col min="6669" max="6670" width="3" style="88" customWidth="1"/>
    <col min="6671" max="6674" width="2.42578125" style="88" customWidth="1"/>
    <col min="6675" max="6676" width="8.140625" style="88"/>
    <col min="6677" max="6677" width="7.28515625" style="88" customWidth="1"/>
    <col min="6678" max="6918" width="8.140625" style="88"/>
    <col min="6919" max="6919" width="6.42578125" style="88" customWidth="1"/>
    <col min="6920" max="6920" width="47.28515625" style="88" customWidth="1"/>
    <col min="6921" max="6921" width="4.28515625" style="88" customWidth="1"/>
    <col min="6922" max="6922" width="6.42578125" style="88" customWidth="1"/>
    <col min="6923" max="6923" width="9" style="88" customWidth="1"/>
    <col min="6924" max="6924" width="11" style="88" customWidth="1"/>
    <col min="6925" max="6926" width="3" style="88" customWidth="1"/>
    <col min="6927" max="6930" width="2.42578125" style="88" customWidth="1"/>
    <col min="6931" max="6932" width="8.140625" style="88"/>
    <col min="6933" max="6933" width="7.28515625" style="88" customWidth="1"/>
    <col min="6934" max="7174" width="8.140625" style="88"/>
    <col min="7175" max="7175" width="6.42578125" style="88" customWidth="1"/>
    <col min="7176" max="7176" width="47.28515625" style="88" customWidth="1"/>
    <col min="7177" max="7177" width="4.28515625" style="88" customWidth="1"/>
    <col min="7178" max="7178" width="6.42578125" style="88" customWidth="1"/>
    <col min="7179" max="7179" width="9" style="88" customWidth="1"/>
    <col min="7180" max="7180" width="11" style="88" customWidth="1"/>
    <col min="7181" max="7182" width="3" style="88" customWidth="1"/>
    <col min="7183" max="7186" width="2.42578125" style="88" customWidth="1"/>
    <col min="7187" max="7188" width="8.140625" style="88"/>
    <col min="7189" max="7189" width="7.28515625" style="88" customWidth="1"/>
    <col min="7190" max="7430" width="8.140625" style="88"/>
    <col min="7431" max="7431" width="6.42578125" style="88" customWidth="1"/>
    <col min="7432" max="7432" width="47.28515625" style="88" customWidth="1"/>
    <col min="7433" max="7433" width="4.28515625" style="88" customWidth="1"/>
    <col min="7434" max="7434" width="6.42578125" style="88" customWidth="1"/>
    <col min="7435" max="7435" width="9" style="88" customWidth="1"/>
    <col min="7436" max="7436" width="11" style="88" customWidth="1"/>
    <col min="7437" max="7438" width="3" style="88" customWidth="1"/>
    <col min="7439" max="7442" width="2.42578125" style="88" customWidth="1"/>
    <col min="7443" max="7444" width="8.140625" style="88"/>
    <col min="7445" max="7445" width="7.28515625" style="88" customWidth="1"/>
    <col min="7446" max="7686" width="8.140625" style="88"/>
    <col min="7687" max="7687" width="6.42578125" style="88" customWidth="1"/>
    <col min="7688" max="7688" width="47.28515625" style="88" customWidth="1"/>
    <col min="7689" max="7689" width="4.28515625" style="88" customWidth="1"/>
    <col min="7690" max="7690" width="6.42578125" style="88" customWidth="1"/>
    <col min="7691" max="7691" width="9" style="88" customWidth="1"/>
    <col min="7692" max="7692" width="11" style="88" customWidth="1"/>
    <col min="7693" max="7694" width="3" style="88" customWidth="1"/>
    <col min="7695" max="7698" width="2.42578125" style="88" customWidth="1"/>
    <col min="7699" max="7700" width="8.140625" style="88"/>
    <col min="7701" max="7701" width="7.28515625" style="88" customWidth="1"/>
    <col min="7702" max="7942" width="8.140625" style="88"/>
    <col min="7943" max="7943" width="6.42578125" style="88" customWidth="1"/>
    <col min="7944" max="7944" width="47.28515625" style="88" customWidth="1"/>
    <col min="7945" max="7945" width="4.28515625" style="88" customWidth="1"/>
    <col min="7946" max="7946" width="6.42578125" style="88" customWidth="1"/>
    <col min="7947" max="7947" width="9" style="88" customWidth="1"/>
    <col min="7948" max="7948" width="11" style="88" customWidth="1"/>
    <col min="7949" max="7950" width="3" style="88" customWidth="1"/>
    <col min="7951" max="7954" width="2.42578125" style="88" customWidth="1"/>
    <col min="7955" max="7956" width="8.140625" style="88"/>
    <col min="7957" max="7957" width="7.28515625" style="88" customWidth="1"/>
    <col min="7958" max="8198" width="8.140625" style="88"/>
    <col min="8199" max="8199" width="6.42578125" style="88" customWidth="1"/>
    <col min="8200" max="8200" width="47.28515625" style="88" customWidth="1"/>
    <col min="8201" max="8201" width="4.28515625" style="88" customWidth="1"/>
    <col min="8202" max="8202" width="6.42578125" style="88" customWidth="1"/>
    <col min="8203" max="8203" width="9" style="88" customWidth="1"/>
    <col min="8204" max="8204" width="11" style="88" customWidth="1"/>
    <col min="8205" max="8206" width="3" style="88" customWidth="1"/>
    <col min="8207" max="8210" width="2.42578125" style="88" customWidth="1"/>
    <col min="8211" max="8212" width="8.140625" style="88"/>
    <col min="8213" max="8213" width="7.28515625" style="88" customWidth="1"/>
    <col min="8214" max="8454" width="8.140625" style="88"/>
    <col min="8455" max="8455" width="6.42578125" style="88" customWidth="1"/>
    <col min="8456" max="8456" width="47.28515625" style="88" customWidth="1"/>
    <col min="8457" max="8457" width="4.28515625" style="88" customWidth="1"/>
    <col min="8458" max="8458" width="6.42578125" style="88" customWidth="1"/>
    <col min="8459" max="8459" width="9" style="88" customWidth="1"/>
    <col min="8460" max="8460" width="11" style="88" customWidth="1"/>
    <col min="8461" max="8462" width="3" style="88" customWidth="1"/>
    <col min="8463" max="8466" width="2.42578125" style="88" customWidth="1"/>
    <col min="8467" max="8468" width="8.140625" style="88"/>
    <col min="8469" max="8469" width="7.28515625" style="88" customWidth="1"/>
    <col min="8470" max="8710" width="8.140625" style="88"/>
    <col min="8711" max="8711" width="6.42578125" style="88" customWidth="1"/>
    <col min="8712" max="8712" width="47.28515625" style="88" customWidth="1"/>
    <col min="8713" max="8713" width="4.28515625" style="88" customWidth="1"/>
    <col min="8714" max="8714" width="6.42578125" style="88" customWidth="1"/>
    <col min="8715" max="8715" width="9" style="88" customWidth="1"/>
    <col min="8716" max="8716" width="11" style="88" customWidth="1"/>
    <col min="8717" max="8718" width="3" style="88" customWidth="1"/>
    <col min="8719" max="8722" width="2.42578125" style="88" customWidth="1"/>
    <col min="8723" max="8724" width="8.140625" style="88"/>
    <col min="8725" max="8725" width="7.28515625" style="88" customWidth="1"/>
    <col min="8726" max="8966" width="8.140625" style="88"/>
    <col min="8967" max="8967" width="6.42578125" style="88" customWidth="1"/>
    <col min="8968" max="8968" width="47.28515625" style="88" customWidth="1"/>
    <col min="8969" max="8969" width="4.28515625" style="88" customWidth="1"/>
    <col min="8970" max="8970" width="6.42578125" style="88" customWidth="1"/>
    <col min="8971" max="8971" width="9" style="88" customWidth="1"/>
    <col min="8972" max="8972" width="11" style="88" customWidth="1"/>
    <col min="8973" max="8974" width="3" style="88" customWidth="1"/>
    <col min="8975" max="8978" width="2.42578125" style="88" customWidth="1"/>
    <col min="8979" max="8980" width="8.140625" style="88"/>
    <col min="8981" max="8981" width="7.28515625" style="88" customWidth="1"/>
    <col min="8982" max="9222" width="8.140625" style="88"/>
    <col min="9223" max="9223" width="6.42578125" style="88" customWidth="1"/>
    <col min="9224" max="9224" width="47.28515625" style="88" customWidth="1"/>
    <col min="9225" max="9225" width="4.28515625" style="88" customWidth="1"/>
    <col min="9226" max="9226" width="6.42578125" style="88" customWidth="1"/>
    <col min="9227" max="9227" width="9" style="88" customWidth="1"/>
    <col min="9228" max="9228" width="11" style="88" customWidth="1"/>
    <col min="9229" max="9230" width="3" style="88" customWidth="1"/>
    <col min="9231" max="9234" width="2.42578125" style="88" customWidth="1"/>
    <col min="9235" max="9236" width="8.140625" style="88"/>
    <col min="9237" max="9237" width="7.28515625" style="88" customWidth="1"/>
    <col min="9238" max="9478" width="8.140625" style="88"/>
    <col min="9479" max="9479" width="6.42578125" style="88" customWidth="1"/>
    <col min="9480" max="9480" width="47.28515625" style="88" customWidth="1"/>
    <col min="9481" max="9481" width="4.28515625" style="88" customWidth="1"/>
    <col min="9482" max="9482" width="6.42578125" style="88" customWidth="1"/>
    <col min="9483" max="9483" width="9" style="88" customWidth="1"/>
    <col min="9484" max="9484" width="11" style="88" customWidth="1"/>
    <col min="9485" max="9486" width="3" style="88" customWidth="1"/>
    <col min="9487" max="9490" width="2.42578125" style="88" customWidth="1"/>
    <col min="9491" max="9492" width="8.140625" style="88"/>
    <col min="9493" max="9493" width="7.28515625" style="88" customWidth="1"/>
    <col min="9494" max="9734" width="8.140625" style="88"/>
    <col min="9735" max="9735" width="6.42578125" style="88" customWidth="1"/>
    <col min="9736" max="9736" width="47.28515625" style="88" customWidth="1"/>
    <col min="9737" max="9737" width="4.28515625" style="88" customWidth="1"/>
    <col min="9738" max="9738" width="6.42578125" style="88" customWidth="1"/>
    <col min="9739" max="9739" width="9" style="88" customWidth="1"/>
    <col min="9740" max="9740" width="11" style="88" customWidth="1"/>
    <col min="9741" max="9742" width="3" style="88" customWidth="1"/>
    <col min="9743" max="9746" width="2.42578125" style="88" customWidth="1"/>
    <col min="9747" max="9748" width="8.140625" style="88"/>
    <col min="9749" max="9749" width="7.28515625" style="88" customWidth="1"/>
    <col min="9750" max="9990" width="8.140625" style="88"/>
    <col min="9991" max="9991" width="6.42578125" style="88" customWidth="1"/>
    <col min="9992" max="9992" width="47.28515625" style="88" customWidth="1"/>
    <col min="9993" max="9993" width="4.28515625" style="88" customWidth="1"/>
    <col min="9994" max="9994" width="6.42578125" style="88" customWidth="1"/>
    <col min="9995" max="9995" width="9" style="88" customWidth="1"/>
    <col min="9996" max="9996" width="11" style="88" customWidth="1"/>
    <col min="9997" max="9998" width="3" style="88" customWidth="1"/>
    <col min="9999" max="10002" width="2.42578125" style="88" customWidth="1"/>
    <col min="10003" max="10004" width="8.140625" style="88"/>
    <col min="10005" max="10005" width="7.28515625" style="88" customWidth="1"/>
    <col min="10006" max="10246" width="8.140625" style="88"/>
    <col min="10247" max="10247" width="6.42578125" style="88" customWidth="1"/>
    <col min="10248" max="10248" width="47.28515625" style="88" customWidth="1"/>
    <col min="10249" max="10249" width="4.28515625" style="88" customWidth="1"/>
    <col min="10250" max="10250" width="6.42578125" style="88" customWidth="1"/>
    <col min="10251" max="10251" width="9" style="88" customWidth="1"/>
    <col min="10252" max="10252" width="11" style="88" customWidth="1"/>
    <col min="10253" max="10254" width="3" style="88" customWidth="1"/>
    <col min="10255" max="10258" width="2.42578125" style="88" customWidth="1"/>
    <col min="10259" max="10260" width="8.140625" style="88"/>
    <col min="10261" max="10261" width="7.28515625" style="88" customWidth="1"/>
    <col min="10262" max="10502" width="8.140625" style="88"/>
    <col min="10503" max="10503" width="6.42578125" style="88" customWidth="1"/>
    <col min="10504" max="10504" width="47.28515625" style="88" customWidth="1"/>
    <col min="10505" max="10505" width="4.28515625" style="88" customWidth="1"/>
    <col min="10506" max="10506" width="6.42578125" style="88" customWidth="1"/>
    <col min="10507" max="10507" width="9" style="88" customWidth="1"/>
    <col min="10508" max="10508" width="11" style="88" customWidth="1"/>
    <col min="10509" max="10510" width="3" style="88" customWidth="1"/>
    <col min="10511" max="10514" width="2.42578125" style="88" customWidth="1"/>
    <col min="10515" max="10516" width="8.140625" style="88"/>
    <col min="10517" max="10517" width="7.28515625" style="88" customWidth="1"/>
    <col min="10518" max="10758" width="8.140625" style="88"/>
    <col min="10759" max="10759" width="6.42578125" style="88" customWidth="1"/>
    <col min="10760" max="10760" width="47.28515625" style="88" customWidth="1"/>
    <col min="10761" max="10761" width="4.28515625" style="88" customWidth="1"/>
    <col min="10762" max="10762" width="6.42578125" style="88" customWidth="1"/>
    <col min="10763" max="10763" width="9" style="88" customWidth="1"/>
    <col min="10764" max="10764" width="11" style="88" customWidth="1"/>
    <col min="10765" max="10766" width="3" style="88" customWidth="1"/>
    <col min="10767" max="10770" width="2.42578125" style="88" customWidth="1"/>
    <col min="10771" max="10772" width="8.140625" style="88"/>
    <col min="10773" max="10773" width="7.28515625" style="88" customWidth="1"/>
    <col min="10774" max="11014" width="8.140625" style="88"/>
    <col min="11015" max="11015" width="6.42578125" style="88" customWidth="1"/>
    <col min="11016" max="11016" width="47.28515625" style="88" customWidth="1"/>
    <col min="11017" max="11017" width="4.28515625" style="88" customWidth="1"/>
    <col min="11018" max="11018" width="6.42578125" style="88" customWidth="1"/>
    <col min="11019" max="11019" width="9" style="88" customWidth="1"/>
    <col min="11020" max="11020" width="11" style="88" customWidth="1"/>
    <col min="11021" max="11022" width="3" style="88" customWidth="1"/>
    <col min="11023" max="11026" width="2.42578125" style="88" customWidth="1"/>
    <col min="11027" max="11028" width="8.140625" style="88"/>
    <col min="11029" max="11029" width="7.28515625" style="88" customWidth="1"/>
    <col min="11030" max="11270" width="8.140625" style="88"/>
    <col min="11271" max="11271" width="6.42578125" style="88" customWidth="1"/>
    <col min="11272" max="11272" width="47.28515625" style="88" customWidth="1"/>
    <col min="11273" max="11273" width="4.28515625" style="88" customWidth="1"/>
    <col min="11274" max="11274" width="6.42578125" style="88" customWidth="1"/>
    <col min="11275" max="11275" width="9" style="88" customWidth="1"/>
    <col min="11276" max="11276" width="11" style="88" customWidth="1"/>
    <col min="11277" max="11278" width="3" style="88" customWidth="1"/>
    <col min="11279" max="11282" width="2.42578125" style="88" customWidth="1"/>
    <col min="11283" max="11284" width="8.140625" style="88"/>
    <col min="11285" max="11285" width="7.28515625" style="88" customWidth="1"/>
    <col min="11286" max="11526" width="8.140625" style="88"/>
    <col min="11527" max="11527" width="6.42578125" style="88" customWidth="1"/>
    <col min="11528" max="11528" width="47.28515625" style="88" customWidth="1"/>
    <col min="11529" max="11529" width="4.28515625" style="88" customWidth="1"/>
    <col min="11530" max="11530" width="6.42578125" style="88" customWidth="1"/>
    <col min="11531" max="11531" width="9" style="88" customWidth="1"/>
    <col min="11532" max="11532" width="11" style="88" customWidth="1"/>
    <col min="11533" max="11534" width="3" style="88" customWidth="1"/>
    <col min="11535" max="11538" width="2.42578125" style="88" customWidth="1"/>
    <col min="11539" max="11540" width="8.140625" style="88"/>
    <col min="11541" max="11541" width="7.28515625" style="88" customWidth="1"/>
    <col min="11542" max="11782" width="8.140625" style="88"/>
    <col min="11783" max="11783" width="6.42578125" style="88" customWidth="1"/>
    <col min="11784" max="11784" width="47.28515625" style="88" customWidth="1"/>
    <col min="11785" max="11785" width="4.28515625" style="88" customWidth="1"/>
    <col min="11786" max="11786" width="6.42578125" style="88" customWidth="1"/>
    <col min="11787" max="11787" width="9" style="88" customWidth="1"/>
    <col min="11788" max="11788" width="11" style="88" customWidth="1"/>
    <col min="11789" max="11790" width="3" style="88" customWidth="1"/>
    <col min="11791" max="11794" width="2.42578125" style="88" customWidth="1"/>
    <col min="11795" max="11796" width="8.140625" style="88"/>
    <col min="11797" max="11797" width="7.28515625" style="88" customWidth="1"/>
    <col min="11798" max="12038" width="8.140625" style="88"/>
    <col min="12039" max="12039" width="6.42578125" style="88" customWidth="1"/>
    <col min="12040" max="12040" width="47.28515625" style="88" customWidth="1"/>
    <col min="12041" max="12041" width="4.28515625" style="88" customWidth="1"/>
    <col min="12042" max="12042" width="6.42578125" style="88" customWidth="1"/>
    <col min="12043" max="12043" width="9" style="88" customWidth="1"/>
    <col min="12044" max="12044" width="11" style="88" customWidth="1"/>
    <col min="12045" max="12046" width="3" style="88" customWidth="1"/>
    <col min="12047" max="12050" width="2.42578125" style="88" customWidth="1"/>
    <col min="12051" max="12052" width="8.140625" style="88"/>
    <col min="12053" max="12053" width="7.28515625" style="88" customWidth="1"/>
    <col min="12054" max="12294" width="8.140625" style="88"/>
    <col min="12295" max="12295" width="6.42578125" style="88" customWidth="1"/>
    <col min="12296" max="12296" width="47.28515625" style="88" customWidth="1"/>
    <col min="12297" max="12297" width="4.28515625" style="88" customWidth="1"/>
    <col min="12298" max="12298" width="6.42578125" style="88" customWidth="1"/>
    <col min="12299" max="12299" width="9" style="88" customWidth="1"/>
    <col min="12300" max="12300" width="11" style="88" customWidth="1"/>
    <col min="12301" max="12302" width="3" style="88" customWidth="1"/>
    <col min="12303" max="12306" width="2.42578125" style="88" customWidth="1"/>
    <col min="12307" max="12308" width="8.140625" style="88"/>
    <col min="12309" max="12309" width="7.28515625" style="88" customWidth="1"/>
    <col min="12310" max="12550" width="8.140625" style="88"/>
    <col min="12551" max="12551" width="6.42578125" style="88" customWidth="1"/>
    <col min="12552" max="12552" width="47.28515625" style="88" customWidth="1"/>
    <col min="12553" max="12553" width="4.28515625" style="88" customWidth="1"/>
    <col min="12554" max="12554" width="6.42578125" style="88" customWidth="1"/>
    <col min="12555" max="12555" width="9" style="88" customWidth="1"/>
    <col min="12556" max="12556" width="11" style="88" customWidth="1"/>
    <col min="12557" max="12558" width="3" style="88" customWidth="1"/>
    <col min="12559" max="12562" width="2.42578125" style="88" customWidth="1"/>
    <col min="12563" max="12564" width="8.140625" style="88"/>
    <col min="12565" max="12565" width="7.28515625" style="88" customWidth="1"/>
    <col min="12566" max="12806" width="8.140625" style="88"/>
    <col min="12807" max="12807" width="6.42578125" style="88" customWidth="1"/>
    <col min="12808" max="12808" width="47.28515625" style="88" customWidth="1"/>
    <col min="12809" max="12809" width="4.28515625" style="88" customWidth="1"/>
    <col min="12810" max="12810" width="6.42578125" style="88" customWidth="1"/>
    <col min="12811" max="12811" width="9" style="88" customWidth="1"/>
    <col min="12812" max="12812" width="11" style="88" customWidth="1"/>
    <col min="12813" max="12814" width="3" style="88" customWidth="1"/>
    <col min="12815" max="12818" width="2.42578125" style="88" customWidth="1"/>
    <col min="12819" max="12820" width="8.140625" style="88"/>
    <col min="12821" max="12821" width="7.28515625" style="88" customWidth="1"/>
    <col min="12822" max="13062" width="8.140625" style="88"/>
    <col min="13063" max="13063" width="6.42578125" style="88" customWidth="1"/>
    <col min="13064" max="13064" width="47.28515625" style="88" customWidth="1"/>
    <col min="13065" max="13065" width="4.28515625" style="88" customWidth="1"/>
    <col min="13066" max="13066" width="6.42578125" style="88" customWidth="1"/>
    <col min="13067" max="13067" width="9" style="88" customWidth="1"/>
    <col min="13068" max="13068" width="11" style="88" customWidth="1"/>
    <col min="13069" max="13070" width="3" style="88" customWidth="1"/>
    <col min="13071" max="13074" width="2.42578125" style="88" customWidth="1"/>
    <col min="13075" max="13076" width="8.140625" style="88"/>
    <col min="13077" max="13077" width="7.28515625" style="88" customWidth="1"/>
    <col min="13078" max="13318" width="8.140625" style="88"/>
    <col min="13319" max="13319" width="6.42578125" style="88" customWidth="1"/>
    <col min="13320" max="13320" width="47.28515625" style="88" customWidth="1"/>
    <col min="13321" max="13321" width="4.28515625" style="88" customWidth="1"/>
    <col min="13322" max="13322" width="6.42578125" style="88" customWidth="1"/>
    <col min="13323" max="13323" width="9" style="88" customWidth="1"/>
    <col min="13324" max="13324" width="11" style="88" customWidth="1"/>
    <col min="13325" max="13326" width="3" style="88" customWidth="1"/>
    <col min="13327" max="13330" width="2.42578125" style="88" customWidth="1"/>
    <col min="13331" max="13332" width="8.140625" style="88"/>
    <col min="13333" max="13333" width="7.28515625" style="88" customWidth="1"/>
    <col min="13334" max="13574" width="8.140625" style="88"/>
    <col min="13575" max="13575" width="6.42578125" style="88" customWidth="1"/>
    <col min="13576" max="13576" width="47.28515625" style="88" customWidth="1"/>
    <col min="13577" max="13577" width="4.28515625" style="88" customWidth="1"/>
    <col min="13578" max="13578" width="6.42578125" style="88" customWidth="1"/>
    <col min="13579" max="13579" width="9" style="88" customWidth="1"/>
    <col min="13580" max="13580" width="11" style="88" customWidth="1"/>
    <col min="13581" max="13582" width="3" style="88" customWidth="1"/>
    <col min="13583" max="13586" width="2.42578125" style="88" customWidth="1"/>
    <col min="13587" max="13588" width="8.140625" style="88"/>
    <col min="13589" max="13589" width="7.28515625" style="88" customWidth="1"/>
    <col min="13590" max="13830" width="8.140625" style="88"/>
    <col min="13831" max="13831" width="6.42578125" style="88" customWidth="1"/>
    <col min="13832" max="13832" width="47.28515625" style="88" customWidth="1"/>
    <col min="13833" max="13833" width="4.28515625" style="88" customWidth="1"/>
    <col min="13834" max="13834" width="6.42578125" style="88" customWidth="1"/>
    <col min="13835" max="13835" width="9" style="88" customWidth="1"/>
    <col min="13836" max="13836" width="11" style="88" customWidth="1"/>
    <col min="13837" max="13838" width="3" style="88" customWidth="1"/>
    <col min="13839" max="13842" width="2.42578125" style="88" customWidth="1"/>
    <col min="13843" max="13844" width="8.140625" style="88"/>
    <col min="13845" max="13845" width="7.28515625" style="88" customWidth="1"/>
    <col min="13846" max="14086" width="8.140625" style="88"/>
    <col min="14087" max="14087" width="6.42578125" style="88" customWidth="1"/>
    <col min="14088" max="14088" width="47.28515625" style="88" customWidth="1"/>
    <col min="14089" max="14089" width="4.28515625" style="88" customWidth="1"/>
    <col min="14090" max="14090" width="6.42578125" style="88" customWidth="1"/>
    <col min="14091" max="14091" width="9" style="88" customWidth="1"/>
    <col min="14092" max="14092" width="11" style="88" customWidth="1"/>
    <col min="14093" max="14094" width="3" style="88" customWidth="1"/>
    <col min="14095" max="14098" width="2.42578125" style="88" customWidth="1"/>
    <col min="14099" max="14100" width="8.140625" style="88"/>
    <col min="14101" max="14101" width="7.28515625" style="88" customWidth="1"/>
    <col min="14102" max="14342" width="8.140625" style="88"/>
    <col min="14343" max="14343" width="6.42578125" style="88" customWidth="1"/>
    <col min="14344" max="14344" width="47.28515625" style="88" customWidth="1"/>
    <col min="14345" max="14345" width="4.28515625" style="88" customWidth="1"/>
    <col min="14346" max="14346" width="6.42578125" style="88" customWidth="1"/>
    <col min="14347" max="14347" width="9" style="88" customWidth="1"/>
    <col min="14348" max="14348" width="11" style="88" customWidth="1"/>
    <col min="14349" max="14350" width="3" style="88" customWidth="1"/>
    <col min="14351" max="14354" width="2.42578125" style="88" customWidth="1"/>
    <col min="14355" max="14356" width="8.140625" style="88"/>
    <col min="14357" max="14357" width="7.28515625" style="88" customWidth="1"/>
    <col min="14358" max="14598" width="8.140625" style="88"/>
    <col min="14599" max="14599" width="6.42578125" style="88" customWidth="1"/>
    <col min="14600" max="14600" width="47.28515625" style="88" customWidth="1"/>
    <col min="14601" max="14601" width="4.28515625" style="88" customWidth="1"/>
    <col min="14602" max="14602" width="6.42578125" style="88" customWidth="1"/>
    <col min="14603" max="14603" width="9" style="88" customWidth="1"/>
    <col min="14604" max="14604" width="11" style="88" customWidth="1"/>
    <col min="14605" max="14606" width="3" style="88" customWidth="1"/>
    <col min="14607" max="14610" width="2.42578125" style="88" customWidth="1"/>
    <col min="14611" max="14612" width="8.140625" style="88"/>
    <col min="14613" max="14613" width="7.28515625" style="88" customWidth="1"/>
    <col min="14614" max="14854" width="8.140625" style="88"/>
    <col min="14855" max="14855" width="6.42578125" style="88" customWidth="1"/>
    <col min="14856" max="14856" width="47.28515625" style="88" customWidth="1"/>
    <col min="14857" max="14857" width="4.28515625" style="88" customWidth="1"/>
    <col min="14858" max="14858" width="6.42578125" style="88" customWidth="1"/>
    <col min="14859" max="14859" width="9" style="88" customWidth="1"/>
    <col min="14860" max="14860" width="11" style="88" customWidth="1"/>
    <col min="14861" max="14862" width="3" style="88" customWidth="1"/>
    <col min="14863" max="14866" width="2.42578125" style="88" customWidth="1"/>
    <col min="14867" max="14868" width="8.140625" style="88"/>
    <col min="14869" max="14869" width="7.28515625" style="88" customWidth="1"/>
    <col min="14870" max="15110" width="8.140625" style="88"/>
    <col min="15111" max="15111" width="6.42578125" style="88" customWidth="1"/>
    <col min="15112" max="15112" width="47.28515625" style="88" customWidth="1"/>
    <col min="15113" max="15113" width="4.28515625" style="88" customWidth="1"/>
    <col min="15114" max="15114" width="6.42578125" style="88" customWidth="1"/>
    <col min="15115" max="15115" width="9" style="88" customWidth="1"/>
    <col min="15116" max="15116" width="11" style="88" customWidth="1"/>
    <col min="15117" max="15118" width="3" style="88" customWidth="1"/>
    <col min="15119" max="15122" width="2.42578125" style="88" customWidth="1"/>
    <col min="15123" max="15124" width="8.140625" style="88"/>
    <col min="15125" max="15125" width="7.28515625" style="88" customWidth="1"/>
    <col min="15126" max="15366" width="8.140625" style="88"/>
    <col min="15367" max="15367" width="6.42578125" style="88" customWidth="1"/>
    <col min="15368" max="15368" width="47.28515625" style="88" customWidth="1"/>
    <col min="15369" max="15369" width="4.28515625" style="88" customWidth="1"/>
    <col min="15370" max="15370" width="6.42578125" style="88" customWidth="1"/>
    <col min="15371" max="15371" width="9" style="88" customWidth="1"/>
    <col min="15372" max="15372" width="11" style="88" customWidth="1"/>
    <col min="15373" max="15374" width="3" style="88" customWidth="1"/>
    <col min="15375" max="15378" width="2.42578125" style="88" customWidth="1"/>
    <col min="15379" max="15380" width="8.140625" style="88"/>
    <col min="15381" max="15381" width="7.28515625" style="88" customWidth="1"/>
    <col min="15382" max="15622" width="8.140625" style="88"/>
    <col min="15623" max="15623" width="6.42578125" style="88" customWidth="1"/>
    <col min="15624" max="15624" width="47.28515625" style="88" customWidth="1"/>
    <col min="15625" max="15625" width="4.28515625" style="88" customWidth="1"/>
    <col min="15626" max="15626" width="6.42578125" style="88" customWidth="1"/>
    <col min="15627" max="15627" width="9" style="88" customWidth="1"/>
    <col min="15628" max="15628" width="11" style="88" customWidth="1"/>
    <col min="15629" max="15630" width="3" style="88" customWidth="1"/>
    <col min="15631" max="15634" width="2.42578125" style="88" customWidth="1"/>
    <col min="15635" max="15636" width="8.140625" style="88"/>
    <col min="15637" max="15637" width="7.28515625" style="88" customWidth="1"/>
    <col min="15638" max="15878" width="8.140625" style="88"/>
    <col min="15879" max="15879" width="6.42578125" style="88" customWidth="1"/>
    <col min="15880" max="15880" width="47.28515625" style="88" customWidth="1"/>
    <col min="15881" max="15881" width="4.28515625" style="88" customWidth="1"/>
    <col min="15882" max="15882" width="6.42578125" style="88" customWidth="1"/>
    <col min="15883" max="15883" width="9" style="88" customWidth="1"/>
    <col min="15884" max="15884" width="11" style="88" customWidth="1"/>
    <col min="15885" max="15886" width="3" style="88" customWidth="1"/>
    <col min="15887" max="15890" width="2.42578125" style="88" customWidth="1"/>
    <col min="15891" max="15892" width="8.140625" style="88"/>
    <col min="15893" max="15893" width="7.28515625" style="88" customWidth="1"/>
    <col min="15894" max="16134" width="8.140625" style="88"/>
    <col min="16135" max="16135" width="6.42578125" style="88" customWidth="1"/>
    <col min="16136" max="16136" width="47.28515625" style="88" customWidth="1"/>
    <col min="16137" max="16137" width="4.28515625" style="88" customWidth="1"/>
    <col min="16138" max="16138" width="6.42578125" style="88" customWidth="1"/>
    <col min="16139" max="16139" width="9" style="88" customWidth="1"/>
    <col min="16140" max="16140" width="11" style="88" customWidth="1"/>
    <col min="16141" max="16142" width="3" style="88" customWidth="1"/>
    <col min="16143" max="16146" width="2.42578125" style="88" customWidth="1"/>
    <col min="16147" max="16148" width="8.140625" style="88"/>
    <col min="16149" max="16149" width="7.28515625" style="88" customWidth="1"/>
    <col min="16150" max="16384" width="8.140625" style="88"/>
  </cols>
  <sheetData>
    <row r="1" spans="1:23" s="1191" customFormat="1" ht="12.75" customHeight="1">
      <c r="A1" s="1182" t="s">
        <v>1558</v>
      </c>
      <c r="B1" s="120" t="s">
        <v>1559</v>
      </c>
      <c r="C1" s="1183" t="s">
        <v>0</v>
      </c>
      <c r="D1" s="1511" t="s">
        <v>1560</v>
      </c>
      <c r="E1" s="1512"/>
      <c r="F1" s="1511" t="s">
        <v>1562</v>
      </c>
      <c r="G1" s="1512"/>
      <c r="H1" s="1511" t="s">
        <v>1563</v>
      </c>
      <c r="I1" s="1512"/>
      <c r="J1" s="1204" t="s">
        <v>182</v>
      </c>
      <c r="K1" s="1349" t="s">
        <v>1574</v>
      </c>
      <c r="L1" s="1184" t="s">
        <v>1565</v>
      </c>
      <c r="M1" s="1185"/>
      <c r="N1" s="1186"/>
      <c r="O1" s="1187"/>
      <c r="P1" s="249"/>
      <c r="Q1" s="1187"/>
      <c r="R1" s="1187"/>
      <c r="S1" s="1188"/>
      <c r="T1" s="1188"/>
      <c r="U1" s="1189"/>
      <c r="V1" s="1190"/>
    </row>
    <row r="2" spans="1:23" s="65" customFormat="1" ht="12.75" customHeight="1">
      <c r="A2" s="130"/>
      <c r="B2" s="1179"/>
      <c r="C2" s="1180"/>
      <c r="D2" s="1197" t="s">
        <v>1561</v>
      </c>
      <c r="E2" s="185" t="s">
        <v>6</v>
      </c>
      <c r="F2" s="1197" t="s">
        <v>1561</v>
      </c>
      <c r="G2" s="185" t="s">
        <v>6</v>
      </c>
      <c r="H2" s="1197" t="s">
        <v>1561</v>
      </c>
      <c r="I2" s="185" t="s">
        <v>6</v>
      </c>
      <c r="J2" s="1197" t="s">
        <v>1561</v>
      </c>
      <c r="K2" s="1350"/>
      <c r="L2" s="185"/>
      <c r="M2" s="1181"/>
      <c r="N2" s="247"/>
      <c r="O2" s="248"/>
      <c r="P2" s="253"/>
      <c r="Q2" s="248"/>
      <c r="R2" s="248"/>
      <c r="S2" s="250"/>
      <c r="T2" s="250"/>
      <c r="U2" s="251"/>
      <c r="V2" s="85"/>
    </row>
    <row r="3" spans="1:23" s="66" customFormat="1" ht="10.15" customHeight="1">
      <c r="A3" s="131"/>
      <c r="B3" s="121"/>
      <c r="C3" s="496"/>
      <c r="D3" s="1198"/>
      <c r="E3" s="1192"/>
      <c r="F3" s="1198"/>
      <c r="G3" s="1192"/>
      <c r="H3" s="1198"/>
      <c r="I3" s="1192"/>
      <c r="J3" s="1198"/>
      <c r="K3" s="1351"/>
      <c r="L3" s="142"/>
      <c r="M3" s="83"/>
      <c r="N3" s="252"/>
      <c r="O3" s="253"/>
      <c r="P3" s="253"/>
      <c r="Q3" s="253"/>
      <c r="R3" s="253"/>
      <c r="S3" s="254"/>
      <c r="T3" s="254"/>
      <c r="U3" s="255"/>
      <c r="V3" s="87"/>
      <c r="W3" s="189"/>
    </row>
    <row r="4" spans="1:23" s="6" customFormat="1">
      <c r="A4" s="382" t="s">
        <v>1400</v>
      </c>
      <c r="B4" s="39" t="s">
        <v>60</v>
      </c>
      <c r="C4" s="400"/>
      <c r="D4" s="682"/>
      <c r="E4" s="1193"/>
      <c r="F4" s="682"/>
      <c r="G4" s="1193"/>
      <c r="H4" s="682"/>
      <c r="I4" s="1193"/>
      <c r="J4" s="497"/>
      <c r="K4" s="1353"/>
      <c r="L4" s="37"/>
      <c r="M4" s="2"/>
      <c r="N4" s="2"/>
      <c r="O4" s="2"/>
      <c r="P4" s="2"/>
      <c r="Q4" s="2"/>
      <c r="R4" s="1"/>
      <c r="U4" s="45"/>
      <c r="V4" s="41"/>
      <c r="W4" s="1"/>
    </row>
    <row r="5" spans="1:23" s="6" customFormat="1">
      <c r="A5" s="399"/>
      <c r="B5" s="39"/>
      <c r="C5" s="400"/>
      <c r="D5" s="682"/>
      <c r="E5" s="1193"/>
      <c r="F5" s="682"/>
      <c r="G5" s="1193"/>
      <c r="H5" s="682"/>
      <c r="I5" s="1193"/>
      <c r="J5" s="497"/>
      <c r="K5" s="1352"/>
      <c r="L5" s="37"/>
      <c r="O5" s="2"/>
      <c r="P5" s="2"/>
      <c r="Q5" s="2"/>
      <c r="R5" s="1"/>
      <c r="U5" s="45"/>
      <c r="V5" s="41"/>
      <c r="W5" s="1"/>
    </row>
    <row r="6" spans="1:23" s="1" customFormat="1" ht="38.25">
      <c r="A6" s="381"/>
      <c r="B6" s="39" t="s">
        <v>1414</v>
      </c>
      <c r="D6" s="704"/>
      <c r="E6" s="41"/>
      <c r="F6" s="704"/>
      <c r="G6" s="41"/>
      <c r="H6" s="704"/>
      <c r="I6" s="41"/>
      <c r="J6" s="497"/>
      <c r="K6" s="1353"/>
      <c r="L6" s="41"/>
    </row>
    <row r="7" spans="1:23" s="190" customFormat="1">
      <c r="A7" s="498"/>
      <c r="B7" s="499"/>
      <c r="D7" s="1199"/>
      <c r="E7" s="191"/>
      <c r="F7" s="1199"/>
      <c r="G7" s="191"/>
      <c r="H7" s="1199"/>
      <c r="I7" s="191"/>
      <c r="J7" s="1205"/>
      <c r="K7" s="1498"/>
      <c r="L7" s="191"/>
    </row>
    <row r="8" spans="1:23" s="6" customFormat="1">
      <c r="A8" s="67" t="s">
        <v>77</v>
      </c>
      <c r="B8" s="109" t="s">
        <v>15</v>
      </c>
      <c r="C8" s="370"/>
      <c r="D8" s="874"/>
      <c r="E8" s="1194"/>
      <c r="F8" s="874"/>
      <c r="G8" s="1194"/>
      <c r="H8" s="874"/>
      <c r="I8" s="1194"/>
      <c r="J8" s="99"/>
      <c r="K8" s="1354"/>
      <c r="L8" s="69"/>
      <c r="M8" s="1"/>
      <c r="N8" s="41"/>
      <c r="O8" s="41"/>
      <c r="P8" s="41"/>
      <c r="Q8" s="1"/>
      <c r="R8" s="41"/>
      <c r="S8" s="1"/>
      <c r="T8" s="1"/>
      <c r="U8" s="1"/>
      <c r="V8" s="1"/>
      <c r="W8" s="1"/>
    </row>
    <row r="9" spans="1:23" s="6" customFormat="1" ht="38.25">
      <c r="A9" s="500"/>
      <c r="B9" s="109" t="s">
        <v>102</v>
      </c>
      <c r="C9" s="371"/>
      <c r="D9" s="1200"/>
      <c r="E9" s="795"/>
      <c r="F9" s="1200"/>
      <c r="G9" s="795"/>
      <c r="H9" s="1200"/>
      <c r="I9" s="795"/>
      <c r="J9" s="100"/>
      <c r="K9" s="1499"/>
      <c r="L9" s="501"/>
      <c r="M9" s="1"/>
      <c r="N9" s="41"/>
      <c r="O9" s="41"/>
      <c r="P9" s="41"/>
      <c r="Q9" s="1"/>
      <c r="R9" s="41"/>
      <c r="S9" s="1"/>
      <c r="T9" s="1"/>
      <c r="U9" s="1"/>
      <c r="V9" s="1"/>
      <c r="W9" s="1"/>
    </row>
    <row r="10" spans="1:23" s="6" customFormat="1" ht="25.5">
      <c r="A10" s="502"/>
      <c r="B10" s="109" t="s">
        <v>94</v>
      </c>
      <c r="C10" s="371"/>
      <c r="D10" s="1200"/>
      <c r="E10" s="795"/>
      <c r="F10" s="1200"/>
      <c r="G10" s="795"/>
      <c r="H10" s="1200"/>
      <c r="I10" s="795"/>
      <c r="J10" s="100"/>
      <c r="K10" s="1499"/>
      <c r="L10" s="501"/>
      <c r="M10" s="1"/>
      <c r="N10" s="41"/>
      <c r="O10" s="41"/>
      <c r="P10" s="41"/>
      <c r="Q10" s="1"/>
      <c r="R10" s="41"/>
      <c r="S10" s="1"/>
      <c r="T10" s="1"/>
      <c r="U10" s="1"/>
      <c r="V10" s="1"/>
      <c r="W10" s="1"/>
    </row>
    <row r="11" spans="1:23" s="6" customFormat="1" ht="25.5">
      <c r="A11" s="502"/>
      <c r="B11" s="109" t="s">
        <v>95</v>
      </c>
      <c r="C11" s="371"/>
      <c r="D11" s="1200"/>
      <c r="E11" s="795"/>
      <c r="F11" s="1200"/>
      <c r="G11" s="795"/>
      <c r="H11" s="1200"/>
      <c r="I11" s="795"/>
      <c r="J11" s="100"/>
      <c r="K11" s="1499"/>
      <c r="L11" s="501"/>
      <c r="M11" s="1"/>
      <c r="N11" s="41"/>
      <c r="O11" s="41"/>
      <c r="P11" s="41"/>
      <c r="Q11" s="1"/>
      <c r="R11" s="41"/>
      <c r="S11" s="1"/>
      <c r="T11" s="1"/>
      <c r="U11" s="1"/>
      <c r="V11" s="1"/>
      <c r="W11" s="1"/>
    </row>
    <row r="12" spans="1:23" s="6" customFormat="1" ht="25.5">
      <c r="A12" s="502"/>
      <c r="B12" s="109" t="s">
        <v>96</v>
      </c>
      <c r="C12" s="371"/>
      <c r="D12" s="1200"/>
      <c r="E12" s="795"/>
      <c r="F12" s="1200"/>
      <c r="G12" s="795"/>
      <c r="H12" s="1200"/>
      <c r="I12" s="795"/>
      <c r="J12" s="100"/>
      <c r="K12" s="1499"/>
      <c r="L12" s="501"/>
      <c r="M12" s="1"/>
      <c r="N12" s="41"/>
      <c r="O12" s="41"/>
      <c r="P12" s="41"/>
      <c r="Q12" s="1"/>
      <c r="R12" s="41"/>
      <c r="S12" s="1"/>
      <c r="T12" s="1"/>
      <c r="U12" s="1"/>
      <c r="V12" s="1"/>
      <c r="W12" s="1"/>
    </row>
    <row r="13" spans="1:23" s="6" customFormat="1" ht="38.25">
      <c r="A13" s="502"/>
      <c r="B13" s="109" t="s">
        <v>97</v>
      </c>
      <c r="C13" s="371"/>
      <c r="D13" s="1200"/>
      <c r="E13" s="795"/>
      <c r="F13" s="1200"/>
      <c r="G13" s="795"/>
      <c r="H13" s="1200"/>
      <c r="I13" s="795"/>
      <c r="J13" s="100"/>
      <c r="K13" s="1499"/>
      <c r="L13" s="501"/>
      <c r="M13" s="1"/>
      <c r="N13" s="41"/>
      <c r="O13" s="41"/>
      <c r="P13" s="41"/>
      <c r="Q13" s="1"/>
      <c r="R13" s="41"/>
      <c r="S13" s="1"/>
      <c r="T13" s="1"/>
      <c r="U13" s="1"/>
      <c r="V13" s="1"/>
      <c r="W13" s="1"/>
    </row>
    <row r="14" spans="1:23" s="6" customFormat="1" ht="25.5">
      <c r="A14" s="502"/>
      <c r="B14" s="503" t="s">
        <v>103</v>
      </c>
      <c r="C14" s="371"/>
      <c r="D14" s="1200"/>
      <c r="E14" s="795"/>
      <c r="F14" s="1200"/>
      <c r="G14" s="795"/>
      <c r="H14" s="1200"/>
      <c r="I14" s="795"/>
      <c r="J14" s="100"/>
      <c r="K14" s="1499"/>
      <c r="L14" s="501"/>
      <c r="M14" s="1"/>
      <c r="N14" s="41"/>
      <c r="O14" s="41"/>
      <c r="P14" s="41"/>
      <c r="Q14" s="1"/>
      <c r="R14" s="41"/>
      <c r="S14" s="1"/>
      <c r="T14" s="1"/>
      <c r="U14" s="1"/>
      <c r="V14" s="1"/>
      <c r="W14" s="1"/>
    </row>
    <row r="15" spans="1:23" s="6" customFormat="1">
      <c r="A15" s="502"/>
      <c r="B15" s="109" t="s">
        <v>16</v>
      </c>
      <c r="C15" s="371"/>
      <c r="D15" s="1200"/>
      <c r="E15" s="795"/>
      <c r="F15" s="1200"/>
      <c r="G15" s="795"/>
      <c r="H15" s="1200"/>
      <c r="I15" s="795"/>
      <c r="J15" s="100"/>
      <c r="K15" s="1499"/>
      <c r="L15" s="501"/>
      <c r="M15" s="1"/>
      <c r="N15" s="41"/>
      <c r="O15" s="41"/>
      <c r="P15" s="41"/>
      <c r="Q15" s="1"/>
      <c r="R15" s="41"/>
      <c r="S15" s="1"/>
      <c r="T15" s="1"/>
      <c r="U15" s="1"/>
      <c r="V15" s="1"/>
      <c r="W15" s="1"/>
    </row>
    <row r="16" spans="1:23" s="6" customFormat="1">
      <c r="A16" s="502"/>
      <c r="B16" s="109" t="s">
        <v>98</v>
      </c>
      <c r="C16" s="371"/>
      <c r="D16" s="1200"/>
      <c r="E16" s="795"/>
      <c r="F16" s="1200"/>
      <c r="G16" s="795"/>
      <c r="H16" s="1200"/>
      <c r="I16" s="795"/>
      <c r="J16" s="100"/>
      <c r="K16" s="1499"/>
      <c r="L16" s="501"/>
      <c r="M16" s="1"/>
      <c r="N16" s="41"/>
      <c r="O16" s="41"/>
      <c r="P16" s="41"/>
      <c r="Q16" s="1"/>
      <c r="R16" s="41"/>
      <c r="S16" s="1"/>
      <c r="T16" s="1"/>
      <c r="U16" s="1"/>
      <c r="V16" s="1"/>
      <c r="W16" s="1"/>
    </row>
    <row r="17" spans="1:35" s="6" customFormat="1" ht="25.5">
      <c r="A17" s="502"/>
      <c r="B17" s="109" t="s">
        <v>99</v>
      </c>
      <c r="C17" s="371"/>
      <c r="D17" s="1200"/>
      <c r="E17" s="795"/>
      <c r="F17" s="1200"/>
      <c r="G17" s="795"/>
      <c r="H17" s="1200"/>
      <c r="I17" s="795"/>
      <c r="J17" s="100"/>
      <c r="K17" s="1499"/>
      <c r="L17" s="501"/>
      <c r="M17" s="1"/>
      <c r="N17" s="41"/>
      <c r="O17" s="41"/>
      <c r="P17" s="41"/>
      <c r="Q17" s="1"/>
      <c r="R17" s="41"/>
      <c r="S17" s="1"/>
      <c r="T17" s="1"/>
      <c r="U17" s="1"/>
      <c r="V17" s="1"/>
      <c r="W17" s="1"/>
    </row>
    <row r="18" spans="1:35" s="6" customFormat="1" ht="25.5">
      <c r="A18" s="502"/>
      <c r="B18" s="109" t="s">
        <v>17</v>
      </c>
      <c r="C18" s="371"/>
      <c r="D18" s="1200"/>
      <c r="E18" s="795"/>
      <c r="F18" s="1200"/>
      <c r="G18" s="795"/>
      <c r="H18" s="1200"/>
      <c r="I18" s="795"/>
      <c r="J18" s="100"/>
      <c r="K18" s="1499"/>
      <c r="L18" s="501"/>
      <c r="M18" s="1"/>
      <c r="N18" s="41"/>
      <c r="O18" s="41"/>
      <c r="P18" s="41"/>
      <c r="Q18" s="1"/>
      <c r="R18" s="41"/>
      <c r="S18" s="1"/>
      <c r="T18" s="1"/>
      <c r="U18" s="1"/>
      <c r="V18" s="1"/>
      <c r="W18" s="1"/>
    </row>
    <row r="19" spans="1:35" s="6" customFormat="1">
      <c r="A19" s="502"/>
      <c r="B19" s="109"/>
      <c r="C19" s="371"/>
      <c r="D19" s="1200"/>
      <c r="E19" s="795"/>
      <c r="F19" s="1200"/>
      <c r="G19" s="795"/>
      <c r="H19" s="1200"/>
      <c r="I19" s="795"/>
      <c r="J19" s="100"/>
      <c r="K19" s="1499"/>
      <c r="L19" s="501"/>
      <c r="M19" s="1"/>
      <c r="N19" s="41"/>
      <c r="O19" s="41"/>
      <c r="P19" s="41"/>
      <c r="Q19" s="1"/>
      <c r="R19" s="41"/>
      <c r="S19" s="1"/>
      <c r="T19" s="1"/>
      <c r="U19" s="1"/>
      <c r="V19" s="1"/>
      <c r="W19" s="1"/>
    </row>
    <row r="20" spans="1:35" s="6" customFormat="1">
      <c r="A20" s="399"/>
      <c r="B20" s="504" t="s">
        <v>221</v>
      </c>
      <c r="C20" s="400"/>
      <c r="D20" s="682"/>
      <c r="E20" s="1193"/>
      <c r="F20" s="682"/>
      <c r="G20" s="1193"/>
      <c r="H20" s="682"/>
      <c r="I20" s="1193"/>
      <c r="J20" s="497"/>
      <c r="K20" s="1352"/>
      <c r="L20" s="37"/>
      <c r="O20" s="2"/>
      <c r="P20" s="2"/>
      <c r="Q20" s="2"/>
      <c r="R20" s="1"/>
      <c r="S20" s="258"/>
      <c r="T20" s="258"/>
      <c r="U20" s="225"/>
      <c r="V20" s="41"/>
      <c r="W20" s="1"/>
    </row>
    <row r="21" spans="1:35" s="6" customFormat="1" ht="76.5">
      <c r="A21" s="399"/>
      <c r="B21" s="505" t="s">
        <v>223</v>
      </c>
      <c r="C21" s="400"/>
      <c r="D21" s="682"/>
      <c r="E21" s="1193"/>
      <c r="F21" s="682"/>
      <c r="G21" s="1193"/>
      <c r="H21" s="682"/>
      <c r="I21" s="1193"/>
      <c r="J21" s="497"/>
      <c r="K21" s="1352"/>
      <c r="L21" s="37"/>
      <c r="O21" s="2"/>
      <c r="P21" s="2"/>
      <c r="Q21" s="2"/>
      <c r="R21" s="1"/>
      <c r="S21" s="258"/>
      <c r="T21" s="258"/>
      <c r="U21" s="225"/>
      <c r="V21" s="41"/>
      <c r="W21" s="1"/>
    </row>
    <row r="22" spans="1:35" s="6" customFormat="1">
      <c r="A22" s="399"/>
      <c r="B22" s="40" t="s">
        <v>98</v>
      </c>
      <c r="C22" s="400"/>
      <c r="D22" s="682"/>
      <c r="E22" s="1193"/>
      <c r="F22" s="682"/>
      <c r="G22" s="1193"/>
      <c r="H22" s="682"/>
      <c r="I22" s="1193"/>
      <c r="J22" s="497"/>
      <c r="K22" s="1352"/>
      <c r="L22" s="37"/>
      <c r="O22" s="2"/>
      <c r="P22" s="2"/>
      <c r="Q22" s="2"/>
      <c r="R22" s="1"/>
      <c r="S22" s="258"/>
      <c r="T22" s="258"/>
      <c r="U22" s="225"/>
      <c r="V22" s="41"/>
      <c r="W22" s="1"/>
    </row>
    <row r="23" spans="1:35" s="6" customFormat="1">
      <c r="A23" s="399"/>
      <c r="B23" s="505" t="s">
        <v>222</v>
      </c>
      <c r="C23" s="400"/>
      <c r="D23" s="682"/>
      <c r="E23" s="1193"/>
      <c r="F23" s="682"/>
      <c r="G23" s="1193"/>
      <c r="H23" s="682"/>
      <c r="I23" s="1193"/>
      <c r="J23" s="497"/>
      <c r="K23" s="1352"/>
      <c r="L23" s="37"/>
      <c r="O23" s="2"/>
      <c r="P23" s="2"/>
      <c r="Q23" s="2"/>
      <c r="R23" s="1"/>
      <c r="S23" s="258"/>
      <c r="T23" s="258"/>
      <c r="U23" s="225"/>
      <c r="V23" s="41"/>
      <c r="W23" s="1"/>
    </row>
    <row r="24" spans="1:35" s="6" customFormat="1">
      <c r="A24" s="502"/>
      <c r="B24" s="109"/>
      <c r="C24" s="371"/>
      <c r="D24" s="1200"/>
      <c r="E24" s="795"/>
      <c r="F24" s="1200"/>
      <c r="G24" s="795"/>
      <c r="H24" s="1200"/>
      <c r="I24" s="795"/>
      <c r="J24" s="100"/>
      <c r="K24" s="1499"/>
      <c r="L24" s="501"/>
      <c r="M24" s="1"/>
      <c r="N24" s="41"/>
      <c r="O24" s="41"/>
      <c r="P24" s="41"/>
      <c r="Q24" s="1"/>
      <c r="R24" s="41"/>
      <c r="S24" s="1"/>
      <c r="T24" s="1"/>
      <c r="U24" s="1"/>
      <c r="V24" s="1"/>
      <c r="W24" s="1"/>
    </row>
    <row r="25" spans="1:35" s="6" customFormat="1">
      <c r="A25" s="67"/>
      <c r="B25" s="506" t="s">
        <v>100</v>
      </c>
      <c r="C25" s="370"/>
      <c r="D25" s="874"/>
      <c r="E25" s="1194"/>
      <c r="F25" s="874"/>
      <c r="G25" s="1194"/>
      <c r="H25" s="874"/>
      <c r="I25" s="1194"/>
      <c r="J25" s="99"/>
      <c r="K25" s="1354"/>
      <c r="L25" s="69"/>
      <c r="M25" s="1"/>
      <c r="N25" s="41"/>
      <c r="O25" s="41"/>
      <c r="P25" s="41"/>
      <c r="Q25" s="1"/>
      <c r="R25" s="41"/>
      <c r="S25" s="1"/>
      <c r="T25" s="1"/>
      <c r="U25" s="1"/>
      <c r="V25" s="1"/>
      <c r="W25" s="1"/>
    </row>
    <row r="26" spans="1:35" s="6" customFormat="1" ht="25.5">
      <c r="A26" s="67"/>
      <c r="B26" s="507" t="s">
        <v>101</v>
      </c>
      <c r="C26" s="370"/>
      <c r="D26" s="874"/>
      <c r="E26" s="1194"/>
      <c r="F26" s="874"/>
      <c r="G26" s="1194"/>
      <c r="H26" s="874"/>
      <c r="I26" s="1194"/>
      <c r="J26" s="99"/>
      <c r="K26" s="1354"/>
      <c r="L26" s="69"/>
      <c r="M26" s="1"/>
      <c r="N26" s="41"/>
      <c r="O26" s="41"/>
      <c r="P26" s="41"/>
      <c r="Q26" s="1"/>
      <c r="R26" s="41"/>
      <c r="S26" s="1"/>
      <c r="T26" s="1"/>
      <c r="U26" s="1"/>
      <c r="V26" s="1"/>
      <c r="W26" s="1"/>
    </row>
    <row r="27" spans="1:35" s="6" customFormat="1" ht="25.5">
      <c r="A27" s="67"/>
      <c r="B27" s="508" t="s">
        <v>137</v>
      </c>
      <c r="C27" s="370"/>
      <c r="D27" s="874"/>
      <c r="E27" s="1194"/>
      <c r="F27" s="874"/>
      <c r="G27" s="1194"/>
      <c r="H27" s="874"/>
      <c r="I27" s="1194"/>
      <c r="J27" s="99"/>
      <c r="K27" s="1354"/>
      <c r="L27" s="69"/>
      <c r="M27" s="1"/>
      <c r="N27" s="41"/>
      <c r="O27" s="41"/>
      <c r="P27" s="41"/>
      <c r="Q27" s="1"/>
      <c r="R27" s="41"/>
      <c r="S27" s="1"/>
      <c r="T27" s="1"/>
      <c r="U27" s="1"/>
      <c r="V27" s="1"/>
      <c r="W27" s="1"/>
    </row>
    <row r="28" spans="1:35" s="6" customFormat="1">
      <c r="A28" s="509"/>
      <c r="B28" s="504"/>
      <c r="C28" s="370"/>
      <c r="D28" s="874"/>
      <c r="E28" s="1194"/>
      <c r="F28" s="874"/>
      <c r="G28" s="1194"/>
      <c r="H28" s="874"/>
      <c r="I28" s="1194"/>
      <c r="J28" s="99"/>
      <c r="K28" s="1354"/>
      <c r="L28" s="69"/>
      <c r="M28" s="1"/>
      <c r="N28" s="1"/>
      <c r="O28" s="1"/>
      <c r="P28" s="1"/>
      <c r="Q28" s="1"/>
      <c r="R28" s="1"/>
      <c r="U28" s="1"/>
      <c r="V28" s="36"/>
      <c r="W28" s="36"/>
      <c r="X28" s="41"/>
      <c r="Y28" s="1"/>
      <c r="Z28" s="41"/>
      <c r="AA28" s="41"/>
      <c r="AB28" s="41"/>
      <c r="AC28" s="1"/>
      <c r="AD28" s="41"/>
      <c r="AE28" s="1"/>
      <c r="AF28" s="1"/>
      <c r="AG28" s="1"/>
      <c r="AH28" s="1"/>
      <c r="AI28" s="1"/>
    </row>
    <row r="29" spans="1:35" s="260" customFormat="1">
      <c r="A29" s="510"/>
      <c r="B29" s="40"/>
      <c r="C29" s="511"/>
      <c r="D29" s="1201"/>
      <c r="E29" s="1195"/>
      <c r="F29" s="1201"/>
      <c r="G29" s="1195"/>
      <c r="H29" s="1201"/>
      <c r="I29" s="1195"/>
      <c r="J29" s="512"/>
      <c r="K29" s="1500"/>
      <c r="L29" s="513"/>
      <c r="M29" s="259"/>
      <c r="N29" s="259"/>
      <c r="O29" s="259"/>
      <c r="P29" s="259"/>
      <c r="Q29" s="259"/>
      <c r="R29" s="145"/>
      <c r="U29" s="261"/>
      <c r="V29" s="44"/>
      <c r="W29" s="145"/>
    </row>
    <row r="30" spans="1:35" s="6" customFormat="1" ht="76.5">
      <c r="A30" s="67" t="s">
        <v>7</v>
      </c>
      <c r="B30" s="109" t="s">
        <v>415</v>
      </c>
      <c r="C30" s="514"/>
      <c r="D30" s="1200"/>
      <c r="E30" s="795"/>
      <c r="F30" s="1200"/>
      <c r="G30" s="795"/>
      <c r="H30" s="1200"/>
      <c r="I30" s="795"/>
      <c r="J30" s="101"/>
      <c r="K30" s="1354"/>
      <c r="L30" s="69"/>
      <c r="M30" s="1"/>
      <c r="N30" s="1"/>
      <c r="O30" s="1"/>
      <c r="P30" s="1"/>
      <c r="Q30" s="1"/>
      <c r="R30" s="1"/>
      <c r="U30" s="1"/>
      <c r="V30" s="36"/>
      <c r="W30" s="36"/>
      <c r="X30" s="41"/>
      <c r="Y30" s="1"/>
      <c r="Z30" s="41"/>
      <c r="AA30" s="41"/>
      <c r="AB30" s="41"/>
      <c r="AC30" s="1"/>
      <c r="AD30" s="41"/>
      <c r="AE30" s="1"/>
      <c r="AF30" s="1"/>
      <c r="AG30" s="1"/>
      <c r="AH30" s="1"/>
      <c r="AI30" s="1"/>
    </row>
    <row r="31" spans="1:35" s="6" customFormat="1">
      <c r="A31" s="502"/>
      <c r="B31" s="1510" t="s">
        <v>428</v>
      </c>
      <c r="C31" s="514"/>
      <c r="D31" s="1200"/>
      <c r="E31" s="795"/>
      <c r="F31" s="1200"/>
      <c r="G31" s="795"/>
      <c r="H31" s="1200"/>
      <c r="I31" s="795"/>
      <c r="J31" s="101"/>
      <c r="K31" s="1354"/>
      <c r="L31" s="69"/>
      <c r="M31" s="1"/>
      <c r="N31" s="1"/>
      <c r="O31" s="1"/>
      <c r="P31" s="1"/>
      <c r="Q31" s="1"/>
      <c r="R31" s="1"/>
      <c r="U31" s="1"/>
      <c r="V31" s="36"/>
      <c r="W31" s="36"/>
      <c r="X31" s="41"/>
      <c r="Y31" s="1"/>
      <c r="Z31" s="41"/>
      <c r="AA31" s="41"/>
      <c r="AB31" s="41"/>
      <c r="AC31" s="1"/>
      <c r="AD31" s="41"/>
      <c r="AE31" s="1"/>
      <c r="AF31" s="1"/>
      <c r="AG31" s="1"/>
      <c r="AH31" s="1"/>
      <c r="AI31" s="1"/>
    </row>
    <row r="32" spans="1:35" s="6" customFormat="1">
      <c r="A32" s="502"/>
      <c r="B32" s="1510"/>
      <c r="C32" s="514"/>
      <c r="D32" s="1200"/>
      <c r="E32" s="795"/>
      <c r="F32" s="1200"/>
      <c r="G32" s="795"/>
      <c r="H32" s="1200"/>
      <c r="I32" s="795"/>
      <c r="J32" s="101"/>
      <c r="K32" s="1354"/>
      <c r="L32" s="69"/>
      <c r="M32" s="1"/>
      <c r="N32" s="1"/>
      <c r="O32" s="1"/>
      <c r="P32" s="1"/>
      <c r="Q32" s="1"/>
      <c r="R32" s="1"/>
      <c r="U32" s="1"/>
      <c r="V32" s="36"/>
      <c r="W32" s="36"/>
      <c r="X32" s="41"/>
      <c r="Y32" s="1"/>
      <c r="Z32" s="41"/>
      <c r="AA32" s="41"/>
      <c r="AB32" s="41"/>
      <c r="AC32" s="1"/>
      <c r="AD32" s="41"/>
      <c r="AE32" s="1"/>
      <c r="AF32" s="1"/>
      <c r="AG32" s="1"/>
      <c r="AH32" s="1"/>
      <c r="AI32" s="1"/>
    </row>
    <row r="33" spans="1:35" s="6" customFormat="1">
      <c r="A33" s="67"/>
      <c r="B33" s="109" t="s">
        <v>414</v>
      </c>
      <c r="C33" s="370" t="s">
        <v>4</v>
      </c>
      <c r="D33" s="99">
        <v>0</v>
      </c>
      <c r="E33" s="69">
        <f>D33*K33</f>
        <v>0</v>
      </c>
      <c r="F33" s="99">
        <v>6</v>
      </c>
      <c r="G33" s="69">
        <f>F33*K33</f>
        <v>0</v>
      </c>
      <c r="H33" s="99">
        <v>0</v>
      </c>
      <c r="I33" s="69">
        <f>H33*K33</f>
        <v>0</v>
      </c>
      <c r="J33" s="99">
        <f>SUM(D33,F33,H33)</f>
        <v>6</v>
      </c>
      <c r="K33" s="1359">
        <v>0</v>
      </c>
      <c r="L33" s="69">
        <f>J33*K33</f>
        <v>0</v>
      </c>
      <c r="M33" s="1"/>
      <c r="N33" s="1"/>
      <c r="O33" s="1"/>
      <c r="P33" s="1"/>
      <c r="Q33" s="1"/>
      <c r="R33" s="1"/>
      <c r="U33" s="1"/>
      <c r="V33" s="36"/>
      <c r="W33" s="36"/>
      <c r="X33" s="41"/>
      <c r="Y33" s="1"/>
      <c r="Z33" s="41"/>
      <c r="AA33" s="41"/>
      <c r="AB33" s="41"/>
      <c r="AC33" s="1"/>
      <c r="AD33" s="41"/>
      <c r="AE33" s="1"/>
      <c r="AF33" s="1"/>
      <c r="AG33" s="1"/>
      <c r="AH33" s="1"/>
      <c r="AI33" s="1"/>
    </row>
    <row r="34" spans="1:35" s="6" customFormat="1">
      <c r="A34" s="67"/>
      <c r="B34" s="109" t="s">
        <v>417</v>
      </c>
      <c r="C34" s="370" t="s">
        <v>4</v>
      </c>
      <c r="D34" s="99" t="s">
        <v>197</v>
      </c>
      <c r="E34" s="69">
        <f>D34*K34</f>
        <v>0</v>
      </c>
      <c r="F34" s="99">
        <v>1</v>
      </c>
      <c r="G34" s="69">
        <f>F34*K34</f>
        <v>0</v>
      </c>
      <c r="H34" s="99" t="s">
        <v>197</v>
      </c>
      <c r="I34" s="69">
        <f>H34*K34</f>
        <v>0</v>
      </c>
      <c r="J34" s="99">
        <f>SUM(D34,F34,H34)</f>
        <v>1</v>
      </c>
      <c r="K34" s="1359">
        <v>0</v>
      </c>
      <c r="L34" s="69">
        <f>J34*K34</f>
        <v>0</v>
      </c>
      <c r="M34" s="1"/>
      <c r="N34" s="1"/>
      <c r="O34" s="1"/>
      <c r="P34" s="1"/>
      <c r="Q34" s="1"/>
      <c r="R34" s="1"/>
      <c r="U34" s="1"/>
      <c r="V34" s="36"/>
      <c r="W34" s="36"/>
      <c r="X34" s="41"/>
      <c r="Y34" s="1"/>
      <c r="Z34" s="41"/>
      <c r="AA34" s="41"/>
      <c r="AB34" s="41"/>
      <c r="AC34" s="1"/>
      <c r="AD34" s="41"/>
      <c r="AE34" s="1"/>
      <c r="AF34" s="1"/>
      <c r="AG34" s="1"/>
      <c r="AH34" s="1"/>
      <c r="AI34" s="1"/>
    </row>
    <row r="35" spans="1:35" s="6" customFormat="1">
      <c r="A35" s="67"/>
      <c r="B35" s="109" t="s">
        <v>420</v>
      </c>
      <c r="C35" s="370" t="s">
        <v>4</v>
      </c>
      <c r="D35" s="99" t="s">
        <v>197</v>
      </c>
      <c r="E35" s="69">
        <f>D35*K35</f>
        <v>0</v>
      </c>
      <c r="F35" s="99" t="s">
        <v>197</v>
      </c>
      <c r="G35" s="69">
        <f>F35*K35</f>
        <v>0</v>
      </c>
      <c r="H35" s="99">
        <v>0</v>
      </c>
      <c r="I35" s="69">
        <f>H35*K35</f>
        <v>0</v>
      </c>
      <c r="J35" s="99">
        <f>SUM(D35,F35,H35)</f>
        <v>0</v>
      </c>
      <c r="K35" s="1359">
        <v>0</v>
      </c>
      <c r="L35" s="69">
        <f>J35*K35</f>
        <v>0</v>
      </c>
      <c r="M35" s="1"/>
      <c r="N35" s="1"/>
      <c r="O35" s="1"/>
      <c r="P35" s="1"/>
      <c r="Q35" s="1"/>
      <c r="R35" s="1"/>
      <c r="U35" s="1"/>
      <c r="V35" s="36"/>
      <c r="W35" s="36"/>
      <c r="X35" s="41"/>
      <c r="Y35" s="1"/>
      <c r="Z35" s="41"/>
      <c r="AA35" s="41"/>
      <c r="AB35" s="41"/>
      <c r="AC35" s="1"/>
      <c r="AD35" s="41"/>
      <c r="AE35" s="1"/>
      <c r="AF35" s="1"/>
      <c r="AG35" s="1"/>
      <c r="AH35" s="1"/>
      <c r="AI35" s="1"/>
    </row>
    <row r="36" spans="1:35" s="260" customFormat="1">
      <c r="A36" s="510"/>
      <c r="B36" s="109"/>
      <c r="C36" s="511"/>
      <c r="D36" s="512"/>
      <c r="E36" s="513"/>
      <c r="F36" s="512"/>
      <c r="G36" s="513"/>
      <c r="H36" s="512"/>
      <c r="I36" s="513"/>
      <c r="J36" s="99"/>
      <c r="K36" s="1353"/>
      <c r="L36" s="37"/>
      <c r="M36" s="259"/>
      <c r="N36" s="259"/>
      <c r="O36" s="259"/>
      <c r="P36" s="259"/>
      <c r="Q36" s="259"/>
      <c r="R36" s="145"/>
      <c r="U36" s="261"/>
      <c r="V36" s="44"/>
      <c r="W36" s="145"/>
    </row>
    <row r="37" spans="1:35" s="6" customFormat="1" ht="77.25" customHeight="1">
      <c r="A37" s="67" t="s">
        <v>8</v>
      </c>
      <c r="B37" s="109" t="s">
        <v>416</v>
      </c>
      <c r="C37" s="517"/>
      <c r="D37" s="101"/>
      <c r="E37" s="515"/>
      <c r="F37" s="101"/>
      <c r="G37" s="515"/>
      <c r="H37" s="101"/>
      <c r="I37" s="515"/>
      <c r="J37" s="99"/>
      <c r="K37" s="1354"/>
      <c r="L37" s="69"/>
      <c r="M37" s="1"/>
      <c r="N37" s="1"/>
      <c r="O37" s="1"/>
      <c r="P37" s="1"/>
      <c r="Q37" s="1"/>
      <c r="R37" s="1"/>
      <c r="U37" s="1"/>
      <c r="V37" s="36"/>
      <c r="W37" s="36"/>
      <c r="X37" s="41"/>
      <c r="Y37" s="1"/>
      <c r="Z37" s="41"/>
      <c r="AA37" s="41"/>
      <c r="AB37" s="41"/>
      <c r="AC37" s="1"/>
      <c r="AD37" s="41"/>
      <c r="AE37" s="1"/>
      <c r="AF37" s="1"/>
      <c r="AG37" s="1"/>
      <c r="AH37" s="1"/>
      <c r="AI37" s="1"/>
    </row>
    <row r="38" spans="1:35" s="6" customFormat="1" ht="25.5">
      <c r="A38" s="502"/>
      <c r="B38" s="109" t="s">
        <v>427</v>
      </c>
      <c r="C38" s="517"/>
      <c r="D38" s="101"/>
      <c r="E38" s="515"/>
      <c r="F38" s="101"/>
      <c r="G38" s="515"/>
      <c r="H38" s="101"/>
      <c r="I38" s="515"/>
      <c r="J38" s="99"/>
      <c r="K38" s="1354"/>
      <c r="L38" s="69"/>
      <c r="M38" s="1"/>
      <c r="N38" s="1"/>
      <c r="O38" s="1"/>
      <c r="P38" s="1"/>
      <c r="Q38" s="1"/>
      <c r="R38" s="1"/>
      <c r="U38" s="1"/>
      <c r="V38" s="36"/>
      <c r="W38" s="36"/>
      <c r="X38" s="41"/>
      <c r="Y38" s="1"/>
      <c r="Z38" s="41"/>
      <c r="AA38" s="41"/>
      <c r="AB38" s="41"/>
      <c r="AC38" s="1"/>
      <c r="AD38" s="41"/>
      <c r="AE38" s="1"/>
      <c r="AF38" s="1"/>
      <c r="AG38" s="1"/>
      <c r="AH38" s="1"/>
      <c r="AI38" s="1"/>
    </row>
    <row r="39" spans="1:35" s="6" customFormat="1">
      <c r="A39" s="67"/>
      <c r="B39" s="109" t="s">
        <v>418</v>
      </c>
      <c r="C39" s="370" t="s">
        <v>4</v>
      </c>
      <c r="D39" s="99" t="s">
        <v>197</v>
      </c>
      <c r="E39" s="69">
        <f t="shared" ref="E39:E45" si="0">D39*K39</f>
        <v>0</v>
      </c>
      <c r="F39" s="99">
        <v>122</v>
      </c>
      <c r="G39" s="69">
        <f t="shared" ref="G39:G45" si="1">F39*K39</f>
        <v>0</v>
      </c>
      <c r="H39" s="99" t="s">
        <v>197</v>
      </c>
      <c r="I39" s="69">
        <f t="shared" ref="I39:I45" si="2">H39*K39</f>
        <v>0</v>
      </c>
      <c r="J39" s="99">
        <f>SUM(D39,F39,H39)</f>
        <v>122</v>
      </c>
      <c r="K39" s="1359">
        <v>0</v>
      </c>
      <c r="L39" s="69">
        <f t="shared" ref="L39:L45" si="3">J39*K39</f>
        <v>0</v>
      </c>
      <c r="M39" s="1"/>
      <c r="N39" s="1"/>
      <c r="O39" s="1"/>
      <c r="P39" s="1"/>
      <c r="Q39" s="1"/>
      <c r="R39" s="1"/>
      <c r="U39" s="1"/>
      <c r="V39" s="36"/>
      <c r="W39" s="36"/>
      <c r="X39" s="41"/>
      <c r="Y39" s="1"/>
      <c r="Z39" s="41"/>
      <c r="AA39" s="41"/>
      <c r="AB39" s="41"/>
      <c r="AC39" s="1"/>
      <c r="AD39" s="41"/>
      <c r="AE39" s="1"/>
      <c r="AF39" s="1"/>
      <c r="AG39" s="1"/>
      <c r="AH39" s="1"/>
      <c r="AI39" s="1"/>
    </row>
    <row r="40" spans="1:35" s="6" customFormat="1">
      <c r="A40" s="67"/>
      <c r="B40" s="109" t="s">
        <v>419</v>
      </c>
      <c r="C40" s="370" t="s">
        <v>4</v>
      </c>
      <c r="D40" s="99" t="s">
        <v>197</v>
      </c>
      <c r="E40" s="69">
        <f t="shared" si="0"/>
        <v>0</v>
      </c>
      <c r="F40" s="99">
        <v>6</v>
      </c>
      <c r="G40" s="69">
        <f t="shared" si="1"/>
        <v>0</v>
      </c>
      <c r="H40" s="99" t="s">
        <v>197</v>
      </c>
      <c r="I40" s="69">
        <f t="shared" si="2"/>
        <v>0</v>
      </c>
      <c r="J40" s="99">
        <f t="shared" ref="J40:J45" si="4">SUM(D40,F40,H40)</f>
        <v>6</v>
      </c>
      <c r="K40" s="1359">
        <v>0</v>
      </c>
      <c r="L40" s="69">
        <f t="shared" si="3"/>
        <v>0</v>
      </c>
      <c r="M40" s="1"/>
      <c r="N40" s="1"/>
      <c r="O40" s="1"/>
      <c r="P40" s="1"/>
      <c r="Q40" s="1"/>
      <c r="R40" s="1"/>
      <c r="U40" s="1"/>
      <c r="V40" s="36"/>
      <c r="W40" s="36"/>
      <c r="X40" s="41"/>
      <c r="Y40" s="1"/>
      <c r="Z40" s="41"/>
      <c r="AA40" s="41"/>
      <c r="AB40" s="41"/>
      <c r="AC40" s="1"/>
      <c r="AD40" s="41"/>
      <c r="AE40" s="1"/>
      <c r="AF40" s="1"/>
      <c r="AG40" s="1"/>
      <c r="AH40" s="1"/>
      <c r="AI40" s="1"/>
    </row>
    <row r="41" spans="1:35" s="6" customFormat="1">
      <c r="A41" s="67"/>
      <c r="B41" s="109" t="s">
        <v>421</v>
      </c>
      <c r="C41" s="370" t="s">
        <v>4</v>
      </c>
      <c r="D41" s="99" t="s">
        <v>197</v>
      </c>
      <c r="E41" s="69">
        <f t="shared" si="0"/>
        <v>0</v>
      </c>
      <c r="F41" s="99">
        <v>11</v>
      </c>
      <c r="G41" s="69">
        <f t="shared" si="1"/>
        <v>0</v>
      </c>
      <c r="H41" s="99" t="s">
        <v>197</v>
      </c>
      <c r="I41" s="69">
        <f t="shared" si="2"/>
        <v>0</v>
      </c>
      <c r="J41" s="99">
        <f t="shared" si="4"/>
        <v>11</v>
      </c>
      <c r="K41" s="1359">
        <v>0</v>
      </c>
      <c r="L41" s="69">
        <f t="shared" si="3"/>
        <v>0</v>
      </c>
      <c r="M41" s="1"/>
      <c r="N41" s="1"/>
      <c r="O41" s="1"/>
      <c r="P41" s="1"/>
      <c r="Q41" s="1"/>
      <c r="R41" s="1"/>
      <c r="U41" s="1"/>
      <c r="V41" s="36"/>
      <c r="W41" s="36"/>
      <c r="X41" s="41"/>
      <c r="Y41" s="1"/>
      <c r="Z41" s="41"/>
      <c r="AA41" s="41"/>
      <c r="AB41" s="41"/>
      <c r="AC41" s="1"/>
      <c r="AD41" s="41"/>
      <c r="AE41" s="1"/>
      <c r="AF41" s="1"/>
      <c r="AG41" s="1"/>
      <c r="AH41" s="1"/>
      <c r="AI41" s="1"/>
    </row>
    <row r="42" spans="1:35" s="6" customFormat="1" ht="25.5">
      <c r="A42" s="67"/>
      <c r="B42" s="109" t="s">
        <v>422</v>
      </c>
      <c r="C42" s="370" t="s">
        <v>4</v>
      </c>
      <c r="D42" s="99" t="s">
        <v>197</v>
      </c>
      <c r="E42" s="69">
        <f t="shared" si="0"/>
        <v>0</v>
      </c>
      <c r="F42" s="99">
        <v>2</v>
      </c>
      <c r="G42" s="69">
        <f t="shared" si="1"/>
        <v>0</v>
      </c>
      <c r="H42" s="99" t="s">
        <v>197</v>
      </c>
      <c r="I42" s="69">
        <f t="shared" si="2"/>
        <v>0</v>
      </c>
      <c r="J42" s="99">
        <f t="shared" si="4"/>
        <v>2</v>
      </c>
      <c r="K42" s="1359">
        <v>0</v>
      </c>
      <c r="L42" s="69">
        <f t="shared" si="3"/>
        <v>0</v>
      </c>
      <c r="M42" s="1"/>
      <c r="N42" s="1"/>
      <c r="O42" s="1"/>
      <c r="P42" s="1"/>
      <c r="Q42" s="1"/>
      <c r="R42" s="1"/>
      <c r="U42" s="1"/>
      <c r="V42" s="36"/>
      <c r="W42" s="36"/>
      <c r="X42" s="41"/>
      <c r="Y42" s="1"/>
      <c r="Z42" s="41"/>
      <c r="AA42" s="41"/>
      <c r="AB42" s="41"/>
      <c r="AC42" s="1"/>
      <c r="AD42" s="41"/>
      <c r="AE42" s="1"/>
      <c r="AF42" s="1"/>
      <c r="AG42" s="1"/>
      <c r="AH42" s="1"/>
      <c r="AI42" s="1"/>
    </row>
    <row r="43" spans="1:35" s="6" customFormat="1" ht="25.5">
      <c r="A43" s="67"/>
      <c r="B43" s="109" t="s">
        <v>423</v>
      </c>
      <c r="C43" s="370" t="s">
        <v>4</v>
      </c>
      <c r="D43" s="99" t="s">
        <v>197</v>
      </c>
      <c r="E43" s="69">
        <f t="shared" si="0"/>
        <v>0</v>
      </c>
      <c r="F43" s="99">
        <v>2</v>
      </c>
      <c r="G43" s="69">
        <f t="shared" si="1"/>
        <v>0</v>
      </c>
      <c r="H43" s="99" t="s">
        <v>197</v>
      </c>
      <c r="I43" s="69">
        <f t="shared" si="2"/>
        <v>0</v>
      </c>
      <c r="J43" s="99">
        <f t="shared" si="4"/>
        <v>2</v>
      </c>
      <c r="K43" s="1359">
        <v>0</v>
      </c>
      <c r="L43" s="69">
        <f t="shared" si="3"/>
        <v>0</v>
      </c>
      <c r="M43" s="1"/>
      <c r="N43" s="1"/>
      <c r="O43" s="1"/>
      <c r="P43" s="1"/>
      <c r="Q43" s="1"/>
      <c r="R43" s="1"/>
      <c r="U43" s="1"/>
      <c r="V43" s="36"/>
      <c r="W43" s="36"/>
      <c r="X43" s="41"/>
      <c r="Y43" s="1"/>
      <c r="Z43" s="41"/>
      <c r="AA43" s="41"/>
      <c r="AB43" s="41"/>
      <c r="AC43" s="1"/>
      <c r="AD43" s="41"/>
      <c r="AE43" s="1"/>
      <c r="AF43" s="1"/>
      <c r="AG43" s="1"/>
      <c r="AH43" s="1"/>
      <c r="AI43" s="1"/>
    </row>
    <row r="44" spans="1:35" s="6" customFormat="1" ht="25.5">
      <c r="A44" s="67"/>
      <c r="B44" s="109" t="s">
        <v>424</v>
      </c>
      <c r="C44" s="370" t="s">
        <v>4</v>
      </c>
      <c r="D44" s="99" t="s">
        <v>197</v>
      </c>
      <c r="E44" s="69">
        <f t="shared" si="0"/>
        <v>0</v>
      </c>
      <c r="F44" s="99">
        <v>3</v>
      </c>
      <c r="G44" s="69">
        <f t="shared" si="1"/>
        <v>0</v>
      </c>
      <c r="H44" s="99" t="s">
        <v>197</v>
      </c>
      <c r="I44" s="69">
        <f t="shared" si="2"/>
        <v>0</v>
      </c>
      <c r="J44" s="99">
        <f t="shared" si="4"/>
        <v>3</v>
      </c>
      <c r="K44" s="1359">
        <v>0</v>
      </c>
      <c r="L44" s="69">
        <f t="shared" si="3"/>
        <v>0</v>
      </c>
      <c r="M44" s="1"/>
      <c r="N44" s="1"/>
      <c r="O44" s="1"/>
      <c r="P44" s="1"/>
      <c r="Q44" s="1"/>
      <c r="R44" s="1"/>
      <c r="U44" s="1"/>
      <c r="V44" s="36"/>
      <c r="W44" s="36"/>
      <c r="X44" s="41"/>
      <c r="Y44" s="1"/>
      <c r="Z44" s="41"/>
      <c r="AA44" s="41"/>
      <c r="AB44" s="41"/>
      <c r="AC44" s="1"/>
      <c r="AD44" s="41"/>
      <c r="AE44" s="1"/>
      <c r="AF44" s="1"/>
      <c r="AG44" s="1"/>
      <c r="AH44" s="1"/>
      <c r="AI44" s="1"/>
    </row>
    <row r="45" spans="1:35" s="6" customFormat="1" ht="25.5">
      <c r="A45" s="67"/>
      <c r="B45" s="109" t="s">
        <v>425</v>
      </c>
      <c r="C45" s="370" t="s">
        <v>4</v>
      </c>
      <c r="D45" s="99" t="s">
        <v>197</v>
      </c>
      <c r="E45" s="69">
        <f t="shared" si="0"/>
        <v>0</v>
      </c>
      <c r="F45" s="99">
        <v>1</v>
      </c>
      <c r="G45" s="69">
        <f t="shared" si="1"/>
        <v>0</v>
      </c>
      <c r="H45" s="99" t="s">
        <v>197</v>
      </c>
      <c r="I45" s="69">
        <f t="shared" si="2"/>
        <v>0</v>
      </c>
      <c r="J45" s="99">
        <f t="shared" si="4"/>
        <v>1</v>
      </c>
      <c r="K45" s="1359">
        <v>0</v>
      </c>
      <c r="L45" s="69">
        <f t="shared" si="3"/>
        <v>0</v>
      </c>
      <c r="M45" s="1"/>
      <c r="N45" s="1"/>
      <c r="O45" s="1"/>
      <c r="P45" s="1"/>
      <c r="Q45" s="1"/>
      <c r="R45" s="1"/>
      <c r="U45" s="1"/>
      <c r="V45" s="36"/>
      <c r="W45" s="36"/>
      <c r="X45" s="41"/>
      <c r="Y45" s="1"/>
      <c r="Z45" s="41"/>
      <c r="AA45" s="41"/>
      <c r="AB45" s="41"/>
      <c r="AC45" s="1"/>
      <c r="AD45" s="41"/>
      <c r="AE45" s="1"/>
      <c r="AF45" s="1"/>
      <c r="AG45" s="1"/>
      <c r="AH45" s="1"/>
      <c r="AI45" s="1"/>
    </row>
    <row r="46" spans="1:35" s="6" customFormat="1">
      <c r="A46" s="518"/>
      <c r="B46" s="109"/>
      <c r="C46" s="370"/>
      <c r="D46" s="99"/>
      <c r="E46" s="69"/>
      <c r="F46" s="99"/>
      <c r="G46" s="69"/>
      <c r="H46" s="99"/>
      <c r="I46" s="69"/>
      <c r="J46" s="99"/>
      <c r="K46" s="1359"/>
      <c r="L46" s="69"/>
      <c r="M46" s="1"/>
      <c r="N46" s="1"/>
      <c r="O46" s="1"/>
      <c r="P46" s="1"/>
      <c r="Q46" s="1"/>
      <c r="R46" s="1"/>
      <c r="U46" s="1"/>
      <c r="V46" s="36"/>
      <c r="W46" s="36"/>
      <c r="X46" s="41"/>
      <c r="Y46" s="1"/>
      <c r="Z46" s="41"/>
      <c r="AA46" s="41"/>
      <c r="AB46" s="41"/>
      <c r="AC46" s="1"/>
      <c r="AD46" s="41"/>
      <c r="AE46" s="1"/>
      <c r="AF46" s="1"/>
      <c r="AG46" s="1"/>
      <c r="AH46" s="1"/>
      <c r="AI46" s="1"/>
    </row>
    <row r="47" spans="1:35" s="6" customFormat="1" ht="76.5">
      <c r="A47" s="67" t="s">
        <v>9</v>
      </c>
      <c r="B47" s="109" t="s">
        <v>415</v>
      </c>
      <c r="C47" s="514"/>
      <c r="D47" s="100"/>
      <c r="E47" s="501"/>
      <c r="F47" s="100"/>
      <c r="G47" s="501"/>
      <c r="H47" s="100"/>
      <c r="I47" s="501"/>
      <c r="J47" s="101"/>
      <c r="K47" s="1354"/>
      <c r="L47" s="69"/>
      <c r="M47" s="1"/>
      <c r="N47" s="1"/>
      <c r="O47" s="1"/>
      <c r="P47" s="1"/>
      <c r="Q47" s="1"/>
      <c r="R47" s="1"/>
      <c r="U47" s="1"/>
      <c r="V47" s="36"/>
      <c r="W47" s="36"/>
      <c r="X47" s="41"/>
      <c r="Y47" s="1"/>
      <c r="Z47" s="41"/>
      <c r="AA47" s="41"/>
      <c r="AB47" s="41"/>
      <c r="AC47" s="1"/>
      <c r="AD47" s="41"/>
      <c r="AE47" s="1"/>
      <c r="AF47" s="1"/>
      <c r="AG47" s="1"/>
      <c r="AH47" s="1"/>
      <c r="AI47" s="1"/>
    </row>
    <row r="48" spans="1:35" s="6" customFormat="1">
      <c r="A48" s="502"/>
      <c r="B48" s="1510" t="s">
        <v>426</v>
      </c>
      <c r="C48" s="514"/>
      <c r="D48" s="100"/>
      <c r="E48" s="501"/>
      <c r="F48" s="100"/>
      <c r="G48" s="501"/>
      <c r="H48" s="100"/>
      <c r="I48" s="501"/>
      <c r="J48" s="101"/>
      <c r="K48" s="1354"/>
      <c r="L48" s="69"/>
      <c r="M48" s="1"/>
      <c r="N48" s="1"/>
      <c r="O48" s="1"/>
      <c r="P48" s="1"/>
      <c r="Q48" s="1"/>
      <c r="R48" s="1"/>
      <c r="U48" s="1"/>
      <c r="V48" s="36"/>
      <c r="W48" s="36"/>
      <c r="X48" s="41"/>
      <c r="Y48" s="1"/>
      <c r="Z48" s="41"/>
      <c r="AA48" s="41"/>
      <c r="AB48" s="41"/>
      <c r="AC48" s="1"/>
      <c r="AD48" s="41"/>
      <c r="AE48" s="1"/>
      <c r="AF48" s="1"/>
      <c r="AG48" s="1"/>
      <c r="AH48" s="1"/>
      <c r="AI48" s="1"/>
    </row>
    <row r="49" spans="1:35" s="6" customFormat="1">
      <c r="A49" s="502"/>
      <c r="B49" s="1510"/>
      <c r="C49" s="514"/>
      <c r="D49" s="100"/>
      <c r="E49" s="501"/>
      <c r="F49" s="100"/>
      <c r="G49" s="501"/>
      <c r="H49" s="100"/>
      <c r="I49" s="501"/>
      <c r="J49" s="101"/>
      <c r="K49" s="1354"/>
      <c r="L49" s="69"/>
      <c r="M49" s="1"/>
      <c r="N49" s="1"/>
      <c r="O49" s="1"/>
      <c r="P49" s="1"/>
      <c r="Q49" s="1"/>
      <c r="R49" s="1"/>
      <c r="U49" s="1"/>
      <c r="V49" s="36"/>
      <c r="W49" s="36"/>
      <c r="X49" s="41"/>
      <c r="Y49" s="1"/>
      <c r="Z49" s="41"/>
      <c r="AA49" s="41"/>
      <c r="AB49" s="41"/>
      <c r="AC49" s="1"/>
      <c r="AD49" s="41"/>
      <c r="AE49" s="1"/>
      <c r="AF49" s="1"/>
      <c r="AG49" s="1"/>
      <c r="AH49" s="1"/>
      <c r="AI49" s="1"/>
    </row>
    <row r="50" spans="1:35" s="6" customFormat="1">
      <c r="A50" s="67"/>
      <c r="B50" s="109" t="s">
        <v>430</v>
      </c>
      <c r="C50" s="370" t="s">
        <v>4</v>
      </c>
      <c r="D50" s="99" t="s">
        <v>197</v>
      </c>
      <c r="E50" s="69">
        <f t="shared" ref="E50:E51" si="5">D50*K50</f>
        <v>0</v>
      </c>
      <c r="F50" s="99">
        <v>6</v>
      </c>
      <c r="G50" s="69">
        <f t="shared" ref="G50:G51" si="6">F50*K50</f>
        <v>0</v>
      </c>
      <c r="H50" s="99" t="s">
        <v>197</v>
      </c>
      <c r="I50" s="69">
        <f t="shared" ref="I50:I51" si="7">H50*K50</f>
        <v>0</v>
      </c>
      <c r="J50" s="99">
        <f t="shared" ref="J50:J51" si="8">SUM(D50,F50,H50)</f>
        <v>6</v>
      </c>
      <c r="K50" s="1359">
        <v>0</v>
      </c>
      <c r="L50" s="69">
        <f t="shared" ref="L50:L51" si="9">J50*K50</f>
        <v>0</v>
      </c>
      <c r="M50" s="1"/>
      <c r="N50" s="1"/>
      <c r="O50" s="1"/>
      <c r="P50" s="1"/>
      <c r="Q50" s="1"/>
      <c r="R50" s="1"/>
      <c r="U50" s="1"/>
      <c r="V50" s="36"/>
      <c r="W50" s="36"/>
      <c r="X50" s="41"/>
      <c r="Y50" s="1"/>
      <c r="Z50" s="41"/>
      <c r="AA50" s="41"/>
      <c r="AB50" s="41"/>
      <c r="AC50" s="1"/>
      <c r="AD50" s="41"/>
      <c r="AE50" s="1"/>
      <c r="AF50" s="1"/>
      <c r="AG50" s="1"/>
      <c r="AH50" s="1"/>
      <c r="AI50" s="1"/>
    </row>
    <row r="51" spans="1:35" s="6" customFormat="1">
      <c r="A51" s="67"/>
      <c r="B51" s="109" t="s">
        <v>432</v>
      </c>
      <c r="C51" s="370" t="s">
        <v>4</v>
      </c>
      <c r="D51" s="99" t="s">
        <v>197</v>
      </c>
      <c r="E51" s="69">
        <f t="shared" si="5"/>
        <v>0</v>
      </c>
      <c r="F51" s="99">
        <v>10</v>
      </c>
      <c r="G51" s="69">
        <f t="shared" si="6"/>
        <v>0</v>
      </c>
      <c r="H51" s="99" t="s">
        <v>197</v>
      </c>
      <c r="I51" s="69">
        <f t="shared" si="7"/>
        <v>0</v>
      </c>
      <c r="J51" s="99">
        <f t="shared" si="8"/>
        <v>10</v>
      </c>
      <c r="K51" s="1359">
        <v>0</v>
      </c>
      <c r="L51" s="69">
        <f t="shared" si="9"/>
        <v>0</v>
      </c>
      <c r="M51" s="1"/>
      <c r="N51" s="1"/>
      <c r="O51" s="1"/>
      <c r="P51" s="1"/>
      <c r="Q51" s="1"/>
      <c r="R51" s="1"/>
      <c r="U51" s="1"/>
      <c r="V51" s="36"/>
      <c r="W51" s="36"/>
      <c r="X51" s="41"/>
      <c r="Y51" s="1"/>
      <c r="Z51" s="41"/>
      <c r="AA51" s="41"/>
      <c r="AB51" s="41"/>
      <c r="AC51" s="1"/>
      <c r="AD51" s="41"/>
      <c r="AE51" s="1"/>
      <c r="AF51" s="1"/>
      <c r="AG51" s="1"/>
      <c r="AH51" s="1"/>
      <c r="AI51" s="1"/>
    </row>
    <row r="52" spans="1:35" s="260" customFormat="1">
      <c r="A52" s="510"/>
      <c r="B52" s="109"/>
      <c r="C52" s="511"/>
      <c r="D52" s="512"/>
      <c r="E52" s="513"/>
      <c r="F52" s="512"/>
      <c r="G52" s="513"/>
      <c r="H52" s="512"/>
      <c r="I52" s="513"/>
      <c r="J52" s="99"/>
      <c r="K52" s="1353"/>
      <c r="L52" s="37"/>
      <c r="M52" s="259"/>
      <c r="N52" s="259"/>
      <c r="O52" s="259"/>
      <c r="P52" s="259"/>
      <c r="Q52" s="259"/>
      <c r="R52" s="145"/>
      <c r="U52" s="261"/>
      <c r="V52" s="44"/>
      <c r="W52" s="145"/>
    </row>
    <row r="53" spans="1:35" s="6" customFormat="1" ht="77.25" customHeight="1">
      <c r="A53" s="67" t="s">
        <v>5</v>
      </c>
      <c r="B53" s="109" t="s">
        <v>416</v>
      </c>
      <c r="C53" s="517"/>
      <c r="D53" s="101"/>
      <c r="E53" s="515"/>
      <c r="F53" s="101"/>
      <c r="G53" s="515"/>
      <c r="H53" s="101"/>
      <c r="I53" s="515"/>
      <c r="J53" s="99"/>
      <c r="K53" s="1354"/>
      <c r="L53" s="69"/>
      <c r="M53" s="1"/>
      <c r="N53" s="1"/>
      <c r="O53" s="1"/>
      <c r="P53" s="1"/>
      <c r="Q53" s="1"/>
      <c r="R53" s="1"/>
      <c r="U53" s="1"/>
      <c r="V53" s="36"/>
      <c r="W53" s="36"/>
      <c r="X53" s="41"/>
      <c r="Y53" s="1"/>
      <c r="Z53" s="41"/>
      <c r="AA53" s="41"/>
      <c r="AB53" s="41"/>
      <c r="AC53" s="1"/>
      <c r="AD53" s="41"/>
      <c r="AE53" s="1"/>
      <c r="AF53" s="1"/>
      <c r="AG53" s="1"/>
      <c r="AH53" s="1"/>
      <c r="AI53" s="1"/>
    </row>
    <row r="54" spans="1:35" s="6" customFormat="1" ht="25.5">
      <c r="A54" s="502"/>
      <c r="B54" s="109" t="s">
        <v>429</v>
      </c>
      <c r="C54" s="517"/>
      <c r="D54" s="101"/>
      <c r="E54" s="515"/>
      <c r="F54" s="101"/>
      <c r="G54" s="515"/>
      <c r="H54" s="101"/>
      <c r="I54" s="515"/>
      <c r="J54" s="99"/>
      <c r="K54" s="1354"/>
      <c r="L54" s="69"/>
      <c r="M54" s="1"/>
      <c r="N54" s="1"/>
      <c r="O54" s="1"/>
      <c r="P54" s="1"/>
      <c r="Q54" s="1"/>
      <c r="R54" s="1"/>
      <c r="U54" s="1"/>
      <c r="V54" s="36"/>
      <c r="W54" s="36"/>
      <c r="X54" s="41"/>
      <c r="Y54" s="1"/>
      <c r="Z54" s="41"/>
      <c r="AA54" s="41"/>
      <c r="AB54" s="41"/>
      <c r="AC54" s="1"/>
      <c r="AD54" s="41"/>
      <c r="AE54" s="1"/>
      <c r="AF54" s="1"/>
      <c r="AG54" s="1"/>
      <c r="AH54" s="1"/>
      <c r="AI54" s="1"/>
    </row>
    <row r="55" spans="1:35" s="6" customFormat="1">
      <c r="A55" s="67"/>
      <c r="B55" s="109" t="s">
        <v>433</v>
      </c>
      <c r="C55" s="370" t="s">
        <v>4</v>
      </c>
      <c r="D55" s="99" t="s">
        <v>197</v>
      </c>
      <c r="E55" s="69">
        <f t="shared" ref="E55:E59" si="10">D55*K55</f>
        <v>0</v>
      </c>
      <c r="F55" s="99">
        <v>25</v>
      </c>
      <c r="G55" s="69">
        <f t="shared" ref="G55:G59" si="11">F55*K55</f>
        <v>0</v>
      </c>
      <c r="H55" s="99" t="s">
        <v>197</v>
      </c>
      <c r="I55" s="69">
        <f t="shared" ref="I55:I59" si="12">H55*K55</f>
        <v>0</v>
      </c>
      <c r="J55" s="99">
        <f t="shared" ref="J55:J59" si="13">SUM(D55,F55,H55)</f>
        <v>25</v>
      </c>
      <c r="K55" s="1359">
        <v>0</v>
      </c>
      <c r="L55" s="69">
        <f t="shared" ref="L55:L59" si="14">J55*K55</f>
        <v>0</v>
      </c>
      <c r="M55" s="1"/>
      <c r="N55" s="1"/>
      <c r="O55" s="1"/>
      <c r="P55" s="1"/>
      <c r="Q55" s="1"/>
      <c r="R55" s="1"/>
      <c r="U55" s="1"/>
      <c r="V55" s="36"/>
      <c r="W55" s="36"/>
      <c r="X55" s="41"/>
      <c r="Y55" s="1"/>
      <c r="Z55" s="41"/>
      <c r="AA55" s="41"/>
      <c r="AB55" s="41"/>
      <c r="AC55" s="1"/>
      <c r="AD55" s="41"/>
      <c r="AE55" s="1"/>
      <c r="AF55" s="1"/>
      <c r="AG55" s="1"/>
      <c r="AH55" s="1"/>
      <c r="AI55" s="1"/>
    </row>
    <row r="56" spans="1:35" s="6" customFormat="1">
      <c r="A56" s="67"/>
      <c r="B56" s="109" t="s">
        <v>431</v>
      </c>
      <c r="C56" s="370" t="s">
        <v>4</v>
      </c>
      <c r="D56" s="99" t="s">
        <v>197</v>
      </c>
      <c r="E56" s="69">
        <f t="shared" si="10"/>
        <v>0</v>
      </c>
      <c r="F56" s="99">
        <v>3</v>
      </c>
      <c r="G56" s="69">
        <f t="shared" si="11"/>
        <v>0</v>
      </c>
      <c r="H56" s="99" t="s">
        <v>197</v>
      </c>
      <c r="I56" s="69">
        <f t="shared" si="12"/>
        <v>0</v>
      </c>
      <c r="J56" s="99">
        <f t="shared" si="13"/>
        <v>3</v>
      </c>
      <c r="K56" s="1359">
        <v>0</v>
      </c>
      <c r="L56" s="69">
        <f t="shared" si="14"/>
        <v>0</v>
      </c>
      <c r="M56" s="1"/>
      <c r="N56" s="1"/>
      <c r="O56" s="1"/>
      <c r="P56" s="1"/>
      <c r="Q56" s="1"/>
      <c r="R56" s="1"/>
      <c r="U56" s="1"/>
      <c r="V56" s="36"/>
      <c r="W56" s="36"/>
      <c r="X56" s="41"/>
      <c r="Y56" s="1"/>
      <c r="Z56" s="41"/>
      <c r="AA56" s="41"/>
      <c r="AB56" s="41"/>
      <c r="AC56" s="1"/>
      <c r="AD56" s="41"/>
      <c r="AE56" s="1"/>
      <c r="AF56" s="1"/>
      <c r="AG56" s="1"/>
      <c r="AH56" s="1"/>
      <c r="AI56" s="1"/>
    </row>
    <row r="57" spans="1:35" s="6" customFormat="1">
      <c r="A57" s="67"/>
      <c r="B57" s="109" t="s">
        <v>434</v>
      </c>
      <c r="C57" s="370" t="s">
        <v>4</v>
      </c>
      <c r="D57" s="99" t="s">
        <v>197</v>
      </c>
      <c r="E57" s="69">
        <f t="shared" si="10"/>
        <v>0</v>
      </c>
      <c r="F57" s="99">
        <v>18</v>
      </c>
      <c r="G57" s="69">
        <f t="shared" si="11"/>
        <v>0</v>
      </c>
      <c r="H57" s="99" t="s">
        <v>197</v>
      </c>
      <c r="I57" s="69">
        <f t="shared" si="12"/>
        <v>0</v>
      </c>
      <c r="J57" s="99">
        <f t="shared" si="13"/>
        <v>18</v>
      </c>
      <c r="K57" s="1359">
        <v>0</v>
      </c>
      <c r="L57" s="69">
        <f t="shared" si="14"/>
        <v>0</v>
      </c>
      <c r="M57" s="1"/>
      <c r="N57" s="1"/>
      <c r="O57" s="1"/>
      <c r="P57" s="1"/>
      <c r="Q57" s="1"/>
      <c r="R57" s="1"/>
      <c r="U57" s="1"/>
      <c r="V57" s="36"/>
      <c r="W57" s="36"/>
      <c r="X57" s="41"/>
      <c r="Y57" s="1"/>
      <c r="Z57" s="41"/>
      <c r="AA57" s="41"/>
      <c r="AB57" s="41"/>
      <c r="AC57" s="1"/>
      <c r="AD57" s="41"/>
      <c r="AE57" s="1"/>
      <c r="AF57" s="1"/>
      <c r="AG57" s="1"/>
      <c r="AH57" s="1"/>
      <c r="AI57" s="1"/>
    </row>
    <row r="58" spans="1:35" s="6" customFormat="1">
      <c r="A58" s="67"/>
      <c r="B58" s="109" t="s">
        <v>435</v>
      </c>
      <c r="C58" s="370" t="s">
        <v>4</v>
      </c>
      <c r="D58" s="99" t="s">
        <v>197</v>
      </c>
      <c r="E58" s="69">
        <f t="shared" si="10"/>
        <v>0</v>
      </c>
      <c r="F58" s="99">
        <v>2</v>
      </c>
      <c r="G58" s="69">
        <f t="shared" si="11"/>
        <v>0</v>
      </c>
      <c r="H58" s="99" t="s">
        <v>197</v>
      </c>
      <c r="I58" s="69">
        <f t="shared" si="12"/>
        <v>0</v>
      </c>
      <c r="J58" s="99">
        <f t="shared" si="13"/>
        <v>2</v>
      </c>
      <c r="K58" s="1359">
        <v>0</v>
      </c>
      <c r="L58" s="69">
        <f t="shared" si="14"/>
        <v>0</v>
      </c>
      <c r="M58" s="1"/>
      <c r="N58" s="1"/>
      <c r="O58" s="1"/>
      <c r="P58" s="1"/>
      <c r="Q58" s="1"/>
      <c r="R58" s="1"/>
      <c r="U58" s="1"/>
      <c r="V58" s="36"/>
      <c r="W58" s="36"/>
      <c r="X58" s="41"/>
      <c r="Y58" s="1"/>
      <c r="Z58" s="41"/>
      <c r="AA58" s="41"/>
      <c r="AB58" s="41"/>
      <c r="AC58" s="1"/>
      <c r="AD58" s="41"/>
      <c r="AE58" s="1"/>
      <c r="AF58" s="1"/>
      <c r="AG58" s="1"/>
      <c r="AH58" s="1"/>
      <c r="AI58" s="1"/>
    </row>
    <row r="59" spans="1:35" s="6" customFormat="1" ht="25.5">
      <c r="A59" s="67"/>
      <c r="B59" s="109" t="s">
        <v>436</v>
      </c>
      <c r="C59" s="370" t="s">
        <v>4</v>
      </c>
      <c r="D59" s="99" t="s">
        <v>197</v>
      </c>
      <c r="E59" s="69">
        <f t="shared" si="10"/>
        <v>0</v>
      </c>
      <c r="F59" s="99">
        <v>1</v>
      </c>
      <c r="G59" s="69">
        <f t="shared" si="11"/>
        <v>0</v>
      </c>
      <c r="H59" s="99" t="s">
        <v>197</v>
      </c>
      <c r="I59" s="69">
        <f t="shared" si="12"/>
        <v>0</v>
      </c>
      <c r="J59" s="99">
        <f t="shared" si="13"/>
        <v>1</v>
      </c>
      <c r="K59" s="1359">
        <v>0</v>
      </c>
      <c r="L59" s="69">
        <f t="shared" si="14"/>
        <v>0</v>
      </c>
      <c r="M59" s="1"/>
      <c r="N59" s="1"/>
      <c r="O59" s="1"/>
      <c r="P59" s="1"/>
      <c r="Q59" s="1"/>
      <c r="R59" s="1"/>
      <c r="U59" s="1"/>
      <c r="V59" s="36"/>
      <c r="W59" s="36"/>
      <c r="X59" s="41"/>
      <c r="Y59" s="1"/>
      <c r="Z59" s="41"/>
      <c r="AA59" s="41"/>
      <c r="AB59" s="41"/>
      <c r="AC59" s="1"/>
      <c r="AD59" s="41"/>
      <c r="AE59" s="1"/>
      <c r="AF59" s="1"/>
      <c r="AG59" s="1"/>
      <c r="AH59" s="1"/>
      <c r="AI59" s="1"/>
    </row>
    <row r="60" spans="1:35" s="6" customFormat="1">
      <c r="A60" s="67"/>
      <c r="B60" s="109"/>
      <c r="C60" s="370"/>
      <c r="D60" s="99"/>
      <c r="E60" s="69"/>
      <c r="F60" s="99"/>
      <c r="G60" s="69"/>
      <c r="H60" s="99"/>
      <c r="I60" s="69"/>
      <c r="J60" s="99"/>
      <c r="K60" s="1359"/>
      <c r="L60" s="69"/>
      <c r="M60" s="1"/>
      <c r="N60" s="1"/>
      <c r="O60" s="1"/>
      <c r="P60" s="1"/>
      <c r="Q60" s="1"/>
      <c r="R60" s="1"/>
      <c r="U60" s="1"/>
      <c r="V60" s="36"/>
      <c r="W60" s="36"/>
      <c r="X60" s="41"/>
      <c r="Y60" s="1"/>
      <c r="Z60" s="41"/>
      <c r="AA60" s="41"/>
      <c r="AB60" s="41"/>
      <c r="AC60" s="1"/>
      <c r="AD60" s="41"/>
      <c r="AE60" s="1"/>
      <c r="AF60" s="1"/>
      <c r="AG60" s="1"/>
      <c r="AH60" s="1"/>
      <c r="AI60" s="1"/>
    </row>
    <row r="61" spans="1:35" s="6" customFormat="1" ht="76.5">
      <c r="A61" s="67" t="s">
        <v>46</v>
      </c>
      <c r="B61" s="109" t="s">
        <v>437</v>
      </c>
      <c r="C61" s="514"/>
      <c r="D61" s="100"/>
      <c r="E61" s="501"/>
      <c r="F61" s="100"/>
      <c r="G61" s="501"/>
      <c r="H61" s="100"/>
      <c r="I61" s="501"/>
      <c r="J61" s="101"/>
      <c r="K61" s="1354"/>
      <c r="L61" s="69"/>
      <c r="M61" s="1"/>
      <c r="N61" s="1"/>
      <c r="O61" s="1"/>
      <c r="P61" s="1"/>
      <c r="Q61" s="1"/>
      <c r="R61" s="1"/>
      <c r="U61" s="1"/>
      <c r="V61" s="36"/>
      <c r="W61" s="36"/>
      <c r="X61" s="41"/>
      <c r="Y61" s="1"/>
      <c r="Z61" s="41"/>
      <c r="AA61" s="41"/>
      <c r="AB61" s="41"/>
      <c r="AC61" s="1"/>
      <c r="AD61" s="41"/>
      <c r="AE61" s="1"/>
      <c r="AF61" s="1"/>
      <c r="AG61" s="1"/>
      <c r="AH61" s="1"/>
      <c r="AI61" s="1"/>
    </row>
    <row r="62" spans="1:35" s="6" customFormat="1">
      <c r="A62" s="502"/>
      <c r="B62" s="1510" t="s">
        <v>438</v>
      </c>
      <c r="C62" s="514"/>
      <c r="D62" s="100"/>
      <c r="E62" s="501"/>
      <c r="F62" s="100"/>
      <c r="G62" s="501"/>
      <c r="H62" s="100"/>
      <c r="I62" s="501"/>
      <c r="J62" s="101"/>
      <c r="K62" s="1354"/>
      <c r="L62" s="69"/>
      <c r="M62" s="1"/>
      <c r="N62" s="1"/>
      <c r="O62" s="1"/>
      <c r="P62" s="1"/>
      <c r="Q62" s="1"/>
      <c r="R62" s="1"/>
      <c r="U62" s="1"/>
      <c r="V62" s="36"/>
      <c r="W62" s="36"/>
      <c r="X62" s="41"/>
      <c r="Y62" s="1"/>
      <c r="Z62" s="41"/>
      <c r="AA62" s="41"/>
      <c r="AB62" s="41"/>
      <c r="AC62" s="1"/>
      <c r="AD62" s="41"/>
      <c r="AE62" s="1"/>
      <c r="AF62" s="1"/>
      <c r="AG62" s="1"/>
      <c r="AH62" s="1"/>
      <c r="AI62" s="1"/>
    </row>
    <row r="63" spans="1:35" s="6" customFormat="1">
      <c r="A63" s="502"/>
      <c r="B63" s="1510"/>
      <c r="C63" s="514"/>
      <c r="D63" s="100"/>
      <c r="E63" s="501"/>
      <c r="F63" s="100"/>
      <c r="G63" s="501"/>
      <c r="H63" s="100"/>
      <c r="I63" s="501"/>
      <c r="J63" s="101"/>
      <c r="K63" s="1354"/>
      <c r="L63" s="69"/>
      <c r="M63" s="1"/>
      <c r="N63" s="1"/>
      <c r="O63" s="1"/>
      <c r="P63" s="1"/>
      <c r="Q63" s="1"/>
      <c r="R63" s="1"/>
      <c r="U63" s="1"/>
      <c r="V63" s="36"/>
      <c r="W63" s="36"/>
      <c r="X63" s="41"/>
      <c r="Y63" s="1"/>
      <c r="Z63" s="41"/>
      <c r="AA63" s="41"/>
      <c r="AB63" s="41"/>
      <c r="AC63" s="1"/>
      <c r="AD63" s="41"/>
      <c r="AE63" s="1"/>
      <c r="AF63" s="1"/>
      <c r="AG63" s="1"/>
      <c r="AH63" s="1"/>
      <c r="AI63" s="1"/>
    </row>
    <row r="64" spans="1:35" s="6" customFormat="1">
      <c r="A64" s="67"/>
      <c r="B64" s="109" t="s">
        <v>439</v>
      </c>
      <c r="C64" s="370" t="s">
        <v>4</v>
      </c>
      <c r="D64" s="99" t="s">
        <v>197</v>
      </c>
      <c r="E64" s="69">
        <f t="shared" ref="E64:E69" si="15">D64*K64</f>
        <v>0</v>
      </c>
      <c r="F64" s="99">
        <v>4</v>
      </c>
      <c r="G64" s="69">
        <f t="shared" ref="G64:G69" si="16">F64*K64</f>
        <v>0</v>
      </c>
      <c r="H64" s="99" t="s">
        <v>197</v>
      </c>
      <c r="I64" s="69">
        <f t="shared" ref="I64:I69" si="17">H64*K64</f>
        <v>0</v>
      </c>
      <c r="J64" s="99">
        <f t="shared" ref="J64:J69" si="18">SUM(D64,F64,H64)</f>
        <v>4</v>
      </c>
      <c r="K64" s="1359">
        <v>0</v>
      </c>
      <c r="L64" s="69">
        <f>J64*K64</f>
        <v>0</v>
      </c>
      <c r="M64" s="1"/>
      <c r="N64" s="1"/>
      <c r="O64" s="1"/>
      <c r="P64" s="1"/>
      <c r="Q64" s="1"/>
      <c r="R64" s="1"/>
      <c r="U64" s="1"/>
      <c r="V64" s="36"/>
      <c r="W64" s="36"/>
      <c r="X64" s="41"/>
      <c r="Y64" s="1"/>
      <c r="Z64" s="41"/>
      <c r="AA64" s="41"/>
      <c r="AB64" s="41"/>
      <c r="AC64" s="1"/>
      <c r="AD64" s="41"/>
      <c r="AE64" s="1"/>
      <c r="AF64" s="1"/>
      <c r="AG64" s="1"/>
      <c r="AH64" s="1"/>
      <c r="AI64" s="1"/>
    </row>
    <row r="65" spans="1:35" s="6" customFormat="1" ht="96.75" customHeight="1">
      <c r="A65" s="67"/>
      <c r="B65" s="109" t="s">
        <v>1230</v>
      </c>
      <c r="C65" s="370" t="s">
        <v>26</v>
      </c>
      <c r="D65" s="99" t="s">
        <v>197</v>
      </c>
      <c r="E65" s="69">
        <f t="shared" si="15"/>
        <v>0</v>
      </c>
      <c r="F65" s="99">
        <v>1</v>
      </c>
      <c r="G65" s="69">
        <f t="shared" si="16"/>
        <v>0</v>
      </c>
      <c r="H65" s="99" t="s">
        <v>197</v>
      </c>
      <c r="I65" s="69">
        <f t="shared" si="17"/>
        <v>0</v>
      </c>
      <c r="J65" s="99">
        <f t="shared" si="18"/>
        <v>1</v>
      </c>
      <c r="K65" s="1359">
        <v>0</v>
      </c>
      <c r="L65" s="69">
        <f t="shared" ref="L65:L69" si="19">J65*K65</f>
        <v>0</v>
      </c>
      <c r="M65" s="1"/>
      <c r="N65" s="1"/>
      <c r="O65" s="1"/>
      <c r="P65" s="1"/>
      <c r="Q65" s="1"/>
      <c r="R65" s="1"/>
      <c r="U65" s="1"/>
      <c r="V65" s="36"/>
      <c r="W65" s="36"/>
      <c r="X65" s="41"/>
      <c r="Y65" s="1"/>
      <c r="Z65" s="41"/>
      <c r="AA65" s="41"/>
      <c r="AB65" s="41"/>
      <c r="AC65" s="1"/>
      <c r="AD65" s="41"/>
      <c r="AE65" s="1"/>
      <c r="AF65" s="1"/>
      <c r="AG65" s="1"/>
      <c r="AH65" s="1"/>
      <c r="AI65" s="1"/>
    </row>
    <row r="66" spans="1:35" s="6" customFormat="1" ht="25.5">
      <c r="A66" s="67"/>
      <c r="B66" s="109" t="s">
        <v>440</v>
      </c>
      <c r="C66" s="370" t="s">
        <v>4</v>
      </c>
      <c r="D66" s="99" t="s">
        <v>197</v>
      </c>
      <c r="E66" s="69">
        <f t="shared" si="15"/>
        <v>0</v>
      </c>
      <c r="F66" s="99">
        <v>1</v>
      </c>
      <c r="G66" s="69">
        <f t="shared" si="16"/>
        <v>0</v>
      </c>
      <c r="H66" s="99" t="s">
        <v>197</v>
      </c>
      <c r="I66" s="69">
        <f t="shared" si="17"/>
        <v>0</v>
      </c>
      <c r="J66" s="99">
        <f t="shared" si="18"/>
        <v>1</v>
      </c>
      <c r="K66" s="1359">
        <v>0</v>
      </c>
      <c r="L66" s="69">
        <f t="shared" si="19"/>
        <v>0</v>
      </c>
      <c r="M66" s="1"/>
      <c r="N66" s="1"/>
      <c r="O66" s="1"/>
      <c r="P66" s="1"/>
      <c r="Q66" s="1"/>
      <c r="R66" s="1"/>
      <c r="U66" s="1"/>
      <c r="V66" s="36"/>
      <c r="W66" s="36"/>
      <c r="X66" s="41"/>
      <c r="Y66" s="1"/>
      <c r="Z66" s="41"/>
      <c r="AA66" s="41"/>
      <c r="AB66" s="41"/>
      <c r="AC66" s="1"/>
      <c r="AD66" s="41"/>
      <c r="AE66" s="1"/>
      <c r="AF66" s="1"/>
      <c r="AG66" s="1"/>
      <c r="AH66" s="1"/>
      <c r="AI66" s="1"/>
    </row>
    <row r="67" spans="1:35" s="6" customFormat="1">
      <c r="A67" s="67"/>
      <c r="B67" s="109" t="s">
        <v>441</v>
      </c>
      <c r="C67" s="370" t="s">
        <v>4</v>
      </c>
      <c r="D67" s="99" t="s">
        <v>197</v>
      </c>
      <c r="E67" s="69">
        <f t="shared" si="15"/>
        <v>0</v>
      </c>
      <c r="F67" s="99">
        <v>1</v>
      </c>
      <c r="G67" s="69">
        <f t="shared" si="16"/>
        <v>0</v>
      </c>
      <c r="H67" s="99" t="s">
        <v>197</v>
      </c>
      <c r="I67" s="69">
        <f t="shared" si="17"/>
        <v>0</v>
      </c>
      <c r="J67" s="99">
        <f t="shared" si="18"/>
        <v>1</v>
      </c>
      <c r="K67" s="1359">
        <v>0</v>
      </c>
      <c r="L67" s="69">
        <f t="shared" si="19"/>
        <v>0</v>
      </c>
      <c r="M67" s="1"/>
      <c r="N67" s="1"/>
      <c r="O67" s="1"/>
      <c r="P67" s="1"/>
      <c r="Q67" s="1"/>
      <c r="R67" s="1"/>
      <c r="U67" s="1"/>
      <c r="V67" s="36"/>
      <c r="W67" s="36"/>
      <c r="X67" s="41"/>
      <c r="Y67" s="1"/>
      <c r="Z67" s="41"/>
      <c r="AA67" s="41"/>
      <c r="AB67" s="41"/>
      <c r="AC67" s="1"/>
      <c r="AD67" s="41"/>
      <c r="AE67" s="1"/>
      <c r="AF67" s="1"/>
      <c r="AG67" s="1"/>
      <c r="AH67" s="1"/>
      <c r="AI67" s="1"/>
    </row>
    <row r="68" spans="1:35" s="6" customFormat="1">
      <c r="A68" s="67"/>
      <c r="B68" s="109" t="s">
        <v>442</v>
      </c>
      <c r="C68" s="370" t="s">
        <v>4</v>
      </c>
      <c r="D68" s="99" t="s">
        <v>197</v>
      </c>
      <c r="E68" s="69">
        <f t="shared" si="15"/>
        <v>0</v>
      </c>
      <c r="F68" s="99">
        <v>1</v>
      </c>
      <c r="G68" s="69">
        <f t="shared" si="16"/>
        <v>0</v>
      </c>
      <c r="H68" s="99" t="s">
        <v>197</v>
      </c>
      <c r="I68" s="69">
        <f t="shared" si="17"/>
        <v>0</v>
      </c>
      <c r="J68" s="99">
        <f t="shared" si="18"/>
        <v>1</v>
      </c>
      <c r="K68" s="1359">
        <v>0</v>
      </c>
      <c r="L68" s="69">
        <f t="shared" si="19"/>
        <v>0</v>
      </c>
      <c r="M68" s="1"/>
      <c r="N68" s="1"/>
      <c r="O68" s="1"/>
      <c r="P68" s="1"/>
      <c r="Q68" s="1"/>
      <c r="R68" s="1"/>
      <c r="U68" s="1"/>
      <c r="V68" s="36"/>
      <c r="W68" s="36"/>
      <c r="X68" s="41"/>
      <c r="Y68" s="1"/>
      <c r="Z68" s="41"/>
      <c r="AA68" s="41"/>
      <c r="AB68" s="41"/>
      <c r="AC68" s="1"/>
      <c r="AD68" s="41"/>
      <c r="AE68" s="1"/>
      <c r="AF68" s="1"/>
      <c r="AG68" s="1"/>
      <c r="AH68" s="1"/>
      <c r="AI68" s="1"/>
    </row>
    <row r="69" spans="1:35" s="6" customFormat="1">
      <c r="A69" s="67"/>
      <c r="B69" s="109" t="s">
        <v>443</v>
      </c>
      <c r="C69" s="370" t="s">
        <v>4</v>
      </c>
      <c r="D69" s="99" t="s">
        <v>197</v>
      </c>
      <c r="E69" s="69">
        <f t="shared" si="15"/>
        <v>0</v>
      </c>
      <c r="F69" s="99">
        <v>3</v>
      </c>
      <c r="G69" s="69">
        <f t="shared" si="16"/>
        <v>0</v>
      </c>
      <c r="H69" s="99" t="s">
        <v>197</v>
      </c>
      <c r="I69" s="69">
        <f t="shared" si="17"/>
        <v>0</v>
      </c>
      <c r="J69" s="99">
        <f t="shared" si="18"/>
        <v>3</v>
      </c>
      <c r="K69" s="1359">
        <v>0</v>
      </c>
      <c r="L69" s="69">
        <f t="shared" si="19"/>
        <v>0</v>
      </c>
      <c r="M69" s="1"/>
      <c r="N69" s="1"/>
      <c r="O69" s="1"/>
      <c r="P69" s="1"/>
      <c r="Q69" s="1"/>
      <c r="R69" s="1"/>
      <c r="U69" s="1"/>
      <c r="V69" s="36"/>
      <c r="W69" s="36"/>
      <c r="X69" s="41"/>
      <c r="Y69" s="1"/>
      <c r="Z69" s="41"/>
      <c r="AA69" s="41"/>
      <c r="AB69" s="41"/>
      <c r="AC69" s="1"/>
      <c r="AD69" s="41"/>
      <c r="AE69" s="1"/>
      <c r="AF69" s="1"/>
      <c r="AG69" s="1"/>
      <c r="AH69" s="1"/>
      <c r="AI69" s="1"/>
    </row>
    <row r="70" spans="1:35" s="260" customFormat="1">
      <c r="A70" s="510"/>
      <c r="B70" s="109"/>
      <c r="C70" s="511"/>
      <c r="D70" s="512"/>
      <c r="E70" s="513"/>
      <c r="F70" s="512"/>
      <c r="G70" s="513"/>
      <c r="H70" s="512"/>
      <c r="I70" s="513"/>
      <c r="J70" s="99"/>
      <c r="K70" s="1353"/>
      <c r="L70" s="37"/>
      <c r="M70" s="259"/>
      <c r="N70" s="259"/>
      <c r="O70" s="259"/>
      <c r="P70" s="259"/>
      <c r="Q70" s="259"/>
      <c r="R70" s="145"/>
      <c r="U70" s="261"/>
      <c r="V70" s="44"/>
      <c r="W70" s="145"/>
    </row>
    <row r="71" spans="1:35" s="6" customFormat="1" ht="76.5">
      <c r="A71" s="67" t="s">
        <v>47</v>
      </c>
      <c r="B71" s="109" t="s">
        <v>444</v>
      </c>
      <c r="C71" s="514"/>
      <c r="D71" s="100"/>
      <c r="E71" s="501"/>
      <c r="F71" s="100"/>
      <c r="G71" s="501"/>
      <c r="H71" s="100"/>
      <c r="I71" s="501"/>
      <c r="J71" s="101"/>
      <c r="K71" s="1354"/>
      <c r="L71" s="69"/>
      <c r="M71" s="1"/>
      <c r="N71" s="1"/>
      <c r="O71" s="1"/>
      <c r="P71" s="1"/>
      <c r="Q71" s="1"/>
      <c r="R71" s="1"/>
      <c r="U71" s="1"/>
      <c r="V71" s="36"/>
      <c r="W71" s="36"/>
      <c r="X71" s="41"/>
      <c r="Y71" s="1"/>
      <c r="Z71" s="41"/>
      <c r="AA71" s="41"/>
      <c r="AB71" s="41"/>
      <c r="AC71" s="1"/>
      <c r="AD71" s="41"/>
      <c r="AE71" s="1"/>
      <c r="AF71" s="1"/>
      <c r="AG71" s="1"/>
      <c r="AH71" s="1"/>
      <c r="AI71" s="1"/>
    </row>
    <row r="72" spans="1:35" s="6" customFormat="1">
      <c r="A72" s="502"/>
      <c r="B72" s="1510" t="s">
        <v>445</v>
      </c>
      <c r="C72" s="514"/>
      <c r="D72" s="100"/>
      <c r="E72" s="501"/>
      <c r="F72" s="100"/>
      <c r="G72" s="501"/>
      <c r="H72" s="100"/>
      <c r="I72" s="501"/>
      <c r="J72" s="101"/>
      <c r="K72" s="1354"/>
      <c r="L72" s="69"/>
      <c r="M72" s="1"/>
      <c r="N72" s="1"/>
      <c r="O72" s="1"/>
      <c r="P72" s="1"/>
      <c r="Q72" s="1"/>
      <c r="R72" s="1"/>
      <c r="U72" s="1"/>
      <c r="V72" s="36"/>
      <c r="W72" s="36"/>
      <c r="X72" s="41"/>
      <c r="Y72" s="1"/>
      <c r="Z72" s="41"/>
      <c r="AA72" s="41"/>
      <c r="AB72" s="41"/>
      <c r="AC72" s="1"/>
      <c r="AD72" s="41"/>
      <c r="AE72" s="1"/>
      <c r="AF72" s="1"/>
      <c r="AG72" s="1"/>
      <c r="AH72" s="1"/>
      <c r="AI72" s="1"/>
    </row>
    <row r="73" spans="1:35" s="6" customFormat="1">
      <c r="A73" s="502"/>
      <c r="B73" s="1510"/>
      <c r="C73" s="514"/>
      <c r="D73" s="100"/>
      <c r="E73" s="501"/>
      <c r="F73" s="100"/>
      <c r="G73" s="501"/>
      <c r="H73" s="100"/>
      <c r="I73" s="501"/>
      <c r="J73" s="101"/>
      <c r="K73" s="1354"/>
      <c r="L73" s="69"/>
      <c r="M73" s="1"/>
      <c r="N73" s="1"/>
      <c r="O73" s="1"/>
      <c r="P73" s="1"/>
      <c r="Q73" s="1"/>
      <c r="R73" s="1"/>
      <c r="U73" s="1"/>
      <c r="V73" s="36"/>
      <c r="W73" s="36"/>
      <c r="X73" s="41"/>
      <c r="Y73" s="1"/>
      <c r="Z73" s="41"/>
      <c r="AA73" s="41"/>
      <c r="AB73" s="41"/>
      <c r="AC73" s="1"/>
      <c r="AD73" s="41"/>
      <c r="AE73" s="1"/>
      <c r="AF73" s="1"/>
      <c r="AG73" s="1"/>
      <c r="AH73" s="1"/>
      <c r="AI73" s="1"/>
    </row>
    <row r="74" spans="1:35" s="6" customFormat="1">
      <c r="A74" s="67"/>
      <c r="B74" s="109" t="s">
        <v>452</v>
      </c>
      <c r="C74" s="370" t="s">
        <v>4</v>
      </c>
      <c r="D74" s="99" t="s">
        <v>197</v>
      </c>
      <c r="E74" s="69">
        <f t="shared" ref="E74:E77" si="20">D74*K74</f>
        <v>0</v>
      </c>
      <c r="F74" s="99">
        <v>1</v>
      </c>
      <c r="G74" s="69">
        <f t="shared" ref="G74:G77" si="21">F74*K74</f>
        <v>0</v>
      </c>
      <c r="H74" s="99" t="s">
        <v>197</v>
      </c>
      <c r="I74" s="69">
        <f t="shared" ref="I74:I77" si="22">H74*K74</f>
        <v>0</v>
      </c>
      <c r="J74" s="99">
        <f t="shared" ref="J74:J77" si="23">SUM(D74,F74,H74)</f>
        <v>1</v>
      </c>
      <c r="K74" s="1359">
        <v>0</v>
      </c>
      <c r="L74" s="69">
        <f t="shared" ref="L74:L77" si="24">J74*K74</f>
        <v>0</v>
      </c>
      <c r="M74" s="1"/>
      <c r="N74" s="1"/>
      <c r="O74" s="1"/>
      <c r="P74" s="1"/>
      <c r="Q74" s="1"/>
      <c r="R74" s="1"/>
      <c r="U74" s="1"/>
      <c r="V74" s="36"/>
      <c r="W74" s="36"/>
      <c r="X74" s="41"/>
      <c r="Y74" s="1"/>
      <c r="Z74" s="41"/>
      <c r="AA74" s="41"/>
      <c r="AB74" s="41"/>
      <c r="AC74" s="1"/>
      <c r="AD74" s="41"/>
      <c r="AE74" s="1"/>
      <c r="AF74" s="1"/>
      <c r="AG74" s="1"/>
      <c r="AH74" s="1"/>
      <c r="AI74" s="1"/>
    </row>
    <row r="75" spans="1:35" s="6" customFormat="1">
      <c r="A75" s="67"/>
      <c r="B75" s="109" t="s">
        <v>451</v>
      </c>
      <c r="C75" s="370" t="s">
        <v>4</v>
      </c>
      <c r="D75" s="99" t="s">
        <v>197</v>
      </c>
      <c r="E75" s="69">
        <f t="shared" si="20"/>
        <v>0</v>
      </c>
      <c r="F75" s="99">
        <v>3</v>
      </c>
      <c r="G75" s="69">
        <f t="shared" si="21"/>
        <v>0</v>
      </c>
      <c r="H75" s="99" t="s">
        <v>197</v>
      </c>
      <c r="I75" s="69">
        <f t="shared" si="22"/>
        <v>0</v>
      </c>
      <c r="J75" s="99">
        <f t="shared" si="23"/>
        <v>3</v>
      </c>
      <c r="K75" s="1359">
        <v>0</v>
      </c>
      <c r="L75" s="69">
        <f t="shared" si="24"/>
        <v>0</v>
      </c>
      <c r="M75" s="1"/>
      <c r="N75" s="1"/>
      <c r="O75" s="1"/>
      <c r="P75" s="1"/>
      <c r="Q75" s="1"/>
      <c r="R75" s="1"/>
      <c r="U75" s="1"/>
      <c r="V75" s="36"/>
      <c r="W75" s="36"/>
      <c r="X75" s="41"/>
      <c r="Y75" s="1"/>
      <c r="Z75" s="41"/>
      <c r="AA75" s="41"/>
      <c r="AB75" s="41"/>
      <c r="AC75" s="1"/>
      <c r="AD75" s="41"/>
      <c r="AE75" s="1"/>
      <c r="AF75" s="1"/>
      <c r="AG75" s="1"/>
      <c r="AH75" s="1"/>
      <c r="AI75" s="1"/>
    </row>
    <row r="76" spans="1:35" s="6" customFormat="1">
      <c r="A76" s="67"/>
      <c r="B76" s="109" t="s">
        <v>446</v>
      </c>
      <c r="C76" s="370" t="s">
        <v>4</v>
      </c>
      <c r="D76" s="99" t="s">
        <v>197</v>
      </c>
      <c r="E76" s="69">
        <f t="shared" si="20"/>
        <v>0</v>
      </c>
      <c r="F76" s="99">
        <v>85</v>
      </c>
      <c r="G76" s="69">
        <f t="shared" si="21"/>
        <v>0</v>
      </c>
      <c r="H76" s="99" t="s">
        <v>197</v>
      </c>
      <c r="I76" s="69">
        <f t="shared" si="22"/>
        <v>0</v>
      </c>
      <c r="J76" s="99">
        <f t="shared" si="23"/>
        <v>85</v>
      </c>
      <c r="K76" s="1359">
        <v>0</v>
      </c>
      <c r="L76" s="69">
        <f t="shared" si="24"/>
        <v>0</v>
      </c>
      <c r="M76" s="1"/>
      <c r="N76" s="1"/>
      <c r="O76" s="1"/>
      <c r="P76" s="1"/>
      <c r="Q76" s="1"/>
      <c r="R76" s="1"/>
      <c r="U76" s="1"/>
      <c r="V76" s="36"/>
      <c r="W76" s="36"/>
      <c r="X76" s="41"/>
      <c r="Y76" s="1"/>
      <c r="Z76" s="41"/>
      <c r="AA76" s="41"/>
      <c r="AB76" s="41"/>
      <c r="AC76" s="1"/>
      <c r="AD76" s="41"/>
      <c r="AE76" s="1"/>
      <c r="AF76" s="1"/>
      <c r="AG76" s="1"/>
      <c r="AH76" s="1"/>
      <c r="AI76" s="1"/>
    </row>
    <row r="77" spans="1:35" s="6" customFormat="1">
      <c r="A77" s="67"/>
      <c r="B77" s="109" t="s">
        <v>447</v>
      </c>
      <c r="C77" s="370" t="s">
        <v>4</v>
      </c>
      <c r="D77" s="99" t="s">
        <v>197</v>
      </c>
      <c r="E77" s="69">
        <f t="shared" si="20"/>
        <v>0</v>
      </c>
      <c r="F77" s="99">
        <v>1</v>
      </c>
      <c r="G77" s="69">
        <f t="shared" si="21"/>
        <v>0</v>
      </c>
      <c r="H77" s="99" t="s">
        <v>197</v>
      </c>
      <c r="I77" s="69">
        <f t="shared" si="22"/>
        <v>0</v>
      </c>
      <c r="J77" s="99">
        <f t="shared" si="23"/>
        <v>1</v>
      </c>
      <c r="K77" s="1359">
        <v>0</v>
      </c>
      <c r="L77" s="69">
        <f t="shared" si="24"/>
        <v>0</v>
      </c>
      <c r="M77" s="1"/>
      <c r="N77" s="1"/>
      <c r="O77" s="1"/>
      <c r="P77" s="1"/>
      <c r="Q77" s="1"/>
      <c r="R77" s="1"/>
      <c r="U77" s="1"/>
      <c r="V77" s="36"/>
      <c r="W77" s="36"/>
      <c r="X77" s="41"/>
      <c r="Y77" s="1"/>
      <c r="Z77" s="41"/>
      <c r="AA77" s="41"/>
      <c r="AB77" s="41"/>
      <c r="AC77" s="1"/>
      <c r="AD77" s="41"/>
      <c r="AE77" s="1"/>
      <c r="AF77" s="1"/>
      <c r="AG77" s="1"/>
      <c r="AH77" s="1"/>
      <c r="AI77" s="1"/>
    </row>
    <row r="78" spans="1:35" s="260" customFormat="1">
      <c r="A78" s="510"/>
      <c r="B78" s="109"/>
      <c r="C78" s="511"/>
      <c r="D78" s="512"/>
      <c r="E78" s="513"/>
      <c r="F78" s="512"/>
      <c r="G78" s="513"/>
      <c r="H78" s="512"/>
      <c r="I78" s="513"/>
      <c r="J78" s="99"/>
      <c r="K78" s="1353"/>
      <c r="L78" s="37"/>
      <c r="M78" s="259"/>
      <c r="N78" s="259"/>
      <c r="O78" s="259"/>
      <c r="P78" s="259"/>
      <c r="Q78" s="259"/>
      <c r="R78" s="145"/>
      <c r="U78" s="261"/>
      <c r="V78" s="44"/>
      <c r="W78" s="145"/>
    </row>
    <row r="79" spans="1:35" s="6" customFormat="1" ht="77.25" customHeight="1">
      <c r="A79" s="67" t="s">
        <v>56</v>
      </c>
      <c r="B79" s="109" t="s">
        <v>448</v>
      </c>
      <c r="C79" s="517"/>
      <c r="D79" s="101"/>
      <c r="E79" s="515"/>
      <c r="F79" s="101"/>
      <c r="G79" s="515"/>
      <c r="H79" s="101"/>
      <c r="I79" s="515"/>
      <c r="J79" s="99"/>
      <c r="K79" s="1354"/>
      <c r="L79" s="69"/>
      <c r="M79" s="1"/>
      <c r="N79" s="1"/>
      <c r="O79" s="1"/>
      <c r="P79" s="1"/>
      <c r="Q79" s="1"/>
      <c r="R79" s="1"/>
      <c r="U79" s="1"/>
      <c r="V79" s="36"/>
      <c r="W79" s="36"/>
      <c r="X79" s="41"/>
      <c r="Y79" s="1"/>
      <c r="Z79" s="41"/>
      <c r="AA79" s="41"/>
      <c r="AB79" s="41"/>
      <c r="AC79" s="1"/>
      <c r="AD79" s="41"/>
      <c r="AE79" s="1"/>
      <c r="AF79" s="1"/>
      <c r="AG79" s="1"/>
      <c r="AH79" s="1"/>
      <c r="AI79" s="1"/>
    </row>
    <row r="80" spans="1:35" s="6" customFormat="1" ht="25.5">
      <c r="A80" s="502"/>
      <c r="B80" s="109" t="s">
        <v>449</v>
      </c>
      <c r="C80" s="517"/>
      <c r="D80" s="101"/>
      <c r="E80" s="515"/>
      <c r="F80" s="101"/>
      <c r="G80" s="515"/>
      <c r="H80" s="101"/>
      <c r="I80" s="515"/>
      <c r="J80" s="99"/>
      <c r="K80" s="1354"/>
      <c r="L80" s="69"/>
      <c r="M80" s="1"/>
      <c r="N80" s="1"/>
      <c r="O80" s="1"/>
      <c r="P80" s="1"/>
      <c r="Q80" s="1"/>
      <c r="R80" s="1"/>
      <c r="U80" s="1"/>
      <c r="V80" s="36"/>
      <c r="W80" s="36"/>
      <c r="X80" s="41"/>
      <c r="Y80" s="1"/>
      <c r="Z80" s="41"/>
      <c r="AA80" s="41"/>
      <c r="AB80" s="41"/>
      <c r="AC80" s="1"/>
      <c r="AD80" s="41"/>
      <c r="AE80" s="1"/>
      <c r="AF80" s="1"/>
      <c r="AG80" s="1"/>
      <c r="AH80" s="1"/>
      <c r="AI80" s="1"/>
    </row>
    <row r="81" spans="1:35" s="6" customFormat="1" ht="25.5">
      <c r="A81" s="67"/>
      <c r="B81" s="109" t="s">
        <v>450</v>
      </c>
      <c r="C81" s="370" t="s">
        <v>4</v>
      </c>
      <c r="D81" s="99" t="s">
        <v>197</v>
      </c>
      <c r="E81" s="69">
        <f t="shared" ref="E81" si="25">D81*K81</f>
        <v>0</v>
      </c>
      <c r="F81" s="99">
        <v>2</v>
      </c>
      <c r="G81" s="69">
        <f t="shared" ref="G81" si="26">F81*K81</f>
        <v>0</v>
      </c>
      <c r="H81" s="99" t="s">
        <v>197</v>
      </c>
      <c r="I81" s="69">
        <f t="shared" ref="I81" si="27">H81*K81</f>
        <v>0</v>
      </c>
      <c r="J81" s="99">
        <f t="shared" ref="J81" si="28">SUM(D81,F81,H81)</f>
        <v>2</v>
      </c>
      <c r="K81" s="1359">
        <v>0</v>
      </c>
      <c r="L81" s="69">
        <f>J81*K81</f>
        <v>0</v>
      </c>
      <c r="M81" s="1"/>
      <c r="N81" s="1"/>
      <c r="O81" s="1"/>
      <c r="P81" s="1"/>
      <c r="Q81" s="1"/>
      <c r="R81" s="1"/>
      <c r="U81" s="1"/>
      <c r="V81" s="36"/>
      <c r="W81" s="36"/>
      <c r="X81" s="41"/>
      <c r="Y81" s="1"/>
      <c r="Z81" s="41"/>
      <c r="AA81" s="41"/>
      <c r="AB81" s="41"/>
      <c r="AC81" s="1"/>
      <c r="AD81" s="41"/>
      <c r="AE81" s="1"/>
      <c r="AF81" s="1"/>
      <c r="AG81" s="1"/>
      <c r="AH81" s="1"/>
      <c r="AI81" s="1"/>
    </row>
    <row r="82" spans="1:35" s="6" customFormat="1">
      <c r="A82" s="67"/>
      <c r="B82" s="109"/>
      <c r="C82" s="370"/>
      <c r="D82" s="99"/>
      <c r="E82" s="69"/>
      <c r="F82" s="99"/>
      <c r="G82" s="69"/>
      <c r="H82" s="99"/>
      <c r="I82" s="69"/>
      <c r="J82" s="99"/>
      <c r="K82" s="1359"/>
      <c r="L82" s="69"/>
      <c r="M82" s="1"/>
      <c r="N82" s="1"/>
      <c r="O82" s="1"/>
      <c r="P82" s="1"/>
      <c r="Q82" s="1"/>
      <c r="R82" s="1"/>
      <c r="U82" s="1"/>
      <c r="V82" s="36"/>
      <c r="W82" s="36"/>
      <c r="X82" s="41"/>
      <c r="Y82" s="1"/>
      <c r="Z82" s="41"/>
      <c r="AA82" s="41"/>
      <c r="AB82" s="41"/>
      <c r="AC82" s="1"/>
      <c r="AD82" s="41"/>
      <c r="AE82" s="1"/>
      <c r="AF82" s="1"/>
      <c r="AG82" s="1"/>
      <c r="AH82" s="1"/>
      <c r="AI82" s="1"/>
    </row>
    <row r="83" spans="1:35" s="6" customFormat="1" ht="77.25" customHeight="1">
      <c r="A83" s="67" t="s">
        <v>65</v>
      </c>
      <c r="B83" s="109" t="s">
        <v>454</v>
      </c>
      <c r="C83" s="517"/>
      <c r="D83" s="101"/>
      <c r="E83" s="515"/>
      <c r="F83" s="101"/>
      <c r="G83" s="515"/>
      <c r="H83" s="101"/>
      <c r="I83" s="515"/>
      <c r="J83" s="99"/>
      <c r="K83" s="1354"/>
      <c r="L83" s="69"/>
      <c r="M83" s="1"/>
      <c r="N83" s="1"/>
      <c r="O83" s="1"/>
      <c r="P83" s="1"/>
      <c r="Q83" s="1"/>
      <c r="R83" s="1"/>
      <c r="U83" s="1"/>
      <c r="V83" s="36"/>
      <c r="W83" s="36"/>
      <c r="X83" s="41"/>
      <c r="Y83" s="1"/>
      <c r="Z83" s="41"/>
      <c r="AA83" s="41"/>
      <c r="AB83" s="41"/>
      <c r="AC83" s="1"/>
      <c r="AD83" s="41"/>
      <c r="AE83" s="1"/>
      <c r="AF83" s="1"/>
      <c r="AG83" s="1"/>
      <c r="AH83" s="1"/>
      <c r="AI83" s="1"/>
    </row>
    <row r="84" spans="1:35" s="6" customFormat="1" ht="25.5">
      <c r="A84" s="502"/>
      <c r="B84" s="109" t="s">
        <v>453</v>
      </c>
      <c r="C84" s="517"/>
      <c r="D84" s="101"/>
      <c r="E84" s="515"/>
      <c r="F84" s="101"/>
      <c r="G84" s="515"/>
      <c r="H84" s="101"/>
      <c r="I84" s="515"/>
      <c r="J84" s="99"/>
      <c r="K84" s="1354"/>
      <c r="L84" s="69"/>
      <c r="M84" s="1"/>
      <c r="N84" s="1"/>
      <c r="O84" s="1"/>
      <c r="P84" s="1"/>
      <c r="Q84" s="1"/>
      <c r="R84" s="1"/>
      <c r="U84" s="1"/>
      <c r="V84" s="36"/>
      <c r="W84" s="36"/>
      <c r="X84" s="41"/>
      <c r="Y84" s="1"/>
      <c r="Z84" s="41"/>
      <c r="AA84" s="41"/>
      <c r="AB84" s="41"/>
      <c r="AC84" s="1"/>
      <c r="AD84" s="41"/>
      <c r="AE84" s="1"/>
      <c r="AF84" s="1"/>
      <c r="AG84" s="1"/>
      <c r="AH84" s="1"/>
      <c r="AI84" s="1"/>
    </row>
    <row r="85" spans="1:35" s="6" customFormat="1" ht="25.5">
      <c r="A85" s="67"/>
      <c r="B85" s="109" t="s">
        <v>455</v>
      </c>
      <c r="C85" s="370" t="s">
        <v>4</v>
      </c>
      <c r="D85" s="99" t="s">
        <v>197</v>
      </c>
      <c r="E85" s="69">
        <f t="shared" ref="E85:E87" si="29">D85*K85</f>
        <v>0</v>
      </c>
      <c r="F85" s="99">
        <v>2</v>
      </c>
      <c r="G85" s="69">
        <f t="shared" ref="G85:G87" si="30">F85*K85</f>
        <v>0</v>
      </c>
      <c r="H85" s="99" t="s">
        <v>197</v>
      </c>
      <c r="I85" s="69">
        <f t="shared" ref="I85:I87" si="31">H85*K85</f>
        <v>0</v>
      </c>
      <c r="J85" s="99">
        <f t="shared" ref="J85:J87" si="32">SUM(D85,F85,H85)</f>
        <v>2</v>
      </c>
      <c r="K85" s="1359">
        <v>0</v>
      </c>
      <c r="L85" s="69">
        <f t="shared" ref="L85:L87" si="33">J85*K85</f>
        <v>0</v>
      </c>
      <c r="M85" s="1"/>
      <c r="N85" s="1"/>
      <c r="O85" s="1"/>
      <c r="P85" s="1"/>
      <c r="Q85" s="1"/>
      <c r="R85" s="1"/>
      <c r="U85" s="1"/>
      <c r="V85" s="36"/>
      <c r="W85" s="36"/>
      <c r="X85" s="41"/>
      <c r="Y85" s="1"/>
      <c r="Z85" s="41"/>
      <c r="AA85" s="41"/>
      <c r="AB85" s="41"/>
      <c r="AC85" s="1"/>
      <c r="AD85" s="41"/>
      <c r="AE85" s="1"/>
      <c r="AF85" s="1"/>
      <c r="AG85" s="1"/>
      <c r="AH85" s="1"/>
      <c r="AI85" s="1"/>
    </row>
    <row r="86" spans="1:35" s="6" customFormat="1" ht="25.5">
      <c r="A86" s="67"/>
      <c r="B86" s="109" t="s">
        <v>456</v>
      </c>
      <c r="C86" s="370" t="s">
        <v>4</v>
      </c>
      <c r="D86" s="99" t="s">
        <v>197</v>
      </c>
      <c r="E86" s="69">
        <f t="shared" si="29"/>
        <v>0</v>
      </c>
      <c r="F86" s="99">
        <v>6</v>
      </c>
      <c r="G86" s="69">
        <f t="shared" si="30"/>
        <v>0</v>
      </c>
      <c r="H86" s="99" t="s">
        <v>197</v>
      </c>
      <c r="I86" s="69">
        <f t="shared" si="31"/>
        <v>0</v>
      </c>
      <c r="J86" s="99">
        <f t="shared" si="32"/>
        <v>6</v>
      </c>
      <c r="K86" s="1359">
        <v>0</v>
      </c>
      <c r="L86" s="69">
        <f t="shared" si="33"/>
        <v>0</v>
      </c>
      <c r="M86" s="1"/>
      <c r="N86" s="1"/>
      <c r="O86" s="1"/>
      <c r="P86" s="1"/>
      <c r="Q86" s="1"/>
      <c r="R86" s="1"/>
      <c r="U86" s="1"/>
      <c r="V86" s="36"/>
      <c r="W86" s="36"/>
      <c r="X86" s="41"/>
      <c r="Y86" s="1"/>
      <c r="Z86" s="41"/>
      <c r="AA86" s="41"/>
      <c r="AB86" s="41"/>
      <c r="AC86" s="1"/>
      <c r="AD86" s="41"/>
      <c r="AE86" s="1"/>
      <c r="AF86" s="1"/>
      <c r="AG86" s="1"/>
      <c r="AH86" s="1"/>
      <c r="AI86" s="1"/>
    </row>
    <row r="87" spans="1:35" s="6" customFormat="1" ht="25.5">
      <c r="A87" s="67"/>
      <c r="B87" s="109" t="s">
        <v>530</v>
      </c>
      <c r="C87" s="370" t="s">
        <v>4</v>
      </c>
      <c r="D87" s="99" t="s">
        <v>197</v>
      </c>
      <c r="E87" s="69">
        <f t="shared" si="29"/>
        <v>0</v>
      </c>
      <c r="F87" s="99">
        <v>14</v>
      </c>
      <c r="G87" s="69">
        <f t="shared" si="30"/>
        <v>0</v>
      </c>
      <c r="H87" s="99" t="s">
        <v>197</v>
      </c>
      <c r="I87" s="69">
        <f t="shared" si="31"/>
        <v>0</v>
      </c>
      <c r="J87" s="99">
        <f t="shared" si="32"/>
        <v>14</v>
      </c>
      <c r="K87" s="1359">
        <v>0</v>
      </c>
      <c r="L87" s="69">
        <f t="shared" si="33"/>
        <v>0</v>
      </c>
      <c r="M87" s="1"/>
      <c r="N87" s="1"/>
      <c r="O87" s="1"/>
      <c r="P87" s="1"/>
      <c r="Q87" s="1"/>
      <c r="R87" s="1"/>
      <c r="U87" s="1"/>
      <c r="V87" s="36"/>
      <c r="W87" s="36"/>
      <c r="X87" s="41"/>
      <c r="Y87" s="1"/>
      <c r="Z87" s="41"/>
      <c r="AA87" s="41"/>
      <c r="AB87" s="41"/>
      <c r="AC87" s="1"/>
      <c r="AD87" s="41"/>
      <c r="AE87" s="1"/>
      <c r="AF87" s="1"/>
      <c r="AG87" s="1"/>
      <c r="AH87" s="1"/>
      <c r="AI87" s="1"/>
    </row>
    <row r="88" spans="1:35" s="6" customFormat="1">
      <c r="A88" s="67"/>
      <c r="B88" s="109"/>
      <c r="C88" s="370"/>
      <c r="D88" s="99"/>
      <c r="E88" s="69"/>
      <c r="F88" s="99"/>
      <c r="G88" s="69"/>
      <c r="H88" s="99"/>
      <c r="I88" s="69"/>
      <c r="J88" s="99"/>
      <c r="K88" s="1359"/>
      <c r="L88" s="69"/>
      <c r="M88" s="1"/>
      <c r="N88" s="1"/>
      <c r="O88" s="1"/>
      <c r="P88" s="1"/>
      <c r="Q88" s="1"/>
      <c r="R88" s="1"/>
      <c r="U88" s="1"/>
      <c r="V88" s="36"/>
      <c r="W88" s="36"/>
      <c r="X88" s="41"/>
      <c r="Y88" s="1"/>
      <c r="Z88" s="41"/>
      <c r="AA88" s="41"/>
      <c r="AB88" s="41"/>
      <c r="AC88" s="1"/>
      <c r="AD88" s="41"/>
      <c r="AE88" s="1"/>
      <c r="AF88" s="1"/>
      <c r="AG88" s="1"/>
      <c r="AH88" s="1"/>
      <c r="AI88" s="1"/>
    </row>
    <row r="89" spans="1:35" s="6" customFormat="1" ht="77.25" customHeight="1">
      <c r="A89" s="67" t="s">
        <v>57</v>
      </c>
      <c r="B89" s="109" t="s">
        <v>457</v>
      </c>
      <c r="C89" s="517"/>
      <c r="D89" s="101"/>
      <c r="E89" s="515"/>
      <c r="F89" s="101"/>
      <c r="G89" s="515"/>
      <c r="H89" s="101"/>
      <c r="I89" s="515"/>
      <c r="J89" s="99"/>
      <c r="K89" s="1354"/>
      <c r="L89" s="69"/>
      <c r="M89" s="1"/>
      <c r="N89" s="1"/>
      <c r="O89" s="1"/>
      <c r="P89" s="1"/>
      <c r="Q89" s="1"/>
      <c r="R89" s="1"/>
      <c r="U89" s="1"/>
      <c r="V89" s="36"/>
      <c r="W89" s="36"/>
      <c r="X89" s="41"/>
      <c r="Y89" s="1"/>
      <c r="Z89" s="41"/>
      <c r="AA89" s="41"/>
      <c r="AB89" s="41"/>
      <c r="AC89" s="1"/>
      <c r="AD89" s="41"/>
      <c r="AE89" s="1"/>
      <c r="AF89" s="1"/>
      <c r="AG89" s="1"/>
      <c r="AH89" s="1"/>
      <c r="AI89" s="1"/>
    </row>
    <row r="90" spans="1:35" s="6" customFormat="1" ht="25.5">
      <c r="A90" s="502"/>
      <c r="B90" s="109" t="s">
        <v>458</v>
      </c>
      <c r="C90" s="517"/>
      <c r="D90" s="101"/>
      <c r="E90" s="515"/>
      <c r="F90" s="101"/>
      <c r="G90" s="515"/>
      <c r="H90" s="101"/>
      <c r="I90" s="515"/>
      <c r="J90" s="99"/>
      <c r="K90" s="1354"/>
      <c r="L90" s="69"/>
      <c r="M90" s="1"/>
      <c r="N90" s="1"/>
      <c r="O90" s="1"/>
      <c r="P90" s="1"/>
      <c r="Q90" s="1"/>
      <c r="R90" s="1"/>
      <c r="U90" s="1"/>
      <c r="V90" s="36"/>
      <c r="W90" s="36"/>
      <c r="X90" s="41"/>
      <c r="Y90" s="1"/>
      <c r="Z90" s="41"/>
      <c r="AA90" s="41"/>
      <c r="AB90" s="41"/>
      <c r="AC90" s="1"/>
      <c r="AD90" s="41"/>
      <c r="AE90" s="1"/>
      <c r="AF90" s="1"/>
      <c r="AG90" s="1"/>
      <c r="AH90" s="1"/>
      <c r="AI90" s="1"/>
    </row>
    <row r="91" spans="1:35" s="6" customFormat="1" ht="25.5">
      <c r="A91" s="67"/>
      <c r="B91" s="109" t="s">
        <v>459</v>
      </c>
      <c r="C91" s="370" t="s">
        <v>4</v>
      </c>
      <c r="D91" s="99" t="s">
        <v>197</v>
      </c>
      <c r="E91" s="69">
        <f t="shared" ref="E91" si="34">D91*K91</f>
        <v>0</v>
      </c>
      <c r="F91" s="99">
        <v>15</v>
      </c>
      <c r="G91" s="69">
        <f t="shared" ref="G91" si="35">F91*K91</f>
        <v>0</v>
      </c>
      <c r="H91" s="99" t="s">
        <v>197</v>
      </c>
      <c r="I91" s="69">
        <f t="shared" ref="I91" si="36">H91*K91</f>
        <v>0</v>
      </c>
      <c r="J91" s="99">
        <f t="shared" ref="J91" si="37">SUM(D91,F91,H91)</f>
        <v>15</v>
      </c>
      <c r="K91" s="1359">
        <v>0</v>
      </c>
      <c r="L91" s="69">
        <f>J91*K91</f>
        <v>0</v>
      </c>
      <c r="M91" s="1"/>
      <c r="N91" s="1"/>
      <c r="O91" s="1"/>
      <c r="P91" s="1"/>
      <c r="Q91" s="1"/>
      <c r="R91" s="1"/>
      <c r="U91" s="1"/>
      <c r="V91" s="36"/>
      <c r="W91" s="36"/>
      <c r="X91" s="41"/>
      <c r="Y91" s="1"/>
      <c r="Z91" s="41"/>
      <c r="AA91" s="41"/>
      <c r="AB91" s="41"/>
      <c r="AC91" s="1"/>
      <c r="AD91" s="41"/>
      <c r="AE91" s="1"/>
      <c r="AF91" s="1"/>
      <c r="AG91" s="1"/>
      <c r="AH91" s="1"/>
      <c r="AI91" s="1"/>
    </row>
    <row r="92" spans="1:35" s="6" customFormat="1">
      <c r="A92" s="67"/>
      <c r="B92" s="109"/>
      <c r="C92" s="370"/>
      <c r="D92" s="99"/>
      <c r="E92" s="69"/>
      <c r="F92" s="99"/>
      <c r="G92" s="69"/>
      <c r="H92" s="99"/>
      <c r="I92" s="69"/>
      <c r="J92" s="99"/>
      <c r="K92" s="1359"/>
      <c r="L92" s="69"/>
      <c r="M92" s="1"/>
      <c r="N92" s="1"/>
      <c r="O92" s="1"/>
      <c r="P92" s="1"/>
      <c r="Q92" s="1"/>
      <c r="R92" s="1"/>
      <c r="U92" s="1"/>
      <c r="V92" s="36"/>
      <c r="W92" s="36"/>
      <c r="X92" s="41"/>
      <c r="Y92" s="1"/>
      <c r="Z92" s="41"/>
      <c r="AA92" s="41"/>
      <c r="AB92" s="41"/>
      <c r="AC92" s="1"/>
      <c r="AD92" s="41"/>
      <c r="AE92" s="1"/>
      <c r="AF92" s="1"/>
      <c r="AG92" s="1"/>
      <c r="AH92" s="1"/>
      <c r="AI92" s="1"/>
    </row>
    <row r="93" spans="1:35" s="6" customFormat="1" ht="76.5">
      <c r="A93" s="67" t="s">
        <v>10</v>
      </c>
      <c r="B93" s="109" t="s">
        <v>460</v>
      </c>
      <c r="C93" s="514"/>
      <c r="D93" s="100"/>
      <c r="E93" s="501"/>
      <c r="F93" s="100"/>
      <c r="G93" s="501"/>
      <c r="H93" s="100"/>
      <c r="I93" s="501"/>
      <c r="J93" s="101"/>
      <c r="K93" s="1354"/>
      <c r="L93" s="69"/>
      <c r="M93" s="1"/>
      <c r="N93" s="1"/>
      <c r="O93" s="1"/>
      <c r="P93" s="1"/>
      <c r="Q93" s="1"/>
      <c r="R93" s="1"/>
      <c r="U93" s="1"/>
      <c r="V93" s="36"/>
      <c r="W93" s="36"/>
      <c r="X93" s="41"/>
      <c r="Y93" s="1"/>
      <c r="Z93" s="41"/>
      <c r="AA93" s="41"/>
      <c r="AB93" s="41"/>
      <c r="AC93" s="1"/>
      <c r="AD93" s="41"/>
      <c r="AE93" s="1"/>
      <c r="AF93" s="1"/>
      <c r="AG93" s="1"/>
      <c r="AH93" s="1"/>
      <c r="AI93" s="1"/>
    </row>
    <row r="94" spans="1:35" s="6" customFormat="1">
      <c r="A94" s="502"/>
      <c r="B94" s="1510" t="s">
        <v>461</v>
      </c>
      <c r="C94" s="514"/>
      <c r="D94" s="100"/>
      <c r="E94" s="501"/>
      <c r="F94" s="100"/>
      <c r="G94" s="501"/>
      <c r="H94" s="100"/>
      <c r="I94" s="501"/>
      <c r="J94" s="101"/>
      <c r="K94" s="1354"/>
      <c r="L94" s="69"/>
      <c r="M94" s="1"/>
      <c r="N94" s="1"/>
      <c r="O94" s="1"/>
      <c r="P94" s="1"/>
      <c r="Q94" s="1"/>
      <c r="R94" s="1"/>
      <c r="U94" s="1"/>
      <c r="V94" s="36"/>
      <c r="W94" s="36"/>
      <c r="X94" s="41"/>
      <c r="Y94" s="1"/>
      <c r="Z94" s="41"/>
      <c r="AA94" s="41"/>
      <c r="AB94" s="41"/>
      <c r="AC94" s="1"/>
      <c r="AD94" s="41"/>
      <c r="AE94" s="1"/>
      <c r="AF94" s="1"/>
      <c r="AG94" s="1"/>
      <c r="AH94" s="1"/>
      <c r="AI94" s="1"/>
    </row>
    <row r="95" spans="1:35" s="6" customFormat="1">
      <c r="A95" s="502"/>
      <c r="B95" s="1510"/>
      <c r="C95" s="514"/>
      <c r="D95" s="100"/>
      <c r="E95" s="501"/>
      <c r="F95" s="100"/>
      <c r="G95" s="501"/>
      <c r="H95" s="100"/>
      <c r="I95" s="501"/>
      <c r="J95" s="101"/>
      <c r="K95" s="1354"/>
      <c r="L95" s="69"/>
      <c r="M95" s="1"/>
      <c r="N95" s="1"/>
      <c r="O95" s="1"/>
      <c r="P95" s="1"/>
      <c r="Q95" s="1"/>
      <c r="R95" s="1"/>
      <c r="U95" s="1"/>
      <c r="V95" s="36"/>
      <c r="W95" s="36"/>
      <c r="X95" s="41"/>
      <c r="Y95" s="1"/>
      <c r="Z95" s="41"/>
      <c r="AA95" s="41"/>
      <c r="AB95" s="41"/>
      <c r="AC95" s="1"/>
      <c r="AD95" s="41"/>
      <c r="AE95" s="1"/>
      <c r="AF95" s="1"/>
      <c r="AG95" s="1"/>
      <c r="AH95" s="1"/>
      <c r="AI95" s="1"/>
    </row>
    <row r="96" spans="1:35" s="6" customFormat="1">
      <c r="A96" s="67"/>
      <c r="B96" s="109" t="s">
        <v>463</v>
      </c>
      <c r="C96" s="370" t="s">
        <v>4</v>
      </c>
      <c r="D96" s="99" t="s">
        <v>197</v>
      </c>
      <c r="E96" s="69">
        <f t="shared" ref="E96:E103" si="38">D96*K96</f>
        <v>0</v>
      </c>
      <c r="F96" s="99">
        <v>110</v>
      </c>
      <c r="G96" s="69">
        <f t="shared" ref="G96:G103" si="39">F96*K96</f>
        <v>0</v>
      </c>
      <c r="H96" s="99" t="s">
        <v>197</v>
      </c>
      <c r="I96" s="69">
        <f t="shared" ref="I96:I103" si="40">H96*K96</f>
        <v>0</v>
      </c>
      <c r="J96" s="99">
        <f t="shared" ref="J96:J103" si="41">SUM(D96,F96,H96)</f>
        <v>110</v>
      </c>
      <c r="K96" s="1359">
        <v>0</v>
      </c>
      <c r="L96" s="69">
        <f t="shared" ref="L96:L103" si="42">J96*K96</f>
        <v>0</v>
      </c>
      <c r="M96" s="1"/>
      <c r="N96" s="1"/>
      <c r="O96" s="1"/>
      <c r="P96" s="1"/>
      <c r="Q96" s="1"/>
      <c r="R96" s="1"/>
      <c r="U96" s="1"/>
      <c r="V96" s="36"/>
      <c r="W96" s="36"/>
      <c r="X96" s="41"/>
      <c r="Y96" s="1"/>
      <c r="Z96" s="41"/>
      <c r="AA96" s="41"/>
      <c r="AB96" s="41"/>
      <c r="AC96" s="1"/>
      <c r="AD96" s="41"/>
      <c r="AE96" s="1"/>
      <c r="AF96" s="1"/>
      <c r="AG96" s="1"/>
      <c r="AH96" s="1"/>
      <c r="AI96" s="1"/>
    </row>
    <row r="97" spans="1:35" s="6" customFormat="1">
      <c r="A97" s="67"/>
      <c r="B97" s="109" t="s">
        <v>462</v>
      </c>
      <c r="C97" s="370" t="s">
        <v>4</v>
      </c>
      <c r="D97" s="99" t="s">
        <v>197</v>
      </c>
      <c r="E97" s="69">
        <f t="shared" si="38"/>
        <v>0</v>
      </c>
      <c r="F97" s="99">
        <v>7</v>
      </c>
      <c r="G97" s="69">
        <f t="shared" si="39"/>
        <v>0</v>
      </c>
      <c r="H97" s="99" t="s">
        <v>197</v>
      </c>
      <c r="I97" s="69">
        <f t="shared" si="40"/>
        <v>0</v>
      </c>
      <c r="J97" s="99">
        <f t="shared" si="41"/>
        <v>7</v>
      </c>
      <c r="K97" s="1359">
        <v>0</v>
      </c>
      <c r="L97" s="69">
        <f t="shared" si="42"/>
        <v>0</v>
      </c>
      <c r="M97" s="1"/>
      <c r="N97" s="1"/>
      <c r="O97" s="1"/>
      <c r="P97" s="1"/>
      <c r="Q97" s="1"/>
      <c r="R97" s="1"/>
      <c r="U97" s="1"/>
      <c r="V97" s="36"/>
      <c r="W97" s="36"/>
      <c r="X97" s="41"/>
      <c r="Y97" s="1"/>
      <c r="Z97" s="41"/>
      <c r="AA97" s="41"/>
      <c r="AB97" s="41"/>
      <c r="AC97" s="1"/>
      <c r="AD97" s="41"/>
      <c r="AE97" s="1"/>
      <c r="AF97" s="1"/>
      <c r="AG97" s="1"/>
      <c r="AH97" s="1"/>
      <c r="AI97" s="1"/>
    </row>
    <row r="98" spans="1:35" s="6" customFormat="1">
      <c r="A98" s="67"/>
      <c r="B98" s="109" t="s">
        <v>465</v>
      </c>
      <c r="C98" s="370" t="s">
        <v>4</v>
      </c>
      <c r="D98" s="99" t="s">
        <v>197</v>
      </c>
      <c r="E98" s="69">
        <f t="shared" si="38"/>
        <v>0</v>
      </c>
      <c r="F98" s="99">
        <v>4</v>
      </c>
      <c r="G98" s="69">
        <f t="shared" si="39"/>
        <v>0</v>
      </c>
      <c r="H98" s="99" t="s">
        <v>197</v>
      </c>
      <c r="I98" s="69">
        <f t="shared" si="40"/>
        <v>0</v>
      </c>
      <c r="J98" s="99">
        <f t="shared" si="41"/>
        <v>4</v>
      </c>
      <c r="K98" s="1359">
        <v>0</v>
      </c>
      <c r="L98" s="69">
        <f t="shared" si="42"/>
        <v>0</v>
      </c>
      <c r="M98" s="1"/>
      <c r="N98" s="1"/>
      <c r="O98" s="1"/>
      <c r="P98" s="1"/>
      <c r="Q98" s="1"/>
      <c r="R98" s="1"/>
      <c r="U98" s="1"/>
      <c r="V98" s="36"/>
      <c r="W98" s="36"/>
      <c r="X98" s="41"/>
      <c r="Y98" s="1"/>
      <c r="Z98" s="41"/>
      <c r="AA98" s="41"/>
      <c r="AB98" s="41"/>
      <c r="AC98" s="1"/>
      <c r="AD98" s="41"/>
      <c r="AE98" s="1"/>
      <c r="AF98" s="1"/>
      <c r="AG98" s="1"/>
      <c r="AH98" s="1"/>
      <c r="AI98" s="1"/>
    </row>
    <row r="99" spans="1:35" s="6" customFormat="1">
      <c r="A99" s="67"/>
      <c r="B99" s="109" t="s">
        <v>466</v>
      </c>
      <c r="C99" s="370" t="s">
        <v>4</v>
      </c>
      <c r="D99" s="99" t="s">
        <v>197</v>
      </c>
      <c r="E99" s="69">
        <f t="shared" si="38"/>
        <v>0</v>
      </c>
      <c r="F99" s="99">
        <v>1</v>
      </c>
      <c r="G99" s="69">
        <f t="shared" si="39"/>
        <v>0</v>
      </c>
      <c r="H99" s="99" t="s">
        <v>197</v>
      </c>
      <c r="I99" s="69">
        <f t="shared" si="40"/>
        <v>0</v>
      </c>
      <c r="J99" s="99">
        <f t="shared" si="41"/>
        <v>1</v>
      </c>
      <c r="K99" s="1359">
        <v>0</v>
      </c>
      <c r="L99" s="69">
        <f t="shared" si="42"/>
        <v>0</v>
      </c>
      <c r="M99" s="1"/>
      <c r="N99" s="1"/>
      <c r="O99" s="1"/>
      <c r="P99" s="1"/>
      <c r="Q99" s="1"/>
      <c r="R99" s="1"/>
      <c r="U99" s="1"/>
      <c r="V99" s="36"/>
      <c r="W99" s="36"/>
      <c r="X99" s="41"/>
      <c r="Y99" s="1"/>
      <c r="Z99" s="41"/>
      <c r="AA99" s="41"/>
      <c r="AB99" s="41"/>
      <c r="AC99" s="1"/>
      <c r="AD99" s="41"/>
      <c r="AE99" s="1"/>
      <c r="AF99" s="1"/>
      <c r="AG99" s="1"/>
      <c r="AH99" s="1"/>
      <c r="AI99" s="1"/>
    </row>
    <row r="100" spans="1:35" s="6" customFormat="1">
      <c r="A100" s="67"/>
      <c r="B100" s="109" t="s">
        <v>467</v>
      </c>
      <c r="C100" s="370" t="s">
        <v>4</v>
      </c>
      <c r="D100" s="99" t="s">
        <v>197</v>
      </c>
      <c r="E100" s="69">
        <f t="shared" si="38"/>
        <v>0</v>
      </c>
      <c r="F100" s="99">
        <v>2</v>
      </c>
      <c r="G100" s="69">
        <f t="shared" si="39"/>
        <v>0</v>
      </c>
      <c r="H100" s="99" t="s">
        <v>197</v>
      </c>
      <c r="I100" s="69">
        <f t="shared" si="40"/>
        <v>0</v>
      </c>
      <c r="J100" s="99">
        <f t="shared" si="41"/>
        <v>2</v>
      </c>
      <c r="K100" s="1359">
        <v>0</v>
      </c>
      <c r="L100" s="69">
        <f t="shared" si="42"/>
        <v>0</v>
      </c>
      <c r="M100" s="1"/>
      <c r="N100" s="1"/>
      <c r="O100" s="1"/>
      <c r="P100" s="1"/>
      <c r="Q100" s="1"/>
      <c r="R100" s="1"/>
      <c r="U100" s="1"/>
      <c r="V100" s="36"/>
      <c r="W100" s="36"/>
      <c r="X100" s="41"/>
      <c r="Y100" s="1"/>
      <c r="Z100" s="41"/>
      <c r="AA100" s="41"/>
      <c r="AB100" s="41"/>
      <c r="AC100" s="1"/>
      <c r="AD100" s="41"/>
      <c r="AE100" s="1"/>
      <c r="AF100" s="1"/>
      <c r="AG100" s="1"/>
      <c r="AH100" s="1"/>
      <c r="AI100" s="1"/>
    </row>
    <row r="101" spans="1:35" s="6" customFormat="1">
      <c r="A101" s="67"/>
      <c r="B101" s="109" t="s">
        <v>534</v>
      </c>
      <c r="C101" s="370" t="s">
        <v>4</v>
      </c>
      <c r="D101" s="99" t="s">
        <v>197</v>
      </c>
      <c r="E101" s="69">
        <f t="shared" si="38"/>
        <v>0</v>
      </c>
      <c r="F101" s="99">
        <v>2</v>
      </c>
      <c r="G101" s="69">
        <f t="shared" si="39"/>
        <v>0</v>
      </c>
      <c r="H101" s="99" t="s">
        <v>197</v>
      </c>
      <c r="I101" s="69">
        <f t="shared" si="40"/>
        <v>0</v>
      </c>
      <c r="J101" s="99">
        <f t="shared" si="41"/>
        <v>2</v>
      </c>
      <c r="K101" s="1359">
        <v>0</v>
      </c>
      <c r="L101" s="69">
        <f t="shared" si="42"/>
        <v>0</v>
      </c>
      <c r="M101" s="1"/>
      <c r="N101" s="1"/>
      <c r="O101" s="1"/>
      <c r="P101" s="1"/>
      <c r="Q101" s="1"/>
      <c r="R101" s="1"/>
      <c r="U101" s="1"/>
      <c r="V101" s="36"/>
      <c r="W101" s="36"/>
      <c r="X101" s="41"/>
      <c r="Y101" s="1"/>
      <c r="Z101" s="41"/>
      <c r="AA101" s="41"/>
      <c r="AB101" s="41"/>
      <c r="AC101" s="1"/>
      <c r="AD101" s="41"/>
      <c r="AE101" s="1"/>
      <c r="AF101" s="1"/>
      <c r="AG101" s="1"/>
      <c r="AH101" s="1"/>
      <c r="AI101" s="1"/>
    </row>
    <row r="102" spans="1:35" s="6" customFormat="1">
      <c r="A102" s="67"/>
      <c r="B102" s="109" t="s">
        <v>464</v>
      </c>
      <c r="C102" s="370" t="s">
        <v>4</v>
      </c>
      <c r="D102" s="99" t="s">
        <v>197</v>
      </c>
      <c r="E102" s="69">
        <f t="shared" si="38"/>
        <v>0</v>
      </c>
      <c r="F102" s="99">
        <v>2</v>
      </c>
      <c r="G102" s="69">
        <f t="shared" si="39"/>
        <v>0</v>
      </c>
      <c r="H102" s="99" t="s">
        <v>197</v>
      </c>
      <c r="I102" s="69">
        <f t="shared" si="40"/>
        <v>0</v>
      </c>
      <c r="J102" s="99">
        <f t="shared" si="41"/>
        <v>2</v>
      </c>
      <c r="K102" s="1359">
        <v>0</v>
      </c>
      <c r="L102" s="69">
        <f t="shared" si="42"/>
        <v>0</v>
      </c>
      <c r="M102" s="1"/>
      <c r="N102" s="1"/>
      <c r="O102" s="1"/>
      <c r="P102" s="1"/>
      <c r="Q102" s="1"/>
      <c r="R102" s="1"/>
      <c r="U102" s="1"/>
      <c r="V102" s="36"/>
      <c r="W102" s="36"/>
      <c r="X102" s="41"/>
      <c r="Y102" s="1"/>
      <c r="Z102" s="41"/>
      <c r="AA102" s="41"/>
      <c r="AB102" s="41"/>
      <c r="AC102" s="1"/>
      <c r="AD102" s="41"/>
      <c r="AE102" s="1"/>
      <c r="AF102" s="1"/>
      <c r="AG102" s="1"/>
      <c r="AH102" s="1"/>
      <c r="AI102" s="1"/>
    </row>
    <row r="103" spans="1:35" s="6" customFormat="1">
      <c r="A103" s="67"/>
      <c r="B103" s="109" t="s">
        <v>468</v>
      </c>
      <c r="C103" s="370" t="s">
        <v>4</v>
      </c>
      <c r="D103" s="99" t="s">
        <v>197</v>
      </c>
      <c r="E103" s="69">
        <f t="shared" si="38"/>
        <v>0</v>
      </c>
      <c r="F103" s="99">
        <v>5</v>
      </c>
      <c r="G103" s="69">
        <f t="shared" si="39"/>
        <v>0</v>
      </c>
      <c r="H103" s="99" t="s">
        <v>197</v>
      </c>
      <c r="I103" s="69">
        <f t="shared" si="40"/>
        <v>0</v>
      </c>
      <c r="J103" s="99">
        <f t="shared" si="41"/>
        <v>5</v>
      </c>
      <c r="K103" s="1359">
        <v>0</v>
      </c>
      <c r="L103" s="69">
        <f t="shared" si="42"/>
        <v>0</v>
      </c>
      <c r="M103" s="1"/>
      <c r="N103" s="1"/>
      <c r="O103" s="1"/>
      <c r="P103" s="1"/>
      <c r="Q103" s="1"/>
      <c r="R103" s="1"/>
      <c r="U103" s="1"/>
      <c r="V103" s="36"/>
      <c r="W103" s="36"/>
      <c r="X103" s="41"/>
      <c r="Y103" s="1"/>
      <c r="Z103" s="41"/>
      <c r="AA103" s="41"/>
      <c r="AB103" s="41"/>
      <c r="AC103" s="1"/>
      <c r="AD103" s="41"/>
      <c r="AE103" s="1"/>
      <c r="AF103" s="1"/>
      <c r="AG103" s="1"/>
      <c r="AH103" s="1"/>
      <c r="AI103" s="1"/>
    </row>
    <row r="104" spans="1:35" s="260" customFormat="1">
      <c r="A104" s="510"/>
      <c r="B104" s="109"/>
      <c r="C104" s="511"/>
      <c r="D104" s="512"/>
      <c r="E104" s="513"/>
      <c r="F104" s="512"/>
      <c r="G104" s="513"/>
      <c r="H104" s="512"/>
      <c r="I104" s="513"/>
      <c r="J104" s="99"/>
      <c r="K104" s="1353"/>
      <c r="L104" s="37"/>
      <c r="M104" s="259"/>
      <c r="N104" s="259"/>
      <c r="O104" s="259"/>
      <c r="P104" s="259"/>
      <c r="Q104" s="259"/>
      <c r="R104" s="145"/>
      <c r="U104" s="261"/>
      <c r="V104" s="44"/>
      <c r="W104" s="145"/>
    </row>
    <row r="105" spans="1:35" s="6" customFormat="1" ht="76.5">
      <c r="A105" s="67" t="s">
        <v>11</v>
      </c>
      <c r="B105" s="109" t="s">
        <v>469</v>
      </c>
      <c r="C105" s="514"/>
      <c r="D105" s="100"/>
      <c r="E105" s="501"/>
      <c r="F105" s="100"/>
      <c r="G105" s="501"/>
      <c r="H105" s="100"/>
      <c r="I105" s="501"/>
      <c r="J105" s="101"/>
      <c r="K105" s="1354"/>
      <c r="L105" s="69"/>
      <c r="M105" s="1"/>
      <c r="N105" s="1"/>
      <c r="O105" s="1"/>
      <c r="P105" s="1"/>
      <c r="Q105" s="1"/>
      <c r="R105" s="1"/>
      <c r="U105" s="1"/>
      <c r="V105" s="36"/>
      <c r="W105" s="36"/>
      <c r="X105" s="41"/>
      <c r="Y105" s="1"/>
      <c r="Z105" s="41"/>
      <c r="AA105" s="41"/>
      <c r="AB105" s="41"/>
      <c r="AC105" s="1"/>
      <c r="AD105" s="41"/>
      <c r="AE105" s="1"/>
      <c r="AF105" s="1"/>
      <c r="AG105" s="1"/>
      <c r="AH105" s="1"/>
      <c r="AI105" s="1"/>
    </row>
    <row r="106" spans="1:35" s="6" customFormat="1">
      <c r="A106" s="502"/>
      <c r="B106" s="1510" t="s">
        <v>461</v>
      </c>
      <c r="C106" s="514"/>
      <c r="D106" s="100"/>
      <c r="E106" s="501"/>
      <c r="F106" s="100"/>
      <c r="G106" s="501"/>
      <c r="H106" s="100"/>
      <c r="I106" s="501"/>
      <c r="J106" s="101"/>
      <c r="K106" s="1354"/>
      <c r="L106" s="69"/>
      <c r="M106" s="1"/>
      <c r="N106" s="1"/>
      <c r="O106" s="1"/>
      <c r="P106" s="1"/>
      <c r="Q106" s="1"/>
      <c r="R106" s="1"/>
      <c r="U106" s="1"/>
      <c r="V106" s="36"/>
      <c r="W106" s="36"/>
      <c r="X106" s="41"/>
      <c r="Y106" s="1"/>
      <c r="Z106" s="41"/>
      <c r="AA106" s="41"/>
      <c r="AB106" s="41"/>
      <c r="AC106" s="1"/>
      <c r="AD106" s="41"/>
      <c r="AE106" s="1"/>
      <c r="AF106" s="1"/>
      <c r="AG106" s="1"/>
      <c r="AH106" s="1"/>
      <c r="AI106" s="1"/>
    </row>
    <row r="107" spans="1:35" s="6" customFormat="1">
      <c r="A107" s="502"/>
      <c r="B107" s="1510"/>
      <c r="C107" s="514"/>
      <c r="D107" s="100"/>
      <c r="E107" s="501"/>
      <c r="F107" s="100"/>
      <c r="G107" s="501"/>
      <c r="H107" s="100"/>
      <c r="I107" s="501"/>
      <c r="J107" s="101"/>
      <c r="K107" s="1354"/>
      <c r="L107" s="69"/>
      <c r="M107" s="1"/>
      <c r="N107" s="1"/>
      <c r="O107" s="1"/>
      <c r="P107" s="1"/>
      <c r="Q107" s="1"/>
      <c r="R107" s="1"/>
      <c r="U107" s="1"/>
      <c r="V107" s="36"/>
      <c r="W107" s="36"/>
      <c r="X107" s="41"/>
      <c r="Y107" s="1"/>
      <c r="Z107" s="41"/>
      <c r="AA107" s="41"/>
      <c r="AB107" s="41"/>
      <c r="AC107" s="1"/>
      <c r="AD107" s="41"/>
      <c r="AE107" s="1"/>
      <c r="AF107" s="1"/>
      <c r="AG107" s="1"/>
      <c r="AH107" s="1"/>
      <c r="AI107" s="1"/>
    </row>
    <row r="108" spans="1:35" s="6" customFormat="1" ht="25.5">
      <c r="A108" s="67"/>
      <c r="B108" s="109" t="s">
        <v>470</v>
      </c>
      <c r="C108" s="370" t="s">
        <v>4</v>
      </c>
      <c r="D108" s="99">
        <v>0</v>
      </c>
      <c r="E108" s="69">
        <f t="shared" ref="E108" si="43">D108*K108</f>
        <v>0</v>
      </c>
      <c r="F108" s="99">
        <v>0</v>
      </c>
      <c r="G108" s="69">
        <f t="shared" ref="G108" si="44">F108*K108</f>
        <v>0</v>
      </c>
      <c r="H108" s="99">
        <v>0</v>
      </c>
      <c r="I108" s="69">
        <f t="shared" ref="I108" si="45">H108*K108</f>
        <v>0</v>
      </c>
      <c r="J108" s="99">
        <f t="shared" ref="J108" si="46">SUM(D108,F108,H108)</f>
        <v>0</v>
      </c>
      <c r="K108" s="1359">
        <v>0</v>
      </c>
      <c r="L108" s="69">
        <f t="shared" ref="L108" si="47">J108*K108</f>
        <v>0</v>
      </c>
      <c r="M108" s="1"/>
      <c r="N108" s="1"/>
      <c r="O108" s="1"/>
      <c r="P108" s="1"/>
      <c r="Q108" s="1"/>
      <c r="R108" s="1"/>
      <c r="U108" s="1"/>
      <c r="V108" s="36"/>
      <c r="W108" s="36"/>
      <c r="X108" s="41"/>
      <c r="Y108" s="1"/>
      <c r="Z108" s="41"/>
      <c r="AA108" s="41"/>
      <c r="AB108" s="41"/>
      <c r="AC108" s="1"/>
      <c r="AD108" s="41"/>
      <c r="AE108" s="1"/>
      <c r="AF108" s="1"/>
      <c r="AG108" s="1"/>
      <c r="AH108" s="1"/>
      <c r="AI108" s="1"/>
    </row>
    <row r="109" spans="1:35" s="260" customFormat="1">
      <c r="A109" s="510"/>
      <c r="B109" s="109"/>
      <c r="C109" s="511"/>
      <c r="D109" s="512"/>
      <c r="E109" s="513"/>
      <c r="F109" s="512"/>
      <c r="G109" s="513"/>
      <c r="H109" s="512"/>
      <c r="I109" s="513"/>
      <c r="J109" s="99"/>
      <c r="K109" s="1353"/>
      <c r="L109" s="37"/>
      <c r="M109" s="259"/>
      <c r="N109" s="259"/>
      <c r="O109" s="259"/>
      <c r="P109" s="259"/>
      <c r="Q109" s="259"/>
      <c r="R109" s="145"/>
      <c r="U109" s="261"/>
      <c r="V109" s="44"/>
      <c r="W109" s="145"/>
    </row>
    <row r="110" spans="1:35" s="260" customFormat="1" ht="76.5">
      <c r="A110" s="502" t="s">
        <v>14</v>
      </c>
      <c r="B110" s="109" t="s">
        <v>471</v>
      </c>
      <c r="C110" s="514"/>
      <c r="D110" s="100"/>
      <c r="E110" s="501"/>
      <c r="F110" s="100"/>
      <c r="G110" s="501"/>
      <c r="H110" s="100"/>
      <c r="I110" s="501"/>
      <c r="J110" s="101"/>
      <c r="K110" s="1499"/>
      <c r="L110" s="501"/>
      <c r="M110" s="145"/>
      <c r="N110" s="145"/>
      <c r="O110" s="145"/>
      <c r="P110" s="145"/>
      <c r="Q110" s="145"/>
      <c r="R110" s="145"/>
      <c r="U110" s="145"/>
      <c r="V110" s="272"/>
      <c r="W110" s="272"/>
      <c r="X110" s="44"/>
      <c r="Y110" s="145"/>
      <c r="Z110" s="44"/>
      <c r="AA110" s="44"/>
      <c r="AB110" s="44"/>
      <c r="AC110" s="145"/>
      <c r="AD110" s="44"/>
      <c r="AE110" s="145"/>
      <c r="AF110" s="145"/>
      <c r="AG110" s="145"/>
      <c r="AH110" s="145"/>
      <c r="AI110" s="145"/>
    </row>
    <row r="111" spans="1:35" s="260" customFormat="1" ht="25.5">
      <c r="A111" s="502"/>
      <c r="B111" s="109" t="s">
        <v>472</v>
      </c>
      <c r="C111" s="514"/>
      <c r="D111" s="100"/>
      <c r="E111" s="501"/>
      <c r="F111" s="100"/>
      <c r="G111" s="501"/>
      <c r="H111" s="100"/>
      <c r="I111" s="501"/>
      <c r="J111" s="101"/>
      <c r="K111" s="1499"/>
      <c r="L111" s="501"/>
      <c r="M111" s="145"/>
      <c r="N111" s="145"/>
      <c r="O111" s="145"/>
      <c r="P111" s="145"/>
      <c r="Q111" s="145"/>
      <c r="R111" s="145"/>
      <c r="U111" s="145"/>
      <c r="V111" s="272"/>
      <c r="W111" s="272"/>
      <c r="X111" s="44"/>
      <c r="Y111" s="145"/>
      <c r="Z111" s="44"/>
      <c r="AA111" s="44"/>
      <c r="AB111" s="44"/>
      <c r="AC111" s="145"/>
      <c r="AD111" s="44"/>
      <c r="AE111" s="145"/>
      <c r="AF111" s="145"/>
      <c r="AG111" s="145"/>
      <c r="AH111" s="145"/>
      <c r="AI111" s="145"/>
    </row>
    <row r="112" spans="1:35" s="260" customFormat="1">
      <c r="A112" s="502"/>
      <c r="B112" s="109"/>
      <c r="C112" s="514"/>
      <c r="D112" s="100"/>
      <c r="E112" s="501"/>
      <c r="F112" s="100"/>
      <c r="G112" s="501"/>
      <c r="H112" s="100"/>
      <c r="I112" s="501"/>
      <c r="J112" s="101"/>
      <c r="K112" s="1499"/>
      <c r="L112" s="501"/>
      <c r="M112" s="145"/>
      <c r="N112" s="145"/>
      <c r="O112" s="145"/>
      <c r="P112" s="145"/>
      <c r="Q112" s="145"/>
      <c r="R112" s="145"/>
      <c r="U112" s="145"/>
      <c r="V112" s="272"/>
      <c r="W112" s="272"/>
      <c r="X112" s="44"/>
      <c r="Y112" s="145"/>
      <c r="Z112" s="44"/>
      <c r="AA112" s="44"/>
      <c r="AB112" s="44"/>
      <c r="AC112" s="145"/>
      <c r="AD112" s="44"/>
      <c r="AE112" s="145"/>
      <c r="AF112" s="145"/>
      <c r="AG112" s="145"/>
      <c r="AH112" s="145"/>
      <c r="AI112" s="145"/>
    </row>
    <row r="113" spans="1:35" s="260" customFormat="1" ht="26.1" customHeight="1">
      <c r="A113" s="502"/>
      <c r="B113" s="109" t="s">
        <v>578</v>
      </c>
      <c r="C113" s="371" t="s">
        <v>4</v>
      </c>
      <c r="D113" s="100">
        <v>0</v>
      </c>
      <c r="E113" s="69">
        <f t="shared" ref="E113:E122" si="48">D113*K113</f>
        <v>0</v>
      </c>
      <c r="F113" s="100">
        <v>7</v>
      </c>
      <c r="G113" s="69">
        <f t="shared" ref="G113:G122" si="49">F113*K113</f>
        <v>0</v>
      </c>
      <c r="H113" s="100">
        <v>0</v>
      </c>
      <c r="I113" s="69">
        <f t="shared" ref="I113:I122" si="50">H113*K113</f>
        <v>0</v>
      </c>
      <c r="J113" s="99">
        <f t="shared" ref="J113:J122" si="51">SUM(D113,F113,H113)</f>
        <v>7</v>
      </c>
      <c r="K113" s="1501">
        <v>0</v>
      </c>
      <c r="L113" s="69">
        <f t="shared" ref="L113:L122" si="52">J113*K113</f>
        <v>0</v>
      </c>
      <c r="M113" s="145"/>
      <c r="N113" s="145"/>
      <c r="O113" s="145"/>
      <c r="P113" s="145"/>
      <c r="Q113" s="145"/>
      <c r="R113" s="145"/>
      <c r="U113" s="145"/>
      <c r="V113" s="272"/>
      <c r="W113" s="272"/>
      <c r="X113" s="44"/>
      <c r="Y113" s="145"/>
      <c r="Z113" s="44"/>
      <c r="AA113" s="44"/>
      <c r="AB113" s="44"/>
      <c r="AC113" s="145"/>
      <c r="AD113" s="44"/>
      <c r="AE113" s="145"/>
      <c r="AF113" s="145"/>
      <c r="AG113" s="145"/>
      <c r="AH113" s="145"/>
      <c r="AI113" s="145"/>
    </row>
    <row r="114" spans="1:35" s="260" customFormat="1" ht="26.1" customHeight="1">
      <c r="A114" s="502"/>
      <c r="B114" s="109" t="s">
        <v>579</v>
      </c>
      <c r="C114" s="371" t="s">
        <v>4</v>
      </c>
      <c r="D114" s="100">
        <v>0</v>
      </c>
      <c r="E114" s="69">
        <f t="shared" si="48"/>
        <v>0</v>
      </c>
      <c r="F114" s="100">
        <v>4</v>
      </c>
      <c r="G114" s="69">
        <f t="shared" si="49"/>
        <v>0</v>
      </c>
      <c r="H114" s="100">
        <v>0</v>
      </c>
      <c r="I114" s="69">
        <f t="shared" si="50"/>
        <v>0</v>
      </c>
      <c r="J114" s="99">
        <f t="shared" si="51"/>
        <v>4</v>
      </c>
      <c r="K114" s="1501">
        <v>0</v>
      </c>
      <c r="L114" s="69">
        <f t="shared" si="52"/>
        <v>0</v>
      </c>
      <c r="M114" s="145"/>
      <c r="N114" s="145"/>
      <c r="O114" s="145"/>
      <c r="P114" s="145"/>
      <c r="Q114" s="145"/>
      <c r="R114" s="145"/>
      <c r="U114" s="145"/>
      <c r="V114" s="272"/>
      <c r="W114" s="272"/>
      <c r="X114" s="44"/>
      <c r="Y114" s="145"/>
      <c r="Z114" s="44"/>
      <c r="AA114" s="44"/>
      <c r="AB114" s="44"/>
      <c r="AC114" s="145"/>
      <c r="AD114" s="44"/>
      <c r="AE114" s="145"/>
      <c r="AF114" s="145"/>
      <c r="AG114" s="145"/>
      <c r="AH114" s="145"/>
      <c r="AI114" s="145"/>
    </row>
    <row r="115" spans="1:35" s="260" customFormat="1" ht="26.1" customHeight="1">
      <c r="A115" s="502"/>
      <c r="B115" s="109" t="s">
        <v>580</v>
      </c>
      <c r="C115" s="371" t="s">
        <v>4</v>
      </c>
      <c r="D115" s="100">
        <v>0</v>
      </c>
      <c r="E115" s="69">
        <f t="shared" si="48"/>
        <v>0</v>
      </c>
      <c r="F115" s="100">
        <v>3</v>
      </c>
      <c r="G115" s="69">
        <f t="shared" si="49"/>
        <v>0</v>
      </c>
      <c r="H115" s="100">
        <v>0</v>
      </c>
      <c r="I115" s="69">
        <f t="shared" si="50"/>
        <v>0</v>
      </c>
      <c r="J115" s="99">
        <f t="shared" si="51"/>
        <v>3</v>
      </c>
      <c r="K115" s="1501">
        <v>0</v>
      </c>
      <c r="L115" s="69">
        <f t="shared" si="52"/>
        <v>0</v>
      </c>
      <c r="M115" s="145"/>
      <c r="N115" s="145"/>
      <c r="O115" s="145"/>
      <c r="P115" s="145"/>
      <c r="Q115" s="145"/>
      <c r="R115" s="145"/>
      <c r="U115" s="145"/>
      <c r="V115" s="272"/>
      <c r="W115" s="272"/>
      <c r="X115" s="44"/>
      <c r="Y115" s="145"/>
      <c r="Z115" s="44"/>
      <c r="AA115" s="44"/>
      <c r="AB115" s="44"/>
      <c r="AC115" s="145"/>
      <c r="AD115" s="44"/>
      <c r="AE115" s="145"/>
      <c r="AF115" s="145"/>
      <c r="AG115" s="145"/>
      <c r="AH115" s="145"/>
      <c r="AI115" s="145"/>
    </row>
    <row r="116" spans="1:35" s="260" customFormat="1" ht="26.1" customHeight="1">
      <c r="A116" s="502"/>
      <c r="B116" s="109" t="s">
        <v>581</v>
      </c>
      <c r="C116" s="371" t="s">
        <v>4</v>
      </c>
      <c r="D116" s="100">
        <v>0</v>
      </c>
      <c r="E116" s="69">
        <f t="shared" si="48"/>
        <v>0</v>
      </c>
      <c r="F116" s="100">
        <v>1</v>
      </c>
      <c r="G116" s="69">
        <f t="shared" si="49"/>
        <v>0</v>
      </c>
      <c r="H116" s="100">
        <v>0</v>
      </c>
      <c r="I116" s="69">
        <f t="shared" si="50"/>
        <v>0</v>
      </c>
      <c r="J116" s="99">
        <f t="shared" si="51"/>
        <v>1</v>
      </c>
      <c r="K116" s="1501">
        <v>0</v>
      </c>
      <c r="L116" s="69">
        <f t="shared" si="52"/>
        <v>0</v>
      </c>
      <c r="M116" s="145"/>
      <c r="N116" s="145"/>
      <c r="O116" s="145"/>
      <c r="P116" s="145"/>
      <c r="Q116" s="145"/>
      <c r="R116" s="145"/>
      <c r="U116" s="145"/>
      <c r="V116" s="272"/>
      <c r="W116" s="272"/>
      <c r="X116" s="44"/>
      <c r="Y116" s="145"/>
      <c r="Z116" s="44"/>
      <c r="AA116" s="44"/>
      <c r="AB116" s="44"/>
      <c r="AC116" s="145"/>
      <c r="AD116" s="44"/>
      <c r="AE116" s="145"/>
      <c r="AF116" s="145"/>
      <c r="AG116" s="145"/>
      <c r="AH116" s="145"/>
      <c r="AI116" s="145"/>
    </row>
    <row r="117" spans="1:35" s="260" customFormat="1" ht="26.1" customHeight="1">
      <c r="A117" s="502"/>
      <c r="B117" s="109" t="s">
        <v>582</v>
      </c>
      <c r="C117" s="371" t="s">
        <v>4</v>
      </c>
      <c r="D117" s="100">
        <v>0</v>
      </c>
      <c r="E117" s="69">
        <f t="shared" si="48"/>
        <v>0</v>
      </c>
      <c r="F117" s="100">
        <v>1</v>
      </c>
      <c r="G117" s="69">
        <f t="shared" si="49"/>
        <v>0</v>
      </c>
      <c r="H117" s="100">
        <v>0</v>
      </c>
      <c r="I117" s="69">
        <f t="shared" si="50"/>
        <v>0</v>
      </c>
      <c r="J117" s="99">
        <f t="shared" si="51"/>
        <v>1</v>
      </c>
      <c r="K117" s="1501">
        <v>0</v>
      </c>
      <c r="L117" s="69">
        <f t="shared" si="52"/>
        <v>0</v>
      </c>
      <c r="M117" s="145"/>
      <c r="N117" s="145"/>
      <c r="O117" s="145"/>
      <c r="P117" s="145"/>
      <c r="Q117" s="145"/>
      <c r="R117" s="145"/>
      <c r="U117" s="145"/>
      <c r="V117" s="272"/>
      <c r="W117" s="272"/>
      <c r="X117" s="44"/>
      <c r="Y117" s="145"/>
      <c r="Z117" s="44"/>
      <c r="AA117" s="44"/>
      <c r="AB117" s="44"/>
      <c r="AC117" s="145"/>
      <c r="AD117" s="44"/>
      <c r="AE117" s="145"/>
      <c r="AF117" s="145"/>
      <c r="AG117" s="145"/>
      <c r="AH117" s="145"/>
      <c r="AI117" s="145"/>
    </row>
    <row r="118" spans="1:35" s="260" customFormat="1" ht="26.1" customHeight="1">
      <c r="A118" s="502"/>
      <c r="B118" s="109" t="s">
        <v>583</v>
      </c>
      <c r="C118" s="371" t="s">
        <v>4</v>
      </c>
      <c r="D118" s="100">
        <v>0</v>
      </c>
      <c r="E118" s="69">
        <f t="shared" si="48"/>
        <v>0</v>
      </c>
      <c r="F118" s="100">
        <v>1</v>
      </c>
      <c r="G118" s="69">
        <f t="shared" si="49"/>
        <v>0</v>
      </c>
      <c r="H118" s="100">
        <v>0</v>
      </c>
      <c r="I118" s="69">
        <f t="shared" si="50"/>
        <v>0</v>
      </c>
      <c r="J118" s="99">
        <f t="shared" si="51"/>
        <v>1</v>
      </c>
      <c r="K118" s="1501">
        <v>0</v>
      </c>
      <c r="L118" s="69">
        <f t="shared" si="52"/>
        <v>0</v>
      </c>
      <c r="M118" s="145"/>
      <c r="N118" s="145"/>
      <c r="O118" s="145"/>
      <c r="P118" s="145"/>
      <c r="Q118" s="145"/>
      <c r="R118" s="145"/>
      <c r="U118" s="145"/>
      <c r="V118" s="272"/>
      <c r="W118" s="272"/>
      <c r="X118" s="44"/>
      <c r="Y118" s="145"/>
      <c r="Z118" s="44"/>
      <c r="AA118" s="44"/>
      <c r="AB118" s="44"/>
      <c r="AC118" s="145"/>
      <c r="AD118" s="44"/>
      <c r="AE118" s="145"/>
      <c r="AF118" s="145"/>
      <c r="AG118" s="145"/>
      <c r="AH118" s="145"/>
      <c r="AI118" s="145"/>
    </row>
    <row r="119" spans="1:35" s="260" customFormat="1" ht="26.1" customHeight="1">
      <c r="A119" s="502"/>
      <c r="B119" s="109" t="s">
        <v>584</v>
      </c>
      <c r="C119" s="371" t="s">
        <v>4</v>
      </c>
      <c r="D119" s="100">
        <v>0</v>
      </c>
      <c r="E119" s="69">
        <f t="shared" si="48"/>
        <v>0</v>
      </c>
      <c r="F119" s="100">
        <v>4</v>
      </c>
      <c r="G119" s="69">
        <f t="shared" si="49"/>
        <v>0</v>
      </c>
      <c r="H119" s="100">
        <v>0</v>
      </c>
      <c r="I119" s="69">
        <f t="shared" si="50"/>
        <v>0</v>
      </c>
      <c r="J119" s="99">
        <f t="shared" si="51"/>
        <v>4</v>
      </c>
      <c r="K119" s="1501">
        <v>0</v>
      </c>
      <c r="L119" s="69">
        <f t="shared" si="52"/>
        <v>0</v>
      </c>
      <c r="M119" s="145"/>
      <c r="N119" s="145"/>
      <c r="O119" s="145"/>
      <c r="P119" s="145"/>
      <c r="Q119" s="145"/>
      <c r="R119" s="145"/>
      <c r="U119" s="145"/>
      <c r="V119" s="272"/>
      <c r="W119" s="272"/>
      <c r="X119" s="44"/>
      <c r="Y119" s="145"/>
      <c r="Z119" s="44"/>
      <c r="AA119" s="44"/>
      <c r="AB119" s="44"/>
      <c r="AC119" s="145"/>
      <c r="AD119" s="44"/>
      <c r="AE119" s="145"/>
      <c r="AF119" s="145"/>
      <c r="AG119" s="145"/>
      <c r="AH119" s="145"/>
      <c r="AI119" s="145"/>
    </row>
    <row r="120" spans="1:35" s="260" customFormat="1" ht="26.1" customHeight="1">
      <c r="A120" s="502"/>
      <c r="B120" s="109" t="s">
        <v>585</v>
      </c>
      <c r="C120" s="371" t="s">
        <v>4</v>
      </c>
      <c r="D120" s="100">
        <v>0</v>
      </c>
      <c r="E120" s="69">
        <f t="shared" si="48"/>
        <v>0</v>
      </c>
      <c r="F120" s="100">
        <v>1</v>
      </c>
      <c r="G120" s="69">
        <f t="shared" si="49"/>
        <v>0</v>
      </c>
      <c r="H120" s="100">
        <v>0</v>
      </c>
      <c r="I120" s="69">
        <f t="shared" si="50"/>
        <v>0</v>
      </c>
      <c r="J120" s="99">
        <f t="shared" si="51"/>
        <v>1</v>
      </c>
      <c r="K120" s="1501">
        <v>0</v>
      </c>
      <c r="L120" s="69">
        <f t="shared" si="52"/>
        <v>0</v>
      </c>
      <c r="M120" s="145"/>
      <c r="N120" s="145"/>
      <c r="O120" s="145"/>
      <c r="P120" s="145"/>
      <c r="Q120" s="145"/>
      <c r="R120" s="145"/>
      <c r="U120" s="145"/>
      <c r="V120" s="272"/>
      <c r="W120" s="272"/>
      <c r="X120" s="44"/>
      <c r="Y120" s="145"/>
      <c r="Z120" s="44"/>
      <c r="AA120" s="44"/>
      <c r="AB120" s="44"/>
      <c r="AC120" s="145"/>
      <c r="AD120" s="44"/>
      <c r="AE120" s="145"/>
      <c r="AF120" s="145"/>
      <c r="AG120" s="145"/>
      <c r="AH120" s="145"/>
      <c r="AI120" s="145"/>
    </row>
    <row r="121" spans="1:35" s="260" customFormat="1" ht="26.1" customHeight="1">
      <c r="A121" s="502"/>
      <c r="B121" s="109" t="s">
        <v>586</v>
      </c>
      <c r="C121" s="371" t="s">
        <v>4</v>
      </c>
      <c r="D121" s="100">
        <v>0</v>
      </c>
      <c r="E121" s="69">
        <f t="shared" si="48"/>
        <v>0</v>
      </c>
      <c r="F121" s="100">
        <v>3</v>
      </c>
      <c r="G121" s="69">
        <f t="shared" si="49"/>
        <v>0</v>
      </c>
      <c r="H121" s="100">
        <v>0</v>
      </c>
      <c r="I121" s="69">
        <f t="shared" si="50"/>
        <v>0</v>
      </c>
      <c r="J121" s="99">
        <f t="shared" si="51"/>
        <v>3</v>
      </c>
      <c r="K121" s="1501">
        <v>0</v>
      </c>
      <c r="L121" s="69">
        <f t="shared" si="52"/>
        <v>0</v>
      </c>
      <c r="M121" s="145"/>
      <c r="N121" s="145"/>
      <c r="O121" s="145"/>
      <c r="P121" s="145"/>
      <c r="Q121" s="145"/>
      <c r="R121" s="145"/>
      <c r="U121" s="145"/>
      <c r="V121" s="272"/>
      <c r="W121" s="272"/>
      <c r="X121" s="44"/>
      <c r="Y121" s="145"/>
      <c r="Z121" s="44"/>
      <c r="AA121" s="44"/>
      <c r="AB121" s="44"/>
      <c r="AC121" s="145"/>
      <c r="AD121" s="44"/>
      <c r="AE121" s="145"/>
      <c r="AF121" s="145"/>
      <c r="AG121" s="145"/>
      <c r="AH121" s="145"/>
      <c r="AI121" s="145"/>
    </row>
    <row r="122" spans="1:35" s="260" customFormat="1" ht="26.1" customHeight="1">
      <c r="A122" s="502"/>
      <c r="B122" s="109" t="s">
        <v>587</v>
      </c>
      <c r="C122" s="371" t="s">
        <v>4</v>
      </c>
      <c r="D122" s="100">
        <v>0</v>
      </c>
      <c r="E122" s="69">
        <f t="shared" si="48"/>
        <v>0</v>
      </c>
      <c r="F122" s="100">
        <v>4</v>
      </c>
      <c r="G122" s="69">
        <f t="shared" si="49"/>
        <v>0</v>
      </c>
      <c r="H122" s="100">
        <v>0</v>
      </c>
      <c r="I122" s="69">
        <f t="shared" si="50"/>
        <v>0</v>
      </c>
      <c r="J122" s="99">
        <f t="shared" si="51"/>
        <v>4</v>
      </c>
      <c r="K122" s="1501">
        <v>0</v>
      </c>
      <c r="L122" s="69">
        <f t="shared" si="52"/>
        <v>0</v>
      </c>
      <c r="M122" s="145"/>
      <c r="N122" s="145"/>
      <c r="O122" s="145"/>
      <c r="P122" s="145"/>
      <c r="Q122" s="145"/>
      <c r="R122" s="145"/>
      <c r="U122" s="145"/>
      <c r="V122" s="272"/>
      <c r="W122" s="272"/>
      <c r="X122" s="44"/>
      <c r="Y122" s="145"/>
      <c r="Z122" s="44"/>
      <c r="AA122" s="44"/>
      <c r="AB122" s="44"/>
      <c r="AC122" s="145"/>
      <c r="AD122" s="44"/>
      <c r="AE122" s="145"/>
      <c r="AF122" s="145"/>
      <c r="AG122" s="145"/>
      <c r="AH122" s="145"/>
      <c r="AI122" s="145"/>
    </row>
    <row r="123" spans="1:35" s="260" customFormat="1">
      <c r="A123" s="502"/>
      <c r="B123" s="109"/>
      <c r="C123" s="371"/>
      <c r="D123" s="100"/>
      <c r="E123" s="501"/>
      <c r="F123" s="100"/>
      <c r="G123" s="501"/>
      <c r="H123" s="100"/>
      <c r="I123" s="501"/>
      <c r="J123" s="100"/>
      <c r="K123" s="1501"/>
      <c r="L123" s="501"/>
      <c r="M123" s="145"/>
      <c r="N123" s="145"/>
      <c r="O123" s="145"/>
      <c r="P123" s="145"/>
      <c r="Q123" s="145"/>
      <c r="R123" s="145"/>
      <c r="U123" s="145"/>
      <c r="V123" s="272"/>
      <c r="W123" s="272"/>
      <c r="X123" s="44"/>
      <c r="Y123" s="145"/>
      <c r="Z123" s="44"/>
      <c r="AA123" s="44"/>
      <c r="AB123" s="44"/>
      <c r="AC123" s="145"/>
      <c r="AD123" s="44"/>
      <c r="AE123" s="145"/>
      <c r="AF123" s="145"/>
      <c r="AG123" s="145"/>
      <c r="AH123" s="145"/>
      <c r="AI123" s="145"/>
    </row>
    <row r="124" spans="1:35" s="6" customFormat="1" ht="89.25">
      <c r="A124" s="67" t="s">
        <v>43</v>
      </c>
      <c r="B124" s="109" t="s">
        <v>448</v>
      </c>
      <c r="C124" s="514"/>
      <c r="D124" s="100"/>
      <c r="E124" s="501"/>
      <c r="F124" s="100"/>
      <c r="G124" s="501"/>
      <c r="H124" s="100"/>
      <c r="I124" s="501"/>
      <c r="J124" s="101"/>
      <c r="K124" s="1354"/>
      <c r="L124" s="69"/>
      <c r="M124" s="1"/>
      <c r="N124" s="1"/>
      <c r="O124" s="1"/>
      <c r="P124" s="1"/>
      <c r="Q124" s="1"/>
      <c r="R124" s="1"/>
      <c r="U124" s="1"/>
      <c r="V124" s="36"/>
      <c r="W124" s="36"/>
      <c r="X124" s="41"/>
      <c r="Y124" s="1"/>
      <c r="Z124" s="41"/>
      <c r="AA124" s="41"/>
      <c r="AB124" s="41"/>
      <c r="AC124" s="1"/>
      <c r="AD124" s="41"/>
      <c r="AE124" s="1"/>
      <c r="AF124" s="1"/>
      <c r="AG124" s="1"/>
      <c r="AH124" s="1"/>
      <c r="AI124" s="1"/>
    </row>
    <row r="125" spans="1:35" s="6" customFormat="1">
      <c r="A125" s="502"/>
      <c r="B125" s="1510" t="s">
        <v>461</v>
      </c>
      <c r="C125" s="514"/>
      <c r="D125" s="100"/>
      <c r="E125" s="501"/>
      <c r="F125" s="100"/>
      <c r="G125" s="501"/>
      <c r="H125" s="100"/>
      <c r="I125" s="501"/>
      <c r="J125" s="101"/>
      <c r="K125" s="1354"/>
      <c r="L125" s="69"/>
      <c r="M125" s="1"/>
      <c r="N125" s="1"/>
      <c r="O125" s="1"/>
      <c r="P125" s="1"/>
      <c r="Q125" s="1"/>
      <c r="R125" s="1"/>
      <c r="U125" s="1"/>
      <c r="V125" s="36"/>
      <c r="W125" s="36"/>
      <c r="X125" s="41"/>
      <c r="Y125" s="1"/>
      <c r="Z125" s="41"/>
      <c r="AA125" s="41"/>
      <c r="AB125" s="41"/>
      <c r="AC125" s="1"/>
      <c r="AD125" s="41"/>
      <c r="AE125" s="1"/>
      <c r="AF125" s="1"/>
      <c r="AG125" s="1"/>
      <c r="AH125" s="1"/>
      <c r="AI125" s="1"/>
    </row>
    <row r="126" spans="1:35" s="6" customFormat="1">
      <c r="A126" s="502"/>
      <c r="B126" s="1510"/>
      <c r="C126" s="514"/>
      <c r="D126" s="100"/>
      <c r="E126" s="501"/>
      <c r="F126" s="100"/>
      <c r="G126" s="501"/>
      <c r="H126" s="100"/>
      <c r="I126" s="501"/>
      <c r="J126" s="101"/>
      <c r="K126" s="1354"/>
      <c r="L126" s="69"/>
      <c r="M126" s="1"/>
      <c r="N126" s="1"/>
      <c r="O126" s="1"/>
      <c r="P126" s="1"/>
      <c r="Q126" s="1"/>
      <c r="R126" s="1"/>
      <c r="U126" s="1"/>
      <c r="V126" s="36"/>
      <c r="W126" s="36"/>
      <c r="X126" s="41"/>
      <c r="Y126" s="1"/>
      <c r="Z126" s="41"/>
      <c r="AA126" s="41"/>
      <c r="AB126" s="41"/>
      <c r="AC126" s="1"/>
      <c r="AD126" s="41"/>
      <c r="AE126" s="1"/>
      <c r="AF126" s="1"/>
      <c r="AG126" s="1"/>
      <c r="AH126" s="1"/>
      <c r="AI126" s="1"/>
    </row>
    <row r="127" spans="1:35" s="6" customFormat="1" ht="25.5">
      <c r="A127" s="67"/>
      <c r="B127" s="109" t="s">
        <v>473</v>
      </c>
      <c r="C127" s="370" t="s">
        <v>4</v>
      </c>
      <c r="D127" s="99">
        <v>0</v>
      </c>
      <c r="E127" s="69">
        <f t="shared" ref="E127" si="53">D127*K127</f>
        <v>0</v>
      </c>
      <c r="F127" s="99">
        <v>1</v>
      </c>
      <c r="G127" s="69">
        <f t="shared" ref="G127" si="54">F127*K127</f>
        <v>0</v>
      </c>
      <c r="H127" s="99">
        <v>0</v>
      </c>
      <c r="I127" s="69">
        <f t="shared" ref="I127" si="55">H127*K127</f>
        <v>0</v>
      </c>
      <c r="J127" s="99">
        <f t="shared" ref="J127" si="56">SUM(D127,F127,H127)</f>
        <v>1</v>
      </c>
      <c r="K127" s="1359">
        <v>0</v>
      </c>
      <c r="L127" s="69">
        <f t="shared" ref="L127" si="57">J127*K127</f>
        <v>0</v>
      </c>
      <c r="M127" s="1"/>
      <c r="N127" s="1"/>
      <c r="O127" s="1"/>
      <c r="P127" s="1"/>
      <c r="Q127" s="1"/>
      <c r="R127" s="1"/>
      <c r="U127" s="1"/>
      <c r="V127" s="36"/>
      <c r="W127" s="36"/>
      <c r="X127" s="41"/>
      <c r="Y127" s="1"/>
      <c r="Z127" s="41"/>
      <c r="AA127" s="41"/>
      <c r="AB127" s="41"/>
      <c r="AC127" s="1"/>
      <c r="AD127" s="41"/>
      <c r="AE127" s="1"/>
      <c r="AF127" s="1"/>
      <c r="AG127" s="1"/>
      <c r="AH127" s="1"/>
      <c r="AI127" s="1"/>
    </row>
    <row r="128" spans="1:35" s="260" customFormat="1">
      <c r="A128" s="510"/>
      <c r="B128" s="109"/>
      <c r="C128" s="511"/>
      <c r="D128" s="512"/>
      <c r="E128" s="513"/>
      <c r="F128" s="512"/>
      <c r="G128" s="513"/>
      <c r="H128" s="512"/>
      <c r="I128" s="513"/>
      <c r="J128" s="99"/>
      <c r="K128" s="1353"/>
      <c r="L128" s="37"/>
      <c r="M128" s="259"/>
      <c r="N128" s="259"/>
      <c r="O128" s="259"/>
      <c r="P128" s="259"/>
      <c r="Q128" s="259"/>
      <c r="R128" s="145"/>
      <c r="U128" s="261"/>
      <c r="V128" s="44"/>
      <c r="W128" s="145"/>
    </row>
    <row r="129" spans="1:35" s="6" customFormat="1" ht="76.5">
      <c r="A129" s="67" t="s">
        <v>37</v>
      </c>
      <c r="B129" s="109" t="s">
        <v>475</v>
      </c>
      <c r="C129" s="514"/>
      <c r="D129" s="100"/>
      <c r="E129" s="501"/>
      <c r="F129" s="100"/>
      <c r="G129" s="501"/>
      <c r="H129" s="100"/>
      <c r="I129" s="501"/>
      <c r="J129" s="101"/>
      <c r="K129" s="1354"/>
      <c r="L129" s="69"/>
      <c r="M129" s="1"/>
      <c r="N129" s="1"/>
      <c r="O129" s="1"/>
      <c r="P129" s="1"/>
      <c r="Q129" s="1"/>
      <c r="R129" s="1"/>
      <c r="U129" s="1"/>
      <c r="V129" s="36"/>
      <c r="W129" s="36"/>
      <c r="X129" s="41"/>
      <c r="Y129" s="1"/>
      <c r="Z129" s="41"/>
      <c r="AA129" s="41"/>
      <c r="AB129" s="41"/>
      <c r="AC129" s="1"/>
      <c r="AD129" s="41"/>
      <c r="AE129" s="1"/>
      <c r="AF129" s="1"/>
      <c r="AG129" s="1"/>
      <c r="AH129" s="1"/>
      <c r="AI129" s="1"/>
    </row>
    <row r="130" spans="1:35" s="6" customFormat="1">
      <c r="A130" s="502"/>
      <c r="B130" s="1510" t="s">
        <v>474</v>
      </c>
      <c r="C130" s="514"/>
      <c r="D130" s="100"/>
      <c r="E130" s="501"/>
      <c r="F130" s="100"/>
      <c r="G130" s="501"/>
      <c r="H130" s="100"/>
      <c r="I130" s="501"/>
      <c r="J130" s="101"/>
      <c r="K130" s="1354"/>
      <c r="L130" s="69"/>
      <c r="M130" s="1"/>
      <c r="N130" s="1"/>
      <c r="O130" s="1"/>
      <c r="P130" s="1"/>
      <c r="Q130" s="1"/>
      <c r="R130" s="1"/>
      <c r="U130" s="1"/>
      <c r="V130" s="36"/>
      <c r="W130" s="36"/>
      <c r="X130" s="41"/>
      <c r="Y130" s="1"/>
      <c r="Z130" s="41"/>
      <c r="AA130" s="41"/>
      <c r="AB130" s="41"/>
      <c r="AC130" s="1"/>
      <c r="AD130" s="41"/>
      <c r="AE130" s="1"/>
      <c r="AF130" s="1"/>
      <c r="AG130" s="1"/>
      <c r="AH130" s="1"/>
      <c r="AI130" s="1"/>
    </row>
    <row r="131" spans="1:35" s="6" customFormat="1">
      <c r="A131" s="502"/>
      <c r="B131" s="1510"/>
      <c r="C131" s="514"/>
      <c r="D131" s="100"/>
      <c r="E131" s="501"/>
      <c r="F131" s="100"/>
      <c r="G131" s="501"/>
      <c r="H131" s="100"/>
      <c r="I131" s="501"/>
      <c r="J131" s="101"/>
      <c r="K131" s="1354"/>
      <c r="L131" s="69"/>
      <c r="M131" s="1"/>
      <c r="N131" s="1"/>
      <c r="O131" s="1"/>
      <c r="P131" s="1"/>
      <c r="Q131" s="1"/>
      <c r="R131" s="1"/>
      <c r="U131" s="1"/>
      <c r="V131" s="36"/>
      <c r="W131" s="36"/>
      <c r="X131" s="41"/>
      <c r="Y131" s="1"/>
      <c r="Z131" s="41"/>
      <c r="AA131" s="41"/>
      <c r="AB131" s="41"/>
      <c r="AC131" s="1"/>
      <c r="AD131" s="41"/>
      <c r="AE131" s="1"/>
      <c r="AF131" s="1"/>
      <c r="AG131" s="1"/>
      <c r="AH131" s="1"/>
      <c r="AI131" s="1"/>
    </row>
    <row r="132" spans="1:35" s="6" customFormat="1">
      <c r="A132" s="67"/>
      <c r="B132" s="109" t="s">
        <v>1530</v>
      </c>
      <c r="C132" s="370" t="s">
        <v>4</v>
      </c>
      <c r="D132" s="99">
        <v>0</v>
      </c>
      <c r="E132" s="69">
        <f t="shared" ref="E132:E136" si="58">D132*K132</f>
        <v>0</v>
      </c>
      <c r="F132" s="99">
        <v>1</v>
      </c>
      <c r="G132" s="69">
        <f t="shared" ref="G132:G136" si="59">F132*K132</f>
        <v>0</v>
      </c>
      <c r="H132" s="99" t="s">
        <v>197</v>
      </c>
      <c r="I132" s="69">
        <f t="shared" ref="I132:I136" si="60">H132*K132</f>
        <v>0</v>
      </c>
      <c r="J132" s="99">
        <f t="shared" ref="J132:J136" si="61">SUM(D132,F132,H132)</f>
        <v>1</v>
      </c>
      <c r="K132" s="1359">
        <v>0</v>
      </c>
      <c r="L132" s="69">
        <f t="shared" ref="L132:L136" si="62">J132*K132</f>
        <v>0</v>
      </c>
      <c r="M132" s="1"/>
      <c r="N132" s="1"/>
      <c r="O132" s="1"/>
      <c r="P132" s="1"/>
      <c r="Q132" s="1"/>
      <c r="R132" s="1"/>
      <c r="U132" s="1"/>
      <c r="V132" s="36"/>
      <c r="W132" s="36"/>
      <c r="X132" s="41"/>
      <c r="Y132" s="1"/>
      <c r="Z132" s="41"/>
      <c r="AA132" s="41"/>
      <c r="AB132" s="41"/>
      <c r="AC132" s="1"/>
      <c r="AD132" s="41"/>
      <c r="AE132" s="1"/>
      <c r="AF132" s="1"/>
      <c r="AG132" s="1"/>
      <c r="AH132" s="1"/>
      <c r="AI132" s="1"/>
    </row>
    <row r="133" spans="1:35" s="6" customFormat="1" ht="25.5">
      <c r="A133" s="67"/>
      <c r="B133" s="109" t="s">
        <v>1527</v>
      </c>
      <c r="C133" s="370" t="s">
        <v>4</v>
      </c>
      <c r="D133" s="99" t="s">
        <v>197</v>
      </c>
      <c r="E133" s="69">
        <f t="shared" si="58"/>
        <v>0</v>
      </c>
      <c r="F133" s="99">
        <v>1</v>
      </c>
      <c r="G133" s="69">
        <f t="shared" si="59"/>
        <v>0</v>
      </c>
      <c r="H133" s="99" t="s">
        <v>197</v>
      </c>
      <c r="I133" s="69">
        <f t="shared" si="60"/>
        <v>0</v>
      </c>
      <c r="J133" s="99">
        <f t="shared" si="61"/>
        <v>1</v>
      </c>
      <c r="K133" s="1359">
        <v>0</v>
      </c>
      <c r="L133" s="69">
        <f t="shared" si="62"/>
        <v>0</v>
      </c>
      <c r="M133" s="1"/>
      <c r="N133" s="1"/>
      <c r="O133" s="1"/>
      <c r="P133" s="1"/>
      <c r="Q133" s="1"/>
      <c r="R133" s="1"/>
      <c r="U133" s="1"/>
      <c r="V133" s="36"/>
      <c r="W133" s="36"/>
      <c r="X133" s="41"/>
      <c r="Y133" s="1"/>
      <c r="Z133" s="41"/>
      <c r="AA133" s="41"/>
      <c r="AB133" s="41"/>
      <c r="AC133" s="1"/>
      <c r="AD133" s="41"/>
      <c r="AE133" s="1"/>
      <c r="AF133" s="1"/>
      <c r="AG133" s="1"/>
      <c r="AH133" s="1"/>
      <c r="AI133" s="1"/>
    </row>
    <row r="134" spans="1:35" s="6" customFormat="1">
      <c r="A134" s="67"/>
      <c r="B134" s="109" t="s">
        <v>476</v>
      </c>
      <c r="C134" s="370" t="s">
        <v>4</v>
      </c>
      <c r="D134" s="99" t="s">
        <v>197</v>
      </c>
      <c r="E134" s="69">
        <f t="shared" si="58"/>
        <v>0</v>
      </c>
      <c r="F134" s="99">
        <v>3</v>
      </c>
      <c r="G134" s="69">
        <f t="shared" si="59"/>
        <v>0</v>
      </c>
      <c r="H134" s="99" t="s">
        <v>197</v>
      </c>
      <c r="I134" s="69">
        <f t="shared" si="60"/>
        <v>0</v>
      </c>
      <c r="J134" s="99">
        <f t="shared" si="61"/>
        <v>3</v>
      </c>
      <c r="K134" s="1359">
        <v>0</v>
      </c>
      <c r="L134" s="69">
        <f t="shared" si="62"/>
        <v>0</v>
      </c>
      <c r="M134" s="1"/>
      <c r="N134" s="1"/>
      <c r="O134" s="1"/>
      <c r="P134" s="1"/>
      <c r="Q134" s="1"/>
      <c r="R134" s="1"/>
      <c r="U134" s="1"/>
      <c r="V134" s="36"/>
      <c r="W134" s="36"/>
      <c r="X134" s="41"/>
      <c r="Y134" s="1"/>
      <c r="Z134" s="41"/>
      <c r="AA134" s="41"/>
      <c r="AB134" s="41"/>
      <c r="AC134" s="1"/>
      <c r="AD134" s="41"/>
      <c r="AE134" s="1"/>
      <c r="AF134" s="1"/>
      <c r="AG134" s="1"/>
      <c r="AH134" s="1"/>
      <c r="AI134" s="1"/>
    </row>
    <row r="135" spans="1:35" s="6" customFormat="1">
      <c r="A135" s="67"/>
      <c r="B135" s="109" t="s">
        <v>577</v>
      </c>
      <c r="C135" s="370" t="s">
        <v>4</v>
      </c>
      <c r="D135" s="99" t="s">
        <v>197</v>
      </c>
      <c r="E135" s="69">
        <f t="shared" si="58"/>
        <v>0</v>
      </c>
      <c r="F135" s="99">
        <v>10</v>
      </c>
      <c r="G135" s="69">
        <f t="shared" si="59"/>
        <v>0</v>
      </c>
      <c r="H135" s="99" t="s">
        <v>197</v>
      </c>
      <c r="I135" s="69">
        <f t="shared" si="60"/>
        <v>0</v>
      </c>
      <c r="J135" s="99">
        <f t="shared" si="61"/>
        <v>10</v>
      </c>
      <c r="K135" s="1359">
        <v>0</v>
      </c>
      <c r="L135" s="69">
        <f t="shared" si="62"/>
        <v>0</v>
      </c>
      <c r="M135" s="1"/>
      <c r="N135" s="1"/>
      <c r="O135" s="1"/>
      <c r="P135" s="1"/>
      <c r="Q135" s="1"/>
      <c r="R135" s="1"/>
      <c r="U135" s="1"/>
      <c r="V135" s="36"/>
      <c r="W135" s="36"/>
      <c r="X135" s="41"/>
      <c r="Y135" s="1"/>
      <c r="Z135" s="41"/>
      <c r="AA135" s="41"/>
      <c r="AB135" s="41"/>
      <c r="AC135" s="1"/>
      <c r="AD135" s="41"/>
      <c r="AE135" s="1"/>
      <c r="AF135" s="1"/>
      <c r="AG135" s="1"/>
      <c r="AH135" s="1"/>
      <c r="AI135" s="1"/>
    </row>
    <row r="136" spans="1:35" s="6" customFormat="1">
      <c r="A136" s="67"/>
      <c r="B136" s="109" t="s">
        <v>1528</v>
      </c>
      <c r="C136" s="370" t="s">
        <v>4</v>
      </c>
      <c r="D136" s="99" t="s">
        <v>197</v>
      </c>
      <c r="E136" s="69">
        <f t="shared" si="58"/>
        <v>0</v>
      </c>
      <c r="F136" s="99">
        <v>1</v>
      </c>
      <c r="G136" s="69">
        <f t="shared" si="59"/>
        <v>0</v>
      </c>
      <c r="H136" s="99" t="s">
        <v>197</v>
      </c>
      <c r="I136" s="69">
        <f t="shared" si="60"/>
        <v>0</v>
      </c>
      <c r="J136" s="99">
        <f t="shared" si="61"/>
        <v>1</v>
      </c>
      <c r="K136" s="1359">
        <v>0</v>
      </c>
      <c r="L136" s="69">
        <f t="shared" si="62"/>
        <v>0</v>
      </c>
      <c r="M136" s="1"/>
      <c r="N136" s="1"/>
      <c r="O136" s="1"/>
      <c r="P136" s="1"/>
      <c r="Q136" s="1"/>
      <c r="R136" s="1"/>
      <c r="U136" s="1"/>
      <c r="V136" s="36"/>
      <c r="W136" s="36"/>
      <c r="X136" s="41"/>
      <c r="Y136" s="1"/>
      <c r="Z136" s="41"/>
      <c r="AA136" s="41"/>
      <c r="AB136" s="41"/>
      <c r="AC136" s="1"/>
      <c r="AD136" s="41"/>
      <c r="AE136" s="1"/>
      <c r="AF136" s="1"/>
      <c r="AG136" s="1"/>
      <c r="AH136" s="1"/>
      <c r="AI136" s="1"/>
    </row>
    <row r="137" spans="1:35" s="6" customFormat="1">
      <c r="A137" s="67"/>
      <c r="B137" s="109"/>
      <c r="C137" s="370"/>
      <c r="D137" s="99"/>
      <c r="E137" s="69"/>
      <c r="F137" s="99"/>
      <c r="G137" s="69"/>
      <c r="H137" s="99"/>
      <c r="I137" s="69"/>
      <c r="J137" s="99"/>
      <c r="K137" s="1359"/>
      <c r="L137" s="69"/>
      <c r="M137" s="1"/>
      <c r="N137" s="1"/>
      <c r="O137" s="1"/>
      <c r="P137" s="1"/>
      <c r="Q137" s="1"/>
      <c r="R137" s="1"/>
      <c r="U137" s="1"/>
      <c r="V137" s="36"/>
      <c r="W137" s="36"/>
      <c r="X137" s="41"/>
      <c r="Y137" s="1"/>
      <c r="Z137" s="41"/>
      <c r="AA137" s="41"/>
      <c r="AB137" s="41"/>
      <c r="AC137" s="1"/>
      <c r="AD137" s="41"/>
      <c r="AE137" s="1"/>
      <c r="AF137" s="1"/>
      <c r="AG137" s="1"/>
      <c r="AH137" s="1"/>
      <c r="AI137" s="1"/>
    </row>
    <row r="138" spans="1:35" s="6" customFormat="1" ht="89.25">
      <c r="A138" s="67" t="s">
        <v>129</v>
      </c>
      <c r="B138" s="109" t="s">
        <v>477</v>
      </c>
      <c r="C138" s="514"/>
      <c r="D138" s="100"/>
      <c r="E138" s="501"/>
      <c r="F138" s="100"/>
      <c r="G138" s="501"/>
      <c r="H138" s="100"/>
      <c r="I138" s="501"/>
      <c r="J138" s="101"/>
      <c r="K138" s="1354"/>
      <c r="L138" s="69"/>
      <c r="M138" s="1"/>
      <c r="N138" s="1"/>
      <c r="O138" s="1"/>
      <c r="P138" s="1"/>
      <c r="Q138" s="1"/>
      <c r="R138" s="1"/>
      <c r="U138" s="1"/>
      <c r="V138" s="36"/>
      <c r="W138" s="36"/>
      <c r="X138" s="41"/>
      <c r="Y138" s="1"/>
      <c r="Z138" s="41"/>
      <c r="AA138" s="41"/>
      <c r="AB138" s="41"/>
      <c r="AC138" s="1"/>
      <c r="AD138" s="41"/>
      <c r="AE138" s="1"/>
      <c r="AF138" s="1"/>
      <c r="AG138" s="1"/>
      <c r="AH138" s="1"/>
      <c r="AI138" s="1"/>
    </row>
    <row r="139" spans="1:35" s="6" customFormat="1">
      <c r="A139" s="502"/>
      <c r="B139" s="1510" t="s">
        <v>478</v>
      </c>
      <c r="C139" s="514"/>
      <c r="D139" s="100"/>
      <c r="E139" s="501"/>
      <c r="F139" s="100"/>
      <c r="G139" s="501"/>
      <c r="H139" s="100"/>
      <c r="I139" s="501"/>
      <c r="J139" s="101"/>
      <c r="K139" s="1354"/>
      <c r="L139" s="69"/>
      <c r="M139" s="1"/>
      <c r="N139" s="1"/>
      <c r="O139" s="1"/>
      <c r="P139" s="1"/>
      <c r="Q139" s="1"/>
      <c r="R139" s="1"/>
      <c r="U139" s="1"/>
      <c r="V139" s="36"/>
      <c r="W139" s="36"/>
      <c r="X139" s="41"/>
      <c r="Y139" s="1"/>
      <c r="Z139" s="41"/>
      <c r="AA139" s="41"/>
      <c r="AB139" s="41"/>
      <c r="AC139" s="1"/>
      <c r="AD139" s="41"/>
      <c r="AE139" s="1"/>
      <c r="AF139" s="1"/>
      <c r="AG139" s="1"/>
      <c r="AH139" s="1"/>
      <c r="AI139" s="1"/>
    </row>
    <row r="140" spans="1:35" s="6" customFormat="1">
      <c r="A140" s="502"/>
      <c r="B140" s="1510"/>
      <c r="C140" s="514"/>
      <c r="D140" s="100"/>
      <c r="E140" s="501"/>
      <c r="F140" s="100"/>
      <c r="G140" s="501"/>
      <c r="H140" s="100"/>
      <c r="I140" s="501"/>
      <c r="J140" s="101"/>
      <c r="K140" s="1354"/>
      <c r="L140" s="69"/>
      <c r="M140" s="1"/>
      <c r="N140" s="1"/>
      <c r="O140" s="1"/>
      <c r="P140" s="1"/>
      <c r="Q140" s="1"/>
      <c r="R140" s="1"/>
      <c r="U140" s="1"/>
      <c r="V140" s="36"/>
      <c r="W140" s="36"/>
      <c r="X140" s="41"/>
      <c r="Y140" s="1"/>
      <c r="Z140" s="41"/>
      <c r="AA140" s="41"/>
      <c r="AB140" s="41"/>
      <c r="AC140" s="1"/>
      <c r="AD140" s="41"/>
      <c r="AE140" s="1"/>
      <c r="AF140" s="1"/>
      <c r="AG140" s="1"/>
      <c r="AH140" s="1"/>
      <c r="AI140" s="1"/>
    </row>
    <row r="141" spans="1:35" s="6" customFormat="1">
      <c r="A141" s="67"/>
      <c r="B141" s="109" t="s">
        <v>479</v>
      </c>
      <c r="C141" s="370" t="s">
        <v>4</v>
      </c>
      <c r="D141" s="99" t="s">
        <v>197</v>
      </c>
      <c r="E141" s="69">
        <f t="shared" ref="E141:E147" si="63">D141*K141</f>
        <v>0</v>
      </c>
      <c r="F141" s="99">
        <v>2</v>
      </c>
      <c r="G141" s="69">
        <f t="shared" ref="G141:G147" si="64">F141*K141</f>
        <v>0</v>
      </c>
      <c r="H141" s="99" t="s">
        <v>197</v>
      </c>
      <c r="I141" s="69">
        <f t="shared" ref="I141:I147" si="65">H141*K141</f>
        <v>0</v>
      </c>
      <c r="J141" s="99">
        <f t="shared" ref="J141:J147" si="66">SUM(D141,F141,H141)</f>
        <v>2</v>
      </c>
      <c r="K141" s="1359">
        <v>0</v>
      </c>
      <c r="L141" s="69">
        <f t="shared" ref="L141:L147" si="67">J141*K141</f>
        <v>0</v>
      </c>
      <c r="M141" s="1"/>
      <c r="N141" s="1"/>
      <c r="O141" s="1"/>
      <c r="P141" s="1"/>
      <c r="Q141" s="1"/>
      <c r="R141" s="1"/>
      <c r="U141" s="1"/>
      <c r="V141" s="36"/>
      <c r="W141" s="36"/>
      <c r="X141" s="41"/>
      <c r="Y141" s="1"/>
      <c r="Z141" s="41"/>
      <c r="AA141" s="41"/>
      <c r="AB141" s="41"/>
      <c r="AC141" s="1"/>
      <c r="AD141" s="41"/>
      <c r="AE141" s="1"/>
      <c r="AF141" s="1"/>
      <c r="AG141" s="1"/>
      <c r="AH141" s="1"/>
      <c r="AI141" s="1"/>
    </row>
    <row r="142" spans="1:35" s="6" customFormat="1">
      <c r="A142" s="67"/>
      <c r="B142" s="109" t="s">
        <v>531</v>
      </c>
      <c r="C142" s="370" t="s">
        <v>4</v>
      </c>
      <c r="D142" s="99" t="s">
        <v>197</v>
      </c>
      <c r="E142" s="69">
        <f t="shared" si="63"/>
        <v>0</v>
      </c>
      <c r="F142" s="99">
        <v>1</v>
      </c>
      <c r="G142" s="69">
        <f t="shared" si="64"/>
        <v>0</v>
      </c>
      <c r="H142" s="99" t="s">
        <v>197</v>
      </c>
      <c r="I142" s="69">
        <f t="shared" si="65"/>
        <v>0</v>
      </c>
      <c r="J142" s="99">
        <f t="shared" si="66"/>
        <v>1</v>
      </c>
      <c r="K142" s="1359">
        <v>0</v>
      </c>
      <c r="L142" s="69">
        <f t="shared" si="67"/>
        <v>0</v>
      </c>
      <c r="M142" s="1"/>
      <c r="N142" s="1"/>
      <c r="O142" s="1"/>
      <c r="P142" s="1"/>
      <c r="Q142" s="1"/>
      <c r="R142" s="1"/>
      <c r="U142" s="1"/>
      <c r="V142" s="36"/>
      <c r="W142" s="36"/>
      <c r="X142" s="41"/>
      <c r="Y142" s="1"/>
      <c r="Z142" s="41"/>
      <c r="AA142" s="41"/>
      <c r="AB142" s="41"/>
      <c r="AC142" s="1"/>
      <c r="AD142" s="41"/>
      <c r="AE142" s="1"/>
      <c r="AF142" s="1"/>
      <c r="AG142" s="1"/>
      <c r="AH142" s="1"/>
      <c r="AI142" s="1"/>
    </row>
    <row r="143" spans="1:35" s="6" customFormat="1">
      <c r="A143" s="67"/>
      <c r="B143" s="109" t="s">
        <v>533</v>
      </c>
      <c r="C143" s="370" t="s">
        <v>4</v>
      </c>
      <c r="D143" s="99" t="s">
        <v>197</v>
      </c>
      <c r="E143" s="69">
        <f t="shared" si="63"/>
        <v>0</v>
      </c>
      <c r="F143" s="99">
        <v>2</v>
      </c>
      <c r="G143" s="69">
        <f t="shared" si="64"/>
        <v>0</v>
      </c>
      <c r="H143" s="99" t="s">
        <v>197</v>
      </c>
      <c r="I143" s="69">
        <f t="shared" si="65"/>
        <v>0</v>
      </c>
      <c r="J143" s="99">
        <f t="shared" si="66"/>
        <v>2</v>
      </c>
      <c r="K143" s="1359">
        <v>0</v>
      </c>
      <c r="L143" s="69">
        <f t="shared" si="67"/>
        <v>0</v>
      </c>
      <c r="M143" s="1"/>
      <c r="N143" s="1"/>
      <c r="O143" s="1"/>
      <c r="P143" s="1"/>
      <c r="Q143" s="1"/>
      <c r="R143" s="1"/>
      <c r="U143" s="1"/>
      <c r="V143" s="36"/>
      <c r="W143" s="36"/>
      <c r="X143" s="41"/>
      <c r="Y143" s="1"/>
      <c r="Z143" s="41"/>
      <c r="AA143" s="41"/>
      <c r="AB143" s="41"/>
      <c r="AC143" s="1"/>
      <c r="AD143" s="41"/>
      <c r="AE143" s="1"/>
      <c r="AF143" s="1"/>
      <c r="AG143" s="1"/>
      <c r="AH143" s="1"/>
      <c r="AI143" s="1"/>
    </row>
    <row r="144" spans="1:35" s="6" customFormat="1">
      <c r="A144" s="67"/>
      <c r="B144" s="109" t="s">
        <v>532</v>
      </c>
      <c r="C144" s="370" t="s">
        <v>4</v>
      </c>
      <c r="D144" s="99" t="s">
        <v>197</v>
      </c>
      <c r="E144" s="69">
        <f t="shared" si="63"/>
        <v>0</v>
      </c>
      <c r="F144" s="99">
        <v>1</v>
      </c>
      <c r="G144" s="69">
        <f t="shared" si="64"/>
        <v>0</v>
      </c>
      <c r="H144" s="99" t="s">
        <v>197</v>
      </c>
      <c r="I144" s="69">
        <f t="shared" si="65"/>
        <v>0</v>
      </c>
      <c r="J144" s="99">
        <f t="shared" si="66"/>
        <v>1</v>
      </c>
      <c r="K144" s="1359">
        <v>0</v>
      </c>
      <c r="L144" s="69">
        <f t="shared" si="67"/>
        <v>0</v>
      </c>
      <c r="M144" s="1"/>
      <c r="N144" s="1"/>
      <c r="O144" s="1"/>
      <c r="P144" s="1"/>
      <c r="Q144" s="1"/>
      <c r="R144" s="1"/>
      <c r="U144" s="1"/>
      <c r="V144" s="36"/>
      <c r="W144" s="36"/>
      <c r="X144" s="41"/>
      <c r="Y144" s="1"/>
      <c r="Z144" s="41"/>
      <c r="AA144" s="41"/>
      <c r="AB144" s="41"/>
      <c r="AC144" s="1"/>
      <c r="AD144" s="41"/>
      <c r="AE144" s="1"/>
      <c r="AF144" s="1"/>
      <c r="AG144" s="1"/>
      <c r="AH144" s="1"/>
      <c r="AI144" s="1"/>
    </row>
    <row r="145" spans="1:35" s="6" customFormat="1">
      <c r="A145" s="67"/>
      <c r="B145" s="109" t="s">
        <v>481</v>
      </c>
      <c r="C145" s="370" t="s">
        <v>4</v>
      </c>
      <c r="D145" s="99" t="s">
        <v>197</v>
      </c>
      <c r="E145" s="69">
        <f t="shared" si="63"/>
        <v>0</v>
      </c>
      <c r="F145" s="99">
        <v>37</v>
      </c>
      <c r="G145" s="69">
        <f t="shared" si="64"/>
        <v>0</v>
      </c>
      <c r="H145" s="99" t="s">
        <v>197</v>
      </c>
      <c r="I145" s="69">
        <f t="shared" si="65"/>
        <v>0</v>
      </c>
      <c r="J145" s="99">
        <f t="shared" si="66"/>
        <v>37</v>
      </c>
      <c r="K145" s="1359">
        <v>0</v>
      </c>
      <c r="L145" s="69">
        <f t="shared" si="67"/>
        <v>0</v>
      </c>
      <c r="M145" s="1"/>
      <c r="N145" s="1"/>
      <c r="O145" s="1"/>
      <c r="P145" s="1"/>
      <c r="Q145" s="1"/>
      <c r="R145" s="1"/>
      <c r="U145" s="1"/>
      <c r="V145" s="36"/>
      <c r="W145" s="36"/>
      <c r="X145" s="41"/>
      <c r="Y145" s="1"/>
      <c r="Z145" s="41"/>
      <c r="AA145" s="41"/>
      <c r="AB145" s="41"/>
      <c r="AC145" s="1"/>
      <c r="AD145" s="41"/>
      <c r="AE145" s="1"/>
      <c r="AF145" s="1"/>
      <c r="AG145" s="1"/>
      <c r="AH145" s="1"/>
      <c r="AI145" s="1"/>
    </row>
    <row r="146" spans="1:35" s="6" customFormat="1">
      <c r="A146" s="67"/>
      <c r="B146" s="109" t="s">
        <v>482</v>
      </c>
      <c r="C146" s="370" t="s">
        <v>4</v>
      </c>
      <c r="D146" s="99" t="s">
        <v>197</v>
      </c>
      <c r="E146" s="69">
        <f t="shared" si="63"/>
        <v>0</v>
      </c>
      <c r="F146" s="99">
        <v>4</v>
      </c>
      <c r="G146" s="69">
        <f t="shared" si="64"/>
        <v>0</v>
      </c>
      <c r="H146" s="99" t="s">
        <v>197</v>
      </c>
      <c r="I146" s="69">
        <f t="shared" si="65"/>
        <v>0</v>
      </c>
      <c r="J146" s="99">
        <f t="shared" si="66"/>
        <v>4</v>
      </c>
      <c r="K146" s="1359">
        <v>0</v>
      </c>
      <c r="L146" s="69">
        <f t="shared" si="67"/>
        <v>0</v>
      </c>
      <c r="M146" s="1"/>
      <c r="N146" s="1"/>
      <c r="O146" s="1"/>
      <c r="P146" s="1"/>
      <c r="Q146" s="1"/>
      <c r="R146" s="1"/>
      <c r="U146" s="1"/>
      <c r="V146" s="36"/>
      <c r="W146" s="36"/>
      <c r="X146" s="41"/>
      <c r="Y146" s="1"/>
      <c r="Z146" s="41"/>
      <c r="AA146" s="41"/>
      <c r="AB146" s="41"/>
      <c r="AC146" s="1"/>
      <c r="AD146" s="41"/>
      <c r="AE146" s="1"/>
      <c r="AF146" s="1"/>
      <c r="AG146" s="1"/>
      <c r="AH146" s="1"/>
      <c r="AI146" s="1"/>
    </row>
    <row r="147" spans="1:35" s="6" customFormat="1">
      <c r="A147" s="67"/>
      <c r="B147" s="109" t="s">
        <v>1526</v>
      </c>
      <c r="C147" s="370" t="s">
        <v>4</v>
      </c>
      <c r="D147" s="99" t="s">
        <v>197</v>
      </c>
      <c r="E147" s="69">
        <f t="shared" si="63"/>
        <v>0</v>
      </c>
      <c r="F147" s="99">
        <v>1</v>
      </c>
      <c r="G147" s="69">
        <f t="shared" si="64"/>
        <v>0</v>
      </c>
      <c r="H147" s="99" t="s">
        <v>197</v>
      </c>
      <c r="I147" s="69">
        <f t="shared" si="65"/>
        <v>0</v>
      </c>
      <c r="J147" s="99">
        <f t="shared" si="66"/>
        <v>1</v>
      </c>
      <c r="K147" s="1359">
        <v>0</v>
      </c>
      <c r="L147" s="69">
        <f t="shared" si="67"/>
        <v>0</v>
      </c>
      <c r="M147" s="1"/>
      <c r="N147" s="1"/>
      <c r="O147" s="1"/>
      <c r="P147" s="1"/>
      <c r="Q147" s="1"/>
      <c r="R147" s="1"/>
      <c r="U147" s="1"/>
      <c r="V147" s="36"/>
      <c r="W147" s="36"/>
      <c r="X147" s="41"/>
      <c r="Y147" s="1"/>
      <c r="Z147" s="41"/>
      <c r="AA147" s="41"/>
      <c r="AB147" s="41"/>
      <c r="AC147" s="1"/>
      <c r="AD147" s="41"/>
      <c r="AE147" s="1"/>
      <c r="AF147" s="1"/>
      <c r="AG147" s="1"/>
      <c r="AH147" s="1"/>
      <c r="AI147" s="1"/>
    </row>
    <row r="148" spans="1:35" s="6" customFormat="1">
      <c r="A148" s="67"/>
      <c r="B148" s="109"/>
      <c r="C148" s="370"/>
      <c r="D148" s="99"/>
      <c r="E148" s="69"/>
      <c r="F148" s="99"/>
      <c r="G148" s="69"/>
      <c r="H148" s="99"/>
      <c r="I148" s="69"/>
      <c r="J148" s="99"/>
      <c r="K148" s="1359"/>
      <c r="L148" s="69"/>
      <c r="M148" s="1"/>
      <c r="N148" s="1"/>
      <c r="O148" s="1"/>
      <c r="P148" s="1"/>
      <c r="Q148" s="1"/>
      <c r="R148" s="1"/>
      <c r="U148" s="1"/>
      <c r="V148" s="36"/>
      <c r="W148" s="36"/>
      <c r="X148" s="41"/>
      <c r="Y148" s="1"/>
      <c r="Z148" s="41"/>
      <c r="AA148" s="41"/>
      <c r="AB148" s="41"/>
      <c r="AC148" s="1"/>
      <c r="AD148" s="41"/>
      <c r="AE148" s="1"/>
      <c r="AF148" s="1"/>
      <c r="AG148" s="1"/>
      <c r="AH148" s="1"/>
      <c r="AI148" s="1"/>
    </row>
    <row r="149" spans="1:35" s="6" customFormat="1" ht="89.25">
      <c r="A149" s="67" t="s">
        <v>38</v>
      </c>
      <c r="B149" s="109" t="s">
        <v>480</v>
      </c>
      <c r="C149" s="514"/>
      <c r="D149" s="100"/>
      <c r="E149" s="501"/>
      <c r="F149" s="100"/>
      <c r="G149" s="501"/>
      <c r="H149" s="100"/>
      <c r="I149" s="501"/>
      <c r="J149" s="101"/>
      <c r="K149" s="1354"/>
      <c r="L149" s="69"/>
      <c r="M149" s="1"/>
      <c r="N149" s="1"/>
      <c r="O149" s="1"/>
      <c r="P149" s="1"/>
      <c r="Q149" s="1"/>
      <c r="R149" s="1"/>
      <c r="U149" s="1"/>
      <c r="V149" s="36"/>
      <c r="W149" s="36"/>
      <c r="X149" s="41"/>
      <c r="Y149" s="1"/>
      <c r="Z149" s="41"/>
      <c r="AA149" s="41"/>
      <c r="AB149" s="41"/>
      <c r="AC149" s="1"/>
      <c r="AD149" s="41"/>
      <c r="AE149" s="1"/>
      <c r="AF149" s="1"/>
      <c r="AG149" s="1"/>
      <c r="AH149" s="1"/>
      <c r="AI149" s="1"/>
    </row>
    <row r="150" spans="1:35" s="6" customFormat="1">
      <c r="A150" s="502"/>
      <c r="B150" s="1510" t="s">
        <v>478</v>
      </c>
      <c r="C150" s="514"/>
      <c r="D150" s="100"/>
      <c r="E150" s="501"/>
      <c r="F150" s="100"/>
      <c r="G150" s="501"/>
      <c r="H150" s="100"/>
      <c r="I150" s="501"/>
      <c r="J150" s="101"/>
      <c r="K150" s="1354"/>
      <c r="L150" s="69"/>
      <c r="M150" s="1"/>
      <c r="N150" s="1"/>
      <c r="O150" s="1"/>
      <c r="P150" s="1"/>
      <c r="Q150" s="1"/>
      <c r="R150" s="1"/>
      <c r="U150" s="1"/>
      <c r="V150" s="36"/>
      <c r="W150" s="36"/>
      <c r="X150" s="41"/>
      <c r="Y150" s="1"/>
      <c r="Z150" s="41"/>
      <c r="AA150" s="41"/>
      <c r="AB150" s="41"/>
      <c r="AC150" s="1"/>
      <c r="AD150" s="41"/>
      <c r="AE150" s="1"/>
      <c r="AF150" s="1"/>
      <c r="AG150" s="1"/>
      <c r="AH150" s="1"/>
      <c r="AI150" s="1"/>
    </row>
    <row r="151" spans="1:35" s="6" customFormat="1">
      <c r="A151" s="502"/>
      <c r="B151" s="1510"/>
      <c r="C151" s="514"/>
      <c r="D151" s="100"/>
      <c r="E151" s="501"/>
      <c r="F151" s="100"/>
      <c r="G151" s="501"/>
      <c r="H151" s="100"/>
      <c r="I151" s="501"/>
      <c r="J151" s="101"/>
      <c r="K151" s="1354"/>
      <c r="L151" s="69"/>
      <c r="M151" s="1"/>
      <c r="N151" s="1"/>
      <c r="O151" s="1"/>
      <c r="P151" s="1"/>
      <c r="Q151" s="1"/>
      <c r="R151" s="1"/>
      <c r="U151" s="1"/>
      <c r="V151" s="36"/>
      <c r="W151" s="36"/>
      <c r="X151" s="41"/>
      <c r="Y151" s="1"/>
      <c r="Z151" s="41"/>
      <c r="AA151" s="41"/>
      <c r="AB151" s="41"/>
      <c r="AC151" s="1"/>
      <c r="AD151" s="41"/>
      <c r="AE151" s="1"/>
      <c r="AF151" s="1"/>
      <c r="AG151" s="1"/>
      <c r="AH151" s="1"/>
      <c r="AI151" s="1"/>
    </row>
    <row r="152" spans="1:35" s="6" customFormat="1" ht="25.5">
      <c r="A152" s="67"/>
      <c r="B152" s="109" t="s">
        <v>483</v>
      </c>
      <c r="C152" s="370" t="s">
        <v>4</v>
      </c>
      <c r="D152" s="99">
        <v>0</v>
      </c>
      <c r="E152" s="69">
        <f t="shared" ref="E152" si="68">D152*K152</f>
        <v>0</v>
      </c>
      <c r="F152" s="99">
        <v>0</v>
      </c>
      <c r="G152" s="69">
        <f t="shared" ref="G152" si="69">F152*K152</f>
        <v>0</v>
      </c>
      <c r="H152" s="99">
        <v>0</v>
      </c>
      <c r="I152" s="69">
        <f t="shared" ref="I152" si="70">H152*K152</f>
        <v>0</v>
      </c>
      <c r="J152" s="99">
        <f t="shared" ref="J152" si="71">SUM(D152,F152,H152)</f>
        <v>0</v>
      </c>
      <c r="K152" s="1359">
        <v>0</v>
      </c>
      <c r="L152" s="69">
        <f t="shared" ref="L152" si="72">J152*K152</f>
        <v>0</v>
      </c>
      <c r="M152" s="1"/>
      <c r="N152" s="1"/>
      <c r="O152" s="1"/>
      <c r="P152" s="1"/>
      <c r="Q152" s="1"/>
      <c r="R152" s="1"/>
      <c r="U152" s="1"/>
      <c r="V152" s="36"/>
      <c r="W152" s="36"/>
      <c r="X152" s="41"/>
      <c r="Y152" s="1"/>
      <c r="Z152" s="41"/>
      <c r="AA152" s="41"/>
      <c r="AB152" s="41"/>
      <c r="AC152" s="1"/>
      <c r="AD152" s="41"/>
      <c r="AE152" s="1"/>
      <c r="AF152" s="1"/>
      <c r="AG152" s="1"/>
      <c r="AH152" s="1"/>
      <c r="AI152" s="1"/>
    </row>
    <row r="153" spans="1:35" s="6" customFormat="1">
      <c r="A153" s="518"/>
      <c r="B153" s="109"/>
      <c r="C153" s="370"/>
      <c r="D153" s="99"/>
      <c r="E153" s="69"/>
      <c r="F153" s="99"/>
      <c r="G153" s="69"/>
      <c r="H153" s="99"/>
      <c r="I153" s="69"/>
      <c r="J153" s="99"/>
      <c r="K153" s="1359"/>
      <c r="L153" s="69"/>
      <c r="M153" s="1"/>
      <c r="N153" s="1"/>
      <c r="O153" s="1"/>
      <c r="P153" s="1"/>
      <c r="Q153" s="1"/>
      <c r="R153" s="1"/>
      <c r="U153" s="1"/>
      <c r="V153" s="36"/>
      <c r="W153" s="36"/>
      <c r="X153" s="41"/>
      <c r="Y153" s="1"/>
      <c r="Z153" s="41"/>
      <c r="AA153" s="41"/>
      <c r="AB153" s="41"/>
      <c r="AC153" s="1"/>
      <c r="AD153" s="41"/>
      <c r="AE153" s="1"/>
      <c r="AF153" s="1"/>
      <c r="AG153" s="1"/>
      <c r="AH153" s="1"/>
      <c r="AI153" s="1"/>
    </row>
    <row r="154" spans="1:35" s="6" customFormat="1" ht="51">
      <c r="A154" s="67" t="s">
        <v>39</v>
      </c>
      <c r="B154" s="109" t="s">
        <v>485</v>
      </c>
      <c r="C154" s="514"/>
      <c r="D154" s="100"/>
      <c r="E154" s="501"/>
      <c r="F154" s="100"/>
      <c r="G154" s="501"/>
      <c r="H154" s="100"/>
      <c r="I154" s="501"/>
      <c r="J154" s="101"/>
      <c r="K154" s="1354"/>
      <c r="L154" s="69"/>
      <c r="M154" s="1"/>
      <c r="N154" s="1"/>
      <c r="O154" s="1"/>
      <c r="P154" s="1"/>
      <c r="Q154" s="1"/>
      <c r="R154" s="1"/>
      <c r="U154" s="1"/>
      <c r="V154" s="36"/>
      <c r="W154" s="36"/>
      <c r="X154" s="41"/>
      <c r="Y154" s="1"/>
      <c r="Z154" s="41"/>
      <c r="AA154" s="41"/>
      <c r="AB154" s="41"/>
      <c r="AC154" s="1"/>
      <c r="AD154" s="41"/>
      <c r="AE154" s="1"/>
      <c r="AF154" s="1"/>
      <c r="AG154" s="1"/>
      <c r="AH154" s="1"/>
      <c r="AI154" s="1"/>
    </row>
    <row r="155" spans="1:35" s="6" customFormat="1">
      <c r="A155" s="502"/>
      <c r="B155" s="1510" t="s">
        <v>484</v>
      </c>
      <c r="C155" s="514"/>
      <c r="D155" s="100"/>
      <c r="E155" s="501"/>
      <c r="F155" s="100"/>
      <c r="G155" s="501"/>
      <c r="H155" s="100"/>
      <c r="I155" s="501"/>
      <c r="J155" s="101"/>
      <c r="K155" s="1354"/>
      <c r="L155" s="69"/>
      <c r="M155" s="1"/>
      <c r="N155" s="1"/>
      <c r="O155" s="1"/>
      <c r="P155" s="1"/>
      <c r="Q155" s="1"/>
      <c r="R155" s="1"/>
      <c r="U155" s="1"/>
      <c r="V155" s="36"/>
      <c r="W155" s="36"/>
      <c r="X155" s="41"/>
      <c r="Y155" s="1"/>
      <c r="Z155" s="41"/>
      <c r="AA155" s="41"/>
      <c r="AB155" s="41"/>
      <c r="AC155" s="1"/>
      <c r="AD155" s="41"/>
      <c r="AE155" s="1"/>
      <c r="AF155" s="1"/>
      <c r="AG155" s="1"/>
      <c r="AH155" s="1"/>
      <c r="AI155" s="1"/>
    </row>
    <row r="156" spans="1:35" s="6" customFormat="1">
      <c r="A156" s="502"/>
      <c r="B156" s="1510"/>
      <c r="C156" s="514"/>
      <c r="D156" s="100"/>
      <c r="E156" s="501"/>
      <c r="F156" s="100"/>
      <c r="G156" s="501"/>
      <c r="H156" s="100"/>
      <c r="I156" s="501"/>
      <c r="J156" s="101"/>
      <c r="K156" s="1354"/>
      <c r="L156" s="69"/>
      <c r="M156" s="1"/>
      <c r="N156" s="1"/>
      <c r="O156" s="1"/>
      <c r="P156" s="1"/>
      <c r="Q156" s="1"/>
      <c r="R156" s="1"/>
      <c r="U156" s="1"/>
      <c r="V156" s="36"/>
      <c r="W156" s="36"/>
      <c r="X156" s="41"/>
      <c r="Y156" s="1"/>
      <c r="Z156" s="41"/>
      <c r="AA156" s="41"/>
      <c r="AB156" s="41"/>
      <c r="AC156" s="1"/>
      <c r="AD156" s="41"/>
      <c r="AE156" s="1"/>
      <c r="AF156" s="1"/>
      <c r="AG156" s="1"/>
      <c r="AH156" s="1"/>
      <c r="AI156" s="1"/>
    </row>
    <row r="157" spans="1:35" s="6" customFormat="1" ht="25.5">
      <c r="A157" s="67"/>
      <c r="B157" s="109" t="s">
        <v>1418</v>
      </c>
      <c r="C157" s="370" t="s">
        <v>4</v>
      </c>
      <c r="D157" s="99" t="s">
        <v>197</v>
      </c>
      <c r="E157" s="69">
        <f t="shared" ref="E157:E158" si="73">D157*K157</f>
        <v>0</v>
      </c>
      <c r="F157" s="99">
        <v>2</v>
      </c>
      <c r="G157" s="69">
        <f t="shared" ref="G157:G158" si="74">F157*K157</f>
        <v>0</v>
      </c>
      <c r="H157" s="99" t="s">
        <v>197</v>
      </c>
      <c r="I157" s="69">
        <f t="shared" ref="I157:I158" si="75">H157*K157</f>
        <v>0</v>
      </c>
      <c r="J157" s="99">
        <f t="shared" ref="J157:J158" si="76">SUM(D157,F157,H157)</f>
        <v>2</v>
      </c>
      <c r="K157" s="1359">
        <v>0</v>
      </c>
      <c r="L157" s="69">
        <f t="shared" ref="L157:L158" si="77">J157*K157</f>
        <v>0</v>
      </c>
      <c r="M157" s="1"/>
      <c r="N157" s="1"/>
      <c r="O157" s="1"/>
      <c r="P157" s="1"/>
      <c r="Q157" s="1"/>
      <c r="R157" s="1"/>
      <c r="U157" s="1"/>
      <c r="V157" s="36"/>
      <c r="W157" s="36"/>
      <c r="X157" s="41"/>
      <c r="Y157" s="1"/>
      <c r="Z157" s="41"/>
      <c r="AA157" s="41"/>
      <c r="AB157" s="41"/>
      <c r="AC157" s="1"/>
      <c r="AD157" s="41"/>
      <c r="AE157" s="1"/>
      <c r="AF157" s="1"/>
      <c r="AG157" s="1"/>
      <c r="AH157" s="1"/>
      <c r="AI157" s="1"/>
    </row>
    <row r="158" spans="1:35" s="6" customFormat="1" ht="25.5">
      <c r="A158" s="67"/>
      <c r="B158" s="109" t="s">
        <v>1419</v>
      </c>
      <c r="C158" s="370" t="s">
        <v>4</v>
      </c>
      <c r="D158" s="99" t="s">
        <v>197</v>
      </c>
      <c r="E158" s="69">
        <f t="shared" si="73"/>
        <v>0</v>
      </c>
      <c r="F158" s="99">
        <v>1</v>
      </c>
      <c r="G158" s="69">
        <f t="shared" si="74"/>
        <v>0</v>
      </c>
      <c r="H158" s="99" t="s">
        <v>197</v>
      </c>
      <c r="I158" s="69">
        <f t="shared" si="75"/>
        <v>0</v>
      </c>
      <c r="J158" s="99">
        <f t="shared" si="76"/>
        <v>1</v>
      </c>
      <c r="K158" s="1359">
        <v>0</v>
      </c>
      <c r="L158" s="69">
        <f t="shared" si="77"/>
        <v>0</v>
      </c>
      <c r="M158" s="1"/>
      <c r="N158" s="1"/>
      <c r="O158" s="1"/>
      <c r="P158" s="1"/>
      <c r="Q158" s="1"/>
      <c r="R158" s="1"/>
      <c r="U158" s="1"/>
      <c r="V158" s="36"/>
      <c r="W158" s="36"/>
      <c r="X158" s="41"/>
      <c r="Y158" s="1"/>
      <c r="Z158" s="41"/>
      <c r="AA158" s="41"/>
      <c r="AB158" s="41"/>
      <c r="AC158" s="1"/>
      <c r="AD158" s="41"/>
      <c r="AE158" s="1"/>
      <c r="AF158" s="1"/>
      <c r="AG158" s="1"/>
      <c r="AH158" s="1"/>
      <c r="AI158" s="1"/>
    </row>
    <row r="159" spans="1:35" s="6" customFormat="1">
      <c r="A159" s="67"/>
      <c r="B159" s="109"/>
      <c r="C159" s="370"/>
      <c r="D159" s="99"/>
      <c r="E159" s="69"/>
      <c r="F159" s="99"/>
      <c r="G159" s="69"/>
      <c r="H159" s="99"/>
      <c r="I159" s="69"/>
      <c r="J159" s="99"/>
      <c r="K159" s="1359"/>
      <c r="L159" s="69"/>
      <c r="M159" s="1"/>
      <c r="N159" s="1"/>
      <c r="O159" s="1"/>
      <c r="P159" s="1"/>
      <c r="Q159" s="1"/>
      <c r="R159" s="1"/>
      <c r="U159" s="1"/>
      <c r="V159" s="36"/>
      <c r="W159" s="36"/>
      <c r="X159" s="41"/>
      <c r="Y159" s="1"/>
      <c r="Z159" s="41"/>
      <c r="AA159" s="41"/>
      <c r="AB159" s="41"/>
      <c r="AC159" s="1"/>
      <c r="AD159" s="41"/>
      <c r="AE159" s="1"/>
      <c r="AF159" s="1"/>
      <c r="AG159" s="1"/>
      <c r="AH159" s="1"/>
      <c r="AI159" s="1"/>
    </row>
    <row r="160" spans="1:35" s="6" customFormat="1" ht="78.75" customHeight="1">
      <c r="A160" s="67" t="s">
        <v>124</v>
      </c>
      <c r="B160" s="109" t="s">
        <v>488</v>
      </c>
      <c r="C160" s="514"/>
      <c r="D160" s="100"/>
      <c r="E160" s="501"/>
      <c r="F160" s="100"/>
      <c r="G160" s="501"/>
      <c r="H160" s="100"/>
      <c r="I160" s="501"/>
      <c r="J160" s="101"/>
      <c r="K160" s="1354"/>
      <c r="L160" s="69"/>
      <c r="M160" s="1"/>
      <c r="N160" s="1"/>
      <c r="O160" s="1"/>
      <c r="P160" s="1"/>
      <c r="Q160" s="1"/>
      <c r="R160" s="1"/>
      <c r="U160" s="1"/>
      <c r="V160" s="36"/>
      <c r="W160" s="36"/>
      <c r="X160" s="41"/>
      <c r="Y160" s="1"/>
      <c r="Z160" s="41"/>
      <c r="AA160" s="41"/>
      <c r="AB160" s="41"/>
      <c r="AC160" s="1"/>
      <c r="AD160" s="41"/>
      <c r="AE160" s="1"/>
      <c r="AF160" s="1"/>
      <c r="AG160" s="1"/>
      <c r="AH160" s="1"/>
      <c r="AI160" s="1"/>
    </row>
    <row r="161" spans="1:35" s="6" customFormat="1">
      <c r="A161" s="502"/>
      <c r="B161" s="1510" t="s">
        <v>486</v>
      </c>
      <c r="C161" s="514"/>
      <c r="D161" s="100"/>
      <c r="E161" s="501"/>
      <c r="F161" s="100"/>
      <c r="G161" s="501"/>
      <c r="H161" s="100"/>
      <c r="I161" s="501"/>
      <c r="J161" s="101"/>
      <c r="K161" s="1354"/>
      <c r="L161" s="69"/>
      <c r="M161" s="1"/>
      <c r="N161" s="1"/>
      <c r="O161" s="1"/>
      <c r="P161" s="1"/>
      <c r="Q161" s="1"/>
      <c r="R161" s="1"/>
      <c r="U161" s="1"/>
      <c r="V161" s="36"/>
      <c r="W161" s="36"/>
      <c r="X161" s="41"/>
      <c r="Y161" s="1"/>
      <c r="Z161" s="41"/>
      <c r="AA161" s="41"/>
      <c r="AB161" s="41"/>
      <c r="AC161" s="1"/>
      <c r="AD161" s="41"/>
      <c r="AE161" s="1"/>
      <c r="AF161" s="1"/>
      <c r="AG161" s="1"/>
      <c r="AH161" s="1"/>
      <c r="AI161" s="1"/>
    </row>
    <row r="162" spans="1:35" s="6" customFormat="1">
      <c r="A162" s="502"/>
      <c r="B162" s="1510"/>
      <c r="C162" s="514"/>
      <c r="D162" s="100"/>
      <c r="E162" s="501"/>
      <c r="F162" s="100"/>
      <c r="G162" s="501"/>
      <c r="H162" s="100"/>
      <c r="I162" s="501"/>
      <c r="J162" s="101"/>
      <c r="K162" s="1354"/>
      <c r="L162" s="69"/>
      <c r="M162" s="1"/>
      <c r="N162" s="1"/>
      <c r="O162" s="1"/>
      <c r="P162" s="1"/>
      <c r="Q162" s="1"/>
      <c r="R162" s="1"/>
      <c r="U162" s="1"/>
      <c r="V162" s="36"/>
      <c r="W162" s="36"/>
      <c r="X162" s="41"/>
      <c r="Y162" s="1"/>
      <c r="Z162" s="41"/>
      <c r="AA162" s="41"/>
      <c r="AB162" s="41"/>
      <c r="AC162" s="1"/>
      <c r="AD162" s="41"/>
      <c r="AE162" s="1"/>
      <c r="AF162" s="1"/>
      <c r="AG162" s="1"/>
      <c r="AH162" s="1"/>
      <c r="AI162" s="1"/>
    </row>
    <row r="163" spans="1:35" s="6" customFormat="1">
      <c r="A163" s="67"/>
      <c r="B163" s="109" t="s">
        <v>487</v>
      </c>
      <c r="C163" s="370" t="s">
        <v>4</v>
      </c>
      <c r="D163" s="99" t="s">
        <v>197</v>
      </c>
      <c r="E163" s="69">
        <f t="shared" ref="E163" si="78">D163*K163</f>
        <v>0</v>
      </c>
      <c r="F163" s="99">
        <v>18</v>
      </c>
      <c r="G163" s="69">
        <f t="shared" ref="G163" si="79">F163*K163</f>
        <v>0</v>
      </c>
      <c r="H163" s="99" t="s">
        <v>197</v>
      </c>
      <c r="I163" s="69">
        <f t="shared" ref="I163" si="80">H163*K163</f>
        <v>0</v>
      </c>
      <c r="J163" s="99">
        <f t="shared" ref="J163" si="81">SUM(D163,F163,H163)</f>
        <v>18</v>
      </c>
      <c r="K163" s="1359">
        <v>0</v>
      </c>
      <c r="L163" s="69">
        <f t="shared" ref="L163" si="82">J163*K163</f>
        <v>0</v>
      </c>
      <c r="M163" s="1"/>
      <c r="N163" s="1"/>
      <c r="O163" s="1"/>
      <c r="P163" s="1"/>
      <c r="Q163" s="1"/>
      <c r="R163" s="1"/>
      <c r="U163" s="1"/>
      <c r="V163" s="36"/>
      <c r="W163" s="36"/>
      <c r="X163" s="41"/>
      <c r="Y163" s="1"/>
      <c r="Z163" s="41"/>
      <c r="AA163" s="41"/>
      <c r="AB163" s="41"/>
      <c r="AC163" s="1"/>
      <c r="AD163" s="41"/>
      <c r="AE163" s="1"/>
      <c r="AF163" s="1"/>
      <c r="AG163" s="1"/>
      <c r="AH163" s="1"/>
      <c r="AI163" s="1"/>
    </row>
    <row r="164" spans="1:35" s="6" customFormat="1">
      <c r="A164" s="518"/>
      <c r="B164" s="109"/>
      <c r="C164" s="370"/>
      <c r="D164" s="99"/>
      <c r="E164" s="69"/>
      <c r="F164" s="99"/>
      <c r="G164" s="69"/>
      <c r="H164" s="99"/>
      <c r="I164" s="69"/>
      <c r="J164" s="99"/>
      <c r="K164" s="1359"/>
      <c r="L164" s="69"/>
      <c r="M164" s="1"/>
      <c r="N164" s="1"/>
      <c r="O164" s="1"/>
      <c r="P164" s="1"/>
      <c r="Q164" s="1"/>
      <c r="R164" s="1"/>
      <c r="U164" s="1"/>
      <c r="V164" s="36"/>
      <c r="W164" s="36"/>
      <c r="X164" s="41"/>
      <c r="Y164" s="1"/>
      <c r="Z164" s="41"/>
      <c r="AA164" s="41"/>
      <c r="AB164" s="41"/>
      <c r="AC164" s="1"/>
      <c r="AD164" s="41"/>
      <c r="AE164" s="1"/>
      <c r="AF164" s="1"/>
      <c r="AG164" s="1"/>
      <c r="AH164" s="1"/>
      <c r="AI164" s="1"/>
    </row>
    <row r="165" spans="1:35" s="6" customFormat="1" ht="78.75" customHeight="1">
      <c r="A165" s="67" t="s">
        <v>125</v>
      </c>
      <c r="B165" s="109" t="s">
        <v>494</v>
      </c>
      <c r="C165" s="514"/>
      <c r="D165" s="100"/>
      <c r="E165" s="501"/>
      <c r="F165" s="100"/>
      <c r="G165" s="501"/>
      <c r="H165" s="100"/>
      <c r="I165" s="501"/>
      <c r="J165" s="101"/>
      <c r="K165" s="1354"/>
      <c r="L165" s="69"/>
      <c r="M165" s="1"/>
      <c r="N165" s="1"/>
      <c r="O165" s="1"/>
      <c r="P165" s="1"/>
      <c r="Q165" s="1"/>
      <c r="R165" s="1"/>
      <c r="U165" s="1"/>
      <c r="V165" s="36"/>
      <c r="W165" s="36"/>
      <c r="X165" s="41"/>
      <c r="Y165" s="1"/>
      <c r="Z165" s="41"/>
      <c r="AA165" s="41"/>
      <c r="AB165" s="41"/>
      <c r="AC165" s="1"/>
      <c r="AD165" s="41"/>
      <c r="AE165" s="1"/>
      <c r="AF165" s="1"/>
      <c r="AG165" s="1"/>
      <c r="AH165" s="1"/>
      <c r="AI165" s="1"/>
    </row>
    <row r="166" spans="1:35" s="6" customFormat="1">
      <c r="A166" s="502"/>
      <c r="B166" s="1510" t="s">
        <v>493</v>
      </c>
      <c r="C166" s="514"/>
      <c r="D166" s="100"/>
      <c r="E166" s="501"/>
      <c r="F166" s="100"/>
      <c r="G166" s="501"/>
      <c r="H166" s="100"/>
      <c r="I166" s="501"/>
      <c r="J166" s="101"/>
      <c r="K166" s="1354"/>
      <c r="L166" s="69"/>
      <c r="M166" s="1"/>
      <c r="N166" s="1"/>
      <c r="O166" s="1"/>
      <c r="P166" s="1"/>
      <c r="Q166" s="1"/>
      <c r="R166" s="1"/>
      <c r="U166" s="1"/>
      <c r="V166" s="36"/>
      <c r="W166" s="36"/>
      <c r="X166" s="41"/>
      <c r="Y166" s="1"/>
      <c r="Z166" s="41"/>
      <c r="AA166" s="41"/>
      <c r="AB166" s="41"/>
      <c r="AC166" s="1"/>
      <c r="AD166" s="41"/>
      <c r="AE166" s="1"/>
      <c r="AF166" s="1"/>
      <c r="AG166" s="1"/>
      <c r="AH166" s="1"/>
      <c r="AI166" s="1"/>
    </row>
    <row r="167" spans="1:35" s="6" customFormat="1">
      <c r="A167" s="502"/>
      <c r="B167" s="1510"/>
      <c r="C167" s="514"/>
      <c r="D167" s="100"/>
      <c r="E167" s="501"/>
      <c r="F167" s="100"/>
      <c r="G167" s="501"/>
      <c r="H167" s="100"/>
      <c r="I167" s="501"/>
      <c r="J167" s="101"/>
      <c r="K167" s="1354"/>
      <c r="L167" s="69"/>
      <c r="M167" s="1"/>
      <c r="N167" s="1"/>
      <c r="O167" s="1"/>
      <c r="P167" s="1"/>
      <c r="Q167" s="1"/>
      <c r="R167" s="1"/>
      <c r="U167" s="1"/>
      <c r="V167" s="36"/>
      <c r="W167" s="36"/>
      <c r="X167" s="41"/>
      <c r="Y167" s="1"/>
      <c r="Z167" s="41"/>
      <c r="AA167" s="41"/>
      <c r="AB167" s="41"/>
      <c r="AC167" s="1"/>
      <c r="AD167" s="41"/>
      <c r="AE167" s="1"/>
      <c r="AF167" s="1"/>
      <c r="AG167" s="1"/>
      <c r="AH167" s="1"/>
      <c r="AI167" s="1"/>
    </row>
    <row r="168" spans="1:35" s="6" customFormat="1">
      <c r="A168" s="67"/>
      <c r="B168" s="109" t="s">
        <v>497</v>
      </c>
      <c r="C168" s="370" t="s">
        <v>4</v>
      </c>
      <c r="D168" s="99" t="s">
        <v>197</v>
      </c>
      <c r="E168" s="69">
        <f t="shared" ref="E168" si="83">D168*K168</f>
        <v>0</v>
      </c>
      <c r="F168" s="99">
        <v>93</v>
      </c>
      <c r="G168" s="69">
        <f t="shared" ref="G168" si="84">F168*K168</f>
        <v>0</v>
      </c>
      <c r="H168" s="99" t="s">
        <v>197</v>
      </c>
      <c r="I168" s="69">
        <f t="shared" ref="I168" si="85">H168*K168</f>
        <v>0</v>
      </c>
      <c r="J168" s="99">
        <f t="shared" ref="J168" si="86">SUM(D168,F168,H168)</f>
        <v>93</v>
      </c>
      <c r="K168" s="1359">
        <v>0</v>
      </c>
      <c r="L168" s="69">
        <f t="shared" ref="L168" si="87">J168*K168</f>
        <v>0</v>
      </c>
      <c r="M168" s="1"/>
      <c r="N168" s="1"/>
      <c r="O168" s="1"/>
      <c r="P168" s="1"/>
      <c r="Q168" s="1"/>
      <c r="R168" s="1"/>
      <c r="U168" s="1"/>
      <c r="V168" s="36"/>
      <c r="W168" s="36"/>
      <c r="X168" s="41"/>
      <c r="Y168" s="1"/>
      <c r="Z168" s="41"/>
      <c r="AA168" s="41"/>
      <c r="AB168" s="41"/>
      <c r="AC168" s="1"/>
      <c r="AD168" s="41"/>
      <c r="AE168" s="1"/>
      <c r="AF168" s="1"/>
      <c r="AG168" s="1"/>
      <c r="AH168" s="1"/>
      <c r="AI168" s="1"/>
    </row>
    <row r="169" spans="1:35" s="6" customFormat="1">
      <c r="A169" s="518"/>
      <c r="B169" s="109"/>
      <c r="C169" s="370"/>
      <c r="D169" s="99"/>
      <c r="E169" s="69"/>
      <c r="F169" s="99"/>
      <c r="G169" s="69"/>
      <c r="H169" s="99"/>
      <c r="I169" s="69"/>
      <c r="J169" s="99"/>
      <c r="K169" s="1359"/>
      <c r="L169" s="69"/>
      <c r="M169" s="1"/>
      <c r="N169" s="1"/>
      <c r="O169" s="1"/>
      <c r="P169" s="1"/>
      <c r="Q169" s="1"/>
      <c r="R169" s="1"/>
      <c r="U169" s="1"/>
      <c r="V169" s="36"/>
      <c r="W169" s="36"/>
      <c r="X169" s="41"/>
      <c r="Y169" s="1"/>
      <c r="Z169" s="41"/>
      <c r="AA169" s="41"/>
      <c r="AB169" s="41"/>
      <c r="AC169" s="1"/>
      <c r="AD169" s="41"/>
      <c r="AE169" s="1"/>
      <c r="AF169" s="1"/>
      <c r="AG169" s="1"/>
      <c r="AH169" s="1"/>
      <c r="AI169" s="1"/>
    </row>
    <row r="170" spans="1:35" s="6" customFormat="1" ht="78.75" customHeight="1">
      <c r="A170" s="67" t="s">
        <v>40</v>
      </c>
      <c r="B170" s="109" t="s">
        <v>495</v>
      </c>
      <c r="C170" s="514"/>
      <c r="D170" s="100"/>
      <c r="E170" s="501"/>
      <c r="F170" s="100"/>
      <c r="G170" s="501"/>
      <c r="H170" s="100"/>
      <c r="I170" s="501"/>
      <c r="J170" s="101"/>
      <c r="K170" s="1354"/>
      <c r="L170" s="69"/>
      <c r="M170" s="1"/>
      <c r="N170" s="1"/>
      <c r="O170" s="1"/>
      <c r="P170" s="1"/>
      <c r="Q170" s="1"/>
      <c r="R170" s="1"/>
      <c r="U170" s="1"/>
      <c r="V170" s="36"/>
      <c r="W170" s="36"/>
      <c r="X170" s="41"/>
      <c r="Y170" s="1"/>
      <c r="Z170" s="41"/>
      <c r="AA170" s="41"/>
      <c r="AB170" s="41"/>
      <c r="AC170" s="1"/>
      <c r="AD170" s="41"/>
      <c r="AE170" s="1"/>
      <c r="AF170" s="1"/>
      <c r="AG170" s="1"/>
      <c r="AH170" s="1"/>
      <c r="AI170" s="1"/>
    </row>
    <row r="171" spans="1:35" s="6" customFormat="1">
      <c r="A171" s="502"/>
      <c r="B171" s="1510" t="s">
        <v>496</v>
      </c>
      <c r="C171" s="514"/>
      <c r="D171" s="100"/>
      <c r="E171" s="501"/>
      <c r="F171" s="100"/>
      <c r="G171" s="501"/>
      <c r="H171" s="100"/>
      <c r="I171" s="501"/>
      <c r="J171" s="101"/>
      <c r="K171" s="1354"/>
      <c r="L171" s="69"/>
      <c r="M171" s="1"/>
      <c r="N171" s="1"/>
      <c r="O171" s="1"/>
      <c r="P171" s="1"/>
      <c r="Q171" s="1"/>
      <c r="R171" s="1"/>
      <c r="U171" s="1"/>
      <c r="V171" s="36"/>
      <c r="W171" s="36"/>
      <c r="X171" s="41"/>
      <c r="Y171" s="1"/>
      <c r="Z171" s="41"/>
      <c r="AA171" s="41"/>
      <c r="AB171" s="41"/>
      <c r="AC171" s="1"/>
      <c r="AD171" s="41"/>
      <c r="AE171" s="1"/>
      <c r="AF171" s="1"/>
      <c r="AG171" s="1"/>
      <c r="AH171" s="1"/>
      <c r="AI171" s="1"/>
    </row>
    <row r="172" spans="1:35" s="6" customFormat="1">
      <c r="A172" s="502"/>
      <c r="B172" s="1510"/>
      <c r="C172" s="514"/>
      <c r="D172" s="100"/>
      <c r="E172" s="501"/>
      <c r="F172" s="100"/>
      <c r="G172" s="501"/>
      <c r="H172" s="100"/>
      <c r="I172" s="501"/>
      <c r="J172" s="101"/>
      <c r="K172" s="1354"/>
      <c r="L172" s="69"/>
      <c r="M172" s="1"/>
      <c r="N172" s="1"/>
      <c r="O172" s="1"/>
      <c r="P172" s="1"/>
      <c r="Q172" s="1"/>
      <c r="R172" s="1"/>
      <c r="U172" s="1"/>
      <c r="V172" s="36"/>
      <c r="W172" s="36"/>
      <c r="X172" s="41"/>
      <c r="Y172" s="1"/>
      <c r="Z172" s="41"/>
      <c r="AA172" s="41"/>
      <c r="AB172" s="41"/>
      <c r="AC172" s="1"/>
      <c r="AD172" s="41"/>
      <c r="AE172" s="1"/>
      <c r="AF172" s="1"/>
      <c r="AG172" s="1"/>
      <c r="AH172" s="1"/>
      <c r="AI172" s="1"/>
    </row>
    <row r="173" spans="1:35" s="6" customFormat="1">
      <c r="A173" s="67"/>
      <c r="B173" s="109" t="s">
        <v>498</v>
      </c>
      <c r="C173" s="370" t="s">
        <v>4</v>
      </c>
      <c r="D173" s="99">
        <v>0</v>
      </c>
      <c r="E173" s="69">
        <f t="shared" ref="E173" si="88">D173*K173</f>
        <v>0</v>
      </c>
      <c r="F173" s="99">
        <v>12</v>
      </c>
      <c r="G173" s="69">
        <f t="shared" ref="G173" si="89">F173*K173</f>
        <v>0</v>
      </c>
      <c r="H173" s="99">
        <v>0</v>
      </c>
      <c r="I173" s="69">
        <f t="shared" ref="I173" si="90">H173*K173</f>
        <v>0</v>
      </c>
      <c r="J173" s="99">
        <f t="shared" ref="J173" si="91">SUM(D173,F173,H173)</f>
        <v>12</v>
      </c>
      <c r="K173" s="1359">
        <v>0</v>
      </c>
      <c r="L173" s="69">
        <f t="shared" ref="L173" si="92">J173*K173</f>
        <v>0</v>
      </c>
      <c r="M173" s="1"/>
      <c r="N173" s="1"/>
      <c r="O173" s="1"/>
      <c r="P173" s="1"/>
      <c r="Q173" s="1"/>
      <c r="R173" s="1"/>
      <c r="U173" s="1"/>
      <c r="V173" s="36"/>
      <c r="W173" s="36"/>
      <c r="X173" s="41"/>
      <c r="Y173" s="1"/>
      <c r="Z173" s="41"/>
      <c r="AA173" s="41"/>
      <c r="AB173" s="41"/>
      <c r="AC173" s="1"/>
      <c r="AD173" s="41"/>
      <c r="AE173" s="1"/>
      <c r="AF173" s="1"/>
      <c r="AG173" s="1"/>
      <c r="AH173" s="1"/>
      <c r="AI173" s="1"/>
    </row>
    <row r="174" spans="1:35" s="6" customFormat="1">
      <c r="A174" s="518"/>
      <c r="B174" s="109"/>
      <c r="C174" s="370"/>
      <c r="D174" s="99"/>
      <c r="E174" s="69"/>
      <c r="F174" s="99"/>
      <c r="G174" s="69"/>
      <c r="H174" s="99"/>
      <c r="I174" s="69"/>
      <c r="J174" s="99"/>
      <c r="K174" s="1359"/>
      <c r="L174" s="69"/>
      <c r="M174" s="1"/>
      <c r="N174" s="1"/>
      <c r="O174" s="1"/>
      <c r="P174" s="1"/>
      <c r="Q174" s="1"/>
      <c r="R174" s="1"/>
      <c r="U174" s="1"/>
      <c r="V174" s="36"/>
      <c r="W174" s="36"/>
      <c r="X174" s="41"/>
      <c r="Y174" s="1"/>
      <c r="Z174" s="41"/>
      <c r="AA174" s="41"/>
      <c r="AB174" s="41"/>
      <c r="AC174" s="1"/>
      <c r="AD174" s="41"/>
      <c r="AE174" s="1"/>
      <c r="AF174" s="1"/>
      <c r="AG174" s="1"/>
      <c r="AH174" s="1"/>
      <c r="AI174" s="1"/>
    </row>
    <row r="175" spans="1:35" s="6" customFormat="1" ht="78.75" customHeight="1">
      <c r="A175" s="67" t="s">
        <v>138</v>
      </c>
      <c r="B175" s="109" t="s">
        <v>499</v>
      </c>
      <c r="C175" s="514"/>
      <c r="D175" s="100"/>
      <c r="E175" s="501"/>
      <c r="F175" s="100"/>
      <c r="G175" s="501"/>
      <c r="H175" s="100"/>
      <c r="I175" s="501"/>
      <c r="J175" s="101"/>
      <c r="K175" s="1354"/>
      <c r="L175" s="69"/>
      <c r="M175" s="1"/>
      <c r="N175" s="1"/>
      <c r="O175" s="1"/>
      <c r="P175" s="1"/>
      <c r="Q175" s="1"/>
      <c r="R175" s="1"/>
      <c r="U175" s="1"/>
      <c r="V175" s="36"/>
      <c r="W175" s="36"/>
      <c r="X175" s="41"/>
      <c r="Y175" s="1"/>
      <c r="Z175" s="41"/>
      <c r="AA175" s="41"/>
      <c r="AB175" s="41"/>
      <c r="AC175" s="1"/>
      <c r="AD175" s="41"/>
      <c r="AE175" s="1"/>
      <c r="AF175" s="1"/>
      <c r="AG175" s="1"/>
      <c r="AH175" s="1"/>
      <c r="AI175" s="1"/>
    </row>
    <row r="176" spans="1:35" s="6" customFormat="1">
      <c r="A176" s="502"/>
      <c r="B176" s="1510" t="s">
        <v>500</v>
      </c>
      <c r="C176" s="514"/>
      <c r="D176" s="100"/>
      <c r="E176" s="501"/>
      <c r="F176" s="100"/>
      <c r="G176" s="501"/>
      <c r="H176" s="100"/>
      <c r="I176" s="501"/>
      <c r="J176" s="101"/>
      <c r="K176" s="1354"/>
      <c r="L176" s="69"/>
      <c r="M176" s="1"/>
      <c r="N176" s="1"/>
      <c r="O176" s="1"/>
      <c r="P176" s="1"/>
      <c r="Q176" s="1"/>
      <c r="R176" s="1"/>
      <c r="U176" s="1"/>
      <c r="V176" s="36"/>
      <c r="W176" s="36"/>
      <c r="X176" s="41"/>
      <c r="Y176" s="1"/>
      <c r="Z176" s="41"/>
      <c r="AA176" s="41"/>
      <c r="AB176" s="41"/>
      <c r="AC176" s="1"/>
      <c r="AD176" s="41"/>
      <c r="AE176" s="1"/>
      <c r="AF176" s="1"/>
      <c r="AG176" s="1"/>
      <c r="AH176" s="1"/>
      <c r="AI176" s="1"/>
    </row>
    <row r="177" spans="1:35" s="6" customFormat="1">
      <c r="A177" s="502"/>
      <c r="B177" s="1510"/>
      <c r="C177" s="514"/>
      <c r="D177" s="100"/>
      <c r="E177" s="501"/>
      <c r="F177" s="100"/>
      <c r="G177" s="501"/>
      <c r="H177" s="100"/>
      <c r="I177" s="501"/>
      <c r="J177" s="101"/>
      <c r="K177" s="1354"/>
      <c r="L177" s="69"/>
      <c r="M177" s="1"/>
      <c r="N177" s="1"/>
      <c r="O177" s="1"/>
      <c r="P177" s="1"/>
      <c r="Q177" s="1"/>
      <c r="R177" s="1"/>
      <c r="U177" s="1"/>
      <c r="V177" s="36"/>
      <c r="W177" s="36"/>
      <c r="X177" s="41"/>
      <c r="Y177" s="1"/>
      <c r="Z177" s="41"/>
      <c r="AA177" s="41"/>
      <c r="AB177" s="41"/>
      <c r="AC177" s="1"/>
      <c r="AD177" s="41"/>
      <c r="AE177" s="1"/>
      <c r="AF177" s="1"/>
      <c r="AG177" s="1"/>
      <c r="AH177" s="1"/>
      <c r="AI177" s="1"/>
    </row>
    <row r="178" spans="1:35" s="6" customFormat="1">
      <c r="A178" s="67"/>
      <c r="B178" s="109" t="s">
        <v>501</v>
      </c>
      <c r="C178" s="370" t="s">
        <v>4</v>
      </c>
      <c r="D178" s="99">
        <v>0</v>
      </c>
      <c r="E178" s="69">
        <f t="shared" ref="E178" si="93">D178*K178</f>
        <v>0</v>
      </c>
      <c r="F178" s="99">
        <v>15</v>
      </c>
      <c r="G178" s="69">
        <f t="shared" ref="G178" si="94">F178*K178</f>
        <v>0</v>
      </c>
      <c r="H178" s="99">
        <v>0</v>
      </c>
      <c r="I178" s="69">
        <f t="shared" ref="I178" si="95">H178*K178</f>
        <v>0</v>
      </c>
      <c r="J178" s="99">
        <f t="shared" ref="J178" si="96">SUM(D178,F178,H178)</f>
        <v>15</v>
      </c>
      <c r="K178" s="1359">
        <v>0</v>
      </c>
      <c r="L178" s="69">
        <f t="shared" ref="L178" si="97">J178*K178</f>
        <v>0</v>
      </c>
      <c r="M178" s="1"/>
      <c r="N178" s="1"/>
      <c r="O178" s="1"/>
      <c r="P178" s="1"/>
      <c r="Q178" s="1"/>
      <c r="R178" s="1"/>
      <c r="U178" s="1"/>
      <c r="V178" s="36"/>
      <c r="W178" s="36"/>
      <c r="X178" s="41"/>
      <c r="Y178" s="1"/>
      <c r="Z178" s="41"/>
      <c r="AA178" s="41"/>
      <c r="AB178" s="41"/>
      <c r="AC178" s="1"/>
      <c r="AD178" s="41"/>
      <c r="AE178" s="1"/>
      <c r="AF178" s="1"/>
      <c r="AG178" s="1"/>
      <c r="AH178" s="1"/>
      <c r="AI178" s="1"/>
    </row>
    <row r="179" spans="1:35" s="6" customFormat="1">
      <c r="A179" s="518"/>
      <c r="B179" s="109"/>
      <c r="C179" s="370"/>
      <c r="D179" s="99"/>
      <c r="E179" s="69"/>
      <c r="F179" s="99"/>
      <c r="G179" s="69"/>
      <c r="H179" s="99"/>
      <c r="I179" s="69"/>
      <c r="J179" s="99"/>
      <c r="K179" s="1359"/>
      <c r="L179" s="69"/>
      <c r="M179" s="1"/>
      <c r="N179" s="1"/>
      <c r="O179" s="1"/>
      <c r="P179" s="1"/>
      <c r="Q179" s="1"/>
      <c r="R179" s="1"/>
      <c r="U179" s="1"/>
      <c r="V179" s="36"/>
      <c r="W179" s="36"/>
      <c r="X179" s="41"/>
      <c r="Y179" s="1"/>
      <c r="Z179" s="41"/>
      <c r="AA179" s="41"/>
      <c r="AB179" s="41"/>
      <c r="AC179" s="1"/>
      <c r="AD179" s="41"/>
      <c r="AE179" s="1"/>
      <c r="AF179" s="1"/>
      <c r="AG179" s="1"/>
      <c r="AH179" s="1"/>
      <c r="AI179" s="1"/>
    </row>
    <row r="180" spans="1:35" s="6" customFormat="1" ht="78.75" customHeight="1">
      <c r="A180" s="67" t="s">
        <v>139</v>
      </c>
      <c r="B180" s="109" t="s">
        <v>503</v>
      </c>
      <c r="C180" s="514"/>
      <c r="D180" s="100"/>
      <c r="E180" s="501"/>
      <c r="F180" s="100"/>
      <c r="G180" s="501"/>
      <c r="H180" s="100"/>
      <c r="I180" s="501"/>
      <c r="J180" s="101"/>
      <c r="K180" s="1354"/>
      <c r="L180" s="69"/>
      <c r="M180" s="1"/>
      <c r="N180" s="1"/>
      <c r="O180" s="1"/>
      <c r="P180" s="1"/>
      <c r="Q180" s="1"/>
      <c r="R180" s="1"/>
      <c r="U180" s="1"/>
      <c r="V180" s="36"/>
      <c r="W180" s="36"/>
      <c r="X180" s="41"/>
      <c r="Y180" s="1"/>
      <c r="Z180" s="41"/>
      <c r="AA180" s="41"/>
      <c r="AB180" s="41"/>
      <c r="AC180" s="1"/>
      <c r="AD180" s="41"/>
      <c r="AE180" s="1"/>
      <c r="AF180" s="1"/>
      <c r="AG180" s="1"/>
      <c r="AH180" s="1"/>
      <c r="AI180" s="1"/>
    </row>
    <row r="181" spans="1:35" s="6" customFormat="1">
      <c r="A181" s="502"/>
      <c r="B181" s="1510" t="s">
        <v>502</v>
      </c>
      <c r="C181" s="514"/>
      <c r="D181" s="100"/>
      <c r="E181" s="501"/>
      <c r="F181" s="100"/>
      <c r="G181" s="501"/>
      <c r="H181" s="100"/>
      <c r="I181" s="501"/>
      <c r="J181" s="101"/>
      <c r="K181" s="1354"/>
      <c r="L181" s="69"/>
      <c r="M181" s="1"/>
      <c r="N181" s="1"/>
      <c r="O181" s="1"/>
      <c r="P181" s="1"/>
      <c r="Q181" s="1"/>
      <c r="R181" s="1"/>
      <c r="U181" s="1"/>
      <c r="V181" s="36"/>
      <c r="W181" s="36"/>
      <c r="X181" s="41"/>
      <c r="Y181" s="1"/>
      <c r="Z181" s="41"/>
      <c r="AA181" s="41"/>
      <c r="AB181" s="41"/>
      <c r="AC181" s="1"/>
      <c r="AD181" s="41"/>
      <c r="AE181" s="1"/>
      <c r="AF181" s="1"/>
      <c r="AG181" s="1"/>
      <c r="AH181" s="1"/>
      <c r="AI181" s="1"/>
    </row>
    <row r="182" spans="1:35" s="6" customFormat="1">
      <c r="A182" s="502"/>
      <c r="B182" s="1510"/>
      <c r="C182" s="514"/>
      <c r="D182" s="100"/>
      <c r="E182" s="501"/>
      <c r="F182" s="100"/>
      <c r="G182" s="501"/>
      <c r="H182" s="100"/>
      <c r="I182" s="501"/>
      <c r="J182" s="101"/>
      <c r="K182" s="1354"/>
      <c r="L182" s="69"/>
      <c r="M182" s="1"/>
      <c r="N182" s="1"/>
      <c r="O182" s="1"/>
      <c r="P182" s="1"/>
      <c r="Q182" s="1"/>
      <c r="R182" s="1"/>
      <c r="U182" s="1"/>
      <c r="V182" s="36"/>
      <c r="W182" s="36"/>
      <c r="X182" s="41"/>
      <c r="Y182" s="1"/>
      <c r="Z182" s="41"/>
      <c r="AA182" s="41"/>
      <c r="AB182" s="41"/>
      <c r="AC182" s="1"/>
      <c r="AD182" s="41"/>
      <c r="AE182" s="1"/>
      <c r="AF182" s="1"/>
      <c r="AG182" s="1"/>
      <c r="AH182" s="1"/>
      <c r="AI182" s="1"/>
    </row>
    <row r="183" spans="1:35" s="6" customFormat="1">
      <c r="A183" s="67"/>
      <c r="B183" s="109" t="s">
        <v>504</v>
      </c>
      <c r="C183" s="370" t="s">
        <v>4</v>
      </c>
      <c r="D183" s="99">
        <v>63</v>
      </c>
      <c r="E183" s="69">
        <f t="shared" ref="E183:E184" si="98">D183*K183</f>
        <v>0</v>
      </c>
      <c r="F183" s="99">
        <v>35</v>
      </c>
      <c r="G183" s="69">
        <f t="shared" ref="G183:G184" si="99">F183*K183</f>
        <v>0</v>
      </c>
      <c r="H183" s="99">
        <v>13</v>
      </c>
      <c r="I183" s="69">
        <f t="shared" ref="I183:I184" si="100">H183*K183</f>
        <v>0</v>
      </c>
      <c r="J183" s="99">
        <f t="shared" ref="J183:J184" si="101">SUM(D183,F183,H183)</f>
        <v>111</v>
      </c>
      <c r="K183" s="1359">
        <v>0</v>
      </c>
      <c r="L183" s="69">
        <f t="shared" ref="L183:L184" si="102">J183*K183</f>
        <v>0</v>
      </c>
      <c r="M183" s="1"/>
      <c r="N183" s="1"/>
      <c r="O183" s="1"/>
      <c r="P183" s="1"/>
      <c r="Q183" s="1"/>
      <c r="R183" s="1"/>
      <c r="U183" s="1"/>
      <c r="V183" s="36"/>
      <c r="W183" s="36"/>
      <c r="X183" s="41"/>
      <c r="Y183" s="1"/>
      <c r="Z183" s="41"/>
      <c r="AA183" s="41"/>
      <c r="AB183" s="41"/>
      <c r="AC183" s="1"/>
      <c r="AD183" s="41"/>
      <c r="AE183" s="1"/>
      <c r="AF183" s="1"/>
      <c r="AG183" s="1"/>
      <c r="AH183" s="1"/>
      <c r="AI183" s="1"/>
    </row>
    <row r="184" spans="1:35" s="6" customFormat="1">
      <c r="A184" s="67"/>
      <c r="B184" s="109" t="s">
        <v>505</v>
      </c>
      <c r="C184" s="370" t="s">
        <v>4</v>
      </c>
      <c r="D184" s="99">
        <v>269</v>
      </c>
      <c r="E184" s="69">
        <f t="shared" si="98"/>
        <v>0</v>
      </c>
      <c r="F184" s="99">
        <v>19</v>
      </c>
      <c r="G184" s="69">
        <f t="shared" si="99"/>
        <v>0</v>
      </c>
      <c r="H184" s="99">
        <v>15</v>
      </c>
      <c r="I184" s="69">
        <f t="shared" si="100"/>
        <v>0</v>
      </c>
      <c r="J184" s="99">
        <f t="shared" si="101"/>
        <v>303</v>
      </c>
      <c r="K184" s="1359">
        <v>0</v>
      </c>
      <c r="L184" s="69">
        <f t="shared" si="102"/>
        <v>0</v>
      </c>
      <c r="M184" s="1"/>
      <c r="N184" s="1"/>
      <c r="O184" s="1"/>
      <c r="P184" s="1"/>
      <c r="Q184" s="1"/>
      <c r="R184" s="1"/>
      <c r="U184" s="1"/>
      <c r="V184" s="36"/>
      <c r="W184" s="36"/>
      <c r="X184" s="41"/>
      <c r="Y184" s="1"/>
      <c r="Z184" s="41"/>
      <c r="AA184" s="41"/>
      <c r="AB184" s="41"/>
      <c r="AC184" s="1"/>
      <c r="AD184" s="41"/>
      <c r="AE184" s="1"/>
      <c r="AF184" s="1"/>
      <c r="AG184" s="1"/>
      <c r="AH184" s="1"/>
      <c r="AI184" s="1"/>
    </row>
    <row r="185" spans="1:35" s="6" customFormat="1">
      <c r="A185" s="518"/>
      <c r="B185" s="109"/>
      <c r="C185" s="370"/>
      <c r="D185" s="99"/>
      <c r="E185" s="69"/>
      <c r="F185" s="99"/>
      <c r="G185" s="69"/>
      <c r="H185" s="99"/>
      <c r="I185" s="69"/>
      <c r="J185" s="99"/>
      <c r="K185" s="1359"/>
      <c r="L185" s="69"/>
      <c r="M185" s="1"/>
      <c r="N185" s="1"/>
      <c r="O185" s="1"/>
      <c r="P185" s="1"/>
      <c r="Q185" s="1"/>
      <c r="R185" s="1"/>
      <c r="U185" s="1"/>
      <c r="V185" s="36"/>
      <c r="W185" s="36"/>
      <c r="X185" s="41"/>
      <c r="Y185" s="1"/>
      <c r="Z185" s="41"/>
      <c r="AA185" s="41"/>
      <c r="AB185" s="41"/>
      <c r="AC185" s="1"/>
      <c r="AD185" s="41"/>
      <c r="AE185" s="1"/>
      <c r="AF185" s="1"/>
      <c r="AG185" s="1"/>
      <c r="AH185" s="1"/>
      <c r="AI185" s="1"/>
    </row>
    <row r="186" spans="1:35" s="6" customFormat="1" ht="78.75" customHeight="1">
      <c r="A186" s="67" t="s">
        <v>126</v>
      </c>
      <c r="B186" s="109" t="s">
        <v>506</v>
      </c>
      <c r="C186" s="514"/>
      <c r="D186" s="100"/>
      <c r="E186" s="501"/>
      <c r="F186" s="100"/>
      <c r="G186" s="501"/>
      <c r="H186" s="100"/>
      <c r="I186" s="501"/>
      <c r="J186" s="101"/>
      <c r="K186" s="1354"/>
      <c r="L186" s="69"/>
      <c r="M186" s="1"/>
      <c r="N186" s="1"/>
      <c r="O186" s="1"/>
      <c r="P186" s="1"/>
      <c r="Q186" s="1"/>
      <c r="R186" s="1"/>
      <c r="U186" s="1"/>
      <c r="V186" s="36"/>
      <c r="W186" s="36"/>
      <c r="X186" s="41"/>
      <c r="Y186" s="1"/>
      <c r="Z186" s="41"/>
      <c r="AA186" s="41"/>
      <c r="AB186" s="41"/>
      <c r="AC186" s="1"/>
      <c r="AD186" s="41"/>
      <c r="AE186" s="1"/>
      <c r="AF186" s="1"/>
      <c r="AG186" s="1"/>
      <c r="AH186" s="1"/>
      <c r="AI186" s="1"/>
    </row>
    <row r="187" spans="1:35" s="6" customFormat="1">
      <c r="A187" s="502"/>
      <c r="B187" s="1510" t="s">
        <v>507</v>
      </c>
      <c r="C187" s="514"/>
      <c r="D187" s="100"/>
      <c r="E187" s="501"/>
      <c r="F187" s="100"/>
      <c r="G187" s="501"/>
      <c r="H187" s="100"/>
      <c r="I187" s="501"/>
      <c r="J187" s="101"/>
      <c r="K187" s="1354"/>
      <c r="L187" s="69"/>
      <c r="M187" s="1"/>
      <c r="N187" s="1"/>
      <c r="O187" s="1"/>
      <c r="P187" s="1"/>
      <c r="Q187" s="1"/>
      <c r="R187" s="1"/>
      <c r="U187" s="1"/>
      <c r="V187" s="36"/>
      <c r="W187" s="36"/>
      <c r="X187" s="41"/>
      <c r="Y187" s="1"/>
      <c r="Z187" s="41"/>
      <c r="AA187" s="41"/>
      <c r="AB187" s="41"/>
      <c r="AC187" s="1"/>
      <c r="AD187" s="41"/>
      <c r="AE187" s="1"/>
      <c r="AF187" s="1"/>
      <c r="AG187" s="1"/>
      <c r="AH187" s="1"/>
      <c r="AI187" s="1"/>
    </row>
    <row r="188" spans="1:35" s="6" customFormat="1">
      <c r="A188" s="502"/>
      <c r="B188" s="1510"/>
      <c r="C188" s="514"/>
      <c r="D188" s="100"/>
      <c r="E188" s="501"/>
      <c r="F188" s="100"/>
      <c r="G188" s="501"/>
      <c r="H188" s="100"/>
      <c r="I188" s="501"/>
      <c r="J188" s="101"/>
      <c r="K188" s="1354"/>
      <c r="L188" s="69"/>
      <c r="M188" s="1"/>
      <c r="N188" s="1"/>
      <c r="O188" s="1"/>
      <c r="P188" s="1"/>
      <c r="Q188" s="1"/>
      <c r="R188" s="1"/>
      <c r="U188" s="1"/>
      <c r="V188" s="36"/>
      <c r="W188" s="36"/>
      <c r="X188" s="41"/>
      <c r="Y188" s="1"/>
      <c r="Z188" s="41"/>
      <c r="AA188" s="41"/>
      <c r="AB188" s="41"/>
      <c r="AC188" s="1"/>
      <c r="AD188" s="41"/>
      <c r="AE188" s="1"/>
      <c r="AF188" s="1"/>
      <c r="AG188" s="1"/>
      <c r="AH188" s="1"/>
      <c r="AI188" s="1"/>
    </row>
    <row r="189" spans="1:35" s="6" customFormat="1">
      <c r="A189" s="67"/>
      <c r="B189" s="109" t="s">
        <v>508</v>
      </c>
      <c r="C189" s="370" t="s">
        <v>4</v>
      </c>
      <c r="D189" s="99" t="s">
        <v>197</v>
      </c>
      <c r="E189" s="69">
        <f t="shared" ref="E189" si="103">D189*K189</f>
        <v>0</v>
      </c>
      <c r="F189" s="99">
        <v>20</v>
      </c>
      <c r="G189" s="69">
        <f t="shared" ref="G189" si="104">F189*K189</f>
        <v>0</v>
      </c>
      <c r="H189" s="99">
        <v>0</v>
      </c>
      <c r="I189" s="69">
        <f t="shared" ref="I189" si="105">H189*K189</f>
        <v>0</v>
      </c>
      <c r="J189" s="99">
        <f t="shared" ref="J189" si="106">SUM(D189,F189,H189)</f>
        <v>20</v>
      </c>
      <c r="K189" s="1359">
        <v>0</v>
      </c>
      <c r="L189" s="69">
        <f t="shared" ref="L189" si="107">J189*K189</f>
        <v>0</v>
      </c>
      <c r="M189" s="1"/>
      <c r="N189" s="1"/>
      <c r="O189" s="1"/>
      <c r="P189" s="1"/>
      <c r="Q189" s="1"/>
      <c r="R189" s="1"/>
      <c r="U189" s="1"/>
      <c r="V189" s="36"/>
      <c r="W189" s="36"/>
      <c r="X189" s="41"/>
      <c r="Y189" s="1"/>
      <c r="Z189" s="41"/>
      <c r="AA189" s="41"/>
      <c r="AB189" s="41"/>
      <c r="AC189" s="1"/>
      <c r="AD189" s="41"/>
      <c r="AE189" s="1"/>
      <c r="AF189" s="1"/>
      <c r="AG189" s="1"/>
      <c r="AH189" s="1"/>
      <c r="AI189" s="1"/>
    </row>
    <row r="190" spans="1:35" s="6" customFormat="1">
      <c r="A190" s="67"/>
      <c r="B190" s="109"/>
      <c r="C190" s="370"/>
      <c r="D190" s="99"/>
      <c r="E190" s="69"/>
      <c r="F190" s="99"/>
      <c r="G190" s="69"/>
      <c r="H190" s="99"/>
      <c r="I190" s="69"/>
      <c r="J190" s="99"/>
      <c r="K190" s="1359"/>
      <c r="L190" s="69"/>
      <c r="M190" s="1"/>
      <c r="N190" s="1"/>
      <c r="O190" s="1"/>
      <c r="P190" s="1"/>
      <c r="Q190" s="1"/>
      <c r="R190" s="1"/>
      <c r="U190" s="1"/>
      <c r="V190" s="36"/>
      <c r="W190" s="36"/>
      <c r="X190" s="41"/>
      <c r="Y190" s="1"/>
      <c r="Z190" s="41"/>
      <c r="AA190" s="41"/>
      <c r="AB190" s="41"/>
      <c r="AC190" s="1"/>
      <c r="AD190" s="41"/>
      <c r="AE190" s="1"/>
      <c r="AF190" s="1"/>
      <c r="AG190" s="1"/>
      <c r="AH190" s="1"/>
      <c r="AI190" s="1"/>
    </row>
    <row r="191" spans="1:35" s="6" customFormat="1" ht="78.75" customHeight="1">
      <c r="A191" s="67" t="s">
        <v>75</v>
      </c>
      <c r="B191" s="109" t="s">
        <v>509</v>
      </c>
      <c r="C191" s="514"/>
      <c r="D191" s="100"/>
      <c r="E191" s="501"/>
      <c r="F191" s="100"/>
      <c r="G191" s="501"/>
      <c r="H191" s="100"/>
      <c r="I191" s="501"/>
      <c r="J191" s="101"/>
      <c r="K191" s="1354"/>
      <c r="L191" s="69"/>
      <c r="M191" s="1"/>
      <c r="N191" s="1"/>
      <c r="O191" s="1"/>
      <c r="P191" s="1"/>
      <c r="Q191" s="1"/>
      <c r="R191" s="1"/>
      <c r="U191" s="1"/>
      <c r="V191" s="36"/>
      <c r="W191" s="36"/>
      <c r="X191" s="41"/>
      <c r="Y191" s="1"/>
      <c r="Z191" s="41"/>
      <c r="AA191" s="41"/>
      <c r="AB191" s="41"/>
      <c r="AC191" s="1"/>
      <c r="AD191" s="41"/>
      <c r="AE191" s="1"/>
      <c r="AF191" s="1"/>
      <c r="AG191" s="1"/>
      <c r="AH191" s="1"/>
      <c r="AI191" s="1"/>
    </row>
    <row r="192" spans="1:35" s="6" customFormat="1">
      <c r="A192" s="502"/>
      <c r="B192" s="1510" t="s">
        <v>510</v>
      </c>
      <c r="C192" s="514"/>
      <c r="D192" s="100"/>
      <c r="E192" s="501"/>
      <c r="F192" s="100"/>
      <c r="G192" s="501"/>
      <c r="H192" s="100"/>
      <c r="I192" s="501"/>
      <c r="J192" s="101"/>
      <c r="K192" s="1354"/>
      <c r="L192" s="69"/>
      <c r="M192" s="1"/>
      <c r="N192" s="1"/>
      <c r="O192" s="1"/>
      <c r="P192" s="1"/>
      <c r="Q192" s="1"/>
      <c r="R192" s="1"/>
      <c r="U192" s="1"/>
      <c r="V192" s="36"/>
      <c r="W192" s="36"/>
      <c r="X192" s="41"/>
      <c r="Y192" s="1"/>
      <c r="Z192" s="41"/>
      <c r="AA192" s="41"/>
      <c r="AB192" s="41"/>
      <c r="AC192" s="1"/>
      <c r="AD192" s="41"/>
      <c r="AE192" s="1"/>
      <c r="AF192" s="1"/>
      <c r="AG192" s="1"/>
      <c r="AH192" s="1"/>
      <c r="AI192" s="1"/>
    </row>
    <row r="193" spans="1:35" s="6" customFormat="1">
      <c r="A193" s="502"/>
      <c r="B193" s="1510"/>
      <c r="C193" s="514"/>
      <c r="D193" s="100"/>
      <c r="E193" s="501"/>
      <c r="F193" s="100"/>
      <c r="G193" s="501"/>
      <c r="H193" s="100"/>
      <c r="I193" s="501"/>
      <c r="J193" s="101"/>
      <c r="K193" s="1354"/>
      <c r="L193" s="69"/>
      <c r="M193" s="1"/>
      <c r="N193" s="1"/>
      <c r="O193" s="1"/>
      <c r="P193" s="1"/>
      <c r="Q193" s="1"/>
      <c r="R193" s="1"/>
      <c r="U193" s="1"/>
      <c r="V193" s="36"/>
      <c r="W193" s="36"/>
      <c r="X193" s="41"/>
      <c r="Y193" s="1"/>
      <c r="Z193" s="41"/>
      <c r="AA193" s="41"/>
      <c r="AB193" s="41"/>
      <c r="AC193" s="1"/>
      <c r="AD193" s="41"/>
      <c r="AE193" s="1"/>
      <c r="AF193" s="1"/>
      <c r="AG193" s="1"/>
      <c r="AH193" s="1"/>
      <c r="AI193" s="1"/>
    </row>
    <row r="194" spans="1:35" s="6" customFormat="1">
      <c r="A194" s="67"/>
      <c r="B194" s="109" t="s">
        <v>511</v>
      </c>
      <c r="C194" s="370" t="s">
        <v>4</v>
      </c>
      <c r="D194" s="99">
        <v>0</v>
      </c>
      <c r="E194" s="69">
        <f t="shared" ref="E194" si="108">D194*K194</f>
        <v>0</v>
      </c>
      <c r="F194" s="99">
        <v>8</v>
      </c>
      <c r="G194" s="69">
        <f t="shared" ref="G194" si="109">F194*K194</f>
        <v>0</v>
      </c>
      <c r="H194" s="99">
        <v>0</v>
      </c>
      <c r="I194" s="69">
        <f t="shared" ref="I194" si="110">H194*K194</f>
        <v>0</v>
      </c>
      <c r="J194" s="99">
        <f t="shared" ref="J194" si="111">SUM(D194,F194,H194)</f>
        <v>8</v>
      </c>
      <c r="K194" s="1359">
        <v>0</v>
      </c>
      <c r="L194" s="69">
        <f t="shared" ref="L194" si="112">J194*K194</f>
        <v>0</v>
      </c>
      <c r="M194" s="1"/>
      <c r="N194" s="1"/>
      <c r="O194" s="1"/>
      <c r="P194" s="1"/>
      <c r="Q194" s="1"/>
      <c r="R194" s="1"/>
      <c r="U194" s="1"/>
      <c r="V194" s="36"/>
      <c r="W194" s="36"/>
      <c r="X194" s="41"/>
      <c r="Y194" s="1"/>
      <c r="Z194" s="41"/>
      <c r="AA194" s="41"/>
      <c r="AB194" s="41"/>
      <c r="AC194" s="1"/>
      <c r="AD194" s="41"/>
      <c r="AE194" s="1"/>
      <c r="AF194" s="1"/>
      <c r="AG194" s="1"/>
      <c r="AH194" s="1"/>
      <c r="AI194" s="1"/>
    </row>
    <row r="195" spans="1:35" s="6" customFormat="1">
      <c r="A195" s="67"/>
      <c r="B195" s="109"/>
      <c r="C195" s="370"/>
      <c r="D195" s="99"/>
      <c r="E195" s="69"/>
      <c r="F195" s="99"/>
      <c r="G195" s="69"/>
      <c r="H195" s="99"/>
      <c r="I195" s="69"/>
      <c r="J195" s="99"/>
      <c r="K195" s="1359"/>
      <c r="L195" s="69"/>
      <c r="M195" s="1"/>
      <c r="N195" s="1"/>
      <c r="O195" s="1"/>
      <c r="P195" s="1"/>
      <c r="Q195" s="1"/>
      <c r="R195" s="1"/>
      <c r="U195" s="1"/>
      <c r="V195" s="36"/>
      <c r="W195" s="36"/>
      <c r="X195" s="41"/>
      <c r="Y195" s="1"/>
      <c r="Z195" s="41"/>
      <c r="AA195" s="41"/>
      <c r="AB195" s="41"/>
      <c r="AC195" s="1"/>
      <c r="AD195" s="41"/>
      <c r="AE195" s="1"/>
      <c r="AF195" s="1"/>
      <c r="AG195" s="1"/>
      <c r="AH195" s="1"/>
      <c r="AI195" s="1"/>
    </row>
    <row r="196" spans="1:35" s="6" customFormat="1" ht="63.75">
      <c r="A196" s="67" t="s">
        <v>209</v>
      </c>
      <c r="B196" s="109" t="s">
        <v>513</v>
      </c>
      <c r="C196" s="514"/>
      <c r="D196" s="100"/>
      <c r="E196" s="501"/>
      <c r="F196" s="100"/>
      <c r="G196" s="501"/>
      <c r="H196" s="100"/>
      <c r="I196" s="501"/>
      <c r="J196" s="101"/>
      <c r="K196" s="1354"/>
      <c r="L196" s="69"/>
      <c r="M196" s="1"/>
      <c r="N196" s="1"/>
      <c r="O196" s="1"/>
      <c r="P196" s="1"/>
      <c r="Q196" s="1"/>
      <c r="R196" s="1"/>
      <c r="U196" s="1"/>
      <c r="V196" s="36"/>
      <c r="W196" s="36"/>
      <c r="X196" s="41"/>
      <c r="Y196" s="1"/>
      <c r="Z196" s="41"/>
      <c r="AA196" s="41"/>
      <c r="AB196" s="41"/>
      <c r="AC196" s="1"/>
      <c r="AD196" s="41"/>
      <c r="AE196" s="1"/>
      <c r="AF196" s="1"/>
      <c r="AG196" s="1"/>
      <c r="AH196" s="1"/>
      <c r="AI196" s="1"/>
    </row>
    <row r="197" spans="1:35" s="6" customFormat="1">
      <c r="A197" s="502"/>
      <c r="B197" s="1510" t="s">
        <v>512</v>
      </c>
      <c r="C197" s="514"/>
      <c r="D197" s="100"/>
      <c r="E197" s="501"/>
      <c r="F197" s="100"/>
      <c r="G197" s="501"/>
      <c r="H197" s="100"/>
      <c r="I197" s="501"/>
      <c r="J197" s="101"/>
      <c r="K197" s="1354"/>
      <c r="L197" s="69"/>
      <c r="M197" s="1"/>
      <c r="N197" s="1"/>
      <c r="O197" s="1"/>
      <c r="P197" s="1"/>
      <c r="Q197" s="1"/>
      <c r="R197" s="1"/>
      <c r="U197" s="1"/>
      <c r="V197" s="36"/>
      <c r="W197" s="36"/>
      <c r="X197" s="41"/>
      <c r="Y197" s="1"/>
      <c r="Z197" s="41"/>
      <c r="AA197" s="41"/>
      <c r="AB197" s="41"/>
      <c r="AC197" s="1"/>
      <c r="AD197" s="41"/>
      <c r="AE197" s="1"/>
      <c r="AF197" s="1"/>
      <c r="AG197" s="1"/>
      <c r="AH197" s="1"/>
      <c r="AI197" s="1"/>
    </row>
    <row r="198" spans="1:35" s="6" customFormat="1">
      <c r="A198" s="502"/>
      <c r="B198" s="1510"/>
      <c r="C198" s="514"/>
      <c r="D198" s="100"/>
      <c r="E198" s="501"/>
      <c r="F198" s="100"/>
      <c r="G198" s="501"/>
      <c r="H198" s="100"/>
      <c r="I198" s="501"/>
      <c r="J198" s="101"/>
      <c r="K198" s="1354"/>
      <c r="L198" s="69"/>
      <c r="M198" s="1"/>
      <c r="N198" s="1"/>
      <c r="O198" s="1"/>
      <c r="P198" s="1"/>
      <c r="Q198" s="1"/>
      <c r="R198" s="1"/>
      <c r="U198" s="1"/>
      <c r="V198" s="36"/>
      <c r="W198" s="36"/>
      <c r="X198" s="41"/>
      <c r="Y198" s="1"/>
      <c r="Z198" s="41"/>
      <c r="AA198" s="41"/>
      <c r="AB198" s="41"/>
      <c r="AC198" s="1"/>
      <c r="AD198" s="41"/>
      <c r="AE198" s="1"/>
      <c r="AF198" s="1"/>
      <c r="AG198" s="1"/>
      <c r="AH198" s="1"/>
      <c r="AI198" s="1"/>
    </row>
    <row r="199" spans="1:35" s="6" customFormat="1">
      <c r="A199" s="67"/>
      <c r="B199" s="109" t="s">
        <v>514</v>
      </c>
      <c r="C199" s="370" t="s">
        <v>4</v>
      </c>
      <c r="D199" s="99" t="s">
        <v>197</v>
      </c>
      <c r="E199" s="69">
        <f t="shared" ref="E199" si="113">D199*K199</f>
        <v>0</v>
      </c>
      <c r="F199" s="99">
        <v>19</v>
      </c>
      <c r="G199" s="69">
        <f t="shared" ref="G199" si="114">F199*K199</f>
        <v>0</v>
      </c>
      <c r="H199" s="99" t="s">
        <v>197</v>
      </c>
      <c r="I199" s="69">
        <f t="shared" ref="I199" si="115">H199*K199</f>
        <v>0</v>
      </c>
      <c r="J199" s="99">
        <f t="shared" ref="J199" si="116">SUM(D199,F199,H199)</f>
        <v>19</v>
      </c>
      <c r="K199" s="1359">
        <v>0</v>
      </c>
      <c r="L199" s="69">
        <f t="shared" ref="L199" si="117">J199*K199</f>
        <v>0</v>
      </c>
      <c r="M199" s="1"/>
      <c r="N199" s="1"/>
      <c r="O199" s="1"/>
      <c r="P199" s="1"/>
      <c r="Q199" s="1"/>
      <c r="R199" s="1"/>
      <c r="U199" s="1"/>
      <c r="V199" s="36"/>
      <c r="W199" s="36"/>
      <c r="X199" s="41"/>
      <c r="Y199" s="1"/>
      <c r="Z199" s="41"/>
      <c r="AA199" s="41"/>
      <c r="AB199" s="41"/>
      <c r="AC199" s="1"/>
      <c r="AD199" s="41"/>
      <c r="AE199" s="1"/>
      <c r="AF199" s="1"/>
      <c r="AG199" s="1"/>
      <c r="AH199" s="1"/>
      <c r="AI199" s="1"/>
    </row>
    <row r="200" spans="1:35" s="6" customFormat="1">
      <c r="A200" s="67"/>
      <c r="B200" s="109"/>
      <c r="C200" s="370"/>
      <c r="D200" s="99"/>
      <c r="E200" s="69"/>
      <c r="F200" s="99"/>
      <c r="G200" s="69"/>
      <c r="H200" s="99"/>
      <c r="I200" s="69"/>
      <c r="J200" s="99"/>
      <c r="K200" s="1359"/>
      <c r="L200" s="69"/>
      <c r="M200" s="1"/>
      <c r="N200" s="1"/>
      <c r="O200" s="1"/>
      <c r="P200" s="1"/>
      <c r="Q200" s="1"/>
      <c r="R200" s="1"/>
      <c r="U200" s="1"/>
      <c r="V200" s="36"/>
      <c r="W200" s="36"/>
      <c r="X200" s="41"/>
      <c r="Y200" s="1"/>
      <c r="Z200" s="41"/>
      <c r="AA200" s="41"/>
      <c r="AB200" s="41"/>
      <c r="AC200" s="1"/>
      <c r="AD200" s="41"/>
      <c r="AE200" s="1"/>
      <c r="AF200" s="1"/>
      <c r="AG200" s="1"/>
      <c r="AH200" s="1"/>
      <c r="AI200" s="1"/>
    </row>
    <row r="201" spans="1:35" s="6" customFormat="1" ht="63.75">
      <c r="A201" s="67" t="s">
        <v>153</v>
      </c>
      <c r="B201" s="109" t="s">
        <v>517</v>
      </c>
      <c r="C201" s="514"/>
      <c r="D201" s="100"/>
      <c r="E201" s="501"/>
      <c r="F201" s="100"/>
      <c r="G201" s="501"/>
      <c r="H201" s="100"/>
      <c r="I201" s="501"/>
      <c r="J201" s="101"/>
      <c r="K201" s="1354"/>
      <c r="L201" s="69"/>
      <c r="M201" s="1"/>
      <c r="N201" s="1"/>
      <c r="O201" s="1"/>
      <c r="P201" s="1"/>
      <c r="Q201" s="1"/>
      <c r="R201" s="1"/>
      <c r="U201" s="1"/>
      <c r="V201" s="36"/>
      <c r="W201" s="36"/>
      <c r="X201" s="41"/>
      <c r="Y201" s="1"/>
      <c r="Z201" s="41"/>
      <c r="AA201" s="41"/>
      <c r="AB201" s="41"/>
      <c r="AC201" s="1"/>
      <c r="AD201" s="41"/>
      <c r="AE201" s="1"/>
      <c r="AF201" s="1"/>
      <c r="AG201" s="1"/>
      <c r="AH201" s="1"/>
      <c r="AI201" s="1"/>
    </row>
    <row r="202" spans="1:35" s="6" customFormat="1">
      <c r="A202" s="502"/>
      <c r="B202" s="1510" t="s">
        <v>515</v>
      </c>
      <c r="C202" s="514"/>
      <c r="D202" s="100"/>
      <c r="E202" s="501"/>
      <c r="F202" s="100"/>
      <c r="G202" s="501"/>
      <c r="H202" s="100"/>
      <c r="I202" s="501"/>
      <c r="J202" s="101"/>
      <c r="K202" s="1354"/>
      <c r="L202" s="69"/>
      <c r="M202" s="1"/>
      <c r="N202" s="1"/>
      <c r="O202" s="1"/>
      <c r="P202" s="1"/>
      <c r="Q202" s="1"/>
      <c r="R202" s="1"/>
      <c r="U202" s="1"/>
      <c r="V202" s="36"/>
      <c r="W202" s="36"/>
      <c r="X202" s="41"/>
      <c r="Y202" s="1"/>
      <c r="Z202" s="41"/>
      <c r="AA202" s="41"/>
      <c r="AB202" s="41"/>
      <c r="AC202" s="1"/>
      <c r="AD202" s="41"/>
      <c r="AE202" s="1"/>
      <c r="AF202" s="1"/>
      <c r="AG202" s="1"/>
      <c r="AH202" s="1"/>
      <c r="AI202" s="1"/>
    </row>
    <row r="203" spans="1:35" s="6" customFormat="1">
      <c r="A203" s="502"/>
      <c r="B203" s="1510"/>
      <c r="C203" s="514"/>
      <c r="D203" s="100"/>
      <c r="E203" s="501"/>
      <c r="F203" s="100"/>
      <c r="G203" s="501"/>
      <c r="H203" s="100"/>
      <c r="I203" s="501"/>
      <c r="J203" s="101"/>
      <c r="K203" s="1354"/>
      <c r="L203" s="69"/>
      <c r="M203" s="1"/>
      <c r="N203" s="1"/>
      <c r="O203" s="1"/>
      <c r="P203" s="1"/>
      <c r="Q203" s="1"/>
      <c r="R203" s="1"/>
      <c r="U203" s="1"/>
      <c r="V203" s="36"/>
      <c r="W203" s="36"/>
      <c r="X203" s="41"/>
      <c r="Y203" s="1"/>
      <c r="Z203" s="41"/>
      <c r="AA203" s="41"/>
      <c r="AB203" s="41"/>
      <c r="AC203" s="1"/>
      <c r="AD203" s="41"/>
      <c r="AE203" s="1"/>
      <c r="AF203" s="1"/>
      <c r="AG203" s="1"/>
      <c r="AH203" s="1"/>
      <c r="AI203" s="1"/>
    </row>
    <row r="204" spans="1:35" s="6" customFormat="1">
      <c r="A204" s="67"/>
      <c r="B204" s="109" t="s">
        <v>516</v>
      </c>
      <c r="C204" s="370" t="s">
        <v>4</v>
      </c>
      <c r="D204" s="99" t="s">
        <v>197</v>
      </c>
      <c r="E204" s="69">
        <f t="shared" ref="E204" si="118">D204*K204</f>
        <v>0</v>
      </c>
      <c r="F204" s="99">
        <v>9</v>
      </c>
      <c r="G204" s="69">
        <f t="shared" ref="G204" si="119">F204*K204</f>
        <v>0</v>
      </c>
      <c r="H204" s="99" t="s">
        <v>197</v>
      </c>
      <c r="I204" s="69">
        <f t="shared" ref="I204" si="120">H204*K204</f>
        <v>0</v>
      </c>
      <c r="J204" s="99">
        <f t="shared" ref="J204" si="121">SUM(D204,F204,H204)</f>
        <v>9</v>
      </c>
      <c r="K204" s="1359">
        <v>0</v>
      </c>
      <c r="L204" s="69">
        <f t="shared" ref="L204" si="122">J204*K204</f>
        <v>0</v>
      </c>
      <c r="M204" s="1"/>
      <c r="N204" s="1"/>
      <c r="O204" s="1"/>
      <c r="P204" s="1"/>
      <c r="Q204" s="1"/>
      <c r="R204" s="1"/>
      <c r="U204" s="1"/>
      <c r="V204" s="36"/>
      <c r="W204" s="36"/>
      <c r="X204" s="41"/>
      <c r="Y204" s="1"/>
      <c r="Z204" s="41"/>
      <c r="AA204" s="41"/>
      <c r="AB204" s="41"/>
      <c r="AC204" s="1"/>
      <c r="AD204" s="41"/>
      <c r="AE204" s="1"/>
      <c r="AF204" s="1"/>
      <c r="AG204" s="1"/>
      <c r="AH204" s="1"/>
      <c r="AI204" s="1"/>
    </row>
    <row r="205" spans="1:35" s="6" customFormat="1">
      <c r="A205" s="67"/>
      <c r="B205" s="109"/>
      <c r="C205" s="370"/>
      <c r="D205" s="99"/>
      <c r="E205" s="69"/>
      <c r="F205" s="99"/>
      <c r="G205" s="69"/>
      <c r="H205" s="99"/>
      <c r="I205" s="69"/>
      <c r="J205" s="99"/>
      <c r="K205" s="1359"/>
      <c r="L205" s="69"/>
      <c r="M205" s="1"/>
      <c r="N205" s="1"/>
      <c r="O205" s="1"/>
      <c r="P205" s="1"/>
      <c r="Q205" s="1"/>
      <c r="R205" s="1"/>
      <c r="U205" s="1"/>
      <c r="V205" s="36"/>
      <c r="W205" s="36"/>
      <c r="X205" s="41"/>
      <c r="Y205" s="1"/>
      <c r="Z205" s="41"/>
      <c r="AA205" s="41"/>
      <c r="AB205" s="41"/>
      <c r="AC205" s="1"/>
      <c r="AD205" s="41"/>
      <c r="AE205" s="1"/>
      <c r="AF205" s="1"/>
      <c r="AG205" s="1"/>
      <c r="AH205" s="1"/>
      <c r="AI205" s="1"/>
    </row>
    <row r="206" spans="1:35" s="6" customFormat="1" ht="63.75">
      <c r="A206" s="67" t="s">
        <v>207</v>
      </c>
      <c r="B206" s="109" t="s">
        <v>518</v>
      </c>
      <c r="C206" s="514"/>
      <c r="D206" s="100"/>
      <c r="E206" s="501"/>
      <c r="F206" s="100"/>
      <c r="G206" s="501"/>
      <c r="H206" s="100"/>
      <c r="I206" s="501"/>
      <c r="J206" s="101"/>
      <c r="K206" s="1354"/>
      <c r="L206" s="69"/>
      <c r="M206" s="1"/>
      <c r="N206" s="1"/>
      <c r="O206" s="1"/>
      <c r="P206" s="1"/>
      <c r="Q206" s="1"/>
      <c r="R206" s="1"/>
      <c r="U206" s="1"/>
      <c r="V206" s="36"/>
      <c r="W206" s="36"/>
      <c r="X206" s="41"/>
      <c r="Y206" s="1"/>
      <c r="Z206" s="41"/>
      <c r="AA206" s="41"/>
      <c r="AB206" s="41"/>
      <c r="AC206" s="1"/>
      <c r="AD206" s="41"/>
      <c r="AE206" s="1"/>
      <c r="AF206" s="1"/>
      <c r="AG206" s="1"/>
      <c r="AH206" s="1"/>
      <c r="AI206" s="1"/>
    </row>
    <row r="207" spans="1:35" s="6" customFormat="1">
      <c r="A207" s="502"/>
      <c r="B207" s="1510" t="s">
        <v>519</v>
      </c>
      <c r="C207" s="514"/>
      <c r="D207" s="100"/>
      <c r="E207" s="501"/>
      <c r="F207" s="100"/>
      <c r="G207" s="501"/>
      <c r="H207" s="100"/>
      <c r="I207" s="501"/>
      <c r="J207" s="101"/>
      <c r="K207" s="1354"/>
      <c r="L207" s="69"/>
      <c r="M207" s="1"/>
      <c r="N207" s="1"/>
      <c r="O207" s="1"/>
      <c r="P207" s="1"/>
      <c r="Q207" s="1"/>
      <c r="R207" s="1"/>
      <c r="U207" s="1"/>
      <c r="V207" s="36"/>
      <c r="W207" s="36"/>
      <c r="X207" s="41"/>
      <c r="Y207" s="1"/>
      <c r="Z207" s="41"/>
      <c r="AA207" s="41"/>
      <c r="AB207" s="41"/>
      <c r="AC207" s="1"/>
      <c r="AD207" s="41"/>
      <c r="AE207" s="1"/>
      <c r="AF207" s="1"/>
      <c r="AG207" s="1"/>
      <c r="AH207" s="1"/>
      <c r="AI207" s="1"/>
    </row>
    <row r="208" spans="1:35" s="6" customFormat="1">
      <c r="A208" s="502"/>
      <c r="B208" s="1510"/>
      <c r="C208" s="514"/>
      <c r="D208" s="100"/>
      <c r="E208" s="501"/>
      <c r="F208" s="100"/>
      <c r="G208" s="501"/>
      <c r="H208" s="100"/>
      <c r="I208" s="501"/>
      <c r="J208" s="101"/>
      <c r="K208" s="1354"/>
      <c r="L208" s="69"/>
      <c r="M208" s="1"/>
      <c r="N208" s="1"/>
      <c r="O208" s="1"/>
      <c r="P208" s="1"/>
      <c r="Q208" s="1"/>
      <c r="R208" s="1"/>
      <c r="U208" s="1"/>
      <c r="V208" s="36"/>
      <c r="W208" s="36"/>
      <c r="X208" s="41"/>
      <c r="Y208" s="1"/>
      <c r="Z208" s="41"/>
      <c r="AA208" s="41"/>
      <c r="AB208" s="41"/>
      <c r="AC208" s="1"/>
      <c r="AD208" s="41"/>
      <c r="AE208" s="1"/>
      <c r="AF208" s="1"/>
      <c r="AG208" s="1"/>
      <c r="AH208" s="1"/>
      <c r="AI208" s="1"/>
    </row>
    <row r="209" spans="1:35" s="6" customFormat="1">
      <c r="A209" s="67"/>
      <c r="B209" s="109" t="s">
        <v>520</v>
      </c>
      <c r="C209" s="370" t="s">
        <v>4</v>
      </c>
      <c r="D209" s="99" t="s">
        <v>197</v>
      </c>
      <c r="E209" s="69">
        <f t="shared" ref="E209:E211" si="123">D209*K209</f>
        <v>0</v>
      </c>
      <c r="F209" s="99">
        <v>30</v>
      </c>
      <c r="G209" s="69">
        <f t="shared" ref="G209:G211" si="124">F209*K209</f>
        <v>0</v>
      </c>
      <c r="H209" s="99" t="s">
        <v>197</v>
      </c>
      <c r="I209" s="69">
        <f t="shared" ref="I209:I211" si="125">H209*K209</f>
        <v>0</v>
      </c>
      <c r="J209" s="99">
        <f t="shared" ref="J209:J211" si="126">SUM(D209,F209,H209)</f>
        <v>30</v>
      </c>
      <c r="K209" s="1359">
        <v>0</v>
      </c>
      <c r="L209" s="69">
        <f t="shared" ref="L209:L211" si="127">J209*K209</f>
        <v>0</v>
      </c>
      <c r="M209" s="1"/>
      <c r="N209" s="1"/>
      <c r="O209" s="1"/>
      <c r="P209" s="1"/>
      <c r="Q209" s="1"/>
      <c r="R209" s="1"/>
      <c r="U209" s="1"/>
      <c r="V209" s="36"/>
      <c r="W209" s="36"/>
      <c r="X209" s="41"/>
      <c r="Y209" s="1"/>
      <c r="Z209" s="41"/>
      <c r="AA209" s="41"/>
      <c r="AB209" s="41"/>
      <c r="AC209" s="1"/>
      <c r="AD209" s="41"/>
      <c r="AE209" s="1"/>
      <c r="AF209" s="1"/>
      <c r="AG209" s="1"/>
      <c r="AH209" s="1"/>
      <c r="AI209" s="1"/>
    </row>
    <row r="210" spans="1:35" s="6" customFormat="1" ht="27.75" customHeight="1">
      <c r="A210" s="67"/>
      <c r="B210" s="109" t="s">
        <v>521</v>
      </c>
      <c r="C210" s="370" t="s">
        <v>4</v>
      </c>
      <c r="D210" s="99" t="s">
        <v>197</v>
      </c>
      <c r="E210" s="69">
        <f t="shared" si="123"/>
        <v>0</v>
      </c>
      <c r="F210" s="99">
        <v>14</v>
      </c>
      <c r="G210" s="69">
        <f t="shared" si="124"/>
        <v>0</v>
      </c>
      <c r="H210" s="99" t="s">
        <v>197</v>
      </c>
      <c r="I210" s="69">
        <f t="shared" si="125"/>
        <v>0</v>
      </c>
      <c r="J210" s="99">
        <f t="shared" si="126"/>
        <v>14</v>
      </c>
      <c r="K210" s="1359">
        <v>0</v>
      </c>
      <c r="L210" s="69">
        <f t="shared" si="127"/>
        <v>0</v>
      </c>
      <c r="M210" s="1"/>
      <c r="N210" s="1"/>
      <c r="O210" s="1"/>
      <c r="P210" s="1"/>
      <c r="Q210" s="1"/>
      <c r="R210" s="1"/>
      <c r="U210" s="1"/>
      <c r="V210" s="36"/>
      <c r="W210" s="36"/>
      <c r="X210" s="41"/>
      <c r="Y210" s="1"/>
      <c r="Z210" s="41"/>
      <c r="AA210" s="41"/>
      <c r="AB210" s="41"/>
      <c r="AC210" s="1"/>
      <c r="AD210" s="41"/>
      <c r="AE210" s="1"/>
      <c r="AF210" s="1"/>
      <c r="AG210" s="1"/>
      <c r="AH210" s="1"/>
      <c r="AI210" s="1"/>
    </row>
    <row r="211" spans="1:35" s="6" customFormat="1" ht="27" customHeight="1">
      <c r="A211" s="67"/>
      <c r="B211" s="109" t="s">
        <v>522</v>
      </c>
      <c r="C211" s="370" t="s">
        <v>4</v>
      </c>
      <c r="D211" s="99" t="s">
        <v>197</v>
      </c>
      <c r="E211" s="69">
        <f t="shared" si="123"/>
        <v>0</v>
      </c>
      <c r="F211" s="99">
        <v>2</v>
      </c>
      <c r="G211" s="69">
        <f t="shared" si="124"/>
        <v>0</v>
      </c>
      <c r="H211" s="99" t="s">
        <v>197</v>
      </c>
      <c r="I211" s="69">
        <f t="shared" si="125"/>
        <v>0</v>
      </c>
      <c r="J211" s="99">
        <f t="shared" si="126"/>
        <v>2</v>
      </c>
      <c r="K211" s="1359">
        <v>0</v>
      </c>
      <c r="L211" s="69">
        <f t="shared" si="127"/>
        <v>0</v>
      </c>
      <c r="M211" s="1"/>
      <c r="N211" s="1"/>
      <c r="O211" s="1"/>
      <c r="P211" s="1"/>
      <c r="Q211" s="1"/>
      <c r="R211" s="1"/>
      <c r="U211" s="1"/>
      <c r="V211" s="36"/>
      <c r="W211" s="36"/>
      <c r="X211" s="41"/>
      <c r="Y211" s="1"/>
      <c r="Z211" s="41"/>
      <c r="AA211" s="41"/>
      <c r="AB211" s="41"/>
      <c r="AC211" s="1"/>
      <c r="AD211" s="41"/>
      <c r="AE211" s="1"/>
      <c r="AF211" s="1"/>
      <c r="AG211" s="1"/>
      <c r="AH211" s="1"/>
      <c r="AI211" s="1"/>
    </row>
    <row r="212" spans="1:35" s="6" customFormat="1">
      <c r="A212" s="67"/>
      <c r="B212" s="109"/>
      <c r="C212" s="370"/>
      <c r="D212" s="99"/>
      <c r="E212" s="69"/>
      <c r="F212" s="99"/>
      <c r="G212" s="69"/>
      <c r="H212" s="99"/>
      <c r="I212" s="69"/>
      <c r="J212" s="99"/>
      <c r="K212" s="1359"/>
      <c r="L212" s="69"/>
      <c r="M212" s="1"/>
      <c r="N212" s="1"/>
      <c r="O212" s="1"/>
      <c r="P212" s="1"/>
      <c r="Q212" s="1"/>
      <c r="R212" s="1"/>
      <c r="U212" s="1"/>
      <c r="V212" s="36"/>
      <c r="W212" s="36"/>
      <c r="X212" s="41"/>
      <c r="Y212" s="1"/>
      <c r="Z212" s="41"/>
      <c r="AA212" s="41"/>
      <c r="AB212" s="41"/>
      <c r="AC212" s="1"/>
      <c r="AD212" s="41"/>
      <c r="AE212" s="1"/>
      <c r="AF212" s="1"/>
      <c r="AG212" s="1"/>
      <c r="AH212" s="1"/>
      <c r="AI212" s="1"/>
    </row>
    <row r="213" spans="1:35" s="6" customFormat="1" ht="63.75">
      <c r="A213" s="67" t="s">
        <v>253</v>
      </c>
      <c r="B213" s="109" t="s">
        <v>523</v>
      </c>
      <c r="C213" s="514"/>
      <c r="D213" s="100"/>
      <c r="E213" s="501"/>
      <c r="F213" s="100"/>
      <c r="G213" s="501"/>
      <c r="H213" s="100"/>
      <c r="I213" s="501"/>
      <c r="J213" s="101"/>
      <c r="K213" s="1354"/>
      <c r="L213" s="69"/>
      <c r="M213" s="1"/>
      <c r="N213" s="1"/>
      <c r="O213" s="1"/>
      <c r="P213" s="1"/>
      <c r="Q213" s="1"/>
      <c r="R213" s="1"/>
      <c r="U213" s="1"/>
      <c r="V213" s="36"/>
      <c r="W213" s="36"/>
      <c r="X213" s="41"/>
      <c r="Y213" s="1"/>
      <c r="Z213" s="41"/>
      <c r="AA213" s="41"/>
      <c r="AB213" s="41"/>
      <c r="AC213" s="1"/>
      <c r="AD213" s="41"/>
      <c r="AE213" s="1"/>
      <c r="AF213" s="1"/>
      <c r="AG213" s="1"/>
      <c r="AH213" s="1"/>
      <c r="AI213" s="1"/>
    </row>
    <row r="214" spans="1:35" s="6" customFormat="1">
      <c r="A214" s="502"/>
      <c r="B214" s="1510" t="s">
        <v>524</v>
      </c>
      <c r="C214" s="514"/>
      <c r="D214" s="100"/>
      <c r="E214" s="501"/>
      <c r="F214" s="100"/>
      <c r="G214" s="501"/>
      <c r="H214" s="100"/>
      <c r="I214" s="501"/>
      <c r="J214" s="101"/>
      <c r="K214" s="1354"/>
      <c r="L214" s="69"/>
      <c r="M214" s="1"/>
      <c r="N214" s="1"/>
      <c r="O214" s="1"/>
      <c r="P214" s="1"/>
      <c r="Q214" s="1"/>
      <c r="R214" s="1"/>
      <c r="U214" s="1"/>
      <c r="V214" s="36"/>
      <c r="W214" s="36"/>
      <c r="X214" s="41"/>
      <c r="Y214" s="1"/>
      <c r="Z214" s="41"/>
      <c r="AA214" s="41"/>
      <c r="AB214" s="41"/>
      <c r="AC214" s="1"/>
      <c r="AD214" s="41"/>
      <c r="AE214" s="1"/>
      <c r="AF214" s="1"/>
      <c r="AG214" s="1"/>
      <c r="AH214" s="1"/>
      <c r="AI214" s="1"/>
    </row>
    <row r="215" spans="1:35" s="6" customFormat="1">
      <c r="A215" s="502"/>
      <c r="B215" s="1510"/>
      <c r="C215" s="514"/>
      <c r="D215" s="100"/>
      <c r="E215" s="501"/>
      <c r="F215" s="100"/>
      <c r="G215" s="501"/>
      <c r="H215" s="100"/>
      <c r="I215" s="501"/>
      <c r="J215" s="101"/>
      <c r="K215" s="1354"/>
      <c r="L215" s="69"/>
      <c r="M215" s="1"/>
      <c r="N215" s="1"/>
      <c r="O215" s="1"/>
      <c r="P215" s="1"/>
      <c r="Q215" s="1"/>
      <c r="R215" s="1"/>
      <c r="U215" s="1"/>
      <c r="V215" s="36"/>
      <c r="W215" s="36"/>
      <c r="X215" s="41"/>
      <c r="Y215" s="1"/>
      <c r="Z215" s="41"/>
      <c r="AA215" s="41"/>
      <c r="AB215" s="41"/>
      <c r="AC215" s="1"/>
      <c r="AD215" s="41"/>
      <c r="AE215" s="1"/>
      <c r="AF215" s="1"/>
      <c r="AG215" s="1"/>
      <c r="AH215" s="1"/>
      <c r="AI215" s="1"/>
    </row>
    <row r="216" spans="1:35" s="6" customFormat="1">
      <c r="A216" s="67"/>
      <c r="B216" s="109" t="s">
        <v>525</v>
      </c>
      <c r="C216" s="370" t="s">
        <v>4</v>
      </c>
      <c r="D216" s="99" t="s">
        <v>197</v>
      </c>
      <c r="E216" s="69">
        <f t="shared" ref="E216" si="128">D216*K216</f>
        <v>0</v>
      </c>
      <c r="F216" s="99">
        <v>9</v>
      </c>
      <c r="G216" s="69">
        <f t="shared" ref="G216" si="129">F216*K216</f>
        <v>0</v>
      </c>
      <c r="H216" s="99" t="s">
        <v>197</v>
      </c>
      <c r="I216" s="69">
        <f t="shared" ref="I216" si="130">H216*K216</f>
        <v>0</v>
      </c>
      <c r="J216" s="99">
        <f t="shared" ref="J216" si="131">SUM(D216,F216,H216)</f>
        <v>9</v>
      </c>
      <c r="K216" s="1359">
        <v>0</v>
      </c>
      <c r="L216" s="69">
        <f t="shared" ref="L216" si="132">J216*K216</f>
        <v>0</v>
      </c>
      <c r="M216" s="1"/>
      <c r="N216" s="1"/>
      <c r="O216" s="1"/>
      <c r="P216" s="1"/>
      <c r="Q216" s="1"/>
      <c r="R216" s="1"/>
      <c r="U216" s="1"/>
      <c r="V216" s="36"/>
      <c r="W216" s="36"/>
      <c r="X216" s="41"/>
      <c r="Y216" s="1"/>
      <c r="Z216" s="41"/>
      <c r="AA216" s="41"/>
      <c r="AB216" s="41"/>
      <c r="AC216" s="1"/>
      <c r="AD216" s="41"/>
      <c r="AE216" s="1"/>
      <c r="AF216" s="1"/>
      <c r="AG216" s="1"/>
      <c r="AH216" s="1"/>
      <c r="AI216" s="1"/>
    </row>
    <row r="217" spans="1:35" s="6" customFormat="1">
      <c r="A217" s="67"/>
      <c r="B217" s="109"/>
      <c r="C217" s="370"/>
      <c r="D217" s="99"/>
      <c r="E217" s="69"/>
      <c r="F217" s="99"/>
      <c r="G217" s="69"/>
      <c r="H217" s="99"/>
      <c r="I217" s="69"/>
      <c r="J217" s="99"/>
      <c r="K217" s="1359"/>
      <c r="L217" s="69"/>
      <c r="M217" s="1"/>
      <c r="N217" s="1"/>
      <c r="O217" s="1"/>
      <c r="P217" s="1"/>
      <c r="Q217" s="1"/>
      <c r="R217" s="1"/>
      <c r="U217" s="1"/>
      <c r="V217" s="36"/>
      <c r="W217" s="36"/>
      <c r="X217" s="41"/>
      <c r="Y217" s="1"/>
      <c r="Z217" s="41"/>
      <c r="AA217" s="41"/>
      <c r="AB217" s="41"/>
      <c r="AC217" s="1"/>
      <c r="AD217" s="41"/>
      <c r="AE217" s="1"/>
      <c r="AF217" s="1"/>
      <c r="AG217" s="1"/>
      <c r="AH217" s="1"/>
      <c r="AI217" s="1"/>
    </row>
    <row r="218" spans="1:35" s="6" customFormat="1" ht="38.25">
      <c r="A218" s="67" t="s">
        <v>526</v>
      </c>
      <c r="B218" s="529" t="s">
        <v>490</v>
      </c>
      <c r="C218" s="370"/>
      <c r="D218" s="99"/>
      <c r="E218" s="69"/>
      <c r="F218" s="99"/>
      <c r="G218" s="69"/>
      <c r="H218" s="99"/>
      <c r="I218" s="69"/>
      <c r="J218" s="99"/>
      <c r="K218" s="1359"/>
      <c r="L218" s="69"/>
      <c r="M218" s="1"/>
      <c r="N218" s="1"/>
      <c r="O218" s="1"/>
      <c r="P218" s="1"/>
      <c r="Q218" s="1"/>
      <c r="R218" s="1"/>
      <c r="U218" s="1"/>
      <c r="V218" s="36"/>
      <c r="W218" s="36"/>
      <c r="X218" s="41"/>
      <c r="Y218" s="1"/>
      <c r="Z218" s="41"/>
      <c r="AA218" s="41"/>
      <c r="AB218" s="41"/>
      <c r="AC218" s="1"/>
      <c r="AD218" s="41"/>
      <c r="AE218" s="1"/>
      <c r="AF218" s="1"/>
      <c r="AG218" s="1"/>
      <c r="AH218" s="1"/>
      <c r="AI218" s="1"/>
    </row>
    <row r="219" spans="1:35" s="6" customFormat="1" ht="25.5">
      <c r="A219" s="518"/>
      <c r="B219" s="530" t="s">
        <v>536</v>
      </c>
      <c r="C219" s="370"/>
      <c r="D219" s="99"/>
      <c r="E219" s="69"/>
      <c r="F219" s="99"/>
      <c r="G219" s="69"/>
      <c r="H219" s="99"/>
      <c r="I219" s="69"/>
      <c r="J219" s="99"/>
      <c r="K219" s="1359"/>
      <c r="L219" s="69"/>
      <c r="M219" s="1"/>
      <c r="N219" s="1"/>
      <c r="O219" s="1"/>
      <c r="P219" s="1"/>
      <c r="Q219" s="1"/>
      <c r="R219" s="1"/>
      <c r="U219" s="1"/>
      <c r="V219" s="36"/>
      <c r="W219" s="36"/>
      <c r="X219" s="41"/>
      <c r="Y219" s="1"/>
      <c r="Z219" s="41"/>
      <c r="AA219" s="41"/>
      <c r="AB219" s="41"/>
      <c r="AC219" s="1"/>
      <c r="AD219" s="41"/>
      <c r="AE219" s="1"/>
      <c r="AF219" s="1"/>
      <c r="AG219" s="1"/>
      <c r="AH219" s="1"/>
      <c r="AI219" s="1"/>
    </row>
    <row r="220" spans="1:35" s="6" customFormat="1">
      <c r="A220" s="67"/>
      <c r="B220" s="504" t="s">
        <v>489</v>
      </c>
      <c r="C220" s="370" t="s">
        <v>26</v>
      </c>
      <c r="D220" s="99" t="s">
        <v>197</v>
      </c>
      <c r="E220" s="69">
        <f t="shared" ref="E220" si="133">D220*K220</f>
        <v>0</v>
      </c>
      <c r="F220" s="99">
        <v>102</v>
      </c>
      <c r="G220" s="69">
        <f t="shared" ref="G220" si="134">F220*K220</f>
        <v>0</v>
      </c>
      <c r="H220" s="99" t="s">
        <v>197</v>
      </c>
      <c r="I220" s="69">
        <f t="shared" ref="I220" si="135">H220*K220</f>
        <v>0</v>
      </c>
      <c r="J220" s="99">
        <f t="shared" ref="J220" si="136">SUM(D220,F220,H220)</f>
        <v>102</v>
      </c>
      <c r="K220" s="1359">
        <v>0</v>
      </c>
      <c r="L220" s="69">
        <f t="shared" ref="L220" si="137">J220*K220</f>
        <v>0</v>
      </c>
      <c r="M220" s="1"/>
      <c r="N220" s="1"/>
      <c r="O220" s="1"/>
      <c r="P220" s="1"/>
      <c r="Q220" s="1"/>
      <c r="R220" s="1"/>
      <c r="U220" s="1"/>
      <c r="V220" s="36"/>
      <c r="W220" s="36"/>
      <c r="X220" s="41"/>
      <c r="Y220" s="1"/>
      <c r="Z220" s="41"/>
      <c r="AA220" s="41"/>
      <c r="AB220" s="41"/>
      <c r="AC220" s="1"/>
      <c r="AD220" s="41"/>
      <c r="AE220" s="1"/>
      <c r="AF220" s="1"/>
      <c r="AG220" s="1"/>
      <c r="AH220" s="1"/>
      <c r="AI220" s="1"/>
    </row>
    <row r="221" spans="1:35" s="6" customFormat="1">
      <c r="A221" s="67"/>
      <c r="B221" s="109"/>
      <c r="C221" s="370"/>
      <c r="D221" s="99"/>
      <c r="E221" s="69"/>
      <c r="F221" s="99"/>
      <c r="G221" s="69"/>
      <c r="H221" s="99"/>
      <c r="I221" s="69"/>
      <c r="J221" s="99"/>
      <c r="K221" s="1359"/>
      <c r="L221" s="69"/>
      <c r="M221" s="1"/>
      <c r="N221" s="1"/>
      <c r="O221" s="1"/>
      <c r="P221" s="1"/>
      <c r="Q221" s="1"/>
      <c r="R221" s="1"/>
      <c r="U221" s="1"/>
      <c r="V221" s="36"/>
      <c r="W221" s="36"/>
      <c r="X221" s="41"/>
      <c r="Y221" s="1"/>
      <c r="Z221" s="41"/>
      <c r="AA221" s="41"/>
      <c r="AB221" s="41"/>
      <c r="AC221" s="1"/>
      <c r="AD221" s="41"/>
      <c r="AE221" s="1"/>
      <c r="AF221" s="1"/>
      <c r="AG221" s="1"/>
      <c r="AH221" s="1"/>
      <c r="AI221" s="1"/>
    </row>
    <row r="222" spans="1:35" s="6" customFormat="1">
      <c r="A222" s="67"/>
      <c r="B222" s="39" t="s">
        <v>1381</v>
      </c>
      <c r="C222" s="370"/>
      <c r="D222" s="99"/>
      <c r="E222" s="69"/>
      <c r="F222" s="99"/>
      <c r="G222" s="69"/>
      <c r="H222" s="99"/>
      <c r="I222" s="69"/>
      <c r="J222" s="99"/>
      <c r="K222" s="1359"/>
      <c r="L222" s="69"/>
      <c r="M222" s="1"/>
      <c r="N222" s="1"/>
      <c r="O222" s="1"/>
      <c r="P222" s="1"/>
      <c r="Q222" s="1"/>
      <c r="R222" s="1"/>
      <c r="U222" s="1"/>
      <c r="V222" s="36"/>
      <c r="W222" s="36"/>
      <c r="X222" s="41"/>
      <c r="Y222" s="1"/>
      <c r="Z222" s="41"/>
      <c r="AA222" s="41"/>
      <c r="AB222" s="41"/>
      <c r="AC222" s="1"/>
      <c r="AD222" s="41"/>
      <c r="AE222" s="1"/>
      <c r="AF222" s="1"/>
      <c r="AG222" s="1"/>
      <c r="AH222" s="1"/>
      <c r="AI222" s="1"/>
    </row>
    <row r="223" spans="1:35" s="6" customFormat="1" ht="96.75" customHeight="1">
      <c r="A223" s="67" t="s">
        <v>406</v>
      </c>
      <c r="B223" s="109" t="s">
        <v>1393</v>
      </c>
      <c r="C223" s="514"/>
      <c r="D223" s="100"/>
      <c r="E223" s="501"/>
      <c r="F223" s="100"/>
      <c r="G223" s="501"/>
      <c r="H223" s="100"/>
      <c r="I223" s="501"/>
      <c r="J223" s="101"/>
      <c r="K223" s="1354"/>
      <c r="L223" s="69"/>
      <c r="M223" s="1"/>
      <c r="N223" s="1"/>
      <c r="O223" s="1"/>
      <c r="P223" s="1"/>
      <c r="Q223" s="1"/>
      <c r="R223" s="1"/>
      <c r="U223" s="1"/>
      <c r="V223" s="36"/>
      <c r="W223" s="36"/>
      <c r="X223" s="41"/>
      <c r="Y223" s="1"/>
      <c r="Z223" s="41"/>
      <c r="AA223" s="41"/>
      <c r="AB223" s="41"/>
      <c r="AC223" s="1"/>
      <c r="AD223" s="41"/>
      <c r="AE223" s="1"/>
      <c r="AF223" s="1"/>
      <c r="AG223" s="1"/>
      <c r="AH223" s="1"/>
      <c r="AI223" s="1"/>
    </row>
    <row r="224" spans="1:35" s="6" customFormat="1">
      <c r="A224" s="502"/>
      <c r="B224" s="1510" t="s">
        <v>1392</v>
      </c>
      <c r="C224" s="514"/>
      <c r="D224" s="100"/>
      <c r="E224" s="501"/>
      <c r="F224" s="100"/>
      <c r="G224" s="501"/>
      <c r="H224" s="100"/>
      <c r="I224" s="501"/>
      <c r="J224" s="101"/>
      <c r="K224" s="1354"/>
      <c r="L224" s="69"/>
      <c r="M224" s="1"/>
      <c r="N224" s="1"/>
      <c r="O224" s="1"/>
      <c r="P224" s="1"/>
      <c r="Q224" s="1"/>
      <c r="R224" s="1"/>
      <c r="U224" s="1"/>
      <c r="V224" s="36"/>
      <c r="W224" s="36"/>
      <c r="X224" s="41"/>
      <c r="Y224" s="1"/>
      <c r="Z224" s="41"/>
      <c r="AA224" s="41"/>
      <c r="AB224" s="41"/>
      <c r="AC224" s="1"/>
      <c r="AD224" s="41"/>
      <c r="AE224" s="1"/>
      <c r="AF224" s="1"/>
      <c r="AG224" s="1"/>
      <c r="AH224" s="1"/>
      <c r="AI224" s="1"/>
    </row>
    <row r="225" spans="1:35" s="6" customFormat="1">
      <c r="A225" s="502"/>
      <c r="B225" s="1510"/>
      <c r="C225" s="514"/>
      <c r="D225" s="100"/>
      <c r="E225" s="501"/>
      <c r="F225" s="100"/>
      <c r="G225" s="501"/>
      <c r="H225" s="100"/>
      <c r="I225" s="501"/>
      <c r="J225" s="101"/>
      <c r="K225" s="1354"/>
      <c r="L225" s="69"/>
      <c r="M225" s="1"/>
      <c r="N225" s="1"/>
      <c r="O225" s="1"/>
      <c r="P225" s="1"/>
      <c r="Q225" s="1"/>
      <c r="R225" s="1"/>
      <c r="U225" s="1"/>
      <c r="V225" s="36"/>
      <c r="W225" s="36"/>
      <c r="X225" s="41"/>
      <c r="Y225" s="1"/>
      <c r="Z225" s="41"/>
      <c r="AA225" s="41"/>
      <c r="AB225" s="41"/>
      <c r="AC225" s="1"/>
      <c r="AD225" s="41"/>
      <c r="AE225" s="1"/>
      <c r="AF225" s="1"/>
      <c r="AG225" s="1"/>
      <c r="AH225" s="1"/>
      <c r="AI225" s="1"/>
    </row>
    <row r="226" spans="1:35" s="6" customFormat="1">
      <c r="A226" s="67"/>
      <c r="B226" s="109" t="s">
        <v>1397</v>
      </c>
      <c r="C226" s="370" t="s">
        <v>4</v>
      </c>
      <c r="D226" s="99">
        <v>0</v>
      </c>
      <c r="E226" s="69">
        <f t="shared" ref="E226" si="138">D226*K226</f>
        <v>0</v>
      </c>
      <c r="F226" s="99">
        <v>6</v>
      </c>
      <c r="G226" s="69">
        <f t="shared" ref="G226" si="139">F226*K226</f>
        <v>0</v>
      </c>
      <c r="H226" s="99">
        <v>0</v>
      </c>
      <c r="I226" s="69">
        <f t="shared" ref="I226" si="140">H226*K226</f>
        <v>0</v>
      </c>
      <c r="J226" s="99">
        <f t="shared" ref="J226" si="141">SUM(D226,F226,H226)</f>
        <v>6</v>
      </c>
      <c r="K226" s="1359">
        <v>0</v>
      </c>
      <c r="L226" s="69">
        <f t="shared" ref="L226" si="142">J226*K226</f>
        <v>0</v>
      </c>
      <c r="M226" s="1"/>
      <c r="N226" s="1"/>
      <c r="O226" s="1"/>
      <c r="P226" s="1"/>
      <c r="Q226" s="1"/>
      <c r="R226" s="1"/>
      <c r="U226" s="1"/>
      <c r="V226" s="36"/>
      <c r="W226" s="36"/>
      <c r="X226" s="41"/>
      <c r="Y226" s="1"/>
      <c r="Z226" s="41"/>
      <c r="AA226" s="41"/>
      <c r="AB226" s="41"/>
      <c r="AC226" s="1"/>
      <c r="AD226" s="41"/>
      <c r="AE226" s="1"/>
      <c r="AF226" s="1"/>
      <c r="AG226" s="1"/>
      <c r="AH226" s="1"/>
      <c r="AI226" s="1"/>
    </row>
    <row r="227" spans="1:35" s="6" customFormat="1">
      <c r="A227" s="67"/>
      <c r="B227" s="109"/>
      <c r="C227" s="370"/>
      <c r="D227" s="99"/>
      <c r="E227" s="69"/>
      <c r="F227" s="99"/>
      <c r="G227" s="69"/>
      <c r="H227" s="99"/>
      <c r="I227" s="69"/>
      <c r="J227" s="99"/>
      <c r="K227" s="1359"/>
      <c r="L227" s="69"/>
      <c r="M227" s="1"/>
      <c r="N227" s="1"/>
      <c r="O227" s="1"/>
      <c r="P227" s="1"/>
      <c r="Q227" s="1"/>
      <c r="R227" s="1"/>
      <c r="U227" s="1"/>
      <c r="V227" s="36"/>
      <c r="W227" s="36"/>
      <c r="X227" s="41"/>
      <c r="Y227" s="1"/>
      <c r="Z227" s="41"/>
      <c r="AA227" s="41"/>
      <c r="AB227" s="41"/>
      <c r="AC227" s="1"/>
      <c r="AD227" s="41"/>
      <c r="AE227" s="1"/>
      <c r="AF227" s="1"/>
      <c r="AG227" s="1"/>
      <c r="AH227" s="1"/>
      <c r="AI227" s="1"/>
    </row>
    <row r="228" spans="1:35" s="6" customFormat="1" ht="85.5" customHeight="1">
      <c r="A228" s="67" t="s">
        <v>527</v>
      </c>
      <c r="B228" s="109" t="s">
        <v>1394</v>
      </c>
      <c r="C228" s="514"/>
      <c r="D228" s="100"/>
      <c r="E228" s="501"/>
      <c r="F228" s="100"/>
      <c r="G228" s="501"/>
      <c r="H228" s="100"/>
      <c r="I228" s="501"/>
      <c r="J228" s="101"/>
      <c r="K228" s="1354"/>
      <c r="L228" s="69"/>
      <c r="M228" s="1"/>
      <c r="N228" s="1"/>
      <c r="O228" s="1"/>
      <c r="P228" s="1"/>
      <c r="Q228" s="1"/>
      <c r="R228" s="1"/>
      <c r="U228" s="1"/>
      <c r="V228" s="36"/>
      <c r="W228" s="36"/>
      <c r="X228" s="41"/>
      <c r="Y228" s="1"/>
      <c r="Z228" s="41"/>
      <c r="AA228" s="41"/>
      <c r="AB228" s="41"/>
      <c r="AC228" s="1"/>
      <c r="AD228" s="41"/>
      <c r="AE228" s="1"/>
      <c r="AF228" s="1"/>
      <c r="AG228" s="1"/>
      <c r="AH228" s="1"/>
      <c r="AI228" s="1"/>
    </row>
    <row r="229" spans="1:35" s="6" customFormat="1">
      <c r="A229" s="502"/>
      <c r="B229" s="1510" t="s">
        <v>1395</v>
      </c>
      <c r="C229" s="514"/>
      <c r="D229" s="100"/>
      <c r="E229" s="501"/>
      <c r="F229" s="100"/>
      <c r="G229" s="501"/>
      <c r="H229" s="100"/>
      <c r="I229" s="501"/>
      <c r="J229" s="101"/>
      <c r="K229" s="1354"/>
      <c r="L229" s="69"/>
      <c r="M229" s="1"/>
      <c r="N229" s="1"/>
      <c r="O229" s="1"/>
      <c r="P229" s="1"/>
      <c r="Q229" s="1"/>
      <c r="R229" s="1"/>
      <c r="U229" s="1"/>
      <c r="V229" s="36"/>
      <c r="W229" s="36"/>
      <c r="X229" s="41"/>
      <c r="Y229" s="1"/>
      <c r="Z229" s="41"/>
      <c r="AA229" s="41"/>
      <c r="AB229" s="41"/>
      <c r="AC229" s="1"/>
      <c r="AD229" s="41"/>
      <c r="AE229" s="1"/>
      <c r="AF229" s="1"/>
      <c r="AG229" s="1"/>
      <c r="AH229" s="1"/>
      <c r="AI229" s="1"/>
    </row>
    <row r="230" spans="1:35" s="6" customFormat="1">
      <c r="A230" s="502"/>
      <c r="B230" s="1510"/>
      <c r="C230" s="514"/>
      <c r="D230" s="100"/>
      <c r="E230" s="501"/>
      <c r="F230" s="100"/>
      <c r="G230" s="501"/>
      <c r="H230" s="100"/>
      <c r="I230" s="501"/>
      <c r="J230" s="101"/>
      <c r="K230" s="1354"/>
      <c r="L230" s="69"/>
      <c r="M230" s="1"/>
      <c r="N230" s="1"/>
      <c r="O230" s="1"/>
      <c r="P230" s="1"/>
      <c r="Q230" s="1"/>
      <c r="R230" s="1"/>
      <c r="U230" s="1"/>
      <c r="V230" s="36"/>
      <c r="W230" s="36"/>
      <c r="X230" s="41"/>
      <c r="Y230" s="1"/>
      <c r="Z230" s="41"/>
      <c r="AA230" s="41"/>
      <c r="AB230" s="41"/>
      <c r="AC230" s="1"/>
      <c r="AD230" s="41"/>
      <c r="AE230" s="1"/>
      <c r="AF230" s="1"/>
      <c r="AG230" s="1"/>
      <c r="AH230" s="1"/>
      <c r="AI230" s="1"/>
    </row>
    <row r="231" spans="1:35" s="6" customFormat="1">
      <c r="A231" s="67"/>
      <c r="B231" s="109" t="s">
        <v>1396</v>
      </c>
      <c r="C231" s="370" t="s">
        <v>4</v>
      </c>
      <c r="D231" s="99"/>
      <c r="E231" s="69">
        <f t="shared" ref="E231" si="143">D231*K231</f>
        <v>0</v>
      </c>
      <c r="F231" s="99">
        <v>2</v>
      </c>
      <c r="G231" s="69">
        <f t="shared" ref="G231" si="144">F231*K231</f>
        <v>0</v>
      </c>
      <c r="H231" s="99"/>
      <c r="I231" s="69">
        <f t="shared" ref="I231" si="145">H231*K231</f>
        <v>0</v>
      </c>
      <c r="J231" s="99">
        <f t="shared" ref="J231" si="146">SUM(D231,F231,H231)</f>
        <v>2</v>
      </c>
      <c r="K231" s="1359">
        <v>0</v>
      </c>
      <c r="L231" s="69">
        <f t="shared" ref="L231" si="147">J231*K231</f>
        <v>0</v>
      </c>
      <c r="M231" s="1"/>
      <c r="N231" s="1"/>
      <c r="O231" s="1"/>
      <c r="P231" s="1"/>
      <c r="Q231" s="1"/>
      <c r="R231" s="1"/>
      <c r="U231" s="1"/>
      <c r="V231" s="36"/>
      <c r="W231" s="36"/>
      <c r="X231" s="41"/>
      <c r="Y231" s="1"/>
      <c r="Z231" s="41"/>
      <c r="AA231" s="41"/>
      <c r="AB231" s="41"/>
      <c r="AC231" s="1"/>
      <c r="AD231" s="41"/>
      <c r="AE231" s="1"/>
      <c r="AF231" s="1"/>
      <c r="AG231" s="1"/>
      <c r="AH231" s="1"/>
      <c r="AI231" s="1"/>
    </row>
    <row r="232" spans="1:35" s="6" customFormat="1">
      <c r="A232" s="67"/>
      <c r="B232" s="109"/>
      <c r="C232" s="370"/>
      <c r="D232" s="99"/>
      <c r="E232" s="69"/>
      <c r="F232" s="99"/>
      <c r="G232" s="69"/>
      <c r="H232" s="99"/>
      <c r="I232" s="69"/>
      <c r="J232" s="99"/>
      <c r="K232" s="1359"/>
      <c r="L232" s="69"/>
      <c r="M232" s="1"/>
      <c r="N232" s="1"/>
      <c r="O232" s="1"/>
      <c r="P232" s="1"/>
      <c r="Q232" s="1"/>
      <c r="R232" s="1"/>
      <c r="U232" s="1"/>
      <c r="V232" s="36"/>
      <c r="W232" s="36"/>
      <c r="X232" s="41"/>
      <c r="Y232" s="1"/>
      <c r="Z232" s="41"/>
      <c r="AA232" s="41"/>
      <c r="AB232" s="41"/>
      <c r="AC232" s="1"/>
      <c r="AD232" s="41"/>
      <c r="AE232" s="1"/>
      <c r="AF232" s="1"/>
      <c r="AG232" s="1"/>
      <c r="AH232" s="1"/>
      <c r="AI232" s="1"/>
    </row>
    <row r="233" spans="1:35" s="6" customFormat="1">
      <c r="A233" s="67"/>
      <c r="B233" s="109"/>
      <c r="C233" s="370"/>
      <c r="D233" s="99"/>
      <c r="E233" s="69"/>
      <c r="F233" s="99"/>
      <c r="G233" s="69"/>
      <c r="H233" s="99"/>
      <c r="I233" s="69"/>
      <c r="J233" s="99"/>
      <c r="K233" s="1359"/>
      <c r="L233" s="69"/>
      <c r="M233" s="1"/>
      <c r="N233" s="1"/>
      <c r="O233" s="1"/>
      <c r="P233" s="1"/>
      <c r="Q233" s="1"/>
      <c r="R233" s="1"/>
      <c r="U233" s="1"/>
      <c r="V233" s="36"/>
      <c r="W233" s="36"/>
      <c r="X233" s="41"/>
      <c r="Y233" s="1"/>
      <c r="Z233" s="41"/>
      <c r="AA233" s="41"/>
      <c r="AB233" s="41"/>
      <c r="AC233" s="1"/>
      <c r="AD233" s="41"/>
      <c r="AE233" s="1"/>
      <c r="AF233" s="1"/>
      <c r="AG233" s="1"/>
      <c r="AH233" s="1"/>
      <c r="AI233" s="1"/>
    </row>
    <row r="234" spans="1:35" s="6" customFormat="1" ht="51">
      <c r="A234" s="67" t="s">
        <v>528</v>
      </c>
      <c r="B234" s="529" t="s">
        <v>491</v>
      </c>
      <c r="C234" s="370" t="s">
        <v>26</v>
      </c>
      <c r="D234" s="1269">
        <v>0.24</v>
      </c>
      <c r="E234" s="69">
        <f t="shared" ref="E234:E236" si="148">D234*K234</f>
        <v>0</v>
      </c>
      <c r="F234" s="1269">
        <v>0.74</v>
      </c>
      <c r="G234" s="69">
        <f t="shared" ref="G234:G236" si="149">F234*K234</f>
        <v>0</v>
      </c>
      <c r="H234" s="1269">
        <v>0.02</v>
      </c>
      <c r="I234" s="69">
        <f t="shared" ref="I234:I236" si="150">H234*K234</f>
        <v>0</v>
      </c>
      <c r="J234" s="99">
        <f t="shared" ref="J234:J236" si="151">SUM(D234,F234,H234)</f>
        <v>1</v>
      </c>
      <c r="K234" s="1359">
        <v>0</v>
      </c>
      <c r="L234" s="69">
        <f t="shared" ref="L234:L236" si="152">J234*K234</f>
        <v>0</v>
      </c>
      <c r="M234" s="1"/>
      <c r="N234" s="1"/>
      <c r="O234" s="1"/>
      <c r="P234" s="1"/>
      <c r="Q234" s="1"/>
      <c r="R234" s="1"/>
      <c r="U234" s="1"/>
      <c r="V234" s="36"/>
      <c r="W234" s="36"/>
      <c r="X234" s="41"/>
      <c r="Y234" s="1"/>
      <c r="Z234" s="41"/>
      <c r="AA234" s="41"/>
      <c r="AB234" s="41"/>
      <c r="AC234" s="1"/>
      <c r="AD234" s="41"/>
      <c r="AE234" s="1"/>
      <c r="AF234" s="1"/>
      <c r="AG234" s="1"/>
      <c r="AH234" s="1"/>
      <c r="AI234" s="1"/>
    </row>
    <row r="235" spans="1:35" s="6" customFormat="1">
      <c r="A235" s="518"/>
      <c r="B235" s="530"/>
      <c r="C235" s="370"/>
      <c r="D235" s="99"/>
      <c r="E235" s="69"/>
      <c r="F235" s="99"/>
      <c r="G235" s="69"/>
      <c r="H235" s="99"/>
      <c r="I235" s="69"/>
      <c r="J235" s="99"/>
      <c r="K235" s="1359"/>
      <c r="L235" s="69"/>
      <c r="M235" s="1"/>
      <c r="N235" s="1"/>
      <c r="O235" s="1"/>
      <c r="P235" s="1"/>
      <c r="Q235" s="1"/>
      <c r="R235" s="1"/>
      <c r="U235" s="1"/>
      <c r="V235" s="36"/>
      <c r="W235" s="36"/>
      <c r="X235" s="41"/>
      <c r="Y235" s="1"/>
      <c r="Z235" s="41"/>
      <c r="AA235" s="41"/>
      <c r="AB235" s="41"/>
      <c r="AC235" s="1"/>
      <c r="AD235" s="41"/>
      <c r="AE235" s="1"/>
      <c r="AF235" s="1"/>
      <c r="AG235" s="1"/>
      <c r="AH235" s="1"/>
      <c r="AI235" s="1"/>
    </row>
    <row r="236" spans="1:35" s="6" customFormat="1" ht="25.5">
      <c r="A236" s="67" t="s">
        <v>150</v>
      </c>
      <c r="B236" s="529" t="s">
        <v>492</v>
      </c>
      <c r="C236" s="370" t="s">
        <v>26</v>
      </c>
      <c r="D236" s="1269">
        <v>0.1</v>
      </c>
      <c r="E236" s="69">
        <f t="shared" si="148"/>
        <v>0</v>
      </c>
      <c r="F236" s="1269">
        <v>0.89</v>
      </c>
      <c r="G236" s="69">
        <f t="shared" si="149"/>
        <v>0</v>
      </c>
      <c r="H236" s="1269">
        <v>0.01</v>
      </c>
      <c r="I236" s="69">
        <f t="shared" si="150"/>
        <v>0</v>
      </c>
      <c r="J236" s="99">
        <f t="shared" si="151"/>
        <v>1</v>
      </c>
      <c r="K236" s="1359">
        <v>0</v>
      </c>
      <c r="L236" s="69">
        <f t="shared" si="152"/>
        <v>0</v>
      </c>
      <c r="M236" s="1"/>
      <c r="N236" s="1"/>
      <c r="O236" s="1"/>
      <c r="P236" s="1"/>
      <c r="Q236" s="1"/>
      <c r="R236" s="1"/>
      <c r="U236" s="1"/>
      <c r="V236" s="36"/>
      <c r="W236" s="36"/>
      <c r="X236" s="41"/>
      <c r="Y236" s="1"/>
      <c r="Z236" s="41"/>
      <c r="AA236" s="41"/>
      <c r="AB236" s="41"/>
      <c r="AC236" s="1"/>
      <c r="AD236" s="41"/>
      <c r="AE236" s="1"/>
      <c r="AF236" s="1"/>
      <c r="AG236" s="1"/>
      <c r="AH236" s="1"/>
      <c r="AI236" s="1"/>
    </row>
    <row r="237" spans="1:35" s="6" customFormat="1">
      <c r="A237" s="67"/>
      <c r="B237" s="504"/>
      <c r="D237" s="1202"/>
      <c r="E237" s="348"/>
      <c r="F237" s="1202"/>
      <c r="G237" s="348"/>
      <c r="H237" s="1202"/>
      <c r="I237" s="348"/>
      <c r="J237" s="1202"/>
      <c r="K237" s="1393"/>
      <c r="M237" s="1"/>
      <c r="N237" s="1"/>
      <c r="O237" s="1"/>
      <c r="P237" s="1"/>
      <c r="Q237" s="1"/>
      <c r="R237" s="1"/>
      <c r="U237" s="1"/>
      <c r="V237" s="36"/>
      <c r="W237" s="36"/>
      <c r="X237" s="41"/>
      <c r="Y237" s="1"/>
      <c r="Z237" s="41"/>
      <c r="AA237" s="41"/>
      <c r="AB237" s="41"/>
      <c r="AC237" s="1"/>
      <c r="AD237" s="41"/>
      <c r="AE237" s="1"/>
      <c r="AF237" s="1"/>
      <c r="AG237" s="1"/>
      <c r="AH237" s="1"/>
      <c r="AI237" s="1"/>
    </row>
    <row r="238" spans="1:35" s="6" customFormat="1">
      <c r="A238" s="399" t="s">
        <v>529</v>
      </c>
      <c r="B238" s="40" t="s">
        <v>18</v>
      </c>
      <c r="C238" s="379" t="s">
        <v>19</v>
      </c>
      <c r="D238" s="1345">
        <v>0.03</v>
      </c>
      <c r="E238" s="37">
        <f>SUM(E8:E237)*D238</f>
        <v>0</v>
      </c>
      <c r="F238" s="1345">
        <v>0.03</v>
      </c>
      <c r="G238" s="37">
        <f>SUM(G8:G237)*F238</f>
        <v>0</v>
      </c>
      <c r="H238" s="1345">
        <v>0.03</v>
      </c>
      <c r="I238" s="37">
        <f>SUM(I8:I237)*H238</f>
        <v>0</v>
      </c>
      <c r="J238" s="1345">
        <v>0.03</v>
      </c>
      <c r="K238" s="1352"/>
      <c r="L238" s="37">
        <f>SUM(E238,G238,I238)</f>
        <v>0</v>
      </c>
      <c r="M238" s="2"/>
      <c r="N238" s="2"/>
      <c r="O238" s="2"/>
      <c r="P238" s="2"/>
      <c r="Q238" s="2"/>
      <c r="R238" s="1"/>
      <c r="S238" s="93"/>
      <c r="T238" s="93"/>
      <c r="U238" s="45"/>
      <c r="V238" s="41"/>
      <c r="W238" s="1"/>
    </row>
    <row r="239" spans="1:35" s="6" customFormat="1">
      <c r="A239" s="399"/>
      <c r="B239" s="39"/>
      <c r="C239" s="519"/>
      <c r="D239" s="1206"/>
      <c r="E239" s="37"/>
      <c r="F239" s="1206"/>
      <c r="G239" s="37"/>
      <c r="H239" s="1206"/>
      <c r="I239" s="37"/>
      <c r="J239" s="1206"/>
      <c r="K239" s="1352"/>
      <c r="L239" s="37"/>
      <c r="M239" s="2"/>
      <c r="N239" s="2"/>
      <c r="O239" s="2"/>
      <c r="P239" s="2"/>
      <c r="Q239" s="2"/>
      <c r="R239" s="1"/>
      <c r="S239" s="93"/>
      <c r="T239" s="93"/>
      <c r="U239" s="45"/>
      <c r="V239" s="41"/>
      <c r="W239" s="1"/>
    </row>
    <row r="240" spans="1:35" s="6" customFormat="1">
      <c r="A240" s="520"/>
      <c r="B240" s="521"/>
      <c r="C240" s="522"/>
      <c r="D240" s="809"/>
      <c r="E240" s="523"/>
      <c r="F240" s="809"/>
      <c r="G240" s="523"/>
      <c r="H240" s="809"/>
      <c r="I240" s="523"/>
      <c r="J240" s="809"/>
      <c r="K240" s="1360"/>
      <c r="L240" s="523"/>
      <c r="M240" s="2"/>
      <c r="N240" s="2"/>
      <c r="O240" s="2"/>
      <c r="P240" s="2"/>
      <c r="Q240" s="2"/>
      <c r="R240" s="1"/>
      <c r="U240" s="45"/>
      <c r="V240" s="41"/>
      <c r="W240" s="1"/>
    </row>
    <row r="241" spans="1:23" s="6" customFormat="1">
      <c r="A241" s="399"/>
      <c r="B241" s="39"/>
      <c r="C241" s="519"/>
      <c r="D241" s="682"/>
      <c r="E241" s="1193"/>
      <c r="F241" s="682"/>
      <c r="G241" s="1193"/>
      <c r="H241" s="682"/>
      <c r="I241" s="1193"/>
      <c r="J241" s="497"/>
      <c r="K241" s="1353"/>
      <c r="L241" s="37"/>
      <c r="M241" s="2"/>
      <c r="N241" s="2"/>
      <c r="O241" s="2"/>
      <c r="P241" s="2"/>
      <c r="Q241" s="2"/>
      <c r="R241" s="1"/>
      <c r="U241" s="45"/>
      <c r="V241" s="41"/>
      <c r="W241" s="1"/>
    </row>
    <row r="242" spans="1:23" s="257" customFormat="1">
      <c r="A242" s="525" t="str">
        <f>A4</f>
        <v>3.1</v>
      </c>
      <c r="B242" s="526" t="str">
        <f>B4</f>
        <v>SVETILKE SPLOŠNE RAZSVETLJAVE</v>
      </c>
      <c r="C242" s="383"/>
      <c r="D242" s="1203"/>
      <c r="E242" s="384">
        <f>SUM(E4:E240)</f>
        <v>0</v>
      </c>
      <c r="F242" s="1203"/>
      <c r="G242" s="384">
        <f>SUM(G4:G240)</f>
        <v>0</v>
      </c>
      <c r="H242" s="1203"/>
      <c r="I242" s="384">
        <f>SUM(I4:I240)</f>
        <v>0</v>
      </c>
      <c r="J242" s="527"/>
      <c r="K242" s="1361"/>
      <c r="L242" s="384">
        <f>SUM(L4:L240)</f>
        <v>0</v>
      </c>
      <c r="M242" s="384"/>
      <c r="N242" s="35"/>
      <c r="O242" s="35"/>
      <c r="P242" s="35"/>
      <c r="Q242" s="35"/>
      <c r="R242" s="256"/>
      <c r="U242" s="45"/>
      <c r="V242" s="41"/>
      <c r="W242" s="256"/>
    </row>
    <row r="243" spans="1:23" s="257" customFormat="1">
      <c r="A243" s="528"/>
      <c r="B243" s="526"/>
      <c r="C243" s="383"/>
      <c r="D243" s="1203"/>
      <c r="E243" s="1196"/>
      <c r="F243" s="1203"/>
      <c r="G243" s="1196"/>
      <c r="H243" s="1203"/>
      <c r="I243" s="1196"/>
      <c r="J243" s="497"/>
      <c r="K243" s="1352"/>
      <c r="L243" s="37"/>
      <c r="M243" s="35"/>
      <c r="N243" s="35"/>
      <c r="O243" s="35"/>
      <c r="P243" s="35"/>
      <c r="Q243" s="35"/>
      <c r="R243" s="256"/>
      <c r="U243" s="45"/>
      <c r="V243" s="41"/>
      <c r="W243" s="256"/>
    </row>
  </sheetData>
  <sheetProtection selectLockedCells="1" selectUnlockedCells="1"/>
  <mergeCells count="27">
    <mergeCell ref="D1:E1"/>
    <mergeCell ref="F1:G1"/>
    <mergeCell ref="H1:I1"/>
    <mergeCell ref="B106:B107"/>
    <mergeCell ref="B125:B126"/>
    <mergeCell ref="B130:B131"/>
    <mergeCell ref="B139:B140"/>
    <mergeCell ref="B31:B32"/>
    <mergeCell ref="B48:B49"/>
    <mergeCell ref="B62:B63"/>
    <mergeCell ref="B72:B73"/>
    <mergeCell ref="B94:B95"/>
    <mergeCell ref="B224:B225"/>
    <mergeCell ref="B229:B230"/>
    <mergeCell ref="B150:B151"/>
    <mergeCell ref="B155:B156"/>
    <mergeCell ref="B161:B162"/>
    <mergeCell ref="B166:B167"/>
    <mergeCell ref="B197:B198"/>
    <mergeCell ref="B202:B203"/>
    <mergeCell ref="B207:B208"/>
    <mergeCell ref="B214:B215"/>
    <mergeCell ref="B171:B172"/>
    <mergeCell ref="B176:B177"/>
    <mergeCell ref="B181:B182"/>
    <mergeCell ref="B187:B188"/>
    <mergeCell ref="B192:B193"/>
  </mergeCells>
  <pageMargins left="0.94488188976377963" right="0.15748031496062992" top="0.98425196850393704" bottom="0.55118110236220474" header="0.51181102362204722" footer="0.31496062992125984"/>
  <pageSetup paperSize="9" scale="85" firstPageNumber="0" orientation="landscape" horizontalDpi="300" verticalDpi="300"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DB4E2"/>
  </sheetPr>
  <dimension ref="A1:WWC135"/>
  <sheetViews>
    <sheetView view="pageBreakPreview" topLeftCell="A97" zoomScale="70" zoomScaleNormal="100" zoomScaleSheetLayoutView="70" workbookViewId="0">
      <selection activeCell="K128" sqref="K128"/>
    </sheetView>
  </sheetViews>
  <sheetFormatPr defaultColWidth="8.140625" defaultRowHeight="12.75"/>
  <cols>
    <col min="1" max="1" width="6.7109375" style="67" customWidth="1"/>
    <col min="2" max="2" width="50.7109375" style="109" customWidth="1"/>
    <col min="3" max="3" width="4.7109375" style="439" customWidth="1"/>
    <col min="4" max="10" width="9.7109375" style="147" customWidth="1"/>
    <col min="11" max="11" width="9.7109375" style="1354" customWidth="1"/>
    <col min="12" max="12" width="11.7109375" style="69" customWidth="1"/>
    <col min="13" max="13" width="10.140625" style="71" bestFit="1" customWidth="1"/>
    <col min="14" max="14" width="8.7109375" style="71" bestFit="1" customWidth="1"/>
    <col min="15" max="18" width="2.42578125" style="71" customWidth="1"/>
    <col min="19" max="19" width="8.140625" style="88"/>
    <col min="20" max="20" width="9.28515625" style="88" bestFit="1" customWidth="1"/>
    <col min="21" max="21" width="7.28515625" style="71" customWidth="1"/>
    <col min="22" max="22" width="8.140625" style="71"/>
    <col min="23" max="262" width="8.140625" style="88"/>
    <col min="263" max="263" width="6.42578125" style="88" customWidth="1"/>
    <col min="264" max="264" width="47.28515625" style="88" customWidth="1"/>
    <col min="265" max="265" width="4.28515625" style="88" customWidth="1"/>
    <col min="266" max="266" width="6.42578125" style="88" customWidth="1"/>
    <col min="267" max="267" width="9" style="88" customWidth="1"/>
    <col min="268" max="268" width="11" style="88" customWidth="1"/>
    <col min="269" max="270" width="3" style="88" customWidth="1"/>
    <col min="271" max="274" width="2.42578125" style="88" customWidth="1"/>
    <col min="275" max="276" width="8.140625" style="88"/>
    <col min="277" max="277" width="7.28515625" style="88" customWidth="1"/>
    <col min="278" max="518" width="8.140625" style="88"/>
    <col min="519" max="519" width="6.42578125" style="88" customWidth="1"/>
    <col min="520" max="520" width="47.28515625" style="88" customWidth="1"/>
    <col min="521" max="521" width="4.28515625" style="88" customWidth="1"/>
    <col min="522" max="522" width="6.42578125" style="88" customWidth="1"/>
    <col min="523" max="523" width="9" style="88" customWidth="1"/>
    <col min="524" max="524" width="11" style="88" customWidth="1"/>
    <col min="525" max="526" width="3" style="88" customWidth="1"/>
    <col min="527" max="530" width="2.42578125" style="88" customWidth="1"/>
    <col min="531" max="532" width="8.140625" style="88"/>
    <col min="533" max="533" width="7.28515625" style="88" customWidth="1"/>
    <col min="534" max="774" width="8.140625" style="88"/>
    <col min="775" max="775" width="6.42578125" style="88" customWidth="1"/>
    <col min="776" max="776" width="47.28515625" style="88" customWidth="1"/>
    <col min="777" max="777" width="4.28515625" style="88" customWidth="1"/>
    <col min="778" max="778" width="6.42578125" style="88" customWidth="1"/>
    <col min="779" max="779" width="9" style="88" customWidth="1"/>
    <col min="780" max="780" width="11" style="88" customWidth="1"/>
    <col min="781" max="782" width="3" style="88" customWidth="1"/>
    <col min="783" max="786" width="2.42578125" style="88" customWidth="1"/>
    <col min="787" max="788" width="8.140625" style="88"/>
    <col min="789" max="789" width="7.28515625" style="88" customWidth="1"/>
    <col min="790" max="1030" width="8.140625" style="88"/>
    <col min="1031" max="1031" width="6.42578125" style="88" customWidth="1"/>
    <col min="1032" max="1032" width="47.28515625" style="88" customWidth="1"/>
    <col min="1033" max="1033" width="4.28515625" style="88" customWidth="1"/>
    <col min="1034" max="1034" width="6.42578125" style="88" customWidth="1"/>
    <col min="1035" max="1035" width="9" style="88" customWidth="1"/>
    <col min="1036" max="1036" width="11" style="88" customWidth="1"/>
    <col min="1037" max="1038" width="3" style="88" customWidth="1"/>
    <col min="1039" max="1042" width="2.42578125" style="88" customWidth="1"/>
    <col min="1043" max="1044" width="8.140625" style="88"/>
    <col min="1045" max="1045" width="7.28515625" style="88" customWidth="1"/>
    <col min="1046" max="1286" width="8.140625" style="88"/>
    <col min="1287" max="1287" width="6.42578125" style="88" customWidth="1"/>
    <col min="1288" max="1288" width="47.28515625" style="88" customWidth="1"/>
    <col min="1289" max="1289" width="4.28515625" style="88" customWidth="1"/>
    <col min="1290" max="1290" width="6.42578125" style="88" customWidth="1"/>
    <col min="1291" max="1291" width="9" style="88" customWidth="1"/>
    <col min="1292" max="1292" width="11" style="88" customWidth="1"/>
    <col min="1293" max="1294" width="3" style="88" customWidth="1"/>
    <col min="1295" max="1298" width="2.42578125" style="88" customWidth="1"/>
    <col min="1299" max="1300" width="8.140625" style="88"/>
    <col min="1301" max="1301" width="7.28515625" style="88" customWidth="1"/>
    <col min="1302" max="1542" width="8.140625" style="88"/>
    <col min="1543" max="1543" width="6.42578125" style="88" customWidth="1"/>
    <col min="1544" max="1544" width="47.28515625" style="88" customWidth="1"/>
    <col min="1545" max="1545" width="4.28515625" style="88" customWidth="1"/>
    <col min="1546" max="1546" width="6.42578125" style="88" customWidth="1"/>
    <col min="1547" max="1547" width="9" style="88" customWidth="1"/>
    <col min="1548" max="1548" width="11" style="88" customWidth="1"/>
    <col min="1549" max="1550" width="3" style="88" customWidth="1"/>
    <col min="1551" max="1554" width="2.42578125" style="88" customWidth="1"/>
    <col min="1555" max="1556" width="8.140625" style="88"/>
    <col min="1557" max="1557" width="7.28515625" style="88" customWidth="1"/>
    <col min="1558" max="1798" width="8.140625" style="88"/>
    <col min="1799" max="1799" width="6.42578125" style="88" customWidth="1"/>
    <col min="1800" max="1800" width="47.28515625" style="88" customWidth="1"/>
    <col min="1801" max="1801" width="4.28515625" style="88" customWidth="1"/>
    <col min="1802" max="1802" width="6.42578125" style="88" customWidth="1"/>
    <col min="1803" max="1803" width="9" style="88" customWidth="1"/>
    <col min="1804" max="1804" width="11" style="88" customWidth="1"/>
    <col min="1805" max="1806" width="3" style="88" customWidth="1"/>
    <col min="1807" max="1810" width="2.42578125" style="88" customWidth="1"/>
    <col min="1811" max="1812" width="8.140625" style="88"/>
    <col min="1813" max="1813" width="7.28515625" style="88" customWidth="1"/>
    <col min="1814" max="2054" width="8.140625" style="88"/>
    <col min="2055" max="2055" width="6.42578125" style="88" customWidth="1"/>
    <col min="2056" max="2056" width="47.28515625" style="88" customWidth="1"/>
    <col min="2057" max="2057" width="4.28515625" style="88" customWidth="1"/>
    <col min="2058" max="2058" width="6.42578125" style="88" customWidth="1"/>
    <col min="2059" max="2059" width="9" style="88" customWidth="1"/>
    <col min="2060" max="2060" width="11" style="88" customWidth="1"/>
    <col min="2061" max="2062" width="3" style="88" customWidth="1"/>
    <col min="2063" max="2066" width="2.42578125" style="88" customWidth="1"/>
    <col min="2067" max="2068" width="8.140625" style="88"/>
    <col min="2069" max="2069" width="7.28515625" style="88" customWidth="1"/>
    <col min="2070" max="2310" width="8.140625" style="88"/>
    <col min="2311" max="2311" width="6.42578125" style="88" customWidth="1"/>
    <col min="2312" max="2312" width="47.28515625" style="88" customWidth="1"/>
    <col min="2313" max="2313" width="4.28515625" style="88" customWidth="1"/>
    <col min="2314" max="2314" width="6.42578125" style="88" customWidth="1"/>
    <col min="2315" max="2315" width="9" style="88" customWidth="1"/>
    <col min="2316" max="2316" width="11" style="88" customWidth="1"/>
    <col min="2317" max="2318" width="3" style="88" customWidth="1"/>
    <col min="2319" max="2322" width="2.42578125" style="88" customWidth="1"/>
    <col min="2323" max="2324" width="8.140625" style="88"/>
    <col min="2325" max="2325" width="7.28515625" style="88" customWidth="1"/>
    <col min="2326" max="2566" width="8.140625" style="88"/>
    <col min="2567" max="2567" width="6.42578125" style="88" customWidth="1"/>
    <col min="2568" max="2568" width="47.28515625" style="88" customWidth="1"/>
    <col min="2569" max="2569" width="4.28515625" style="88" customWidth="1"/>
    <col min="2570" max="2570" width="6.42578125" style="88" customWidth="1"/>
    <col min="2571" max="2571" width="9" style="88" customWidth="1"/>
    <col min="2572" max="2572" width="11" style="88" customWidth="1"/>
    <col min="2573" max="2574" width="3" style="88" customWidth="1"/>
    <col min="2575" max="2578" width="2.42578125" style="88" customWidth="1"/>
    <col min="2579" max="2580" width="8.140625" style="88"/>
    <col min="2581" max="2581" width="7.28515625" style="88" customWidth="1"/>
    <col min="2582" max="2822" width="8.140625" style="88"/>
    <col min="2823" max="2823" width="6.42578125" style="88" customWidth="1"/>
    <col min="2824" max="2824" width="47.28515625" style="88" customWidth="1"/>
    <col min="2825" max="2825" width="4.28515625" style="88" customWidth="1"/>
    <col min="2826" max="2826" width="6.42578125" style="88" customWidth="1"/>
    <col min="2827" max="2827" width="9" style="88" customWidth="1"/>
    <col min="2828" max="2828" width="11" style="88" customWidth="1"/>
    <col min="2829" max="2830" width="3" style="88" customWidth="1"/>
    <col min="2831" max="2834" width="2.42578125" style="88" customWidth="1"/>
    <col min="2835" max="2836" width="8.140625" style="88"/>
    <col min="2837" max="2837" width="7.28515625" style="88" customWidth="1"/>
    <col min="2838" max="3078" width="8.140625" style="88"/>
    <col min="3079" max="3079" width="6.42578125" style="88" customWidth="1"/>
    <col min="3080" max="3080" width="47.28515625" style="88" customWidth="1"/>
    <col min="3081" max="3081" width="4.28515625" style="88" customWidth="1"/>
    <col min="3082" max="3082" width="6.42578125" style="88" customWidth="1"/>
    <col min="3083" max="3083" width="9" style="88" customWidth="1"/>
    <col min="3084" max="3084" width="11" style="88" customWidth="1"/>
    <col min="3085" max="3086" width="3" style="88" customWidth="1"/>
    <col min="3087" max="3090" width="2.42578125" style="88" customWidth="1"/>
    <col min="3091" max="3092" width="8.140625" style="88"/>
    <col min="3093" max="3093" width="7.28515625" style="88" customWidth="1"/>
    <col min="3094" max="3334" width="8.140625" style="88"/>
    <col min="3335" max="3335" width="6.42578125" style="88" customWidth="1"/>
    <col min="3336" max="3336" width="47.28515625" style="88" customWidth="1"/>
    <col min="3337" max="3337" width="4.28515625" style="88" customWidth="1"/>
    <col min="3338" max="3338" width="6.42578125" style="88" customWidth="1"/>
    <col min="3339" max="3339" width="9" style="88" customWidth="1"/>
    <col min="3340" max="3340" width="11" style="88" customWidth="1"/>
    <col min="3341" max="3342" width="3" style="88" customWidth="1"/>
    <col min="3343" max="3346" width="2.42578125" style="88" customWidth="1"/>
    <col min="3347" max="3348" width="8.140625" style="88"/>
    <col min="3349" max="3349" width="7.28515625" style="88" customWidth="1"/>
    <col min="3350" max="3590" width="8.140625" style="88"/>
    <col min="3591" max="3591" width="6.42578125" style="88" customWidth="1"/>
    <col min="3592" max="3592" width="47.28515625" style="88" customWidth="1"/>
    <col min="3593" max="3593" width="4.28515625" style="88" customWidth="1"/>
    <col min="3594" max="3594" width="6.42578125" style="88" customWidth="1"/>
    <col min="3595" max="3595" width="9" style="88" customWidth="1"/>
    <col min="3596" max="3596" width="11" style="88" customWidth="1"/>
    <col min="3597" max="3598" width="3" style="88" customWidth="1"/>
    <col min="3599" max="3602" width="2.42578125" style="88" customWidth="1"/>
    <col min="3603" max="3604" width="8.140625" style="88"/>
    <col min="3605" max="3605" width="7.28515625" style="88" customWidth="1"/>
    <col min="3606" max="3846" width="8.140625" style="88"/>
    <col min="3847" max="3847" width="6.42578125" style="88" customWidth="1"/>
    <col min="3848" max="3848" width="47.28515625" style="88" customWidth="1"/>
    <col min="3849" max="3849" width="4.28515625" style="88" customWidth="1"/>
    <col min="3850" max="3850" width="6.42578125" style="88" customWidth="1"/>
    <col min="3851" max="3851" width="9" style="88" customWidth="1"/>
    <col min="3852" max="3852" width="11" style="88" customWidth="1"/>
    <col min="3853" max="3854" width="3" style="88" customWidth="1"/>
    <col min="3855" max="3858" width="2.42578125" style="88" customWidth="1"/>
    <col min="3859" max="3860" width="8.140625" style="88"/>
    <col min="3861" max="3861" width="7.28515625" style="88" customWidth="1"/>
    <col min="3862" max="4102" width="8.140625" style="88"/>
    <col min="4103" max="4103" width="6.42578125" style="88" customWidth="1"/>
    <col min="4104" max="4104" width="47.28515625" style="88" customWidth="1"/>
    <col min="4105" max="4105" width="4.28515625" style="88" customWidth="1"/>
    <col min="4106" max="4106" width="6.42578125" style="88" customWidth="1"/>
    <col min="4107" max="4107" width="9" style="88" customWidth="1"/>
    <col min="4108" max="4108" width="11" style="88" customWidth="1"/>
    <col min="4109" max="4110" width="3" style="88" customWidth="1"/>
    <col min="4111" max="4114" width="2.42578125" style="88" customWidth="1"/>
    <col min="4115" max="4116" width="8.140625" style="88"/>
    <col min="4117" max="4117" width="7.28515625" style="88" customWidth="1"/>
    <col min="4118" max="4358" width="8.140625" style="88"/>
    <col min="4359" max="4359" width="6.42578125" style="88" customWidth="1"/>
    <col min="4360" max="4360" width="47.28515625" style="88" customWidth="1"/>
    <col min="4361" max="4361" width="4.28515625" style="88" customWidth="1"/>
    <col min="4362" max="4362" width="6.42578125" style="88" customWidth="1"/>
    <col min="4363" max="4363" width="9" style="88" customWidth="1"/>
    <col min="4364" max="4364" width="11" style="88" customWidth="1"/>
    <col min="4365" max="4366" width="3" style="88" customWidth="1"/>
    <col min="4367" max="4370" width="2.42578125" style="88" customWidth="1"/>
    <col min="4371" max="4372" width="8.140625" style="88"/>
    <col min="4373" max="4373" width="7.28515625" style="88" customWidth="1"/>
    <col min="4374" max="4614" width="8.140625" style="88"/>
    <col min="4615" max="4615" width="6.42578125" style="88" customWidth="1"/>
    <col min="4616" max="4616" width="47.28515625" style="88" customWidth="1"/>
    <col min="4617" max="4617" width="4.28515625" style="88" customWidth="1"/>
    <col min="4618" max="4618" width="6.42578125" style="88" customWidth="1"/>
    <col min="4619" max="4619" width="9" style="88" customWidth="1"/>
    <col min="4620" max="4620" width="11" style="88" customWidth="1"/>
    <col min="4621" max="4622" width="3" style="88" customWidth="1"/>
    <col min="4623" max="4626" width="2.42578125" style="88" customWidth="1"/>
    <col min="4627" max="4628" width="8.140625" style="88"/>
    <col min="4629" max="4629" width="7.28515625" style="88" customWidth="1"/>
    <col min="4630" max="4870" width="8.140625" style="88"/>
    <col min="4871" max="4871" width="6.42578125" style="88" customWidth="1"/>
    <col min="4872" max="4872" width="47.28515625" style="88" customWidth="1"/>
    <col min="4873" max="4873" width="4.28515625" style="88" customWidth="1"/>
    <col min="4874" max="4874" width="6.42578125" style="88" customWidth="1"/>
    <col min="4875" max="4875" width="9" style="88" customWidth="1"/>
    <col min="4876" max="4876" width="11" style="88" customWidth="1"/>
    <col min="4877" max="4878" width="3" style="88" customWidth="1"/>
    <col min="4879" max="4882" width="2.42578125" style="88" customWidth="1"/>
    <col min="4883" max="4884" width="8.140625" style="88"/>
    <col min="4885" max="4885" width="7.28515625" style="88" customWidth="1"/>
    <col min="4886" max="5126" width="8.140625" style="88"/>
    <col min="5127" max="5127" width="6.42578125" style="88" customWidth="1"/>
    <col min="5128" max="5128" width="47.28515625" style="88" customWidth="1"/>
    <col min="5129" max="5129" width="4.28515625" style="88" customWidth="1"/>
    <col min="5130" max="5130" width="6.42578125" style="88" customWidth="1"/>
    <col min="5131" max="5131" width="9" style="88" customWidth="1"/>
    <col min="5132" max="5132" width="11" style="88" customWidth="1"/>
    <col min="5133" max="5134" width="3" style="88" customWidth="1"/>
    <col min="5135" max="5138" width="2.42578125" style="88" customWidth="1"/>
    <col min="5139" max="5140" width="8.140625" style="88"/>
    <col min="5141" max="5141" width="7.28515625" style="88" customWidth="1"/>
    <col min="5142" max="5382" width="8.140625" style="88"/>
    <col min="5383" max="5383" width="6.42578125" style="88" customWidth="1"/>
    <col min="5384" max="5384" width="47.28515625" style="88" customWidth="1"/>
    <col min="5385" max="5385" width="4.28515625" style="88" customWidth="1"/>
    <col min="5386" max="5386" width="6.42578125" style="88" customWidth="1"/>
    <col min="5387" max="5387" width="9" style="88" customWidth="1"/>
    <col min="5388" max="5388" width="11" style="88" customWidth="1"/>
    <col min="5389" max="5390" width="3" style="88" customWidth="1"/>
    <col min="5391" max="5394" width="2.42578125" style="88" customWidth="1"/>
    <col min="5395" max="5396" width="8.140625" style="88"/>
    <col min="5397" max="5397" width="7.28515625" style="88" customWidth="1"/>
    <col min="5398" max="5638" width="8.140625" style="88"/>
    <col min="5639" max="5639" width="6.42578125" style="88" customWidth="1"/>
    <col min="5640" max="5640" width="47.28515625" style="88" customWidth="1"/>
    <col min="5641" max="5641" width="4.28515625" style="88" customWidth="1"/>
    <col min="5642" max="5642" width="6.42578125" style="88" customWidth="1"/>
    <col min="5643" max="5643" width="9" style="88" customWidth="1"/>
    <col min="5644" max="5644" width="11" style="88" customWidth="1"/>
    <col min="5645" max="5646" width="3" style="88" customWidth="1"/>
    <col min="5647" max="5650" width="2.42578125" style="88" customWidth="1"/>
    <col min="5651" max="5652" width="8.140625" style="88"/>
    <col min="5653" max="5653" width="7.28515625" style="88" customWidth="1"/>
    <col min="5654" max="5894" width="8.140625" style="88"/>
    <col min="5895" max="5895" width="6.42578125" style="88" customWidth="1"/>
    <col min="5896" max="5896" width="47.28515625" style="88" customWidth="1"/>
    <col min="5897" max="5897" width="4.28515625" style="88" customWidth="1"/>
    <col min="5898" max="5898" width="6.42578125" style="88" customWidth="1"/>
    <col min="5899" max="5899" width="9" style="88" customWidth="1"/>
    <col min="5900" max="5900" width="11" style="88" customWidth="1"/>
    <col min="5901" max="5902" width="3" style="88" customWidth="1"/>
    <col min="5903" max="5906" width="2.42578125" style="88" customWidth="1"/>
    <col min="5907" max="5908" width="8.140625" style="88"/>
    <col min="5909" max="5909" width="7.28515625" style="88" customWidth="1"/>
    <col min="5910" max="6150" width="8.140625" style="88"/>
    <col min="6151" max="6151" width="6.42578125" style="88" customWidth="1"/>
    <col min="6152" max="6152" width="47.28515625" style="88" customWidth="1"/>
    <col min="6153" max="6153" width="4.28515625" style="88" customWidth="1"/>
    <col min="6154" max="6154" width="6.42578125" style="88" customWidth="1"/>
    <col min="6155" max="6155" width="9" style="88" customWidth="1"/>
    <col min="6156" max="6156" width="11" style="88" customWidth="1"/>
    <col min="6157" max="6158" width="3" style="88" customWidth="1"/>
    <col min="6159" max="6162" width="2.42578125" style="88" customWidth="1"/>
    <col min="6163" max="6164" width="8.140625" style="88"/>
    <col min="6165" max="6165" width="7.28515625" style="88" customWidth="1"/>
    <col min="6166" max="6406" width="8.140625" style="88"/>
    <col min="6407" max="6407" width="6.42578125" style="88" customWidth="1"/>
    <col min="6408" max="6408" width="47.28515625" style="88" customWidth="1"/>
    <col min="6409" max="6409" width="4.28515625" style="88" customWidth="1"/>
    <col min="6410" max="6410" width="6.42578125" style="88" customWidth="1"/>
    <col min="6411" max="6411" width="9" style="88" customWidth="1"/>
    <col min="6412" max="6412" width="11" style="88" customWidth="1"/>
    <col min="6413" max="6414" width="3" style="88" customWidth="1"/>
    <col min="6415" max="6418" width="2.42578125" style="88" customWidth="1"/>
    <col min="6419" max="6420" width="8.140625" style="88"/>
    <col min="6421" max="6421" width="7.28515625" style="88" customWidth="1"/>
    <col min="6422" max="6662" width="8.140625" style="88"/>
    <col min="6663" max="6663" width="6.42578125" style="88" customWidth="1"/>
    <col min="6664" max="6664" width="47.28515625" style="88" customWidth="1"/>
    <col min="6665" max="6665" width="4.28515625" style="88" customWidth="1"/>
    <col min="6666" max="6666" width="6.42578125" style="88" customWidth="1"/>
    <col min="6667" max="6667" width="9" style="88" customWidth="1"/>
    <col min="6668" max="6668" width="11" style="88" customWidth="1"/>
    <col min="6669" max="6670" width="3" style="88" customWidth="1"/>
    <col min="6671" max="6674" width="2.42578125" style="88" customWidth="1"/>
    <col min="6675" max="6676" width="8.140625" style="88"/>
    <col min="6677" max="6677" width="7.28515625" style="88" customWidth="1"/>
    <col min="6678" max="6918" width="8.140625" style="88"/>
    <col min="6919" max="6919" width="6.42578125" style="88" customWidth="1"/>
    <col min="6920" max="6920" width="47.28515625" style="88" customWidth="1"/>
    <col min="6921" max="6921" width="4.28515625" style="88" customWidth="1"/>
    <col min="6922" max="6922" width="6.42578125" style="88" customWidth="1"/>
    <col min="6923" max="6923" width="9" style="88" customWidth="1"/>
    <col min="6924" max="6924" width="11" style="88" customWidth="1"/>
    <col min="6925" max="6926" width="3" style="88" customWidth="1"/>
    <col min="6927" max="6930" width="2.42578125" style="88" customWidth="1"/>
    <col min="6931" max="6932" width="8.140625" style="88"/>
    <col min="6933" max="6933" width="7.28515625" style="88" customWidth="1"/>
    <col min="6934" max="7174" width="8.140625" style="88"/>
    <col min="7175" max="7175" width="6.42578125" style="88" customWidth="1"/>
    <col min="7176" max="7176" width="47.28515625" style="88" customWidth="1"/>
    <col min="7177" max="7177" width="4.28515625" style="88" customWidth="1"/>
    <col min="7178" max="7178" width="6.42578125" style="88" customWidth="1"/>
    <col min="7179" max="7179" width="9" style="88" customWidth="1"/>
    <col min="7180" max="7180" width="11" style="88" customWidth="1"/>
    <col min="7181" max="7182" width="3" style="88" customWidth="1"/>
    <col min="7183" max="7186" width="2.42578125" style="88" customWidth="1"/>
    <col min="7187" max="7188" width="8.140625" style="88"/>
    <col min="7189" max="7189" width="7.28515625" style="88" customWidth="1"/>
    <col min="7190" max="7430" width="8.140625" style="88"/>
    <col min="7431" max="7431" width="6.42578125" style="88" customWidth="1"/>
    <col min="7432" max="7432" width="47.28515625" style="88" customWidth="1"/>
    <col min="7433" max="7433" width="4.28515625" style="88" customWidth="1"/>
    <col min="7434" max="7434" width="6.42578125" style="88" customWidth="1"/>
    <col min="7435" max="7435" width="9" style="88" customWidth="1"/>
    <col min="7436" max="7436" width="11" style="88" customWidth="1"/>
    <col min="7437" max="7438" width="3" style="88" customWidth="1"/>
    <col min="7439" max="7442" width="2.42578125" style="88" customWidth="1"/>
    <col min="7443" max="7444" width="8.140625" style="88"/>
    <col min="7445" max="7445" width="7.28515625" style="88" customWidth="1"/>
    <col min="7446" max="7686" width="8.140625" style="88"/>
    <col min="7687" max="7687" width="6.42578125" style="88" customWidth="1"/>
    <col min="7688" max="7688" width="47.28515625" style="88" customWidth="1"/>
    <col min="7689" max="7689" width="4.28515625" style="88" customWidth="1"/>
    <col min="7690" max="7690" width="6.42578125" style="88" customWidth="1"/>
    <col min="7691" max="7691" width="9" style="88" customWidth="1"/>
    <col min="7692" max="7692" width="11" style="88" customWidth="1"/>
    <col min="7693" max="7694" width="3" style="88" customWidth="1"/>
    <col min="7695" max="7698" width="2.42578125" style="88" customWidth="1"/>
    <col min="7699" max="7700" width="8.140625" style="88"/>
    <col min="7701" max="7701" width="7.28515625" style="88" customWidth="1"/>
    <col min="7702" max="7942" width="8.140625" style="88"/>
    <col min="7943" max="7943" width="6.42578125" style="88" customWidth="1"/>
    <col min="7944" max="7944" width="47.28515625" style="88" customWidth="1"/>
    <col min="7945" max="7945" width="4.28515625" style="88" customWidth="1"/>
    <col min="7946" max="7946" width="6.42578125" style="88" customWidth="1"/>
    <col min="7947" max="7947" width="9" style="88" customWidth="1"/>
    <col min="7948" max="7948" width="11" style="88" customWidth="1"/>
    <col min="7949" max="7950" width="3" style="88" customWidth="1"/>
    <col min="7951" max="7954" width="2.42578125" style="88" customWidth="1"/>
    <col min="7955" max="7956" width="8.140625" style="88"/>
    <col min="7957" max="7957" width="7.28515625" style="88" customWidth="1"/>
    <col min="7958" max="8198" width="8.140625" style="88"/>
    <col min="8199" max="8199" width="6.42578125" style="88" customWidth="1"/>
    <col min="8200" max="8200" width="47.28515625" style="88" customWidth="1"/>
    <col min="8201" max="8201" width="4.28515625" style="88" customWidth="1"/>
    <col min="8202" max="8202" width="6.42578125" style="88" customWidth="1"/>
    <col min="8203" max="8203" width="9" style="88" customWidth="1"/>
    <col min="8204" max="8204" width="11" style="88" customWidth="1"/>
    <col min="8205" max="8206" width="3" style="88" customWidth="1"/>
    <col min="8207" max="8210" width="2.42578125" style="88" customWidth="1"/>
    <col min="8211" max="8212" width="8.140625" style="88"/>
    <col min="8213" max="8213" width="7.28515625" style="88" customWidth="1"/>
    <col min="8214" max="8454" width="8.140625" style="88"/>
    <col min="8455" max="8455" width="6.42578125" style="88" customWidth="1"/>
    <col min="8456" max="8456" width="47.28515625" style="88" customWidth="1"/>
    <col min="8457" max="8457" width="4.28515625" style="88" customWidth="1"/>
    <col min="8458" max="8458" width="6.42578125" style="88" customWidth="1"/>
    <col min="8459" max="8459" width="9" style="88" customWidth="1"/>
    <col min="8460" max="8460" width="11" style="88" customWidth="1"/>
    <col min="8461" max="8462" width="3" style="88" customWidth="1"/>
    <col min="8463" max="8466" width="2.42578125" style="88" customWidth="1"/>
    <col min="8467" max="8468" width="8.140625" style="88"/>
    <col min="8469" max="8469" width="7.28515625" style="88" customWidth="1"/>
    <col min="8470" max="8710" width="8.140625" style="88"/>
    <col min="8711" max="8711" width="6.42578125" style="88" customWidth="1"/>
    <col min="8712" max="8712" width="47.28515625" style="88" customWidth="1"/>
    <col min="8713" max="8713" width="4.28515625" style="88" customWidth="1"/>
    <col min="8714" max="8714" width="6.42578125" style="88" customWidth="1"/>
    <col min="8715" max="8715" width="9" style="88" customWidth="1"/>
    <col min="8716" max="8716" width="11" style="88" customWidth="1"/>
    <col min="8717" max="8718" width="3" style="88" customWidth="1"/>
    <col min="8719" max="8722" width="2.42578125" style="88" customWidth="1"/>
    <col min="8723" max="8724" width="8.140625" style="88"/>
    <col min="8725" max="8725" width="7.28515625" style="88" customWidth="1"/>
    <col min="8726" max="8966" width="8.140625" style="88"/>
    <col min="8967" max="8967" width="6.42578125" style="88" customWidth="1"/>
    <col min="8968" max="8968" width="47.28515625" style="88" customWidth="1"/>
    <col min="8969" max="8969" width="4.28515625" style="88" customWidth="1"/>
    <col min="8970" max="8970" width="6.42578125" style="88" customWidth="1"/>
    <col min="8971" max="8971" width="9" style="88" customWidth="1"/>
    <col min="8972" max="8972" width="11" style="88" customWidth="1"/>
    <col min="8973" max="8974" width="3" style="88" customWidth="1"/>
    <col min="8975" max="8978" width="2.42578125" style="88" customWidth="1"/>
    <col min="8979" max="8980" width="8.140625" style="88"/>
    <col min="8981" max="8981" width="7.28515625" style="88" customWidth="1"/>
    <col min="8982" max="9222" width="8.140625" style="88"/>
    <col min="9223" max="9223" width="6.42578125" style="88" customWidth="1"/>
    <col min="9224" max="9224" width="47.28515625" style="88" customWidth="1"/>
    <col min="9225" max="9225" width="4.28515625" style="88" customWidth="1"/>
    <col min="9226" max="9226" width="6.42578125" style="88" customWidth="1"/>
    <col min="9227" max="9227" width="9" style="88" customWidth="1"/>
    <col min="9228" max="9228" width="11" style="88" customWidth="1"/>
    <col min="9229" max="9230" width="3" style="88" customWidth="1"/>
    <col min="9231" max="9234" width="2.42578125" style="88" customWidth="1"/>
    <col min="9235" max="9236" width="8.140625" style="88"/>
    <col min="9237" max="9237" width="7.28515625" style="88" customWidth="1"/>
    <col min="9238" max="9478" width="8.140625" style="88"/>
    <col min="9479" max="9479" width="6.42578125" style="88" customWidth="1"/>
    <col min="9480" max="9480" width="47.28515625" style="88" customWidth="1"/>
    <col min="9481" max="9481" width="4.28515625" style="88" customWidth="1"/>
    <col min="9482" max="9482" width="6.42578125" style="88" customWidth="1"/>
    <col min="9483" max="9483" width="9" style="88" customWidth="1"/>
    <col min="9484" max="9484" width="11" style="88" customWidth="1"/>
    <col min="9485" max="9486" width="3" style="88" customWidth="1"/>
    <col min="9487" max="9490" width="2.42578125" style="88" customWidth="1"/>
    <col min="9491" max="9492" width="8.140625" style="88"/>
    <col min="9493" max="9493" width="7.28515625" style="88" customWidth="1"/>
    <col min="9494" max="9734" width="8.140625" style="88"/>
    <col min="9735" max="9735" width="6.42578125" style="88" customWidth="1"/>
    <col min="9736" max="9736" width="47.28515625" style="88" customWidth="1"/>
    <col min="9737" max="9737" width="4.28515625" style="88" customWidth="1"/>
    <col min="9738" max="9738" width="6.42578125" style="88" customWidth="1"/>
    <col min="9739" max="9739" width="9" style="88" customWidth="1"/>
    <col min="9740" max="9740" width="11" style="88" customWidth="1"/>
    <col min="9741" max="9742" width="3" style="88" customWidth="1"/>
    <col min="9743" max="9746" width="2.42578125" style="88" customWidth="1"/>
    <col min="9747" max="9748" width="8.140625" style="88"/>
    <col min="9749" max="9749" width="7.28515625" style="88" customWidth="1"/>
    <col min="9750" max="9990" width="8.140625" style="88"/>
    <col min="9991" max="9991" width="6.42578125" style="88" customWidth="1"/>
    <col min="9992" max="9992" width="47.28515625" style="88" customWidth="1"/>
    <col min="9993" max="9993" width="4.28515625" style="88" customWidth="1"/>
    <col min="9994" max="9994" width="6.42578125" style="88" customWidth="1"/>
    <col min="9995" max="9995" width="9" style="88" customWidth="1"/>
    <col min="9996" max="9996" width="11" style="88" customWidth="1"/>
    <col min="9997" max="9998" width="3" style="88" customWidth="1"/>
    <col min="9999" max="10002" width="2.42578125" style="88" customWidth="1"/>
    <col min="10003" max="10004" width="8.140625" style="88"/>
    <col min="10005" max="10005" width="7.28515625" style="88" customWidth="1"/>
    <col min="10006" max="10246" width="8.140625" style="88"/>
    <col min="10247" max="10247" width="6.42578125" style="88" customWidth="1"/>
    <col min="10248" max="10248" width="47.28515625" style="88" customWidth="1"/>
    <col min="10249" max="10249" width="4.28515625" style="88" customWidth="1"/>
    <col min="10250" max="10250" width="6.42578125" style="88" customWidth="1"/>
    <col min="10251" max="10251" width="9" style="88" customWidth="1"/>
    <col min="10252" max="10252" width="11" style="88" customWidth="1"/>
    <col min="10253" max="10254" width="3" style="88" customWidth="1"/>
    <col min="10255" max="10258" width="2.42578125" style="88" customWidth="1"/>
    <col min="10259" max="10260" width="8.140625" style="88"/>
    <col min="10261" max="10261" width="7.28515625" style="88" customWidth="1"/>
    <col min="10262" max="10502" width="8.140625" style="88"/>
    <col min="10503" max="10503" width="6.42578125" style="88" customWidth="1"/>
    <col min="10504" max="10504" width="47.28515625" style="88" customWidth="1"/>
    <col min="10505" max="10505" width="4.28515625" style="88" customWidth="1"/>
    <col min="10506" max="10506" width="6.42578125" style="88" customWidth="1"/>
    <col min="10507" max="10507" width="9" style="88" customWidth="1"/>
    <col min="10508" max="10508" width="11" style="88" customWidth="1"/>
    <col min="10509" max="10510" width="3" style="88" customWidth="1"/>
    <col min="10511" max="10514" width="2.42578125" style="88" customWidth="1"/>
    <col min="10515" max="10516" width="8.140625" style="88"/>
    <col min="10517" max="10517" width="7.28515625" style="88" customWidth="1"/>
    <col min="10518" max="10758" width="8.140625" style="88"/>
    <col min="10759" max="10759" width="6.42578125" style="88" customWidth="1"/>
    <col min="10760" max="10760" width="47.28515625" style="88" customWidth="1"/>
    <col min="10761" max="10761" width="4.28515625" style="88" customWidth="1"/>
    <col min="10762" max="10762" width="6.42578125" style="88" customWidth="1"/>
    <col min="10763" max="10763" width="9" style="88" customWidth="1"/>
    <col min="10764" max="10764" width="11" style="88" customWidth="1"/>
    <col min="10765" max="10766" width="3" style="88" customWidth="1"/>
    <col min="10767" max="10770" width="2.42578125" style="88" customWidth="1"/>
    <col min="10771" max="10772" width="8.140625" style="88"/>
    <col min="10773" max="10773" width="7.28515625" style="88" customWidth="1"/>
    <col min="10774" max="11014" width="8.140625" style="88"/>
    <col min="11015" max="11015" width="6.42578125" style="88" customWidth="1"/>
    <col min="11016" max="11016" width="47.28515625" style="88" customWidth="1"/>
    <col min="11017" max="11017" width="4.28515625" style="88" customWidth="1"/>
    <col min="11018" max="11018" width="6.42578125" style="88" customWidth="1"/>
    <col min="11019" max="11019" width="9" style="88" customWidth="1"/>
    <col min="11020" max="11020" width="11" style="88" customWidth="1"/>
    <col min="11021" max="11022" width="3" style="88" customWidth="1"/>
    <col min="11023" max="11026" width="2.42578125" style="88" customWidth="1"/>
    <col min="11027" max="11028" width="8.140625" style="88"/>
    <col min="11029" max="11029" width="7.28515625" style="88" customWidth="1"/>
    <col min="11030" max="11270" width="8.140625" style="88"/>
    <col min="11271" max="11271" width="6.42578125" style="88" customWidth="1"/>
    <col min="11272" max="11272" width="47.28515625" style="88" customWidth="1"/>
    <col min="11273" max="11273" width="4.28515625" style="88" customWidth="1"/>
    <col min="11274" max="11274" width="6.42578125" style="88" customWidth="1"/>
    <col min="11275" max="11275" width="9" style="88" customWidth="1"/>
    <col min="11276" max="11276" width="11" style="88" customWidth="1"/>
    <col min="11277" max="11278" width="3" style="88" customWidth="1"/>
    <col min="11279" max="11282" width="2.42578125" style="88" customWidth="1"/>
    <col min="11283" max="11284" width="8.140625" style="88"/>
    <col min="11285" max="11285" width="7.28515625" style="88" customWidth="1"/>
    <col min="11286" max="11526" width="8.140625" style="88"/>
    <col min="11527" max="11527" width="6.42578125" style="88" customWidth="1"/>
    <col min="11528" max="11528" width="47.28515625" style="88" customWidth="1"/>
    <col min="11529" max="11529" width="4.28515625" style="88" customWidth="1"/>
    <col min="11530" max="11530" width="6.42578125" style="88" customWidth="1"/>
    <col min="11531" max="11531" width="9" style="88" customWidth="1"/>
    <col min="11532" max="11532" width="11" style="88" customWidth="1"/>
    <col min="11533" max="11534" width="3" style="88" customWidth="1"/>
    <col min="11535" max="11538" width="2.42578125" style="88" customWidth="1"/>
    <col min="11539" max="11540" width="8.140625" style="88"/>
    <col min="11541" max="11541" width="7.28515625" style="88" customWidth="1"/>
    <col min="11542" max="11782" width="8.140625" style="88"/>
    <col min="11783" max="11783" width="6.42578125" style="88" customWidth="1"/>
    <col min="11784" max="11784" width="47.28515625" style="88" customWidth="1"/>
    <col min="11785" max="11785" width="4.28515625" style="88" customWidth="1"/>
    <col min="11786" max="11786" width="6.42578125" style="88" customWidth="1"/>
    <col min="11787" max="11787" width="9" style="88" customWidth="1"/>
    <col min="11788" max="11788" width="11" style="88" customWidth="1"/>
    <col min="11789" max="11790" width="3" style="88" customWidth="1"/>
    <col min="11791" max="11794" width="2.42578125" style="88" customWidth="1"/>
    <col min="11795" max="11796" width="8.140625" style="88"/>
    <col min="11797" max="11797" width="7.28515625" style="88" customWidth="1"/>
    <col min="11798" max="12038" width="8.140625" style="88"/>
    <col min="12039" max="12039" width="6.42578125" style="88" customWidth="1"/>
    <col min="12040" max="12040" width="47.28515625" style="88" customWidth="1"/>
    <col min="12041" max="12041" width="4.28515625" style="88" customWidth="1"/>
    <col min="12042" max="12042" width="6.42578125" style="88" customWidth="1"/>
    <col min="12043" max="12043" width="9" style="88" customWidth="1"/>
    <col min="12044" max="12044" width="11" style="88" customWidth="1"/>
    <col min="12045" max="12046" width="3" style="88" customWidth="1"/>
    <col min="12047" max="12050" width="2.42578125" style="88" customWidth="1"/>
    <col min="12051" max="12052" width="8.140625" style="88"/>
    <col min="12053" max="12053" width="7.28515625" style="88" customWidth="1"/>
    <col min="12054" max="12294" width="8.140625" style="88"/>
    <col min="12295" max="12295" width="6.42578125" style="88" customWidth="1"/>
    <col min="12296" max="12296" width="47.28515625" style="88" customWidth="1"/>
    <col min="12297" max="12297" width="4.28515625" style="88" customWidth="1"/>
    <col min="12298" max="12298" width="6.42578125" style="88" customWidth="1"/>
    <col min="12299" max="12299" width="9" style="88" customWidth="1"/>
    <col min="12300" max="12300" width="11" style="88" customWidth="1"/>
    <col min="12301" max="12302" width="3" style="88" customWidth="1"/>
    <col min="12303" max="12306" width="2.42578125" style="88" customWidth="1"/>
    <col min="12307" max="12308" width="8.140625" style="88"/>
    <col min="12309" max="12309" width="7.28515625" style="88" customWidth="1"/>
    <col min="12310" max="12550" width="8.140625" style="88"/>
    <col min="12551" max="12551" width="6.42578125" style="88" customWidth="1"/>
    <col min="12552" max="12552" width="47.28515625" style="88" customWidth="1"/>
    <col min="12553" max="12553" width="4.28515625" style="88" customWidth="1"/>
    <col min="12554" max="12554" width="6.42578125" style="88" customWidth="1"/>
    <col min="12555" max="12555" width="9" style="88" customWidth="1"/>
    <col min="12556" max="12556" width="11" style="88" customWidth="1"/>
    <col min="12557" max="12558" width="3" style="88" customWidth="1"/>
    <col min="12559" max="12562" width="2.42578125" style="88" customWidth="1"/>
    <col min="12563" max="12564" width="8.140625" style="88"/>
    <col min="12565" max="12565" width="7.28515625" style="88" customWidth="1"/>
    <col min="12566" max="12806" width="8.140625" style="88"/>
    <col min="12807" max="12807" width="6.42578125" style="88" customWidth="1"/>
    <col min="12808" max="12808" width="47.28515625" style="88" customWidth="1"/>
    <col min="12809" max="12809" width="4.28515625" style="88" customWidth="1"/>
    <col min="12810" max="12810" width="6.42578125" style="88" customWidth="1"/>
    <col min="12811" max="12811" width="9" style="88" customWidth="1"/>
    <col min="12812" max="12812" width="11" style="88" customWidth="1"/>
    <col min="12813" max="12814" width="3" style="88" customWidth="1"/>
    <col min="12815" max="12818" width="2.42578125" style="88" customWidth="1"/>
    <col min="12819" max="12820" width="8.140625" style="88"/>
    <col min="12821" max="12821" width="7.28515625" style="88" customWidth="1"/>
    <col min="12822" max="13062" width="8.140625" style="88"/>
    <col min="13063" max="13063" width="6.42578125" style="88" customWidth="1"/>
    <col min="13064" max="13064" width="47.28515625" style="88" customWidth="1"/>
    <col min="13065" max="13065" width="4.28515625" style="88" customWidth="1"/>
    <col min="13066" max="13066" width="6.42578125" style="88" customWidth="1"/>
    <col min="13067" max="13067" width="9" style="88" customWidth="1"/>
    <col min="13068" max="13068" width="11" style="88" customWidth="1"/>
    <col min="13069" max="13070" width="3" style="88" customWidth="1"/>
    <col min="13071" max="13074" width="2.42578125" style="88" customWidth="1"/>
    <col min="13075" max="13076" width="8.140625" style="88"/>
    <col min="13077" max="13077" width="7.28515625" style="88" customWidth="1"/>
    <col min="13078" max="13318" width="8.140625" style="88"/>
    <col min="13319" max="13319" width="6.42578125" style="88" customWidth="1"/>
    <col min="13320" max="13320" width="47.28515625" style="88" customWidth="1"/>
    <col min="13321" max="13321" width="4.28515625" style="88" customWidth="1"/>
    <col min="13322" max="13322" width="6.42578125" style="88" customWidth="1"/>
    <col min="13323" max="13323" width="9" style="88" customWidth="1"/>
    <col min="13324" max="13324" width="11" style="88" customWidth="1"/>
    <col min="13325" max="13326" width="3" style="88" customWidth="1"/>
    <col min="13327" max="13330" width="2.42578125" style="88" customWidth="1"/>
    <col min="13331" max="13332" width="8.140625" style="88"/>
    <col min="13333" max="13333" width="7.28515625" style="88" customWidth="1"/>
    <col min="13334" max="13574" width="8.140625" style="88"/>
    <col min="13575" max="13575" width="6.42578125" style="88" customWidth="1"/>
    <col min="13576" max="13576" width="47.28515625" style="88" customWidth="1"/>
    <col min="13577" max="13577" width="4.28515625" style="88" customWidth="1"/>
    <col min="13578" max="13578" width="6.42578125" style="88" customWidth="1"/>
    <col min="13579" max="13579" width="9" style="88" customWidth="1"/>
    <col min="13580" max="13580" width="11" style="88" customWidth="1"/>
    <col min="13581" max="13582" width="3" style="88" customWidth="1"/>
    <col min="13583" max="13586" width="2.42578125" style="88" customWidth="1"/>
    <col min="13587" max="13588" width="8.140625" style="88"/>
    <col min="13589" max="13589" width="7.28515625" style="88" customWidth="1"/>
    <col min="13590" max="13830" width="8.140625" style="88"/>
    <col min="13831" max="13831" width="6.42578125" style="88" customWidth="1"/>
    <col min="13832" max="13832" width="47.28515625" style="88" customWidth="1"/>
    <col min="13833" max="13833" width="4.28515625" style="88" customWidth="1"/>
    <col min="13834" max="13834" width="6.42578125" style="88" customWidth="1"/>
    <col min="13835" max="13835" width="9" style="88" customWidth="1"/>
    <col min="13836" max="13836" width="11" style="88" customWidth="1"/>
    <col min="13837" max="13838" width="3" style="88" customWidth="1"/>
    <col min="13839" max="13842" width="2.42578125" style="88" customWidth="1"/>
    <col min="13843" max="13844" width="8.140625" style="88"/>
    <col min="13845" max="13845" width="7.28515625" style="88" customWidth="1"/>
    <col min="13846" max="14086" width="8.140625" style="88"/>
    <col min="14087" max="14087" width="6.42578125" style="88" customWidth="1"/>
    <col min="14088" max="14088" width="47.28515625" style="88" customWidth="1"/>
    <col min="14089" max="14089" width="4.28515625" style="88" customWidth="1"/>
    <col min="14090" max="14090" width="6.42578125" style="88" customWidth="1"/>
    <col min="14091" max="14091" width="9" style="88" customWidth="1"/>
    <col min="14092" max="14092" width="11" style="88" customWidth="1"/>
    <col min="14093" max="14094" width="3" style="88" customWidth="1"/>
    <col min="14095" max="14098" width="2.42578125" style="88" customWidth="1"/>
    <col min="14099" max="14100" width="8.140625" style="88"/>
    <col min="14101" max="14101" width="7.28515625" style="88" customWidth="1"/>
    <col min="14102" max="14342" width="8.140625" style="88"/>
    <col min="14343" max="14343" width="6.42578125" style="88" customWidth="1"/>
    <col min="14344" max="14344" width="47.28515625" style="88" customWidth="1"/>
    <col min="14345" max="14345" width="4.28515625" style="88" customWidth="1"/>
    <col min="14346" max="14346" width="6.42578125" style="88" customWidth="1"/>
    <col min="14347" max="14347" width="9" style="88" customWidth="1"/>
    <col min="14348" max="14348" width="11" style="88" customWidth="1"/>
    <col min="14349" max="14350" width="3" style="88" customWidth="1"/>
    <col min="14351" max="14354" width="2.42578125" style="88" customWidth="1"/>
    <col min="14355" max="14356" width="8.140625" style="88"/>
    <col min="14357" max="14357" width="7.28515625" style="88" customWidth="1"/>
    <col min="14358" max="14598" width="8.140625" style="88"/>
    <col min="14599" max="14599" width="6.42578125" style="88" customWidth="1"/>
    <col min="14600" max="14600" width="47.28515625" style="88" customWidth="1"/>
    <col min="14601" max="14601" width="4.28515625" style="88" customWidth="1"/>
    <col min="14602" max="14602" width="6.42578125" style="88" customWidth="1"/>
    <col min="14603" max="14603" width="9" style="88" customWidth="1"/>
    <col min="14604" max="14604" width="11" style="88" customWidth="1"/>
    <col min="14605" max="14606" width="3" style="88" customWidth="1"/>
    <col min="14607" max="14610" width="2.42578125" style="88" customWidth="1"/>
    <col min="14611" max="14612" width="8.140625" style="88"/>
    <col min="14613" max="14613" width="7.28515625" style="88" customWidth="1"/>
    <col min="14614" max="14854" width="8.140625" style="88"/>
    <col min="14855" max="14855" width="6.42578125" style="88" customWidth="1"/>
    <col min="14856" max="14856" width="47.28515625" style="88" customWidth="1"/>
    <col min="14857" max="14857" width="4.28515625" style="88" customWidth="1"/>
    <col min="14858" max="14858" width="6.42578125" style="88" customWidth="1"/>
    <col min="14859" max="14859" width="9" style="88" customWidth="1"/>
    <col min="14860" max="14860" width="11" style="88" customWidth="1"/>
    <col min="14861" max="14862" width="3" style="88" customWidth="1"/>
    <col min="14863" max="14866" width="2.42578125" style="88" customWidth="1"/>
    <col min="14867" max="14868" width="8.140625" style="88"/>
    <col min="14869" max="14869" width="7.28515625" style="88" customWidth="1"/>
    <col min="14870" max="15110" width="8.140625" style="88"/>
    <col min="15111" max="15111" width="6.42578125" style="88" customWidth="1"/>
    <col min="15112" max="15112" width="47.28515625" style="88" customWidth="1"/>
    <col min="15113" max="15113" width="4.28515625" style="88" customWidth="1"/>
    <col min="15114" max="15114" width="6.42578125" style="88" customWidth="1"/>
    <col min="15115" max="15115" width="9" style="88" customWidth="1"/>
    <col min="15116" max="15116" width="11" style="88" customWidth="1"/>
    <col min="15117" max="15118" width="3" style="88" customWidth="1"/>
    <col min="15119" max="15122" width="2.42578125" style="88" customWidth="1"/>
    <col min="15123" max="15124" width="8.140625" style="88"/>
    <col min="15125" max="15125" width="7.28515625" style="88" customWidth="1"/>
    <col min="15126" max="15366" width="8.140625" style="88"/>
    <col min="15367" max="15367" width="6.42578125" style="88" customWidth="1"/>
    <col min="15368" max="15368" width="47.28515625" style="88" customWidth="1"/>
    <col min="15369" max="15369" width="4.28515625" style="88" customWidth="1"/>
    <col min="15370" max="15370" width="6.42578125" style="88" customWidth="1"/>
    <col min="15371" max="15371" width="9" style="88" customWidth="1"/>
    <col min="15372" max="15372" width="11" style="88" customWidth="1"/>
    <col min="15373" max="15374" width="3" style="88" customWidth="1"/>
    <col min="15375" max="15378" width="2.42578125" style="88" customWidth="1"/>
    <col min="15379" max="15380" width="8.140625" style="88"/>
    <col min="15381" max="15381" width="7.28515625" style="88" customWidth="1"/>
    <col min="15382" max="15622" width="8.140625" style="88"/>
    <col min="15623" max="15623" width="6.42578125" style="88" customWidth="1"/>
    <col min="15624" max="15624" width="47.28515625" style="88" customWidth="1"/>
    <col min="15625" max="15625" width="4.28515625" style="88" customWidth="1"/>
    <col min="15626" max="15626" width="6.42578125" style="88" customWidth="1"/>
    <col min="15627" max="15627" width="9" style="88" customWidth="1"/>
    <col min="15628" max="15628" width="11" style="88" customWidth="1"/>
    <col min="15629" max="15630" width="3" style="88" customWidth="1"/>
    <col min="15631" max="15634" width="2.42578125" style="88" customWidth="1"/>
    <col min="15635" max="15636" width="8.140625" style="88"/>
    <col min="15637" max="15637" width="7.28515625" style="88" customWidth="1"/>
    <col min="15638" max="15878" width="8.140625" style="88"/>
    <col min="15879" max="15879" width="6.42578125" style="88" customWidth="1"/>
    <col min="15880" max="15880" width="47.28515625" style="88" customWidth="1"/>
    <col min="15881" max="15881" width="4.28515625" style="88" customWidth="1"/>
    <col min="15882" max="15882" width="6.42578125" style="88" customWidth="1"/>
    <col min="15883" max="15883" width="9" style="88" customWidth="1"/>
    <col min="15884" max="15884" width="11" style="88" customWidth="1"/>
    <col min="15885" max="15886" width="3" style="88" customWidth="1"/>
    <col min="15887" max="15890" width="2.42578125" style="88" customWidth="1"/>
    <col min="15891" max="15892" width="8.140625" style="88"/>
    <col min="15893" max="15893" width="7.28515625" style="88" customWidth="1"/>
    <col min="15894" max="16134" width="8.140625" style="88"/>
    <col min="16135" max="16135" width="6.42578125" style="88" customWidth="1"/>
    <col min="16136" max="16136" width="47.28515625" style="88" customWidth="1"/>
    <col min="16137" max="16137" width="4.28515625" style="88" customWidth="1"/>
    <col min="16138" max="16138" width="6.42578125" style="88" customWidth="1"/>
    <col min="16139" max="16139" width="9" style="88" customWidth="1"/>
    <col min="16140" max="16140" width="11" style="88" customWidth="1"/>
    <col min="16141" max="16142" width="3" style="88" customWidth="1"/>
    <col min="16143" max="16146" width="2.42578125" style="88" customWidth="1"/>
    <col min="16147" max="16148" width="8.140625" style="88"/>
    <col min="16149" max="16149" width="7.28515625" style="88" customWidth="1"/>
    <col min="16150" max="16384" width="8.140625" style="88"/>
  </cols>
  <sheetData>
    <row r="1" spans="1:35" s="1191" customFormat="1" ht="12.75" customHeight="1">
      <c r="A1" s="1182" t="s">
        <v>1558</v>
      </c>
      <c r="B1" s="120" t="s">
        <v>1559</v>
      </c>
      <c r="C1" s="1183" t="s">
        <v>0</v>
      </c>
      <c r="D1" s="1511" t="s">
        <v>1560</v>
      </c>
      <c r="E1" s="1512"/>
      <c r="F1" s="1511" t="s">
        <v>1562</v>
      </c>
      <c r="G1" s="1512"/>
      <c r="H1" s="1511" t="s">
        <v>1563</v>
      </c>
      <c r="I1" s="1512"/>
      <c r="J1" s="1204" t="s">
        <v>182</v>
      </c>
      <c r="K1" s="1349" t="s">
        <v>1574</v>
      </c>
      <c r="L1" s="1184" t="s">
        <v>1565</v>
      </c>
      <c r="M1" s="1185"/>
      <c r="N1" s="1186"/>
      <c r="O1" s="1187"/>
      <c r="P1" s="249"/>
      <c r="Q1" s="1187"/>
      <c r="R1" s="1187"/>
      <c r="S1" s="1188"/>
      <c r="T1" s="1188"/>
      <c r="U1" s="1189"/>
      <c r="V1" s="1190"/>
    </row>
    <row r="2" spans="1:35" s="65" customFormat="1" ht="12.75" customHeight="1">
      <c r="A2" s="130"/>
      <c r="B2" s="1179"/>
      <c r="C2" s="1180"/>
      <c r="D2" s="1197" t="s">
        <v>1561</v>
      </c>
      <c r="E2" s="185" t="s">
        <v>6</v>
      </c>
      <c r="F2" s="1197" t="s">
        <v>1561</v>
      </c>
      <c r="G2" s="185" t="s">
        <v>6</v>
      </c>
      <c r="H2" s="1197" t="s">
        <v>1561</v>
      </c>
      <c r="I2" s="185" t="s">
        <v>6</v>
      </c>
      <c r="J2" s="1197" t="s">
        <v>1561</v>
      </c>
      <c r="K2" s="1350"/>
      <c r="L2" s="185"/>
      <c r="M2" s="1181"/>
      <c r="N2" s="247"/>
      <c r="O2" s="248"/>
      <c r="P2" s="253"/>
      <c r="Q2" s="248"/>
      <c r="R2" s="248"/>
      <c r="S2" s="250"/>
      <c r="T2" s="250"/>
      <c r="U2" s="251"/>
      <c r="V2" s="85"/>
    </row>
    <row r="3" spans="1:35" s="66" customFormat="1" ht="10.15" customHeight="1">
      <c r="A3" s="131"/>
      <c r="B3" s="531"/>
      <c r="C3" s="496"/>
      <c r="D3" s="142"/>
      <c r="E3" s="142"/>
      <c r="F3" s="142"/>
      <c r="G3" s="142"/>
      <c r="H3" s="142"/>
      <c r="I3" s="142"/>
      <c r="J3" s="142"/>
      <c r="K3" s="1351"/>
      <c r="L3" s="142"/>
      <c r="M3" s="83"/>
      <c r="N3" s="252"/>
      <c r="O3" s="253"/>
      <c r="P3" s="253"/>
      <c r="Q3" s="253"/>
      <c r="R3" s="253"/>
      <c r="S3" s="254"/>
      <c r="T3" s="254"/>
      <c r="U3" s="255"/>
      <c r="V3" s="87"/>
      <c r="W3" s="189"/>
    </row>
    <row r="4" spans="1:35" s="1" customFormat="1">
      <c r="A4" s="382" t="s">
        <v>1401</v>
      </c>
      <c r="B4" s="39" t="s">
        <v>59</v>
      </c>
      <c r="C4" s="400"/>
      <c r="D4" s="497"/>
      <c r="E4" s="497"/>
      <c r="F4" s="497"/>
      <c r="G4" s="497"/>
      <c r="H4" s="497"/>
      <c r="I4" s="497"/>
      <c r="J4" s="497"/>
      <c r="K4" s="1352"/>
      <c r="L4" s="37"/>
      <c r="O4" s="37"/>
      <c r="P4" s="37"/>
      <c r="Q4" s="37"/>
      <c r="R4" s="37"/>
      <c r="S4" s="2"/>
      <c r="T4" s="37"/>
    </row>
    <row r="5" spans="1:35" s="1" customFormat="1">
      <c r="A5" s="399" t="s">
        <v>20</v>
      </c>
      <c r="B5" s="39"/>
      <c r="C5" s="400"/>
      <c r="D5" s="497"/>
      <c r="E5" s="497"/>
      <c r="F5" s="497"/>
      <c r="G5" s="497"/>
      <c r="H5" s="497"/>
      <c r="I5" s="497"/>
      <c r="J5" s="497"/>
      <c r="K5" s="1352"/>
      <c r="L5" s="37"/>
      <c r="O5" s="37"/>
      <c r="P5" s="37"/>
      <c r="Q5" s="37"/>
      <c r="R5" s="37"/>
      <c r="S5" s="2"/>
      <c r="T5" s="37"/>
    </row>
    <row r="6" spans="1:35" s="1" customFormat="1" ht="38.25">
      <c r="A6" s="381"/>
      <c r="B6" s="39" t="s">
        <v>1414</v>
      </c>
      <c r="D6" s="37"/>
      <c r="E6" s="37"/>
      <c r="F6" s="37"/>
      <c r="G6" s="37"/>
      <c r="H6" s="37"/>
      <c r="I6" s="37"/>
      <c r="J6" s="37"/>
      <c r="K6" s="1353"/>
      <c r="L6" s="41"/>
    </row>
    <row r="7" spans="1:35" s="1" customFormat="1">
      <c r="A7" s="381"/>
      <c r="B7" s="39"/>
      <c r="D7" s="37"/>
      <c r="E7" s="37"/>
      <c r="F7" s="37"/>
      <c r="G7" s="37"/>
      <c r="H7" s="37"/>
      <c r="I7" s="37"/>
      <c r="J7" s="37"/>
      <c r="K7" s="1353"/>
      <c r="L7" s="41"/>
    </row>
    <row r="8" spans="1:35" s="6" customFormat="1">
      <c r="A8" s="67" t="s">
        <v>77</v>
      </c>
      <c r="B8" s="109" t="s">
        <v>78</v>
      </c>
      <c r="C8" s="370"/>
      <c r="D8" s="99"/>
      <c r="E8" s="99"/>
      <c r="F8" s="99"/>
      <c r="G8" s="99"/>
      <c r="H8" s="99"/>
      <c r="I8" s="99"/>
      <c r="J8" s="99"/>
      <c r="K8" s="1354"/>
      <c r="L8" s="69"/>
      <c r="M8" s="1"/>
      <c r="N8" s="1"/>
      <c r="O8" s="1"/>
      <c r="P8" s="1"/>
      <c r="Q8" s="1"/>
      <c r="R8" s="1"/>
      <c r="U8" s="1"/>
      <c r="V8" s="36"/>
      <c r="W8" s="36"/>
      <c r="X8" s="41"/>
      <c r="Y8" s="1"/>
      <c r="Z8" s="41"/>
      <c r="AA8" s="41"/>
      <c r="AB8" s="41"/>
      <c r="AC8" s="1"/>
      <c r="AD8" s="41"/>
      <c r="AE8" s="1"/>
      <c r="AF8" s="1"/>
      <c r="AG8" s="1"/>
      <c r="AH8" s="1"/>
      <c r="AI8" s="1"/>
    </row>
    <row r="9" spans="1:35" s="6" customFormat="1" ht="38.25">
      <c r="A9" s="509"/>
      <c r="B9" s="503" t="s">
        <v>79</v>
      </c>
      <c r="C9" s="370"/>
      <c r="D9" s="99"/>
      <c r="E9" s="99"/>
      <c r="F9" s="99"/>
      <c r="G9" s="99"/>
      <c r="H9" s="99"/>
      <c r="I9" s="99"/>
      <c r="J9" s="99"/>
      <c r="K9" s="1354"/>
      <c r="L9" s="69"/>
      <c r="M9" s="1"/>
      <c r="N9" s="1"/>
      <c r="O9" s="1"/>
      <c r="P9" s="1"/>
      <c r="Q9" s="1"/>
      <c r="R9" s="1"/>
      <c r="U9" s="1"/>
      <c r="V9" s="36"/>
      <c r="W9" s="36"/>
      <c r="X9" s="41"/>
      <c r="Y9" s="1"/>
      <c r="Z9" s="41"/>
      <c r="AA9" s="41"/>
      <c r="AB9" s="41"/>
      <c r="AC9" s="1"/>
      <c r="AD9" s="41"/>
      <c r="AE9" s="1"/>
      <c r="AF9" s="1"/>
      <c r="AG9" s="1"/>
      <c r="AH9" s="1"/>
      <c r="AI9" s="1"/>
    </row>
    <row r="10" spans="1:35" s="6" customFormat="1" ht="25.5">
      <c r="A10" s="532"/>
      <c r="B10" s="503" t="s">
        <v>80</v>
      </c>
      <c r="C10" s="370"/>
      <c r="D10" s="99"/>
      <c r="E10" s="99"/>
      <c r="F10" s="99"/>
      <c r="G10" s="99"/>
      <c r="H10" s="99"/>
      <c r="I10" s="99"/>
      <c r="J10" s="99"/>
      <c r="K10" s="1354"/>
      <c r="L10" s="69"/>
      <c r="M10" s="1"/>
      <c r="N10" s="1"/>
      <c r="O10" s="1"/>
      <c r="P10" s="1"/>
      <c r="Q10" s="1"/>
      <c r="R10" s="1"/>
      <c r="U10" s="1"/>
      <c r="V10" s="36"/>
      <c r="W10" s="36"/>
      <c r="X10" s="41"/>
      <c r="Y10" s="1"/>
      <c r="Z10" s="41"/>
      <c r="AA10" s="41"/>
      <c r="AB10" s="41"/>
      <c r="AC10" s="1"/>
      <c r="AD10" s="41"/>
      <c r="AE10" s="1"/>
      <c r="AF10" s="1"/>
      <c r="AG10" s="1"/>
      <c r="AH10" s="1"/>
      <c r="AI10" s="1"/>
    </row>
    <row r="11" spans="1:35" s="6" customFormat="1" ht="51">
      <c r="A11" s="532"/>
      <c r="B11" s="503" t="s">
        <v>81</v>
      </c>
      <c r="C11" s="370"/>
      <c r="D11" s="99"/>
      <c r="E11" s="99"/>
      <c r="F11" s="99"/>
      <c r="G11" s="99"/>
      <c r="H11" s="99"/>
      <c r="I11" s="99"/>
      <c r="J11" s="99"/>
      <c r="K11" s="1354"/>
      <c r="L11" s="69"/>
      <c r="M11" s="1"/>
      <c r="N11" s="1"/>
      <c r="O11" s="1"/>
      <c r="P11" s="1"/>
      <c r="Q11" s="1"/>
      <c r="R11" s="1"/>
      <c r="U11" s="1"/>
      <c r="V11" s="36"/>
      <c r="W11" s="36"/>
      <c r="X11" s="41"/>
      <c r="Y11" s="1"/>
      <c r="Z11" s="41"/>
      <c r="AA11" s="41"/>
      <c r="AB11" s="41"/>
      <c r="AC11" s="1"/>
      <c r="AD11" s="41"/>
      <c r="AE11" s="1"/>
      <c r="AF11" s="1"/>
      <c r="AG11" s="1"/>
      <c r="AH11" s="1"/>
      <c r="AI11" s="1"/>
    </row>
    <row r="12" spans="1:35" s="6" customFormat="1" ht="38.25">
      <c r="A12" s="532"/>
      <c r="B12" s="503" t="s">
        <v>82</v>
      </c>
      <c r="C12" s="370"/>
      <c r="D12" s="99"/>
      <c r="E12" s="99"/>
      <c r="F12" s="99"/>
      <c r="G12" s="99"/>
      <c r="H12" s="99"/>
      <c r="I12" s="99"/>
      <c r="J12" s="99"/>
      <c r="K12" s="1354"/>
      <c r="L12" s="69"/>
      <c r="M12" s="1"/>
      <c r="N12" s="1"/>
      <c r="O12" s="1"/>
      <c r="P12" s="1"/>
      <c r="Q12" s="1"/>
      <c r="R12" s="1"/>
      <c r="U12" s="1"/>
      <c r="V12" s="36"/>
      <c r="W12" s="36"/>
      <c r="X12" s="41"/>
      <c r="Y12" s="1"/>
      <c r="Z12" s="41"/>
      <c r="AA12" s="41"/>
      <c r="AB12" s="41"/>
      <c r="AC12" s="1"/>
      <c r="AD12" s="41"/>
      <c r="AE12" s="1"/>
      <c r="AF12" s="1"/>
      <c r="AG12" s="1"/>
      <c r="AH12" s="1"/>
      <c r="AI12" s="1"/>
    </row>
    <row r="13" spans="1:35" s="6" customFormat="1" ht="25.5">
      <c r="A13" s="532"/>
      <c r="B13" s="503" t="s">
        <v>83</v>
      </c>
      <c r="C13" s="370"/>
      <c r="D13" s="99"/>
      <c r="E13" s="99"/>
      <c r="F13" s="99"/>
      <c r="G13" s="99"/>
      <c r="H13" s="99"/>
      <c r="I13" s="99"/>
      <c r="J13" s="99"/>
      <c r="K13" s="1354"/>
      <c r="L13" s="69"/>
      <c r="M13" s="1"/>
      <c r="N13" s="1"/>
      <c r="O13" s="1"/>
      <c r="P13" s="1"/>
      <c r="Q13" s="1"/>
      <c r="R13" s="1"/>
      <c r="U13" s="1"/>
      <c r="V13" s="36"/>
      <c r="W13" s="36"/>
      <c r="X13" s="41"/>
      <c r="Y13" s="1"/>
      <c r="Z13" s="41"/>
      <c r="AA13" s="41"/>
      <c r="AB13" s="41"/>
      <c r="AC13" s="1"/>
      <c r="AD13" s="41"/>
      <c r="AE13" s="1"/>
      <c r="AF13" s="1"/>
      <c r="AG13" s="1"/>
      <c r="AH13" s="1"/>
      <c r="AI13" s="1"/>
    </row>
    <row r="14" spans="1:35" s="6" customFormat="1">
      <c r="A14" s="532"/>
      <c r="B14" s="503" t="s">
        <v>84</v>
      </c>
      <c r="C14" s="370"/>
      <c r="D14" s="99"/>
      <c r="E14" s="99"/>
      <c r="F14" s="99"/>
      <c r="G14" s="99"/>
      <c r="H14" s="99"/>
      <c r="I14" s="99"/>
      <c r="J14" s="99"/>
      <c r="K14" s="1354"/>
      <c r="L14" s="69"/>
      <c r="M14" s="1"/>
      <c r="N14" s="1"/>
      <c r="O14" s="1"/>
      <c r="P14" s="1"/>
      <c r="Q14" s="1"/>
      <c r="R14" s="1"/>
      <c r="U14" s="1"/>
      <c r="V14" s="36"/>
      <c r="W14" s="36"/>
      <c r="X14" s="41"/>
      <c r="Y14" s="1"/>
      <c r="Z14" s="41"/>
      <c r="AA14" s="41"/>
      <c r="AB14" s="41"/>
      <c r="AC14" s="1"/>
      <c r="AD14" s="41"/>
      <c r="AE14" s="1"/>
      <c r="AF14" s="1"/>
      <c r="AG14" s="1"/>
      <c r="AH14" s="1"/>
      <c r="AI14" s="1"/>
    </row>
    <row r="15" spans="1:35" s="6" customFormat="1" ht="51">
      <c r="A15" s="532"/>
      <c r="B15" s="109" t="s">
        <v>1557</v>
      </c>
      <c r="C15" s="370"/>
      <c r="D15" s="99"/>
      <c r="E15" s="99"/>
      <c r="F15" s="99"/>
      <c r="G15" s="99"/>
      <c r="H15" s="99"/>
      <c r="I15" s="99"/>
      <c r="J15" s="99"/>
      <c r="K15" s="1354"/>
      <c r="L15" s="69"/>
      <c r="M15" s="1"/>
      <c r="N15" s="1"/>
      <c r="O15" s="1"/>
      <c r="P15" s="1"/>
      <c r="Q15" s="1"/>
      <c r="R15" s="1"/>
      <c r="U15" s="1"/>
      <c r="V15" s="36"/>
      <c r="W15" s="36"/>
      <c r="X15" s="41"/>
      <c r="Y15" s="1"/>
      <c r="Z15" s="41"/>
      <c r="AA15" s="41"/>
      <c r="AB15" s="41"/>
      <c r="AC15" s="1"/>
      <c r="AD15" s="41"/>
      <c r="AE15" s="1"/>
      <c r="AF15" s="1"/>
      <c r="AG15" s="1"/>
      <c r="AH15" s="1"/>
      <c r="AI15" s="1"/>
    </row>
    <row r="16" spans="1:35" s="6" customFormat="1">
      <c r="A16" s="532"/>
      <c r="B16" s="109"/>
      <c r="C16" s="370"/>
      <c r="D16" s="99"/>
      <c r="E16" s="99"/>
      <c r="F16" s="99"/>
      <c r="G16" s="99"/>
      <c r="H16" s="99"/>
      <c r="I16" s="99"/>
      <c r="J16" s="99"/>
      <c r="K16" s="1354"/>
      <c r="L16" s="69"/>
      <c r="M16" s="1"/>
      <c r="N16" s="1"/>
      <c r="O16" s="1"/>
      <c r="P16" s="1"/>
      <c r="Q16" s="1"/>
      <c r="R16" s="1"/>
      <c r="U16" s="1"/>
      <c r="V16" s="36"/>
      <c r="W16" s="36"/>
      <c r="X16" s="41"/>
      <c r="Y16" s="1"/>
      <c r="Z16" s="41"/>
      <c r="AA16" s="41"/>
      <c r="AB16" s="41"/>
      <c r="AC16" s="1"/>
      <c r="AD16" s="41"/>
      <c r="AE16" s="1"/>
      <c r="AF16" s="1"/>
      <c r="AG16" s="1"/>
      <c r="AH16" s="1"/>
      <c r="AI16" s="1"/>
    </row>
    <row r="17" spans="1:35" s="6" customFormat="1" ht="25.5">
      <c r="A17" s="509"/>
      <c r="B17" s="504" t="s">
        <v>85</v>
      </c>
      <c r="C17" s="439"/>
      <c r="D17" s="533"/>
      <c r="E17" s="533"/>
      <c r="F17" s="533"/>
      <c r="G17" s="533"/>
      <c r="H17" s="533"/>
      <c r="I17" s="533"/>
      <c r="J17" s="533"/>
      <c r="K17" s="1355"/>
      <c r="L17" s="515"/>
      <c r="M17" s="1"/>
      <c r="N17" s="1"/>
      <c r="O17" s="1"/>
      <c r="P17" s="1"/>
      <c r="Q17" s="1"/>
      <c r="R17" s="1"/>
      <c r="U17" s="1"/>
      <c r="V17" s="36"/>
      <c r="W17" s="36"/>
      <c r="X17" s="41"/>
      <c r="Y17" s="1"/>
      <c r="Z17" s="41"/>
      <c r="AA17" s="41"/>
      <c r="AB17" s="41"/>
      <c r="AC17" s="1"/>
      <c r="AD17" s="41"/>
      <c r="AE17" s="1"/>
      <c r="AF17" s="1"/>
      <c r="AG17" s="1"/>
      <c r="AH17" s="1"/>
      <c r="AI17" s="1"/>
    </row>
    <row r="18" spans="1:35" s="6" customFormat="1" ht="63.75">
      <c r="A18" s="509"/>
      <c r="B18" s="536" t="s">
        <v>1554</v>
      </c>
      <c r="C18" s="439"/>
      <c r="D18" s="533"/>
      <c r="E18" s="533"/>
      <c r="F18" s="533"/>
      <c r="G18" s="533"/>
      <c r="H18" s="533"/>
      <c r="I18" s="533"/>
      <c r="J18" s="533"/>
      <c r="K18" s="1355"/>
      <c r="L18" s="515"/>
      <c r="M18" s="1"/>
      <c r="N18" s="1"/>
      <c r="O18" s="1"/>
      <c r="P18" s="1"/>
      <c r="Q18" s="1"/>
      <c r="R18" s="1"/>
      <c r="U18" s="1"/>
      <c r="V18" s="36"/>
      <c r="W18" s="36"/>
      <c r="X18" s="41"/>
      <c r="Y18" s="1"/>
      <c r="Z18" s="41"/>
      <c r="AA18" s="41"/>
      <c r="AB18" s="41"/>
      <c r="AC18" s="1"/>
      <c r="AD18" s="41"/>
      <c r="AE18" s="1"/>
      <c r="AF18" s="1"/>
      <c r="AG18" s="1"/>
      <c r="AH18" s="1"/>
      <c r="AI18" s="1"/>
    </row>
    <row r="19" spans="1:35" s="6" customFormat="1" ht="125.25" customHeight="1">
      <c r="A19" s="509"/>
      <c r="B19" s="536" t="s">
        <v>1555</v>
      </c>
      <c r="C19" s="439"/>
      <c r="D19" s="533"/>
      <c r="E19" s="533"/>
      <c r="F19" s="533"/>
      <c r="G19" s="533"/>
      <c r="H19" s="533"/>
      <c r="I19" s="533"/>
      <c r="J19" s="533"/>
      <c r="K19" s="1355"/>
      <c r="L19" s="515"/>
      <c r="M19" s="1"/>
      <c r="N19" s="1"/>
      <c r="O19" s="1"/>
      <c r="P19" s="1"/>
      <c r="Q19" s="1"/>
      <c r="R19" s="1"/>
      <c r="U19" s="1"/>
      <c r="V19" s="36"/>
      <c r="W19" s="36"/>
      <c r="X19" s="41"/>
      <c r="Y19" s="1"/>
      <c r="Z19" s="41"/>
      <c r="AA19" s="41"/>
      <c r="AB19" s="41"/>
      <c r="AC19" s="1"/>
      <c r="AD19" s="41"/>
      <c r="AE19" s="1"/>
      <c r="AF19" s="1"/>
      <c r="AG19" s="1"/>
      <c r="AH19" s="1"/>
      <c r="AI19" s="1"/>
    </row>
    <row r="20" spans="1:35" s="6" customFormat="1" ht="95.25" customHeight="1">
      <c r="A20" s="509"/>
      <c r="B20" s="536" t="s">
        <v>86</v>
      </c>
      <c r="C20" s="439"/>
      <c r="D20" s="533"/>
      <c r="E20" s="533"/>
      <c r="F20" s="533"/>
      <c r="G20" s="533"/>
      <c r="H20" s="533"/>
      <c r="I20" s="533"/>
      <c r="J20" s="533"/>
      <c r="K20" s="1355"/>
      <c r="L20" s="515"/>
      <c r="M20" s="1"/>
      <c r="N20" s="1"/>
      <c r="O20" s="1"/>
      <c r="P20" s="1"/>
      <c r="Q20" s="1"/>
      <c r="R20" s="1"/>
      <c r="U20" s="1"/>
      <c r="V20" s="36"/>
      <c r="W20" s="36"/>
      <c r="X20" s="41"/>
      <c r="Y20" s="1"/>
      <c r="Z20" s="41"/>
      <c r="AA20" s="41"/>
      <c r="AB20" s="41"/>
      <c r="AC20" s="1"/>
      <c r="AD20" s="41"/>
      <c r="AE20" s="1"/>
      <c r="AF20" s="1"/>
      <c r="AG20" s="1"/>
      <c r="AH20" s="1"/>
      <c r="AI20" s="1"/>
    </row>
    <row r="21" spans="1:35" s="6" customFormat="1" ht="73.5" customHeight="1">
      <c r="A21" s="509"/>
      <c r="B21" s="536" t="s">
        <v>1556</v>
      </c>
      <c r="C21" s="439"/>
      <c r="D21" s="533"/>
      <c r="E21" s="533"/>
      <c r="F21" s="533"/>
      <c r="G21" s="533"/>
      <c r="H21" s="533"/>
      <c r="I21" s="533"/>
      <c r="J21" s="533"/>
      <c r="K21" s="1355"/>
      <c r="L21" s="515"/>
      <c r="M21" s="1"/>
      <c r="N21" s="1"/>
      <c r="O21" s="1"/>
      <c r="P21" s="1"/>
      <c r="Q21" s="1"/>
      <c r="R21" s="1"/>
      <c r="U21" s="1"/>
      <c r="V21" s="36"/>
      <c r="W21" s="36"/>
      <c r="X21" s="41"/>
      <c r="Y21" s="1"/>
      <c r="Z21" s="41"/>
      <c r="AA21" s="41"/>
      <c r="AB21" s="41"/>
      <c r="AC21" s="1"/>
      <c r="AD21" s="41"/>
      <c r="AE21" s="1"/>
      <c r="AF21" s="1"/>
      <c r="AG21" s="1"/>
      <c r="AH21" s="1"/>
      <c r="AI21" s="1"/>
    </row>
    <row r="22" spans="1:35" s="6" customFormat="1">
      <c r="A22" s="509"/>
      <c r="B22" s="536"/>
      <c r="C22" s="439"/>
      <c r="D22" s="533"/>
      <c r="E22" s="533"/>
      <c r="F22" s="533"/>
      <c r="G22" s="533"/>
      <c r="H22" s="533"/>
      <c r="I22" s="533"/>
      <c r="J22" s="533"/>
      <c r="K22" s="1355"/>
      <c r="L22" s="515"/>
      <c r="M22" s="1"/>
      <c r="N22" s="1"/>
      <c r="O22" s="1"/>
      <c r="P22" s="1"/>
      <c r="Q22" s="1"/>
      <c r="R22" s="1"/>
      <c r="U22" s="1"/>
      <c r="V22" s="36"/>
      <c r="W22" s="36"/>
      <c r="X22" s="41"/>
      <c r="Y22" s="1"/>
      <c r="Z22" s="41"/>
      <c r="AA22" s="41"/>
      <c r="AB22" s="41"/>
      <c r="AC22" s="1"/>
      <c r="AD22" s="41"/>
      <c r="AE22" s="1"/>
      <c r="AF22" s="1"/>
      <c r="AG22" s="1"/>
      <c r="AH22" s="1"/>
      <c r="AI22" s="1"/>
    </row>
    <row r="23" spans="1:35" s="6" customFormat="1">
      <c r="A23" s="509"/>
      <c r="B23" s="504"/>
      <c r="C23" s="439"/>
      <c r="D23" s="533"/>
      <c r="E23" s="533"/>
      <c r="F23" s="533"/>
      <c r="G23" s="533"/>
      <c r="H23" s="533"/>
      <c r="I23" s="533"/>
      <c r="J23" s="533"/>
      <c r="K23" s="1355"/>
      <c r="L23" s="515"/>
      <c r="M23" s="1"/>
      <c r="N23" s="1"/>
      <c r="O23" s="1"/>
      <c r="P23" s="1"/>
      <c r="Q23" s="1"/>
      <c r="R23" s="1"/>
      <c r="U23" s="1"/>
      <c r="V23" s="36"/>
      <c r="W23" s="36"/>
      <c r="X23" s="41"/>
      <c r="Y23" s="1"/>
      <c r="Z23" s="41"/>
      <c r="AA23" s="41"/>
      <c r="AB23" s="41"/>
      <c r="AC23" s="1"/>
      <c r="AD23" s="41"/>
      <c r="AE23" s="1"/>
      <c r="AF23" s="1"/>
      <c r="AG23" s="1"/>
      <c r="AH23" s="1"/>
      <c r="AI23" s="1"/>
    </row>
    <row r="24" spans="1:35" s="6" customFormat="1">
      <c r="A24" s="502" t="s">
        <v>87</v>
      </c>
      <c r="B24" s="109" t="s">
        <v>88</v>
      </c>
      <c r="C24" s="370"/>
      <c r="D24" s="99"/>
      <c r="E24" s="99"/>
      <c r="F24" s="99"/>
      <c r="G24" s="99"/>
      <c r="H24" s="99"/>
      <c r="I24" s="99"/>
      <c r="J24" s="99"/>
      <c r="K24" s="1354"/>
      <c r="L24" s="69"/>
      <c r="M24" s="1"/>
      <c r="N24" s="1"/>
      <c r="O24" s="1"/>
      <c r="P24" s="1"/>
      <c r="Q24" s="1"/>
      <c r="R24" s="1"/>
      <c r="U24" s="1"/>
      <c r="V24" s="36"/>
      <c r="W24" s="36"/>
      <c r="X24" s="41"/>
      <c r="Y24" s="1"/>
      <c r="Z24" s="41"/>
      <c r="AA24" s="41"/>
      <c r="AB24" s="41"/>
      <c r="AC24" s="1"/>
      <c r="AD24" s="41"/>
      <c r="AE24" s="1"/>
      <c r="AF24" s="1"/>
      <c r="AG24" s="1"/>
      <c r="AH24" s="1"/>
      <c r="AI24" s="1"/>
    </row>
    <row r="25" spans="1:35" s="6" customFormat="1" ht="25.5">
      <c r="A25" s="532"/>
      <c r="B25" s="535" t="s">
        <v>89</v>
      </c>
      <c r="C25" s="537"/>
      <c r="D25" s="538"/>
      <c r="E25" s="538"/>
      <c r="F25" s="538"/>
      <c r="G25" s="538"/>
      <c r="H25" s="538"/>
      <c r="I25" s="538"/>
      <c r="J25" s="538"/>
      <c r="K25" s="1356"/>
      <c r="L25" s="97"/>
      <c r="M25" s="1"/>
      <c r="N25" s="1"/>
      <c r="O25" s="1"/>
      <c r="P25" s="1"/>
      <c r="Q25" s="1"/>
      <c r="R25" s="1"/>
      <c r="U25" s="1"/>
      <c r="V25" s="36"/>
      <c r="W25" s="36"/>
      <c r="X25" s="41"/>
      <c r="Y25" s="1"/>
      <c r="Z25" s="41"/>
      <c r="AA25" s="41"/>
      <c r="AB25" s="41"/>
      <c r="AC25" s="1"/>
      <c r="AD25" s="41"/>
      <c r="AE25" s="1"/>
      <c r="AF25" s="1"/>
      <c r="AG25" s="1"/>
      <c r="AH25" s="1"/>
      <c r="AI25" s="1"/>
    </row>
    <row r="26" spans="1:35" s="6" customFormat="1" ht="25.5">
      <c r="A26" s="532"/>
      <c r="B26" s="535" t="s">
        <v>90</v>
      </c>
      <c r="C26" s="537"/>
      <c r="D26" s="538"/>
      <c r="E26" s="538"/>
      <c r="F26" s="538"/>
      <c r="G26" s="538"/>
      <c r="H26" s="538"/>
      <c r="I26" s="538"/>
      <c r="J26" s="538"/>
      <c r="K26" s="1356"/>
      <c r="L26" s="97"/>
      <c r="M26" s="1"/>
      <c r="N26" s="1"/>
      <c r="O26" s="1"/>
      <c r="P26" s="1"/>
      <c r="Q26" s="1"/>
      <c r="R26" s="1"/>
      <c r="U26" s="1"/>
      <c r="V26" s="36"/>
      <c r="W26" s="36"/>
      <c r="X26" s="41"/>
      <c r="Y26" s="1"/>
      <c r="Z26" s="41"/>
      <c r="AA26" s="41"/>
      <c r="AB26" s="41"/>
      <c r="AC26" s="1"/>
      <c r="AD26" s="41"/>
      <c r="AE26" s="1"/>
      <c r="AF26" s="1"/>
      <c r="AG26" s="1"/>
      <c r="AH26" s="1"/>
      <c r="AI26" s="1"/>
    </row>
    <row r="27" spans="1:35" s="6" customFormat="1" ht="25.5">
      <c r="A27" s="539"/>
      <c r="B27" s="540" t="s">
        <v>91</v>
      </c>
      <c r="C27" s="541"/>
      <c r="D27" s="542"/>
      <c r="E27" s="542"/>
      <c r="F27" s="542"/>
      <c r="G27" s="542"/>
      <c r="H27" s="542"/>
      <c r="I27" s="542"/>
      <c r="J27" s="542"/>
      <c r="K27" s="1357"/>
      <c r="L27" s="543"/>
      <c r="M27" s="1"/>
      <c r="N27" s="1"/>
      <c r="O27" s="1"/>
      <c r="P27" s="1"/>
      <c r="Q27" s="1"/>
      <c r="R27" s="1"/>
      <c r="U27" s="1"/>
      <c r="V27" s="36"/>
      <c r="W27" s="36"/>
      <c r="X27" s="41"/>
      <c r="Y27" s="1"/>
      <c r="Z27" s="41"/>
      <c r="AA27" s="41"/>
      <c r="AB27" s="41"/>
      <c r="AC27" s="1"/>
      <c r="AD27" s="41"/>
      <c r="AE27" s="1"/>
      <c r="AF27" s="1"/>
      <c r="AG27" s="1"/>
      <c r="AH27" s="1"/>
      <c r="AI27" s="1"/>
    </row>
    <row r="28" spans="1:35" s="6" customFormat="1" ht="38.25">
      <c r="A28" s="532"/>
      <c r="B28" s="535" t="s">
        <v>133</v>
      </c>
      <c r="C28" s="544"/>
      <c r="D28" s="99"/>
      <c r="E28" s="99"/>
      <c r="F28" s="99"/>
      <c r="G28" s="99"/>
      <c r="H28" s="99"/>
      <c r="I28" s="99"/>
      <c r="J28" s="99"/>
      <c r="K28" s="1354"/>
      <c r="L28" s="69"/>
      <c r="M28" s="1"/>
      <c r="N28" s="1"/>
      <c r="O28" s="1"/>
      <c r="P28" s="1"/>
      <c r="Q28" s="1"/>
      <c r="R28" s="1"/>
      <c r="U28" s="1"/>
      <c r="V28" s="36"/>
      <c r="W28" s="36"/>
      <c r="X28" s="41"/>
      <c r="Y28" s="1"/>
      <c r="Z28" s="41"/>
      <c r="AA28" s="41"/>
      <c r="AB28" s="41"/>
      <c r="AC28" s="1"/>
      <c r="AD28" s="41"/>
      <c r="AE28" s="1"/>
      <c r="AF28" s="1"/>
      <c r="AG28" s="1"/>
      <c r="AH28" s="1"/>
      <c r="AI28" s="1"/>
    </row>
    <row r="29" spans="1:35" s="6" customFormat="1" ht="25.5">
      <c r="A29" s="532"/>
      <c r="B29" s="535" t="s">
        <v>92</v>
      </c>
      <c r="C29" s="544"/>
      <c r="D29" s="99"/>
      <c r="E29" s="99"/>
      <c r="F29" s="99"/>
      <c r="G29" s="99"/>
      <c r="H29" s="99"/>
      <c r="I29" s="99"/>
      <c r="J29" s="99"/>
      <c r="K29" s="1354"/>
      <c r="L29" s="69"/>
      <c r="M29" s="1"/>
      <c r="N29" s="1"/>
      <c r="O29" s="1"/>
      <c r="P29" s="1"/>
      <c r="Q29" s="1"/>
      <c r="R29" s="1"/>
      <c r="U29" s="1"/>
      <c r="V29" s="36"/>
      <c r="W29" s="36"/>
      <c r="X29" s="41"/>
      <c r="Y29" s="1"/>
      <c r="Z29" s="41"/>
      <c r="AA29" s="41"/>
      <c r="AB29" s="41"/>
      <c r="AC29" s="1"/>
      <c r="AD29" s="41"/>
      <c r="AE29" s="1"/>
      <c r="AF29" s="1"/>
      <c r="AG29" s="1"/>
      <c r="AH29" s="1"/>
      <c r="AI29" s="1"/>
    </row>
    <row r="30" spans="1:35" s="6" customFormat="1">
      <c r="A30" s="532"/>
      <c r="B30" s="535" t="s">
        <v>93</v>
      </c>
      <c r="C30" s="544"/>
      <c r="D30" s="99"/>
      <c r="E30" s="99"/>
      <c r="F30" s="99"/>
      <c r="G30" s="99"/>
      <c r="H30" s="99"/>
      <c r="I30" s="99"/>
      <c r="J30" s="99"/>
      <c r="K30" s="1354"/>
      <c r="L30" s="69"/>
      <c r="M30" s="1"/>
      <c r="N30" s="1"/>
      <c r="O30" s="1"/>
      <c r="P30" s="1"/>
      <c r="Q30" s="1"/>
      <c r="R30" s="1"/>
      <c r="U30" s="1"/>
      <c r="V30" s="36"/>
      <c r="W30" s="36"/>
      <c r="X30" s="41"/>
      <c r="Y30" s="1"/>
      <c r="Z30" s="41"/>
      <c r="AA30" s="41"/>
      <c r="AB30" s="41"/>
      <c r="AC30" s="1"/>
      <c r="AD30" s="41"/>
      <c r="AE30" s="1"/>
      <c r="AF30" s="1"/>
      <c r="AG30" s="1"/>
      <c r="AH30" s="1"/>
      <c r="AI30" s="1"/>
    </row>
    <row r="31" spans="1:35" s="6" customFormat="1">
      <c r="A31" s="532"/>
      <c r="B31" s="109"/>
      <c r="C31" s="544"/>
      <c r="D31" s="99"/>
      <c r="E31" s="99"/>
      <c r="F31" s="99"/>
      <c r="G31" s="99"/>
      <c r="H31" s="99"/>
      <c r="I31" s="99"/>
      <c r="J31" s="99"/>
      <c r="K31" s="1354"/>
      <c r="L31" s="69"/>
      <c r="M31" s="1"/>
      <c r="N31" s="1"/>
      <c r="O31" s="1"/>
      <c r="P31" s="1"/>
      <c r="Q31" s="1"/>
      <c r="R31" s="1"/>
      <c r="U31" s="1"/>
      <c r="V31" s="36"/>
      <c r="W31" s="36"/>
      <c r="X31" s="41"/>
      <c r="Y31" s="1"/>
      <c r="Z31" s="41"/>
      <c r="AA31" s="41"/>
      <c r="AB31" s="41"/>
      <c r="AC31" s="1"/>
      <c r="AD31" s="41"/>
      <c r="AE31" s="1"/>
      <c r="AF31" s="1"/>
      <c r="AG31" s="1"/>
      <c r="AH31" s="1"/>
      <c r="AI31" s="1"/>
    </row>
    <row r="32" spans="1:35" s="1" customFormat="1">
      <c r="A32" s="399"/>
      <c r="B32" s="40"/>
      <c r="C32" s="400"/>
      <c r="D32" s="497"/>
      <c r="E32" s="497"/>
      <c r="F32" s="497"/>
      <c r="G32" s="497"/>
      <c r="H32" s="497"/>
      <c r="I32" s="497"/>
      <c r="J32" s="497"/>
      <c r="K32" s="1352"/>
      <c r="L32" s="37"/>
      <c r="O32" s="37"/>
      <c r="P32" s="37"/>
      <c r="Q32" s="37"/>
      <c r="R32" s="37"/>
      <c r="S32" s="2"/>
      <c r="T32" s="37"/>
    </row>
    <row r="33" spans="1:35" s="71" customFormat="1" ht="141" customHeight="1">
      <c r="A33" s="67" t="s">
        <v>7</v>
      </c>
      <c r="B33" s="109" t="s">
        <v>537</v>
      </c>
      <c r="C33" s="370"/>
      <c r="D33" s="99"/>
      <c r="E33" s="99"/>
      <c r="F33" s="99"/>
      <c r="G33" s="99"/>
      <c r="H33" s="99"/>
      <c r="I33" s="99"/>
      <c r="J33" s="99"/>
      <c r="K33" s="1358"/>
      <c r="L33" s="69"/>
      <c r="O33" s="22"/>
      <c r="P33" s="69"/>
      <c r="Q33" s="69"/>
      <c r="R33" s="69"/>
      <c r="S33" s="105"/>
      <c r="T33" s="22"/>
      <c r="U33" s="72"/>
    </row>
    <row r="34" spans="1:35" s="6" customFormat="1">
      <c r="A34" s="502"/>
      <c r="B34" s="1510" t="s">
        <v>538</v>
      </c>
      <c r="C34" s="514"/>
      <c r="D34" s="514"/>
      <c r="E34" s="514"/>
      <c r="F34" s="514"/>
      <c r="G34" s="514"/>
      <c r="H34" s="514"/>
      <c r="I34" s="514"/>
      <c r="J34" s="515"/>
      <c r="K34" s="1354"/>
      <c r="L34" s="69"/>
      <c r="M34" s="1"/>
      <c r="N34" s="1"/>
      <c r="O34" s="1"/>
      <c r="P34" s="1"/>
      <c r="Q34" s="1"/>
      <c r="R34" s="1"/>
      <c r="U34" s="1"/>
      <c r="V34" s="36"/>
      <c r="W34" s="36"/>
      <c r="X34" s="41"/>
      <c r="Y34" s="1"/>
      <c r="Z34" s="41"/>
      <c r="AA34" s="41"/>
      <c r="AB34" s="41"/>
      <c r="AC34" s="1"/>
      <c r="AD34" s="41"/>
      <c r="AE34" s="1"/>
      <c r="AF34" s="1"/>
      <c r="AG34" s="1"/>
      <c r="AH34" s="1"/>
      <c r="AI34" s="1"/>
    </row>
    <row r="35" spans="1:35" s="6" customFormat="1">
      <c r="A35" s="502"/>
      <c r="B35" s="1510"/>
      <c r="C35" s="514"/>
      <c r="D35" s="514"/>
      <c r="E35" s="514"/>
      <c r="F35" s="514"/>
      <c r="G35" s="514"/>
      <c r="H35" s="514"/>
      <c r="I35" s="514"/>
      <c r="J35" s="515"/>
      <c r="K35" s="1354"/>
      <c r="L35" s="69"/>
      <c r="M35" s="1"/>
      <c r="N35" s="1"/>
      <c r="O35" s="1"/>
      <c r="P35" s="1"/>
      <c r="Q35" s="1"/>
      <c r="R35" s="1"/>
      <c r="U35" s="1"/>
      <c r="V35" s="36"/>
      <c r="W35" s="36"/>
      <c r="X35" s="41"/>
      <c r="Y35" s="1"/>
      <c r="Z35" s="41"/>
      <c r="AA35" s="41"/>
      <c r="AB35" s="41"/>
      <c r="AC35" s="1"/>
      <c r="AD35" s="41"/>
      <c r="AE35" s="1"/>
      <c r="AF35" s="1"/>
      <c r="AG35" s="1"/>
      <c r="AH35" s="1"/>
      <c r="AI35" s="1"/>
    </row>
    <row r="36" spans="1:35" s="1" customFormat="1">
      <c r="A36" s="399"/>
      <c r="B36" s="109" t="s">
        <v>540</v>
      </c>
      <c r="C36" s="371" t="s">
        <v>4</v>
      </c>
      <c r="D36" s="100">
        <v>0</v>
      </c>
      <c r="E36" s="100">
        <f>D36*K36</f>
        <v>0</v>
      </c>
      <c r="F36" s="100">
        <v>37</v>
      </c>
      <c r="G36" s="100">
        <f>F36*K36</f>
        <v>0</v>
      </c>
      <c r="H36" s="100">
        <v>0</v>
      </c>
      <c r="I36" s="100">
        <f>H36*K36</f>
        <v>0</v>
      </c>
      <c r="J36" s="100">
        <f>SUM(D36,F36,H36)</f>
        <v>37</v>
      </c>
      <c r="K36" s="1359">
        <v>0</v>
      </c>
      <c r="L36" s="69">
        <f>J36*K36</f>
        <v>0</v>
      </c>
      <c r="O36" s="37"/>
      <c r="P36" s="37"/>
      <c r="Q36" s="37"/>
      <c r="R36" s="37"/>
      <c r="S36" s="105"/>
      <c r="T36" s="22"/>
      <c r="U36" s="72"/>
    </row>
    <row r="37" spans="1:35" s="6" customFormat="1">
      <c r="A37" s="399"/>
      <c r="B37" s="40"/>
      <c r="C37" s="545"/>
      <c r="D37" s="497"/>
      <c r="E37" s="497"/>
      <c r="F37" s="497"/>
      <c r="G37" s="497"/>
      <c r="H37" s="497"/>
      <c r="I37" s="497"/>
      <c r="J37" s="497"/>
      <c r="K37" s="1352"/>
      <c r="L37" s="37"/>
      <c r="M37" s="2"/>
      <c r="N37" s="2"/>
      <c r="O37" s="2"/>
      <c r="P37" s="2"/>
      <c r="Q37" s="2"/>
      <c r="R37" s="1"/>
      <c r="U37" s="45"/>
      <c r="V37" s="41"/>
      <c r="W37" s="1"/>
    </row>
    <row r="38" spans="1:35" s="71" customFormat="1" ht="139.5" customHeight="1">
      <c r="A38" s="67" t="s">
        <v>8</v>
      </c>
      <c r="B38" s="546" t="s">
        <v>539</v>
      </c>
      <c r="C38" s="370"/>
      <c r="D38" s="99"/>
      <c r="E38" s="99"/>
      <c r="F38" s="99"/>
      <c r="G38" s="99"/>
      <c r="H38" s="99"/>
      <c r="I38" s="99"/>
      <c r="J38" s="99"/>
      <c r="K38" s="1358"/>
      <c r="L38" s="69"/>
      <c r="O38" s="22"/>
      <c r="P38" s="69"/>
      <c r="Q38" s="69"/>
      <c r="R38" s="69"/>
      <c r="S38" s="105"/>
      <c r="T38" s="22"/>
      <c r="U38" s="72"/>
    </row>
    <row r="39" spans="1:35" s="6" customFormat="1">
      <c r="A39" s="502"/>
      <c r="B39" s="1510" t="s">
        <v>1223</v>
      </c>
      <c r="C39" s="514"/>
      <c r="D39" s="514"/>
      <c r="E39" s="514"/>
      <c r="F39" s="514"/>
      <c r="G39" s="514"/>
      <c r="H39" s="514"/>
      <c r="I39" s="514"/>
      <c r="J39" s="515"/>
      <c r="K39" s="1354"/>
      <c r="L39" s="69"/>
      <c r="M39" s="1"/>
      <c r="N39" s="1"/>
      <c r="O39" s="1"/>
      <c r="P39" s="1"/>
      <c r="Q39" s="1"/>
      <c r="R39" s="1"/>
      <c r="U39" s="1"/>
      <c r="V39" s="36"/>
      <c r="W39" s="36"/>
      <c r="X39" s="41"/>
      <c r="Y39" s="1"/>
      <c r="Z39" s="41"/>
      <c r="AA39" s="41"/>
      <c r="AB39" s="41"/>
      <c r="AC39" s="1"/>
      <c r="AD39" s="41"/>
      <c r="AE39" s="1"/>
      <c r="AF39" s="1"/>
      <c r="AG39" s="1"/>
      <c r="AH39" s="1"/>
      <c r="AI39" s="1"/>
    </row>
    <row r="40" spans="1:35" s="6" customFormat="1">
      <c r="A40" s="502"/>
      <c r="B40" s="1510"/>
      <c r="C40" s="514"/>
      <c r="D40" s="514"/>
      <c r="E40" s="514"/>
      <c r="F40" s="514"/>
      <c r="G40" s="514"/>
      <c r="H40" s="514"/>
      <c r="I40" s="514"/>
      <c r="J40" s="515"/>
      <c r="K40" s="1354"/>
      <c r="L40" s="69"/>
      <c r="M40" s="1"/>
      <c r="N40" s="1"/>
      <c r="O40" s="1"/>
      <c r="P40" s="1"/>
      <c r="Q40" s="1"/>
      <c r="R40" s="1"/>
      <c r="U40" s="1"/>
      <c r="V40" s="36"/>
      <c r="W40" s="36"/>
      <c r="X40" s="41"/>
      <c r="Y40" s="1"/>
      <c r="Z40" s="41"/>
      <c r="AA40" s="41"/>
      <c r="AB40" s="41"/>
      <c r="AC40" s="1"/>
      <c r="AD40" s="41"/>
      <c r="AE40" s="1"/>
      <c r="AF40" s="1"/>
      <c r="AG40" s="1"/>
      <c r="AH40" s="1"/>
      <c r="AI40" s="1"/>
    </row>
    <row r="41" spans="1:35" s="1" customFormat="1">
      <c r="A41" s="399"/>
      <c r="B41" s="547" t="s">
        <v>541</v>
      </c>
      <c r="C41" s="548" t="s">
        <v>4</v>
      </c>
      <c r="D41" s="549">
        <v>0</v>
      </c>
      <c r="E41" s="100">
        <f>D41*K41</f>
        <v>0</v>
      </c>
      <c r="F41" s="549">
        <v>22</v>
      </c>
      <c r="G41" s="100">
        <f>F41*K41</f>
        <v>0</v>
      </c>
      <c r="H41" s="549">
        <v>0</v>
      </c>
      <c r="I41" s="100">
        <f>H41*K41</f>
        <v>0</v>
      </c>
      <c r="J41" s="100">
        <f>SUM(D41,F41,H41)</f>
        <v>22</v>
      </c>
      <c r="K41" s="1359">
        <v>0</v>
      </c>
      <c r="L41" s="69">
        <f>J41*K41</f>
        <v>0</v>
      </c>
      <c r="O41" s="37"/>
      <c r="P41" s="37"/>
      <c r="Q41" s="37"/>
      <c r="R41" s="37"/>
      <c r="S41" s="105"/>
      <c r="T41" s="22"/>
      <c r="U41" s="72"/>
    </row>
    <row r="42" spans="1:35" s="6" customFormat="1">
      <c r="A42" s="399"/>
      <c r="B42" s="40"/>
      <c r="C42" s="545"/>
      <c r="D42" s="497"/>
      <c r="E42" s="497"/>
      <c r="F42" s="497"/>
      <c r="G42" s="497"/>
      <c r="H42" s="497"/>
      <c r="I42" s="497"/>
      <c r="J42" s="497"/>
      <c r="K42" s="1352"/>
      <c r="L42" s="37"/>
      <c r="M42" s="2"/>
      <c r="N42" s="2"/>
      <c r="O42" s="2"/>
      <c r="P42" s="2"/>
      <c r="Q42" s="2"/>
      <c r="R42" s="1"/>
      <c r="U42" s="45"/>
      <c r="V42" s="41"/>
      <c r="W42" s="1"/>
    </row>
    <row r="43" spans="1:35" s="71" customFormat="1" ht="151.5" customHeight="1">
      <c r="A43" s="67" t="s">
        <v>9</v>
      </c>
      <c r="B43" s="546" t="s">
        <v>542</v>
      </c>
      <c r="C43" s="370"/>
      <c r="D43" s="99"/>
      <c r="E43" s="99"/>
      <c r="F43" s="99"/>
      <c r="G43" s="99"/>
      <c r="H43" s="99"/>
      <c r="I43" s="99"/>
      <c r="J43" s="99"/>
      <c r="K43" s="1358"/>
      <c r="L43" s="69"/>
      <c r="O43" s="22"/>
      <c r="P43" s="69"/>
      <c r="Q43" s="69"/>
      <c r="R43" s="69"/>
      <c r="S43" s="105"/>
      <c r="T43" s="22"/>
      <c r="U43" s="72"/>
    </row>
    <row r="44" spans="1:35" s="1" customFormat="1">
      <c r="A44" s="550"/>
      <c r="B44" s="546" t="s">
        <v>543</v>
      </c>
      <c r="C44" s="400"/>
      <c r="D44" s="497"/>
      <c r="E44" s="497"/>
      <c r="F44" s="497"/>
      <c r="G44" s="497"/>
      <c r="H44" s="497"/>
      <c r="I44" s="497"/>
      <c r="J44" s="497"/>
      <c r="K44" s="1352"/>
      <c r="L44" s="37"/>
      <c r="O44" s="37"/>
      <c r="P44" s="37"/>
      <c r="Q44" s="37"/>
      <c r="R44" s="37"/>
      <c r="S44" s="2"/>
      <c r="T44" s="37"/>
    </row>
    <row r="45" spans="1:35" s="1" customFormat="1">
      <c r="A45" s="399"/>
      <c r="B45" s="547" t="s">
        <v>544</v>
      </c>
      <c r="C45" s="548" t="s">
        <v>4</v>
      </c>
      <c r="D45" s="549">
        <v>0</v>
      </c>
      <c r="E45" s="549"/>
      <c r="F45" s="549">
        <v>32</v>
      </c>
      <c r="G45" s="100">
        <f>F45*K45</f>
        <v>0</v>
      </c>
      <c r="H45" s="549">
        <v>0</v>
      </c>
      <c r="I45" s="100">
        <f>H45*K45</f>
        <v>0</v>
      </c>
      <c r="J45" s="100">
        <f>SUM(D45,F45,H45)</f>
        <v>32</v>
      </c>
      <c r="K45" s="1359">
        <v>0</v>
      </c>
      <c r="L45" s="69">
        <f>J45*K45</f>
        <v>0</v>
      </c>
      <c r="O45" s="37"/>
      <c r="P45" s="37"/>
      <c r="Q45" s="37"/>
      <c r="R45" s="37"/>
      <c r="S45" s="105"/>
      <c r="T45" s="22"/>
      <c r="U45" s="72"/>
    </row>
    <row r="46" spans="1:35" s="6" customFormat="1">
      <c r="A46" s="399"/>
      <c r="B46" s="40"/>
      <c r="C46" s="545"/>
      <c r="D46" s="497"/>
      <c r="E46" s="497"/>
      <c r="F46" s="497"/>
      <c r="G46" s="497"/>
      <c r="H46" s="497"/>
      <c r="I46" s="497"/>
      <c r="J46" s="497"/>
      <c r="K46" s="1352"/>
      <c r="L46" s="37"/>
      <c r="M46" s="2"/>
      <c r="N46" s="2"/>
      <c r="O46" s="2"/>
      <c r="P46" s="2"/>
      <c r="Q46" s="2"/>
      <c r="R46" s="1"/>
      <c r="U46" s="45"/>
      <c r="V46" s="41"/>
      <c r="W46" s="1"/>
    </row>
    <row r="47" spans="1:35" s="71" customFormat="1" ht="141" customHeight="1">
      <c r="A47" s="67" t="s">
        <v>5</v>
      </c>
      <c r="B47" s="109" t="s">
        <v>546</v>
      </c>
      <c r="C47" s="370"/>
      <c r="D47" s="99"/>
      <c r="E47" s="99"/>
      <c r="F47" s="99"/>
      <c r="G47" s="99"/>
      <c r="H47" s="99"/>
      <c r="I47" s="99"/>
      <c r="J47" s="99"/>
      <c r="K47" s="1358"/>
      <c r="L47" s="69"/>
      <c r="O47" s="22"/>
      <c r="P47" s="69"/>
      <c r="Q47" s="69"/>
      <c r="R47" s="69"/>
      <c r="S47" s="105"/>
      <c r="T47" s="22"/>
      <c r="U47" s="72"/>
    </row>
    <row r="48" spans="1:35" s="6" customFormat="1">
      <c r="A48" s="502"/>
      <c r="B48" s="1510" t="s">
        <v>545</v>
      </c>
      <c r="C48" s="514"/>
      <c r="D48" s="514"/>
      <c r="E48" s="514"/>
      <c r="F48" s="514"/>
      <c r="G48" s="514"/>
      <c r="H48" s="514"/>
      <c r="I48" s="514"/>
      <c r="J48" s="515"/>
      <c r="K48" s="1354"/>
      <c r="L48" s="69"/>
      <c r="M48" s="1"/>
      <c r="N48" s="1"/>
      <c r="O48" s="1"/>
      <c r="P48" s="1"/>
      <c r="Q48" s="1"/>
      <c r="R48" s="1"/>
      <c r="U48" s="1"/>
      <c r="V48" s="36"/>
      <c r="W48" s="36"/>
      <c r="X48" s="41"/>
      <c r="Y48" s="1"/>
      <c r="Z48" s="41"/>
      <c r="AA48" s="41"/>
      <c r="AB48" s="41"/>
      <c r="AC48" s="1"/>
      <c r="AD48" s="41"/>
      <c r="AE48" s="1"/>
      <c r="AF48" s="1"/>
      <c r="AG48" s="1"/>
      <c r="AH48" s="1"/>
      <c r="AI48" s="1"/>
    </row>
    <row r="49" spans="1:35" s="6" customFormat="1">
      <c r="A49" s="502"/>
      <c r="B49" s="1510"/>
      <c r="C49" s="514"/>
      <c r="D49" s="514"/>
      <c r="E49" s="514"/>
      <c r="F49" s="514"/>
      <c r="G49" s="514"/>
      <c r="H49" s="514"/>
      <c r="I49" s="514"/>
      <c r="J49" s="515"/>
      <c r="K49" s="1354"/>
      <c r="L49" s="69"/>
      <c r="M49" s="1"/>
      <c r="N49" s="1"/>
      <c r="O49" s="1"/>
      <c r="P49" s="1"/>
      <c r="Q49" s="1"/>
      <c r="R49" s="1"/>
      <c r="U49" s="1"/>
      <c r="V49" s="36"/>
      <c r="W49" s="36"/>
      <c r="X49" s="41"/>
      <c r="Y49" s="1"/>
      <c r="Z49" s="41"/>
      <c r="AA49" s="41"/>
      <c r="AB49" s="41"/>
      <c r="AC49" s="1"/>
      <c r="AD49" s="41"/>
      <c r="AE49" s="1"/>
      <c r="AF49" s="1"/>
      <c r="AG49" s="1"/>
      <c r="AH49" s="1"/>
      <c r="AI49" s="1"/>
    </row>
    <row r="50" spans="1:35" s="1" customFormat="1">
      <c r="A50" s="399"/>
      <c r="B50" s="109" t="s">
        <v>547</v>
      </c>
      <c r="C50" s="548" t="s">
        <v>4</v>
      </c>
      <c r="D50" s="549">
        <v>43</v>
      </c>
      <c r="E50" s="100">
        <f>D50*K50</f>
        <v>0</v>
      </c>
      <c r="F50" s="549">
        <v>2</v>
      </c>
      <c r="G50" s="100">
        <f>F50*K50</f>
        <v>0</v>
      </c>
      <c r="H50" s="549">
        <v>0</v>
      </c>
      <c r="I50" s="100">
        <f>H50*K50</f>
        <v>0</v>
      </c>
      <c r="J50" s="100">
        <f>SUM(D50,F50,H50)</f>
        <v>45</v>
      </c>
      <c r="K50" s="1359">
        <v>0</v>
      </c>
      <c r="L50" s="69">
        <f>J50*K50</f>
        <v>0</v>
      </c>
      <c r="O50" s="37"/>
      <c r="P50" s="37"/>
      <c r="Q50" s="37"/>
      <c r="R50" s="37"/>
      <c r="S50" s="105"/>
      <c r="T50" s="22"/>
      <c r="U50" s="72"/>
    </row>
    <row r="51" spans="1:35" s="6" customFormat="1">
      <c r="A51" s="399"/>
      <c r="B51" s="40"/>
      <c r="C51" s="545"/>
      <c r="D51" s="497"/>
      <c r="E51" s="497"/>
      <c r="F51" s="497"/>
      <c r="G51" s="497"/>
      <c r="H51" s="497"/>
      <c r="I51" s="497"/>
      <c r="J51" s="497"/>
      <c r="K51" s="1352"/>
      <c r="L51" s="37"/>
      <c r="M51" s="2"/>
      <c r="N51" s="2"/>
      <c r="O51" s="2"/>
      <c r="P51" s="2"/>
      <c r="Q51" s="2"/>
      <c r="R51" s="1"/>
      <c r="U51" s="45"/>
      <c r="V51" s="41"/>
      <c r="W51" s="1"/>
    </row>
    <row r="52" spans="1:35" s="71" customFormat="1" ht="140.25" customHeight="1">
      <c r="A52" s="67" t="s">
        <v>46</v>
      </c>
      <c r="B52" s="109" t="s">
        <v>550</v>
      </c>
      <c r="C52" s="370"/>
      <c r="D52" s="99"/>
      <c r="E52" s="99"/>
      <c r="F52" s="99"/>
      <c r="G52" s="99"/>
      <c r="H52" s="99"/>
      <c r="I52" s="99"/>
      <c r="J52" s="99"/>
      <c r="K52" s="1358"/>
      <c r="L52" s="69"/>
      <c r="O52" s="22"/>
      <c r="P52" s="69"/>
      <c r="Q52" s="69"/>
      <c r="R52" s="69"/>
      <c r="S52" s="105"/>
      <c r="T52" s="22"/>
      <c r="U52" s="72"/>
    </row>
    <row r="53" spans="1:35" s="6" customFormat="1">
      <c r="A53" s="502"/>
      <c r="B53" s="1510" t="s">
        <v>549</v>
      </c>
      <c r="C53" s="514"/>
      <c r="D53" s="514"/>
      <c r="E53" s="514"/>
      <c r="F53" s="514"/>
      <c r="G53" s="514"/>
      <c r="H53" s="514"/>
      <c r="I53" s="514"/>
      <c r="J53" s="515"/>
      <c r="K53" s="1354"/>
      <c r="L53" s="69"/>
      <c r="M53" s="1"/>
      <c r="N53" s="1"/>
      <c r="O53" s="1"/>
      <c r="P53" s="1"/>
      <c r="Q53" s="1"/>
      <c r="R53" s="1"/>
      <c r="U53" s="1"/>
      <c r="V53" s="36"/>
      <c r="W53" s="36"/>
      <c r="X53" s="41"/>
      <c r="Y53" s="1"/>
      <c r="Z53" s="41"/>
      <c r="AA53" s="41"/>
      <c r="AB53" s="41"/>
      <c r="AC53" s="1"/>
      <c r="AD53" s="41"/>
      <c r="AE53" s="1"/>
      <c r="AF53" s="1"/>
      <c r="AG53" s="1"/>
      <c r="AH53" s="1"/>
      <c r="AI53" s="1"/>
    </row>
    <row r="54" spans="1:35" s="6" customFormat="1">
      <c r="A54" s="502"/>
      <c r="B54" s="1510"/>
      <c r="C54" s="514"/>
      <c r="D54" s="514"/>
      <c r="E54" s="514"/>
      <c r="F54" s="514"/>
      <c r="G54" s="514"/>
      <c r="H54" s="514"/>
      <c r="I54" s="514"/>
      <c r="J54" s="515"/>
      <c r="K54" s="1354"/>
      <c r="L54" s="69"/>
      <c r="M54" s="1"/>
      <c r="N54" s="1"/>
      <c r="O54" s="1"/>
      <c r="P54" s="1"/>
      <c r="Q54" s="1"/>
      <c r="R54" s="1"/>
      <c r="U54" s="1"/>
      <c r="V54" s="36"/>
      <c r="W54" s="36"/>
      <c r="X54" s="41"/>
      <c r="Y54" s="1"/>
      <c r="Z54" s="41"/>
      <c r="AA54" s="41"/>
      <c r="AB54" s="41"/>
      <c r="AC54" s="1"/>
      <c r="AD54" s="41"/>
      <c r="AE54" s="1"/>
      <c r="AF54" s="1"/>
      <c r="AG54" s="1"/>
      <c r="AH54" s="1"/>
      <c r="AI54" s="1"/>
    </row>
    <row r="55" spans="1:35" s="1" customFormat="1">
      <c r="A55" s="399"/>
      <c r="B55" s="109" t="s">
        <v>548</v>
      </c>
      <c r="C55" s="548" t="s">
        <v>4</v>
      </c>
      <c r="D55" s="549">
        <v>32</v>
      </c>
      <c r="E55" s="100">
        <f>D55*K55</f>
        <v>0</v>
      </c>
      <c r="F55" s="549">
        <v>33</v>
      </c>
      <c r="G55" s="100">
        <f>F55*K55</f>
        <v>0</v>
      </c>
      <c r="H55" s="549">
        <v>12</v>
      </c>
      <c r="I55" s="100">
        <f>H55*K55</f>
        <v>0</v>
      </c>
      <c r="J55" s="100">
        <f>SUM(D55,F55,H55)</f>
        <v>77</v>
      </c>
      <c r="K55" s="1359">
        <v>0</v>
      </c>
      <c r="L55" s="69">
        <f>J55*K55</f>
        <v>0</v>
      </c>
      <c r="O55" s="37"/>
      <c r="P55" s="37"/>
      <c r="Q55" s="37"/>
      <c r="R55" s="37"/>
      <c r="S55" s="105"/>
      <c r="T55" s="22"/>
      <c r="U55" s="72"/>
    </row>
    <row r="56" spans="1:35" s="6" customFormat="1">
      <c r="A56" s="399"/>
      <c r="B56" s="40"/>
      <c r="C56" s="545"/>
      <c r="D56" s="497"/>
      <c r="E56" s="497"/>
      <c r="F56" s="497"/>
      <c r="G56" s="497"/>
      <c r="H56" s="497"/>
      <c r="I56" s="497"/>
      <c r="J56" s="497"/>
      <c r="K56" s="1352"/>
      <c r="L56" s="37"/>
      <c r="M56" s="2"/>
      <c r="N56" s="2"/>
      <c r="O56" s="2"/>
      <c r="P56" s="2"/>
      <c r="Q56" s="2"/>
      <c r="R56" s="1"/>
      <c r="U56" s="45"/>
      <c r="V56" s="41"/>
      <c r="W56" s="1"/>
    </row>
    <row r="57" spans="1:35" s="71" customFormat="1" ht="165.75" customHeight="1">
      <c r="A57" s="67" t="s">
        <v>47</v>
      </c>
      <c r="B57" s="109" t="s">
        <v>552</v>
      </c>
      <c r="C57" s="370"/>
      <c r="D57" s="99"/>
      <c r="E57" s="99"/>
      <c r="F57" s="99"/>
      <c r="G57" s="99"/>
      <c r="H57" s="99"/>
      <c r="I57" s="99"/>
      <c r="J57" s="99"/>
      <c r="K57" s="1358"/>
      <c r="L57" s="69"/>
      <c r="O57" s="22"/>
      <c r="P57" s="69"/>
      <c r="Q57" s="69"/>
      <c r="R57" s="69"/>
      <c r="S57" s="105"/>
      <c r="T57" s="22"/>
      <c r="U57" s="72"/>
    </row>
    <row r="58" spans="1:35" s="6" customFormat="1">
      <c r="A58" s="502"/>
      <c r="B58" s="1510" t="s">
        <v>553</v>
      </c>
      <c r="C58" s="514"/>
      <c r="D58" s="514"/>
      <c r="E58" s="514"/>
      <c r="F58" s="514"/>
      <c r="G58" s="514"/>
      <c r="H58" s="514"/>
      <c r="I58" s="514"/>
      <c r="J58" s="515"/>
      <c r="K58" s="1354"/>
      <c r="L58" s="69"/>
      <c r="M58" s="1"/>
      <c r="N58" s="1"/>
      <c r="O58" s="1"/>
      <c r="P58" s="1"/>
      <c r="Q58" s="1"/>
      <c r="R58" s="1"/>
      <c r="U58" s="1"/>
      <c r="V58" s="36"/>
      <c r="W58" s="36"/>
      <c r="X58" s="41"/>
      <c r="Y58" s="1"/>
      <c r="Z58" s="41"/>
      <c r="AA58" s="41"/>
      <c r="AB58" s="41"/>
      <c r="AC58" s="1"/>
      <c r="AD58" s="41"/>
      <c r="AE58" s="1"/>
      <c r="AF58" s="1"/>
      <c r="AG58" s="1"/>
      <c r="AH58" s="1"/>
      <c r="AI58" s="1"/>
    </row>
    <row r="59" spans="1:35" s="6" customFormat="1">
      <c r="A59" s="502"/>
      <c r="B59" s="1510"/>
      <c r="C59" s="514"/>
      <c r="D59" s="514"/>
      <c r="E59" s="514"/>
      <c r="F59" s="514"/>
      <c r="G59" s="514"/>
      <c r="H59" s="514"/>
      <c r="I59" s="514"/>
      <c r="J59" s="515"/>
      <c r="K59" s="1354"/>
      <c r="L59" s="69"/>
      <c r="M59" s="1"/>
      <c r="N59" s="1"/>
      <c r="O59" s="1"/>
      <c r="P59" s="1"/>
      <c r="Q59" s="1"/>
      <c r="R59" s="1"/>
      <c r="U59" s="1"/>
      <c r="V59" s="36"/>
      <c r="W59" s="36"/>
      <c r="X59" s="41"/>
      <c r="Y59" s="1"/>
      <c r="Z59" s="41"/>
      <c r="AA59" s="41"/>
      <c r="AB59" s="41"/>
      <c r="AC59" s="1"/>
      <c r="AD59" s="41"/>
      <c r="AE59" s="1"/>
      <c r="AF59" s="1"/>
      <c r="AG59" s="1"/>
      <c r="AH59" s="1"/>
      <c r="AI59" s="1"/>
    </row>
    <row r="60" spans="1:35" s="1" customFormat="1">
      <c r="A60" s="399"/>
      <c r="B60" s="109" t="s">
        <v>551</v>
      </c>
      <c r="C60" s="548" t="s">
        <v>4</v>
      </c>
      <c r="D60" s="549">
        <v>20</v>
      </c>
      <c r="E60" s="100">
        <f>D60*K60</f>
        <v>0</v>
      </c>
      <c r="F60" s="549">
        <v>9</v>
      </c>
      <c r="G60" s="100">
        <f>F60*K60</f>
        <v>0</v>
      </c>
      <c r="H60" s="549">
        <v>0</v>
      </c>
      <c r="I60" s="100">
        <f>H60*K60</f>
        <v>0</v>
      </c>
      <c r="J60" s="100">
        <f>SUM(D60,F60,H60)</f>
        <v>29</v>
      </c>
      <c r="K60" s="1359">
        <v>0</v>
      </c>
      <c r="L60" s="69">
        <f>J60*K60</f>
        <v>0</v>
      </c>
      <c r="O60" s="37"/>
      <c r="P60" s="37"/>
      <c r="Q60" s="37"/>
      <c r="R60" s="37"/>
      <c r="S60" s="105"/>
      <c r="T60" s="22"/>
      <c r="U60" s="72"/>
    </row>
    <row r="61" spans="1:35" s="6" customFormat="1">
      <c r="A61" s="399"/>
      <c r="B61" s="40"/>
      <c r="C61" s="545"/>
      <c r="D61" s="497"/>
      <c r="E61" s="497"/>
      <c r="F61" s="497"/>
      <c r="G61" s="497"/>
      <c r="H61" s="497"/>
      <c r="I61" s="497"/>
      <c r="J61" s="497"/>
      <c r="K61" s="1352"/>
      <c r="L61" s="37"/>
      <c r="M61" s="2"/>
      <c r="N61" s="2"/>
      <c r="O61" s="2"/>
      <c r="P61" s="2"/>
      <c r="Q61" s="2"/>
      <c r="R61" s="1"/>
      <c r="U61" s="45"/>
      <c r="V61" s="41"/>
      <c r="W61" s="1"/>
    </row>
    <row r="62" spans="1:35" s="71" customFormat="1" ht="102" customHeight="1">
      <c r="A62" s="67" t="s">
        <v>56</v>
      </c>
      <c r="B62" s="109" t="s">
        <v>556</v>
      </c>
      <c r="C62" s="370"/>
      <c r="D62" s="99"/>
      <c r="E62" s="99"/>
      <c r="F62" s="99"/>
      <c r="G62" s="99"/>
      <c r="H62" s="99"/>
      <c r="I62" s="99"/>
      <c r="J62" s="99"/>
      <c r="K62" s="1358"/>
      <c r="L62" s="69"/>
      <c r="O62" s="22"/>
      <c r="P62" s="69"/>
      <c r="Q62" s="69"/>
      <c r="R62" s="69"/>
      <c r="S62" s="105"/>
      <c r="T62" s="22"/>
      <c r="U62" s="72"/>
    </row>
    <row r="63" spans="1:35" s="6" customFormat="1">
      <c r="A63" s="502"/>
      <c r="B63" s="1510" t="s">
        <v>555</v>
      </c>
      <c r="C63" s="514"/>
      <c r="D63" s="514"/>
      <c r="E63" s="514"/>
      <c r="F63" s="514"/>
      <c r="G63" s="514"/>
      <c r="H63" s="514"/>
      <c r="I63" s="514"/>
      <c r="J63" s="515"/>
      <c r="K63" s="1354"/>
      <c r="L63" s="69"/>
      <c r="M63" s="1"/>
      <c r="N63" s="1"/>
      <c r="O63" s="1"/>
      <c r="P63" s="1"/>
      <c r="Q63" s="1"/>
      <c r="R63" s="1"/>
      <c r="U63" s="1"/>
      <c r="V63" s="36"/>
      <c r="W63" s="36"/>
      <c r="X63" s="41"/>
      <c r="Y63" s="1"/>
      <c r="Z63" s="41"/>
      <c r="AA63" s="41"/>
      <c r="AB63" s="41"/>
      <c r="AC63" s="1"/>
      <c r="AD63" s="41"/>
      <c r="AE63" s="1"/>
      <c r="AF63" s="1"/>
      <c r="AG63" s="1"/>
      <c r="AH63" s="1"/>
      <c r="AI63" s="1"/>
    </row>
    <row r="64" spans="1:35" s="6" customFormat="1">
      <c r="A64" s="502"/>
      <c r="B64" s="1510"/>
      <c r="C64" s="514"/>
      <c r="D64" s="514"/>
      <c r="E64" s="514"/>
      <c r="F64" s="514"/>
      <c r="G64" s="514"/>
      <c r="H64" s="514"/>
      <c r="I64" s="514"/>
      <c r="J64" s="515"/>
      <c r="K64" s="1354"/>
      <c r="L64" s="69"/>
      <c r="M64" s="1"/>
      <c r="N64" s="1"/>
      <c r="O64" s="1"/>
      <c r="P64" s="1"/>
      <c r="Q64" s="1"/>
      <c r="R64" s="1"/>
      <c r="U64" s="1"/>
      <c r="V64" s="36"/>
      <c r="W64" s="36"/>
      <c r="X64" s="41"/>
      <c r="Y64" s="1"/>
      <c r="Z64" s="41"/>
      <c r="AA64" s="41"/>
      <c r="AB64" s="41"/>
      <c r="AC64" s="1"/>
      <c r="AD64" s="41"/>
      <c r="AE64" s="1"/>
      <c r="AF64" s="1"/>
      <c r="AG64" s="1"/>
      <c r="AH64" s="1"/>
      <c r="AI64" s="1"/>
    </row>
    <row r="65" spans="1:35" s="1" customFormat="1">
      <c r="A65" s="399"/>
      <c r="B65" s="109" t="s">
        <v>554</v>
      </c>
      <c r="C65" s="548" t="s">
        <v>4</v>
      </c>
      <c r="D65" s="549">
        <v>4</v>
      </c>
      <c r="E65" s="100">
        <f>D65*K65</f>
        <v>0</v>
      </c>
      <c r="F65" s="549">
        <v>5</v>
      </c>
      <c r="G65" s="100">
        <f>F65*K65</f>
        <v>0</v>
      </c>
      <c r="H65" s="549">
        <v>0</v>
      </c>
      <c r="I65" s="100">
        <f>H65*K65</f>
        <v>0</v>
      </c>
      <c r="J65" s="100">
        <f>SUM(D65,F65,H65)</f>
        <v>9</v>
      </c>
      <c r="K65" s="1359">
        <v>0</v>
      </c>
      <c r="L65" s="69">
        <f>J65*K65</f>
        <v>0</v>
      </c>
      <c r="O65" s="37"/>
      <c r="P65" s="37"/>
      <c r="Q65" s="37"/>
      <c r="R65" s="37"/>
      <c r="S65" s="105"/>
      <c r="T65" s="22"/>
      <c r="U65" s="72"/>
    </row>
    <row r="66" spans="1:35" s="6" customFormat="1">
      <c r="A66" s="399"/>
      <c r="B66" s="40"/>
      <c r="C66" s="545"/>
      <c r="D66" s="497"/>
      <c r="E66" s="497"/>
      <c r="F66" s="497"/>
      <c r="G66" s="497"/>
      <c r="H66" s="497"/>
      <c r="I66" s="497"/>
      <c r="J66" s="497"/>
      <c r="K66" s="1352"/>
      <c r="L66" s="37"/>
      <c r="M66" s="2"/>
      <c r="N66" s="2"/>
      <c r="O66" s="2"/>
      <c r="P66" s="2"/>
      <c r="Q66" s="2"/>
      <c r="R66" s="1"/>
      <c r="U66" s="45"/>
      <c r="V66" s="41"/>
      <c r="W66" s="1"/>
    </row>
    <row r="67" spans="1:35" s="71" customFormat="1" ht="102.75" customHeight="1">
      <c r="A67" s="67" t="s">
        <v>65</v>
      </c>
      <c r="B67" s="109" t="s">
        <v>559</v>
      </c>
      <c r="C67" s="370"/>
      <c r="D67" s="99"/>
      <c r="E67" s="99"/>
      <c r="F67" s="99"/>
      <c r="G67" s="99"/>
      <c r="H67" s="99"/>
      <c r="I67" s="99"/>
      <c r="J67" s="99"/>
      <c r="K67" s="1358"/>
      <c r="L67" s="69"/>
      <c r="O67" s="22"/>
      <c r="P67" s="69"/>
      <c r="Q67" s="69"/>
      <c r="R67" s="69"/>
      <c r="S67" s="105"/>
      <c r="T67" s="22"/>
      <c r="U67" s="72"/>
    </row>
    <row r="68" spans="1:35" s="6" customFormat="1">
      <c r="A68" s="502"/>
      <c r="B68" s="1510" t="s">
        <v>558</v>
      </c>
      <c r="C68" s="514"/>
      <c r="D68" s="514"/>
      <c r="E68" s="514"/>
      <c r="F68" s="514"/>
      <c r="G68" s="514"/>
      <c r="H68" s="514"/>
      <c r="I68" s="514"/>
      <c r="J68" s="515"/>
      <c r="K68" s="1354"/>
      <c r="L68" s="69"/>
      <c r="M68" s="1"/>
      <c r="N68" s="1"/>
      <c r="O68" s="1"/>
      <c r="P68" s="1"/>
      <c r="Q68" s="1"/>
      <c r="R68" s="1"/>
      <c r="U68" s="1"/>
      <c r="V68" s="36"/>
      <c r="W68" s="36"/>
      <c r="X68" s="41"/>
      <c r="Y68" s="1"/>
      <c r="Z68" s="41"/>
      <c r="AA68" s="41"/>
      <c r="AB68" s="41"/>
      <c r="AC68" s="1"/>
      <c r="AD68" s="41"/>
      <c r="AE68" s="1"/>
      <c r="AF68" s="1"/>
      <c r="AG68" s="1"/>
      <c r="AH68" s="1"/>
      <c r="AI68" s="1"/>
    </row>
    <row r="69" spans="1:35" s="6" customFormat="1">
      <c r="A69" s="502"/>
      <c r="B69" s="1510"/>
      <c r="C69" s="514"/>
      <c r="D69" s="514"/>
      <c r="E69" s="514"/>
      <c r="F69" s="514"/>
      <c r="G69" s="514"/>
      <c r="H69" s="514"/>
      <c r="I69" s="514"/>
      <c r="J69" s="515"/>
      <c r="K69" s="1354"/>
      <c r="L69" s="69"/>
      <c r="M69" s="1"/>
      <c r="N69" s="1"/>
      <c r="O69" s="1"/>
      <c r="P69" s="1"/>
      <c r="Q69" s="1"/>
      <c r="R69" s="1"/>
      <c r="U69" s="1"/>
      <c r="V69" s="36"/>
      <c r="W69" s="36"/>
      <c r="X69" s="41"/>
      <c r="Y69" s="1"/>
      <c r="Z69" s="41"/>
      <c r="AA69" s="41"/>
      <c r="AB69" s="41"/>
      <c r="AC69" s="1"/>
      <c r="AD69" s="41"/>
      <c r="AE69" s="1"/>
      <c r="AF69" s="1"/>
      <c r="AG69" s="1"/>
      <c r="AH69" s="1"/>
      <c r="AI69" s="1"/>
    </row>
    <row r="70" spans="1:35" s="1" customFormat="1">
      <c r="A70" s="399"/>
      <c r="B70" s="109" t="s">
        <v>557</v>
      </c>
      <c r="C70" s="548" t="s">
        <v>4</v>
      </c>
      <c r="D70" s="549">
        <v>0</v>
      </c>
      <c r="E70" s="100">
        <f>D70*K70</f>
        <v>0</v>
      </c>
      <c r="F70" s="549">
        <v>12</v>
      </c>
      <c r="G70" s="100">
        <f>F70*K70</f>
        <v>0</v>
      </c>
      <c r="H70" s="549">
        <v>0</v>
      </c>
      <c r="I70" s="100">
        <f>H70*K70</f>
        <v>0</v>
      </c>
      <c r="J70" s="100">
        <f>SUM(D70,F70,H70)</f>
        <v>12</v>
      </c>
      <c r="K70" s="1359">
        <v>0</v>
      </c>
      <c r="L70" s="69">
        <f>J70*K70</f>
        <v>0</v>
      </c>
      <c r="O70" s="37"/>
      <c r="P70" s="37"/>
      <c r="Q70" s="37"/>
      <c r="R70" s="37"/>
      <c r="S70" s="105"/>
      <c r="T70" s="22"/>
      <c r="U70" s="72"/>
    </row>
    <row r="71" spans="1:35" s="6" customFormat="1">
      <c r="A71" s="399"/>
      <c r="B71" s="40"/>
      <c r="C71" s="545"/>
      <c r="D71" s="497"/>
      <c r="E71" s="497"/>
      <c r="F71" s="497"/>
      <c r="G71" s="497"/>
      <c r="H71" s="497"/>
      <c r="I71" s="497"/>
      <c r="J71" s="497"/>
      <c r="K71" s="1352"/>
      <c r="L71" s="37"/>
      <c r="M71" s="2"/>
      <c r="N71" s="2"/>
      <c r="O71" s="2"/>
      <c r="P71" s="2"/>
      <c r="Q71" s="2"/>
      <c r="R71" s="1"/>
      <c r="U71" s="45"/>
      <c r="V71" s="41"/>
      <c r="W71" s="1"/>
    </row>
    <row r="72" spans="1:35" s="71" customFormat="1" ht="165" customHeight="1">
      <c r="A72" s="67" t="s">
        <v>57</v>
      </c>
      <c r="B72" s="109" t="s">
        <v>562</v>
      </c>
      <c r="C72" s="370"/>
      <c r="D72" s="99"/>
      <c r="E72" s="99"/>
      <c r="F72" s="99"/>
      <c r="G72" s="99"/>
      <c r="H72" s="99"/>
      <c r="I72" s="99"/>
      <c r="J72" s="99"/>
      <c r="K72" s="1358"/>
      <c r="L72" s="69"/>
      <c r="O72" s="22"/>
      <c r="P72" s="69"/>
      <c r="Q72" s="69"/>
      <c r="R72" s="69"/>
      <c r="S72" s="105"/>
      <c r="T72" s="22"/>
      <c r="U72" s="72"/>
    </row>
    <row r="73" spans="1:35" s="6" customFormat="1">
      <c r="A73" s="502"/>
      <c r="B73" s="1510" t="s">
        <v>561</v>
      </c>
      <c r="C73" s="514"/>
      <c r="D73" s="514"/>
      <c r="E73" s="514"/>
      <c r="F73" s="514"/>
      <c r="G73" s="514"/>
      <c r="H73" s="514"/>
      <c r="I73" s="514"/>
      <c r="J73" s="515"/>
      <c r="K73" s="1354"/>
      <c r="L73" s="69"/>
      <c r="M73" s="1"/>
      <c r="N73" s="1"/>
      <c r="O73" s="1"/>
      <c r="P73" s="1"/>
      <c r="Q73" s="1"/>
      <c r="R73" s="1"/>
      <c r="U73" s="1"/>
      <c r="V73" s="36"/>
      <c r="W73" s="36"/>
      <c r="X73" s="41"/>
      <c r="Y73" s="1"/>
      <c r="Z73" s="41"/>
      <c r="AA73" s="41"/>
      <c r="AB73" s="41"/>
      <c r="AC73" s="1"/>
      <c r="AD73" s="41"/>
      <c r="AE73" s="1"/>
      <c r="AF73" s="1"/>
      <c r="AG73" s="1"/>
      <c r="AH73" s="1"/>
      <c r="AI73" s="1"/>
    </row>
    <row r="74" spans="1:35" s="6" customFormat="1">
      <c r="A74" s="502"/>
      <c r="B74" s="1510"/>
      <c r="C74" s="514"/>
      <c r="D74" s="514"/>
      <c r="E74" s="514"/>
      <c r="F74" s="514"/>
      <c r="G74" s="514"/>
      <c r="H74" s="514"/>
      <c r="I74" s="514"/>
      <c r="J74" s="515"/>
      <c r="K74" s="1354"/>
      <c r="L74" s="69"/>
      <c r="M74" s="1"/>
      <c r="N74" s="1"/>
      <c r="O74" s="1"/>
      <c r="P74" s="1"/>
      <c r="Q74" s="1"/>
      <c r="R74" s="1"/>
      <c r="U74" s="1"/>
      <c r="V74" s="36"/>
      <c r="W74" s="36"/>
      <c r="X74" s="41"/>
      <c r="Y74" s="1"/>
      <c r="Z74" s="41"/>
      <c r="AA74" s="41"/>
      <c r="AB74" s="41"/>
      <c r="AC74" s="1"/>
      <c r="AD74" s="41"/>
      <c r="AE74" s="1"/>
      <c r="AF74" s="1"/>
      <c r="AG74" s="1"/>
      <c r="AH74" s="1"/>
      <c r="AI74" s="1"/>
    </row>
    <row r="75" spans="1:35" s="1" customFormat="1">
      <c r="A75" s="399"/>
      <c r="B75" s="109" t="s">
        <v>560</v>
      </c>
      <c r="C75" s="548" t="s">
        <v>4</v>
      </c>
      <c r="D75" s="549">
        <v>45</v>
      </c>
      <c r="E75" s="100">
        <f>D75*K75</f>
        <v>0</v>
      </c>
      <c r="F75" s="549">
        <v>207</v>
      </c>
      <c r="G75" s="100">
        <f>F75*K75</f>
        <v>0</v>
      </c>
      <c r="H75" s="549">
        <v>0</v>
      </c>
      <c r="I75" s="100">
        <f>H75*K75</f>
        <v>0</v>
      </c>
      <c r="J75" s="100">
        <f>SUM(D75,F75,H75)</f>
        <v>252</v>
      </c>
      <c r="K75" s="1359">
        <v>0</v>
      </c>
      <c r="L75" s="69">
        <f>J75*K75</f>
        <v>0</v>
      </c>
      <c r="O75" s="37"/>
      <c r="P75" s="37"/>
      <c r="Q75" s="37"/>
      <c r="R75" s="37"/>
      <c r="S75" s="105"/>
      <c r="T75" s="22"/>
      <c r="U75" s="72"/>
    </row>
    <row r="76" spans="1:35" s="1" customFormat="1">
      <c r="A76" s="399"/>
      <c r="B76" s="109"/>
      <c r="C76" s="548"/>
      <c r="D76" s="549"/>
      <c r="E76" s="549"/>
      <c r="F76" s="549"/>
      <c r="G76" s="549"/>
      <c r="H76" s="549"/>
      <c r="I76" s="549"/>
      <c r="J76" s="549"/>
      <c r="K76" s="1359"/>
      <c r="L76" s="69"/>
      <c r="O76" s="37"/>
      <c r="P76" s="37"/>
      <c r="Q76" s="37"/>
      <c r="R76" s="37"/>
      <c r="S76" s="105"/>
      <c r="T76" s="22"/>
      <c r="U76" s="72"/>
    </row>
    <row r="77" spans="1:35" s="1" customFormat="1" ht="63.75">
      <c r="A77" s="399" t="s">
        <v>10</v>
      </c>
      <c r="B77" s="109" t="s">
        <v>1225</v>
      </c>
      <c r="C77" s="548"/>
      <c r="D77" s="549"/>
      <c r="E77" s="549"/>
      <c r="F77" s="549"/>
      <c r="G77" s="549"/>
      <c r="H77" s="549"/>
      <c r="I77" s="549"/>
      <c r="J77" s="549"/>
      <c r="K77" s="1359"/>
      <c r="L77" s="69"/>
      <c r="O77" s="37"/>
      <c r="P77" s="37"/>
      <c r="Q77" s="37"/>
      <c r="R77" s="37"/>
      <c r="S77" s="105"/>
      <c r="T77" s="22"/>
      <c r="U77" s="72"/>
    </row>
    <row r="78" spans="1:35" s="6" customFormat="1">
      <c r="A78" s="502"/>
      <c r="B78" s="1510" t="s">
        <v>1224</v>
      </c>
      <c r="C78" s="514"/>
      <c r="D78" s="514"/>
      <c r="E78" s="514"/>
      <c r="F78" s="514"/>
      <c r="G78" s="514"/>
      <c r="H78" s="514"/>
      <c r="I78" s="514"/>
      <c r="J78" s="515"/>
      <c r="K78" s="1354"/>
      <c r="L78" s="69"/>
      <c r="M78" s="1"/>
      <c r="N78" s="1"/>
      <c r="O78" s="1"/>
      <c r="P78" s="1"/>
      <c r="Q78" s="1"/>
      <c r="R78" s="1"/>
      <c r="U78" s="1"/>
      <c r="V78" s="36"/>
      <c r="W78" s="36"/>
      <c r="X78" s="41"/>
      <c r="Y78" s="1"/>
      <c r="Z78" s="41"/>
      <c r="AA78" s="41"/>
      <c r="AB78" s="41"/>
      <c r="AC78" s="1"/>
      <c r="AD78" s="41"/>
      <c r="AE78" s="1"/>
      <c r="AF78" s="1"/>
      <c r="AG78" s="1"/>
      <c r="AH78" s="1"/>
      <c r="AI78" s="1"/>
    </row>
    <row r="79" spans="1:35" s="6" customFormat="1">
      <c r="A79" s="502"/>
      <c r="B79" s="1510"/>
      <c r="C79" s="514"/>
      <c r="D79" s="514"/>
      <c r="E79" s="514"/>
      <c r="F79" s="514"/>
      <c r="G79" s="514"/>
      <c r="H79" s="514"/>
      <c r="I79" s="514"/>
      <c r="J79" s="515"/>
      <c r="K79" s="1354"/>
      <c r="L79" s="69"/>
      <c r="M79" s="1"/>
      <c r="N79" s="1"/>
      <c r="O79" s="1"/>
      <c r="P79" s="1"/>
      <c r="Q79" s="1"/>
      <c r="R79" s="1"/>
      <c r="U79" s="1"/>
      <c r="V79" s="36"/>
      <c r="W79" s="36"/>
      <c r="X79" s="41"/>
      <c r="Y79" s="1"/>
      <c r="Z79" s="41"/>
      <c r="AA79" s="41"/>
      <c r="AB79" s="41"/>
      <c r="AC79" s="1"/>
      <c r="AD79" s="41"/>
      <c r="AE79" s="1"/>
      <c r="AF79" s="1"/>
      <c r="AG79" s="1"/>
      <c r="AH79" s="1"/>
      <c r="AI79" s="1"/>
    </row>
    <row r="80" spans="1:35" s="1" customFormat="1">
      <c r="A80" s="399"/>
      <c r="B80" s="109" t="s">
        <v>565</v>
      </c>
      <c r="C80" s="548" t="s">
        <v>4</v>
      </c>
      <c r="D80" s="549">
        <v>0</v>
      </c>
      <c r="E80" s="100">
        <f>D80*K80</f>
        <v>0</v>
      </c>
      <c r="F80" s="549">
        <v>11</v>
      </c>
      <c r="G80" s="100">
        <f>F80*K80</f>
        <v>0</v>
      </c>
      <c r="H80" s="549">
        <v>0</v>
      </c>
      <c r="I80" s="100">
        <f>H80*K80</f>
        <v>0</v>
      </c>
      <c r="J80" s="100">
        <f>SUM(D80,F80,H80)</f>
        <v>11</v>
      </c>
      <c r="K80" s="1359">
        <v>0</v>
      </c>
      <c r="L80" s="69">
        <f>J80*K80</f>
        <v>0</v>
      </c>
      <c r="O80" s="37"/>
      <c r="P80" s="37"/>
      <c r="Q80" s="37"/>
      <c r="R80" s="37"/>
      <c r="S80" s="105"/>
      <c r="T80" s="22"/>
      <c r="U80" s="72"/>
    </row>
    <row r="81" spans="1:35" s="1" customFormat="1">
      <c r="A81" s="399"/>
      <c r="B81" s="109"/>
      <c r="C81" s="548"/>
      <c r="D81" s="549"/>
      <c r="E81" s="549"/>
      <c r="F81" s="549"/>
      <c r="G81" s="549"/>
      <c r="H81" s="549"/>
      <c r="I81" s="549"/>
      <c r="J81" s="549"/>
      <c r="K81" s="1359"/>
      <c r="L81" s="69"/>
      <c r="O81" s="37"/>
      <c r="P81" s="37"/>
      <c r="Q81" s="37"/>
      <c r="R81" s="37"/>
      <c r="S81" s="105"/>
      <c r="T81" s="22"/>
      <c r="U81" s="72"/>
    </row>
    <row r="82" spans="1:35" s="71" customFormat="1" ht="191.25" customHeight="1">
      <c r="A82" s="67" t="s">
        <v>11</v>
      </c>
      <c r="B82" s="109" t="s">
        <v>564</v>
      </c>
      <c r="C82" s="370"/>
      <c r="D82" s="99"/>
      <c r="E82" s="99"/>
      <c r="F82" s="99"/>
      <c r="G82" s="99"/>
      <c r="H82" s="99"/>
      <c r="I82" s="99"/>
      <c r="J82" s="99"/>
      <c r="K82" s="1358"/>
      <c r="L82" s="69"/>
      <c r="O82" s="22"/>
      <c r="P82" s="69"/>
      <c r="Q82" s="69"/>
      <c r="R82" s="69"/>
      <c r="S82" s="105"/>
      <c r="T82" s="22"/>
      <c r="U82" s="72"/>
    </row>
    <row r="83" spans="1:35" s="6" customFormat="1">
      <c r="A83" s="502"/>
      <c r="B83" s="1510" t="s">
        <v>563</v>
      </c>
      <c r="C83" s="514"/>
      <c r="D83" s="514"/>
      <c r="E83" s="514"/>
      <c r="F83" s="514"/>
      <c r="G83" s="514"/>
      <c r="H83" s="514"/>
      <c r="I83" s="514"/>
      <c r="J83" s="515"/>
      <c r="K83" s="1354"/>
      <c r="L83" s="69"/>
      <c r="M83" s="1"/>
      <c r="N83" s="1"/>
      <c r="O83" s="1"/>
      <c r="P83" s="1"/>
      <c r="Q83" s="1"/>
      <c r="R83" s="1"/>
      <c r="U83" s="1"/>
      <c r="V83" s="36"/>
      <c r="W83" s="36"/>
      <c r="X83" s="41"/>
      <c r="Y83" s="1"/>
      <c r="Z83" s="41"/>
      <c r="AA83" s="41"/>
      <c r="AB83" s="41"/>
      <c r="AC83" s="1"/>
      <c r="AD83" s="41"/>
      <c r="AE83" s="1"/>
      <c r="AF83" s="1"/>
      <c r="AG83" s="1"/>
      <c r="AH83" s="1"/>
      <c r="AI83" s="1"/>
    </row>
    <row r="84" spans="1:35" s="6" customFormat="1">
      <c r="A84" s="502"/>
      <c r="B84" s="1510"/>
      <c r="C84" s="548" t="s">
        <v>4</v>
      </c>
      <c r="D84" s="549">
        <v>0</v>
      </c>
      <c r="E84" s="100">
        <f>D84*K84</f>
        <v>0</v>
      </c>
      <c r="F84" s="549">
        <v>1</v>
      </c>
      <c r="G84" s="100">
        <f>F84*K84</f>
        <v>0</v>
      </c>
      <c r="H84" s="549">
        <v>0</v>
      </c>
      <c r="I84" s="100">
        <f>H84*K84</f>
        <v>0</v>
      </c>
      <c r="J84" s="100">
        <f>SUM(D84,F84,H84)</f>
        <v>1</v>
      </c>
      <c r="K84" s="1359">
        <v>0</v>
      </c>
      <c r="L84" s="69">
        <f>J84*K84</f>
        <v>0</v>
      </c>
      <c r="M84" s="1"/>
      <c r="N84" s="1"/>
      <c r="O84" s="1"/>
      <c r="P84" s="1"/>
      <c r="Q84" s="1"/>
      <c r="R84" s="1"/>
      <c r="U84" s="1"/>
      <c r="V84" s="36"/>
      <c r="W84" s="36"/>
      <c r="X84" s="41"/>
      <c r="Y84" s="1"/>
      <c r="Z84" s="41"/>
      <c r="AA84" s="41"/>
      <c r="AB84" s="41"/>
      <c r="AC84" s="1"/>
      <c r="AD84" s="41"/>
      <c r="AE84" s="1"/>
      <c r="AF84" s="1"/>
      <c r="AG84" s="1"/>
      <c r="AH84" s="1"/>
      <c r="AI84" s="1"/>
    </row>
    <row r="85" spans="1:35" s="6" customFormat="1">
      <c r="A85" s="399"/>
      <c r="B85" s="40"/>
      <c r="C85" s="545"/>
      <c r="D85" s="497"/>
      <c r="E85" s="497"/>
      <c r="F85" s="497"/>
      <c r="G85" s="497"/>
      <c r="H85" s="497"/>
      <c r="I85" s="497"/>
      <c r="J85" s="497"/>
      <c r="K85" s="1352"/>
      <c r="L85" s="37"/>
      <c r="M85" s="2"/>
      <c r="N85" s="2"/>
      <c r="O85" s="2"/>
      <c r="P85" s="2"/>
      <c r="Q85" s="2"/>
      <c r="R85" s="1"/>
      <c r="U85" s="45"/>
      <c r="V85" s="41"/>
      <c r="W85" s="1"/>
    </row>
    <row r="86" spans="1:35" s="71" customFormat="1" ht="63.75">
      <c r="A86" s="67" t="s">
        <v>14</v>
      </c>
      <c r="B86" s="109" t="s">
        <v>568</v>
      </c>
      <c r="C86" s="370"/>
      <c r="D86" s="99"/>
      <c r="E86" s="99"/>
      <c r="F86" s="99"/>
      <c r="G86" s="99"/>
      <c r="H86" s="99"/>
      <c r="I86" s="99"/>
      <c r="J86" s="99"/>
      <c r="K86" s="1358"/>
      <c r="L86" s="69"/>
      <c r="O86" s="22"/>
      <c r="P86" s="69"/>
      <c r="Q86" s="69"/>
      <c r="R86" s="69"/>
      <c r="S86" s="105"/>
      <c r="T86" s="22"/>
      <c r="U86" s="72"/>
    </row>
    <row r="87" spans="1:35" s="6" customFormat="1">
      <c r="A87" s="502"/>
      <c r="B87" s="1510" t="s">
        <v>569</v>
      </c>
      <c r="C87" s="514"/>
      <c r="D87" s="514"/>
      <c r="E87" s="514"/>
      <c r="F87" s="514"/>
      <c r="G87" s="514"/>
      <c r="H87" s="514"/>
      <c r="I87" s="514"/>
      <c r="J87" s="515"/>
      <c r="K87" s="1354"/>
      <c r="L87" s="69"/>
      <c r="M87" s="1"/>
      <c r="N87" s="1"/>
      <c r="O87" s="1"/>
      <c r="P87" s="1"/>
      <c r="Q87" s="1"/>
      <c r="R87" s="1"/>
      <c r="U87" s="1"/>
      <c r="V87" s="36"/>
      <c r="W87" s="36"/>
      <c r="X87" s="41"/>
      <c r="Y87" s="1"/>
      <c r="Z87" s="41"/>
      <c r="AA87" s="41"/>
      <c r="AB87" s="41"/>
      <c r="AC87" s="1"/>
      <c r="AD87" s="41"/>
      <c r="AE87" s="1"/>
      <c r="AF87" s="1"/>
      <c r="AG87" s="1"/>
      <c r="AH87" s="1"/>
      <c r="AI87" s="1"/>
    </row>
    <row r="88" spans="1:35" s="6" customFormat="1">
      <c r="A88" s="502"/>
      <c r="B88" s="1510"/>
      <c r="C88" s="548" t="s">
        <v>4</v>
      </c>
      <c r="D88" s="549">
        <v>0</v>
      </c>
      <c r="E88" s="100">
        <f>D88*K88</f>
        <v>0</v>
      </c>
      <c r="F88" s="549">
        <v>1</v>
      </c>
      <c r="G88" s="100">
        <f>F88*K88</f>
        <v>0</v>
      </c>
      <c r="H88" s="549">
        <v>0</v>
      </c>
      <c r="I88" s="100">
        <f>H88*K88</f>
        <v>0</v>
      </c>
      <c r="J88" s="100">
        <f>SUM(D88,F88,H88)</f>
        <v>1</v>
      </c>
      <c r="K88" s="1359">
        <v>0</v>
      </c>
      <c r="L88" s="69">
        <f>J88*K88</f>
        <v>0</v>
      </c>
      <c r="M88" s="1"/>
      <c r="N88" s="1"/>
      <c r="O88" s="1"/>
      <c r="P88" s="1"/>
      <c r="Q88" s="1"/>
      <c r="R88" s="1"/>
      <c r="U88" s="1"/>
      <c r="V88" s="36"/>
      <c r="W88" s="36"/>
      <c r="X88" s="41"/>
      <c r="Y88" s="1"/>
      <c r="Z88" s="41"/>
      <c r="AA88" s="41"/>
      <c r="AB88" s="41"/>
      <c r="AC88" s="1"/>
      <c r="AD88" s="41"/>
      <c r="AE88" s="1"/>
      <c r="AF88" s="1"/>
      <c r="AG88" s="1"/>
      <c r="AH88" s="1"/>
      <c r="AI88" s="1"/>
    </row>
    <row r="89" spans="1:35" s="6" customFormat="1">
      <c r="A89" s="399"/>
      <c r="B89" s="40"/>
      <c r="C89" s="545"/>
      <c r="D89" s="497"/>
      <c r="E89" s="497"/>
      <c r="F89" s="497"/>
      <c r="G89" s="497"/>
      <c r="H89" s="497"/>
      <c r="I89" s="497"/>
      <c r="J89" s="497"/>
      <c r="K89" s="1352"/>
      <c r="L89" s="37"/>
      <c r="M89" s="2"/>
      <c r="N89" s="2"/>
      <c r="O89" s="2"/>
      <c r="P89" s="2"/>
      <c r="Q89" s="2"/>
      <c r="R89" s="1"/>
      <c r="U89" s="45"/>
      <c r="V89" s="41"/>
      <c r="W89" s="1"/>
    </row>
    <row r="90" spans="1:35" s="71" customFormat="1" ht="202.5" customHeight="1">
      <c r="A90" s="67" t="s">
        <v>43</v>
      </c>
      <c r="B90" s="109" t="s">
        <v>1229</v>
      </c>
      <c r="C90" s="370"/>
      <c r="D90" s="99"/>
      <c r="E90" s="99"/>
      <c r="F90" s="99"/>
      <c r="G90" s="99"/>
      <c r="H90" s="99"/>
      <c r="I90" s="99"/>
      <c r="J90" s="99"/>
      <c r="K90" s="1358"/>
      <c r="L90" s="69"/>
      <c r="O90" s="22"/>
      <c r="P90" s="69"/>
      <c r="Q90" s="69"/>
      <c r="R90" s="69"/>
      <c r="S90" s="105"/>
      <c r="T90" s="22"/>
      <c r="U90" s="72"/>
    </row>
    <row r="91" spans="1:35" s="6" customFormat="1">
      <c r="A91" s="502"/>
      <c r="B91" s="1510" t="s">
        <v>1226</v>
      </c>
      <c r="C91" s="514"/>
      <c r="D91" s="514"/>
      <c r="E91" s="514"/>
      <c r="F91" s="514"/>
      <c r="G91" s="514"/>
      <c r="H91" s="514"/>
      <c r="I91" s="514"/>
      <c r="J91" s="515"/>
      <c r="K91" s="1354"/>
      <c r="L91" s="69"/>
      <c r="M91" s="1"/>
      <c r="N91" s="1"/>
      <c r="O91" s="1"/>
      <c r="P91" s="1"/>
      <c r="Q91" s="1"/>
      <c r="R91" s="1"/>
      <c r="U91" s="1"/>
      <c r="V91" s="36"/>
      <c r="W91" s="36"/>
      <c r="X91" s="41"/>
      <c r="Y91" s="1"/>
      <c r="Z91" s="41"/>
      <c r="AA91" s="41"/>
      <c r="AB91" s="41"/>
      <c r="AC91" s="1"/>
      <c r="AD91" s="41"/>
      <c r="AE91" s="1"/>
      <c r="AF91" s="1"/>
      <c r="AG91" s="1"/>
      <c r="AH91" s="1"/>
      <c r="AI91" s="1"/>
    </row>
    <row r="92" spans="1:35" s="6" customFormat="1">
      <c r="A92" s="502"/>
      <c r="B92" s="1510"/>
      <c r="C92" s="548" t="s">
        <v>4</v>
      </c>
      <c r="D92" s="549">
        <v>1</v>
      </c>
      <c r="E92" s="100">
        <f>D92*K92</f>
        <v>0</v>
      </c>
      <c r="F92" s="549">
        <v>0</v>
      </c>
      <c r="G92" s="100">
        <f>F92*K92</f>
        <v>0</v>
      </c>
      <c r="H92" s="549">
        <v>0</v>
      </c>
      <c r="I92" s="100">
        <f>H92*K92</f>
        <v>0</v>
      </c>
      <c r="J92" s="100">
        <f>SUM(D92,F92,H92)</f>
        <v>1</v>
      </c>
      <c r="K92" s="1359">
        <v>0</v>
      </c>
      <c r="L92" s="69">
        <f>J92*K92</f>
        <v>0</v>
      </c>
      <c r="M92" s="1"/>
      <c r="N92" s="1"/>
      <c r="O92" s="1"/>
      <c r="P92" s="1"/>
      <c r="Q92" s="1"/>
      <c r="R92" s="1"/>
      <c r="U92" s="1"/>
      <c r="V92" s="36"/>
      <c r="W92" s="36"/>
      <c r="X92" s="41"/>
      <c r="Y92" s="1"/>
      <c r="Z92" s="41"/>
      <c r="AA92" s="41"/>
      <c r="AB92" s="41"/>
      <c r="AC92" s="1"/>
      <c r="AD92" s="41"/>
      <c r="AE92" s="1"/>
      <c r="AF92" s="1"/>
      <c r="AG92" s="1"/>
      <c r="AH92" s="1"/>
      <c r="AI92" s="1"/>
    </row>
    <row r="93" spans="1:35" s="6" customFormat="1">
      <c r="A93" s="399"/>
      <c r="B93" s="40"/>
      <c r="C93" s="545"/>
      <c r="D93" s="497"/>
      <c r="E93" s="497"/>
      <c r="F93" s="497"/>
      <c r="G93" s="497"/>
      <c r="H93" s="497"/>
      <c r="I93" s="497"/>
      <c r="J93" s="497"/>
      <c r="K93" s="1352"/>
      <c r="L93" s="37"/>
      <c r="M93" s="2"/>
      <c r="N93" s="2"/>
      <c r="O93" s="2"/>
      <c r="P93" s="2"/>
      <c r="Q93" s="2"/>
      <c r="R93" s="1"/>
      <c r="U93" s="45"/>
      <c r="V93" s="41"/>
      <c r="W93" s="1"/>
    </row>
    <row r="94" spans="1:35" s="71" customFormat="1" ht="81.75" customHeight="1">
      <c r="A94" s="67" t="s">
        <v>37</v>
      </c>
      <c r="B94" s="109" t="s">
        <v>1228</v>
      </c>
      <c r="C94" s="370"/>
      <c r="D94" s="99"/>
      <c r="E94" s="99"/>
      <c r="F94" s="99"/>
      <c r="G94" s="99"/>
      <c r="H94" s="99"/>
      <c r="I94" s="99"/>
      <c r="J94" s="99"/>
      <c r="K94" s="1358"/>
      <c r="L94" s="69"/>
      <c r="O94" s="22"/>
      <c r="P94" s="69"/>
      <c r="Q94" s="69"/>
      <c r="R94" s="69"/>
      <c r="S94" s="105"/>
      <c r="T94" s="22"/>
      <c r="U94" s="72"/>
    </row>
    <row r="95" spans="1:35" s="6" customFormat="1" ht="12.75" customHeight="1">
      <c r="A95" s="502"/>
      <c r="B95" s="1510" t="s">
        <v>1227</v>
      </c>
      <c r="C95" s="514"/>
      <c r="D95" s="514"/>
      <c r="E95" s="514"/>
      <c r="F95" s="514"/>
      <c r="G95" s="514"/>
      <c r="H95" s="514"/>
      <c r="I95" s="514"/>
      <c r="J95" s="515"/>
      <c r="K95" s="1354"/>
      <c r="L95" s="69"/>
      <c r="M95" s="1"/>
      <c r="N95" s="1"/>
      <c r="O95" s="1"/>
      <c r="P95" s="1"/>
      <c r="Q95" s="1"/>
      <c r="R95" s="1"/>
      <c r="U95" s="1"/>
      <c r="V95" s="36"/>
      <c r="W95" s="36"/>
      <c r="X95" s="41"/>
      <c r="Y95" s="1"/>
      <c r="Z95" s="41"/>
      <c r="AA95" s="41"/>
      <c r="AB95" s="41"/>
      <c r="AC95" s="1"/>
      <c r="AD95" s="41"/>
      <c r="AE95" s="1"/>
      <c r="AF95" s="1"/>
      <c r="AG95" s="1"/>
      <c r="AH95" s="1"/>
      <c r="AI95" s="1"/>
    </row>
    <row r="96" spans="1:35" s="6" customFormat="1">
      <c r="A96" s="502"/>
      <c r="B96" s="1510"/>
      <c r="C96" s="548" t="s">
        <v>4</v>
      </c>
      <c r="D96" s="549">
        <v>1</v>
      </c>
      <c r="E96" s="100">
        <f>D96*K96</f>
        <v>0</v>
      </c>
      <c r="F96" s="549">
        <v>0</v>
      </c>
      <c r="G96" s="100">
        <f>F96*K96</f>
        <v>0</v>
      </c>
      <c r="H96" s="549">
        <v>0</v>
      </c>
      <c r="I96" s="100">
        <f>H96*K96</f>
        <v>0</v>
      </c>
      <c r="J96" s="100">
        <f>SUM(D96,F96,H96)</f>
        <v>1</v>
      </c>
      <c r="K96" s="1359">
        <v>0</v>
      </c>
      <c r="L96" s="69">
        <f>J96*K96</f>
        <v>0</v>
      </c>
      <c r="M96" s="1"/>
      <c r="N96" s="1"/>
      <c r="O96" s="1"/>
      <c r="P96" s="1"/>
      <c r="Q96" s="1"/>
      <c r="R96" s="1"/>
      <c r="U96" s="1"/>
      <c r="V96" s="36"/>
      <c r="W96" s="36"/>
      <c r="X96" s="41"/>
      <c r="Y96" s="1"/>
      <c r="Z96" s="41"/>
      <c r="AA96" s="41"/>
      <c r="AB96" s="41"/>
      <c r="AC96" s="1"/>
      <c r="AD96" s="41"/>
      <c r="AE96" s="1"/>
      <c r="AF96" s="1"/>
      <c r="AG96" s="1"/>
      <c r="AH96" s="1"/>
      <c r="AI96" s="1"/>
    </row>
    <row r="97" spans="1:35" s="6" customFormat="1">
      <c r="A97" s="399"/>
      <c r="B97" s="40"/>
      <c r="C97" s="545"/>
      <c r="D97" s="497"/>
      <c r="E97" s="497"/>
      <c r="F97" s="497"/>
      <c r="G97" s="497"/>
      <c r="H97" s="497"/>
      <c r="I97" s="497"/>
      <c r="J97" s="497"/>
      <c r="K97" s="1352"/>
      <c r="L97" s="37"/>
      <c r="M97" s="2"/>
      <c r="N97" s="2"/>
      <c r="O97" s="2"/>
      <c r="P97" s="2"/>
      <c r="Q97" s="2"/>
      <c r="R97" s="1"/>
      <c r="U97" s="45"/>
      <c r="V97" s="41"/>
      <c r="W97" s="1"/>
    </row>
    <row r="98" spans="1:35" s="71" customFormat="1" ht="63.75">
      <c r="A98" s="67" t="s">
        <v>129</v>
      </c>
      <c r="B98" s="109" t="s">
        <v>567</v>
      </c>
      <c r="C98" s="370"/>
      <c r="D98" s="99"/>
      <c r="E98" s="99"/>
      <c r="F98" s="99"/>
      <c r="G98" s="99"/>
      <c r="H98" s="99"/>
      <c r="I98" s="99"/>
      <c r="J98" s="99"/>
      <c r="K98" s="1358"/>
      <c r="L98" s="69"/>
      <c r="O98" s="22"/>
      <c r="P98" s="69"/>
      <c r="Q98" s="69"/>
      <c r="R98" s="69"/>
      <c r="S98" s="105"/>
      <c r="T98" s="22"/>
      <c r="U98" s="72"/>
    </row>
    <row r="99" spans="1:35" s="6" customFormat="1" ht="12.75" customHeight="1">
      <c r="A99" s="502"/>
      <c r="B99" s="1510" t="s">
        <v>566</v>
      </c>
      <c r="C99" s="514"/>
      <c r="D99" s="514"/>
      <c r="E99" s="514"/>
      <c r="F99" s="514"/>
      <c r="G99" s="514"/>
      <c r="H99" s="514"/>
      <c r="I99" s="514"/>
      <c r="J99" s="515"/>
      <c r="K99" s="1354"/>
      <c r="L99" s="69"/>
      <c r="M99" s="1"/>
      <c r="N99" s="1"/>
      <c r="O99" s="1"/>
      <c r="P99" s="1"/>
      <c r="Q99" s="1"/>
      <c r="R99" s="1"/>
      <c r="U99" s="1"/>
      <c r="V99" s="36"/>
      <c r="W99" s="36"/>
      <c r="X99" s="41"/>
      <c r="Y99" s="1"/>
      <c r="Z99" s="41"/>
      <c r="AA99" s="41"/>
      <c r="AB99" s="41"/>
      <c r="AC99" s="1"/>
      <c r="AD99" s="41"/>
      <c r="AE99" s="1"/>
      <c r="AF99" s="1"/>
      <c r="AG99" s="1"/>
      <c r="AH99" s="1"/>
      <c r="AI99" s="1"/>
    </row>
    <row r="100" spans="1:35" s="6" customFormat="1">
      <c r="A100" s="502"/>
      <c r="B100" s="1510"/>
      <c r="C100" s="548" t="s">
        <v>4</v>
      </c>
      <c r="D100" s="549">
        <v>6</v>
      </c>
      <c r="E100" s="100">
        <f>D100*K100</f>
        <v>0</v>
      </c>
      <c r="F100" s="549">
        <v>12</v>
      </c>
      <c r="G100" s="100">
        <f>F100*K100</f>
        <v>0</v>
      </c>
      <c r="H100" s="549">
        <v>0</v>
      </c>
      <c r="I100" s="100">
        <f>H100*K100</f>
        <v>0</v>
      </c>
      <c r="J100" s="100">
        <f>SUM(D100,F100,H100)</f>
        <v>18</v>
      </c>
      <c r="K100" s="1359">
        <v>0</v>
      </c>
      <c r="L100" s="69">
        <f>J100*K100</f>
        <v>0</v>
      </c>
      <c r="M100" s="1"/>
      <c r="N100" s="1"/>
      <c r="O100" s="1"/>
      <c r="P100" s="1"/>
      <c r="Q100" s="1"/>
      <c r="R100" s="1"/>
      <c r="U100" s="1"/>
      <c r="V100" s="36"/>
      <c r="W100" s="36"/>
      <c r="X100" s="41"/>
      <c r="Y100" s="1"/>
      <c r="Z100" s="41"/>
      <c r="AA100" s="41"/>
      <c r="AB100" s="41"/>
      <c r="AC100" s="1"/>
      <c r="AD100" s="41"/>
      <c r="AE100" s="1"/>
      <c r="AF100" s="1"/>
      <c r="AG100" s="1"/>
      <c r="AH100" s="1"/>
      <c r="AI100" s="1"/>
    </row>
    <row r="101" spans="1:35" s="6" customFormat="1">
      <c r="A101" s="399"/>
      <c r="B101" s="40"/>
      <c r="C101" s="545"/>
      <c r="D101" s="497"/>
      <c r="E101" s="497"/>
      <c r="F101" s="497"/>
      <c r="G101" s="497"/>
      <c r="H101" s="497"/>
      <c r="I101" s="497"/>
      <c r="J101" s="497"/>
      <c r="K101" s="1352"/>
      <c r="L101" s="37"/>
      <c r="M101" s="2"/>
      <c r="N101" s="2"/>
      <c r="O101" s="2"/>
      <c r="P101" s="2"/>
      <c r="Q101" s="2"/>
      <c r="R101" s="1"/>
      <c r="U101" s="45"/>
      <c r="V101" s="41"/>
      <c r="W101" s="1"/>
    </row>
    <row r="102" spans="1:35" s="71" customFormat="1" ht="38.25">
      <c r="A102" s="67" t="s">
        <v>38</v>
      </c>
      <c r="B102" s="109" t="s">
        <v>571</v>
      </c>
      <c r="C102" s="370"/>
      <c r="D102" s="99"/>
      <c r="E102" s="99"/>
      <c r="F102" s="99"/>
      <c r="G102" s="99"/>
      <c r="H102" s="99"/>
      <c r="I102" s="99"/>
      <c r="J102" s="99"/>
      <c r="K102" s="1358"/>
      <c r="L102" s="69"/>
      <c r="O102" s="22"/>
      <c r="P102" s="69"/>
      <c r="Q102" s="69"/>
      <c r="R102" s="69"/>
      <c r="S102" s="105"/>
      <c r="T102" s="22"/>
      <c r="U102" s="72"/>
    </row>
    <row r="103" spans="1:35" s="6" customFormat="1">
      <c r="A103" s="502"/>
      <c r="B103" s="1510" t="s">
        <v>570</v>
      </c>
      <c r="C103" s="514"/>
      <c r="D103" s="514"/>
      <c r="E103" s="514"/>
      <c r="F103" s="514"/>
      <c r="G103" s="514"/>
      <c r="H103" s="514"/>
      <c r="I103" s="514"/>
      <c r="J103" s="515"/>
      <c r="K103" s="1354"/>
      <c r="L103" s="69"/>
      <c r="M103" s="1"/>
      <c r="N103" s="1"/>
      <c r="O103" s="1"/>
      <c r="P103" s="1"/>
      <c r="Q103" s="1"/>
      <c r="R103" s="1"/>
      <c r="U103" s="1"/>
      <c r="V103" s="36"/>
      <c r="W103" s="36"/>
      <c r="X103" s="41"/>
      <c r="Y103" s="1"/>
      <c r="Z103" s="41"/>
      <c r="AA103" s="41"/>
      <c r="AB103" s="41"/>
      <c r="AC103" s="1"/>
      <c r="AD103" s="41"/>
      <c r="AE103" s="1"/>
      <c r="AF103" s="1"/>
      <c r="AG103" s="1"/>
      <c r="AH103" s="1"/>
      <c r="AI103" s="1"/>
    </row>
    <row r="104" spans="1:35" s="6" customFormat="1">
      <c r="A104" s="502"/>
      <c r="B104" s="1510"/>
      <c r="C104" s="548" t="s">
        <v>4</v>
      </c>
      <c r="D104" s="549">
        <v>1</v>
      </c>
      <c r="E104" s="100">
        <f>D104*K104</f>
        <v>0</v>
      </c>
      <c r="F104" s="549">
        <v>3</v>
      </c>
      <c r="G104" s="100">
        <f>F104*K104</f>
        <v>0</v>
      </c>
      <c r="H104" s="549">
        <v>0</v>
      </c>
      <c r="I104" s="100">
        <f>H104*K104</f>
        <v>0</v>
      </c>
      <c r="J104" s="100">
        <f>SUM(D104,F104,H104)</f>
        <v>4</v>
      </c>
      <c r="K104" s="1359">
        <v>0</v>
      </c>
      <c r="L104" s="69">
        <f>J104*K104</f>
        <v>0</v>
      </c>
      <c r="M104" s="1"/>
      <c r="N104" s="1"/>
      <c r="O104" s="1"/>
      <c r="P104" s="1"/>
      <c r="Q104" s="1"/>
      <c r="R104" s="1"/>
      <c r="U104" s="1"/>
      <c r="V104" s="36"/>
      <c r="W104" s="36"/>
      <c r="X104" s="41"/>
      <c r="Y104" s="1"/>
      <c r="Z104" s="41"/>
      <c r="AA104" s="41"/>
      <c r="AB104" s="41"/>
      <c r="AC104" s="1"/>
      <c r="AD104" s="41"/>
      <c r="AE104" s="1"/>
      <c r="AF104" s="1"/>
      <c r="AG104" s="1"/>
      <c r="AH104" s="1"/>
      <c r="AI104" s="1"/>
    </row>
    <row r="105" spans="1:35" s="6" customFormat="1">
      <c r="A105" s="399"/>
      <c r="B105" s="40"/>
      <c r="C105" s="545"/>
      <c r="D105" s="497"/>
      <c r="E105" s="497"/>
      <c r="F105" s="497"/>
      <c r="G105" s="497"/>
      <c r="H105" s="497"/>
      <c r="I105" s="497"/>
      <c r="J105" s="497"/>
      <c r="K105" s="1352"/>
      <c r="L105" s="37"/>
      <c r="M105" s="2"/>
      <c r="N105" s="2"/>
      <c r="O105" s="2"/>
      <c r="P105" s="2"/>
      <c r="Q105" s="2"/>
      <c r="R105" s="1"/>
      <c r="U105" s="45"/>
      <c r="V105" s="41"/>
      <c r="W105" s="1"/>
    </row>
    <row r="106" spans="1:35" s="71" customFormat="1" ht="38.25">
      <c r="A106" s="67" t="s">
        <v>39</v>
      </c>
      <c r="B106" s="109" t="s">
        <v>572</v>
      </c>
      <c r="C106" s="370"/>
      <c r="D106" s="99"/>
      <c r="E106" s="99"/>
      <c r="F106" s="99"/>
      <c r="G106" s="99"/>
      <c r="H106" s="99"/>
      <c r="I106" s="99"/>
      <c r="J106" s="99"/>
      <c r="K106" s="1358"/>
      <c r="L106" s="69"/>
      <c r="O106" s="22"/>
      <c r="P106" s="69"/>
      <c r="Q106" s="69"/>
      <c r="R106" s="69"/>
      <c r="S106" s="105"/>
      <c r="T106" s="22"/>
      <c r="U106" s="72"/>
    </row>
    <row r="107" spans="1:35" s="6" customFormat="1">
      <c r="A107" s="502"/>
      <c r="B107" s="1510" t="s">
        <v>573</v>
      </c>
      <c r="C107" s="514"/>
      <c r="D107" s="514"/>
      <c r="E107" s="514"/>
      <c r="F107" s="514"/>
      <c r="G107" s="514"/>
      <c r="H107" s="514"/>
      <c r="I107" s="514"/>
      <c r="J107" s="515"/>
      <c r="K107" s="1354"/>
      <c r="L107" s="69"/>
      <c r="M107" s="1"/>
      <c r="N107" s="1"/>
      <c r="O107" s="1"/>
      <c r="P107" s="1"/>
      <c r="Q107" s="1"/>
      <c r="R107" s="1"/>
      <c r="U107" s="1"/>
      <c r="V107" s="36"/>
      <c r="W107" s="36"/>
      <c r="X107" s="41"/>
      <c r="Y107" s="1"/>
      <c r="Z107" s="41"/>
      <c r="AA107" s="41"/>
      <c r="AB107" s="41"/>
      <c r="AC107" s="1"/>
      <c r="AD107" s="41"/>
      <c r="AE107" s="1"/>
      <c r="AF107" s="1"/>
      <c r="AG107" s="1"/>
      <c r="AH107" s="1"/>
      <c r="AI107" s="1"/>
    </row>
    <row r="108" spans="1:35" s="6" customFormat="1">
      <c r="A108" s="502"/>
      <c r="B108" s="1510"/>
      <c r="C108" s="548" t="s">
        <v>4</v>
      </c>
      <c r="D108" s="549">
        <v>1</v>
      </c>
      <c r="E108" s="100">
        <f>D108*K108</f>
        <v>0</v>
      </c>
      <c r="F108" s="549">
        <v>3</v>
      </c>
      <c r="G108" s="100">
        <f>F108*K108</f>
        <v>0</v>
      </c>
      <c r="H108" s="549">
        <v>0</v>
      </c>
      <c r="I108" s="100">
        <f>H108*K108</f>
        <v>0</v>
      </c>
      <c r="J108" s="100">
        <f>SUM(D108,F108,H108)</f>
        <v>4</v>
      </c>
      <c r="K108" s="1359">
        <v>0</v>
      </c>
      <c r="L108" s="69">
        <f>J108*K108</f>
        <v>0</v>
      </c>
      <c r="M108" s="1"/>
      <c r="N108" s="1"/>
      <c r="O108" s="1"/>
      <c r="P108" s="1"/>
      <c r="Q108" s="1"/>
      <c r="R108" s="1"/>
      <c r="U108" s="1"/>
      <c r="V108" s="36"/>
      <c r="W108" s="36"/>
      <c r="X108" s="41"/>
      <c r="Y108" s="1"/>
      <c r="Z108" s="41"/>
      <c r="AA108" s="41"/>
      <c r="AB108" s="41"/>
      <c r="AC108" s="1"/>
      <c r="AD108" s="41"/>
      <c r="AE108" s="1"/>
      <c r="AF108" s="1"/>
      <c r="AG108" s="1"/>
      <c r="AH108" s="1"/>
      <c r="AI108" s="1"/>
    </row>
    <row r="109" spans="1:35" s="6" customFormat="1">
      <c r="A109" s="399"/>
      <c r="B109" s="40"/>
      <c r="C109" s="545"/>
      <c r="D109" s="497"/>
      <c r="E109" s="497"/>
      <c r="F109" s="497"/>
      <c r="G109" s="497"/>
      <c r="H109" s="497"/>
      <c r="I109" s="497"/>
      <c r="J109" s="497"/>
      <c r="K109" s="1352"/>
      <c r="L109" s="37"/>
      <c r="M109" s="2"/>
      <c r="N109" s="2"/>
      <c r="O109" s="2"/>
      <c r="P109" s="2"/>
      <c r="Q109" s="2"/>
      <c r="R109" s="1"/>
      <c r="U109" s="45"/>
      <c r="V109" s="41"/>
      <c r="W109" s="1"/>
    </row>
    <row r="110" spans="1:35" s="71" customFormat="1" ht="25.5">
      <c r="A110" s="67" t="s">
        <v>124</v>
      </c>
      <c r="B110" s="109" t="s">
        <v>575</v>
      </c>
      <c r="C110" s="370"/>
      <c r="D110" s="99"/>
      <c r="E110" s="99"/>
      <c r="F110" s="99"/>
      <c r="G110" s="99"/>
      <c r="H110" s="99"/>
      <c r="I110" s="99"/>
      <c r="J110" s="99"/>
      <c r="K110" s="1358"/>
      <c r="L110" s="69"/>
      <c r="O110" s="22"/>
      <c r="P110" s="69"/>
      <c r="Q110" s="69"/>
      <c r="R110" s="69"/>
      <c r="S110" s="105"/>
      <c r="T110" s="22"/>
      <c r="U110" s="72"/>
    </row>
    <row r="111" spans="1:35" s="6" customFormat="1">
      <c r="A111" s="502"/>
      <c r="B111" s="1510" t="s">
        <v>574</v>
      </c>
      <c r="C111" s="514"/>
      <c r="D111" s="514"/>
      <c r="E111" s="514"/>
      <c r="F111" s="514"/>
      <c r="G111" s="514"/>
      <c r="H111" s="514"/>
      <c r="I111" s="514"/>
      <c r="J111" s="515"/>
      <c r="K111" s="1354"/>
      <c r="L111" s="69"/>
      <c r="M111" s="1"/>
      <c r="N111" s="1"/>
      <c r="O111" s="1"/>
      <c r="P111" s="1"/>
      <c r="Q111" s="1"/>
      <c r="R111" s="1"/>
      <c r="U111" s="1"/>
      <c r="V111" s="36"/>
      <c r="W111" s="36"/>
      <c r="X111" s="41"/>
      <c r="Y111" s="1"/>
      <c r="Z111" s="41"/>
      <c r="AA111" s="41"/>
      <c r="AB111" s="41"/>
      <c r="AC111" s="1"/>
      <c r="AD111" s="41"/>
      <c r="AE111" s="1"/>
      <c r="AF111" s="1"/>
      <c r="AG111" s="1"/>
      <c r="AH111" s="1"/>
      <c r="AI111" s="1"/>
    </row>
    <row r="112" spans="1:35" s="6" customFormat="1">
      <c r="A112" s="502"/>
      <c r="B112" s="1510"/>
      <c r="C112" s="548" t="s">
        <v>4</v>
      </c>
      <c r="D112" s="549">
        <v>2</v>
      </c>
      <c r="E112" s="100">
        <f>D112*K112</f>
        <v>0</v>
      </c>
      <c r="F112" s="549">
        <v>6</v>
      </c>
      <c r="G112" s="100">
        <f>F112*K112</f>
        <v>0</v>
      </c>
      <c r="H112" s="549">
        <v>0</v>
      </c>
      <c r="I112" s="100">
        <f>H112*K112</f>
        <v>0</v>
      </c>
      <c r="J112" s="100">
        <f>SUM(D112,F112,H112)</f>
        <v>8</v>
      </c>
      <c r="K112" s="1359">
        <v>0</v>
      </c>
      <c r="L112" s="69">
        <f>J112*K112</f>
        <v>0</v>
      </c>
      <c r="M112" s="1"/>
      <c r="N112" s="1"/>
      <c r="O112" s="1"/>
      <c r="P112" s="1"/>
      <c r="Q112" s="1"/>
      <c r="R112" s="1"/>
      <c r="U112" s="1"/>
      <c r="V112" s="36"/>
      <c r="W112" s="36"/>
      <c r="X112" s="41"/>
      <c r="Y112" s="1"/>
      <c r="Z112" s="41"/>
      <c r="AA112" s="41"/>
      <c r="AB112" s="41"/>
      <c r="AC112" s="1"/>
      <c r="AD112" s="41"/>
      <c r="AE112" s="1"/>
      <c r="AF112" s="1"/>
      <c r="AG112" s="1"/>
      <c r="AH112" s="1"/>
      <c r="AI112" s="1"/>
    </row>
    <row r="113" spans="1:35" s="6" customFormat="1">
      <c r="A113" s="399"/>
      <c r="B113" s="40"/>
      <c r="C113" s="545"/>
      <c r="D113" s="497"/>
      <c r="E113" s="497"/>
      <c r="F113" s="497"/>
      <c r="G113" s="497"/>
      <c r="H113" s="497"/>
      <c r="I113" s="497"/>
      <c r="J113" s="497"/>
      <c r="K113" s="1352"/>
      <c r="L113" s="37"/>
      <c r="M113" s="2"/>
      <c r="N113" s="2"/>
      <c r="O113" s="2"/>
      <c r="P113" s="2"/>
      <c r="Q113" s="2"/>
      <c r="R113" s="1"/>
      <c r="U113" s="45"/>
      <c r="V113" s="41"/>
      <c r="W113" s="1"/>
    </row>
    <row r="114" spans="1:35" s="267" customFormat="1" ht="51">
      <c r="A114" s="67" t="s">
        <v>125</v>
      </c>
      <c r="B114" s="1346" t="s">
        <v>576</v>
      </c>
      <c r="C114" s="370" t="s">
        <v>26</v>
      </c>
      <c r="D114" s="1347">
        <v>0.27</v>
      </c>
      <c r="E114" s="100">
        <f>D114*K114</f>
        <v>0</v>
      </c>
      <c r="F114" s="1347">
        <v>0.7</v>
      </c>
      <c r="G114" s="100">
        <f>F114*K114</f>
        <v>0</v>
      </c>
      <c r="H114" s="1347">
        <v>0.03</v>
      </c>
      <c r="I114" s="100">
        <f>H114*K114</f>
        <v>0</v>
      </c>
      <c r="J114" s="100">
        <f>SUM(D114,F114,H114)</f>
        <v>1</v>
      </c>
      <c r="K114" s="1359">
        <v>0</v>
      </c>
      <c r="L114" s="69">
        <f>J114*K114</f>
        <v>0</v>
      </c>
      <c r="M114" s="1209"/>
      <c r="N114" s="1209"/>
      <c r="O114" s="1209"/>
      <c r="P114" s="1209"/>
      <c r="Q114" s="1209"/>
      <c r="R114" s="1209"/>
      <c r="U114" s="1209"/>
      <c r="V114" s="1210"/>
      <c r="W114" s="1210"/>
      <c r="X114" s="1211"/>
      <c r="Y114" s="1209"/>
      <c r="Z114" s="1211"/>
      <c r="AA114" s="1211"/>
      <c r="AB114" s="1211"/>
      <c r="AC114" s="1209"/>
      <c r="AD114" s="1211"/>
      <c r="AE114" s="1209"/>
      <c r="AF114" s="1209"/>
      <c r="AG114" s="1209"/>
      <c r="AH114" s="1209"/>
      <c r="AI114" s="1209"/>
    </row>
    <row r="115" spans="1:35" s="6" customFormat="1">
      <c r="A115" s="551"/>
      <c r="B115" s="552"/>
      <c r="C115" s="553"/>
      <c r="D115" s="554"/>
      <c r="E115" s="554"/>
      <c r="F115" s="554"/>
      <c r="G115" s="554"/>
      <c r="H115" s="554"/>
      <c r="I115" s="554"/>
      <c r="J115" s="554"/>
      <c r="K115" s="1354"/>
      <c r="L115" s="69"/>
      <c r="M115" s="1"/>
      <c r="N115" s="1"/>
      <c r="O115" s="1"/>
      <c r="P115" s="1"/>
      <c r="Q115" s="1"/>
      <c r="R115" s="1"/>
      <c r="U115" s="1"/>
      <c r="V115" s="36"/>
      <c r="W115" s="36"/>
      <c r="X115" s="41"/>
      <c r="Y115" s="1"/>
      <c r="Z115" s="41"/>
      <c r="AA115" s="41"/>
      <c r="AB115" s="41"/>
      <c r="AC115" s="1"/>
      <c r="AD115" s="41"/>
      <c r="AE115" s="1"/>
      <c r="AF115" s="1"/>
      <c r="AG115" s="1"/>
      <c r="AH115" s="1"/>
      <c r="AI115" s="1"/>
    </row>
    <row r="116" spans="1:35" s="6" customFormat="1">
      <c r="A116" s="399"/>
      <c r="B116" s="39" t="s">
        <v>1381</v>
      </c>
      <c r="C116" s="545"/>
      <c r="D116" s="497"/>
      <c r="E116" s="497"/>
      <c r="F116" s="497"/>
      <c r="G116" s="497"/>
      <c r="H116" s="497"/>
      <c r="I116" s="497"/>
      <c r="J116" s="497"/>
      <c r="K116" s="1352"/>
      <c r="L116" s="37"/>
      <c r="M116" s="2"/>
      <c r="N116" s="2"/>
      <c r="O116" s="2"/>
      <c r="P116" s="2"/>
      <c r="Q116" s="2"/>
      <c r="R116" s="1"/>
      <c r="U116" s="45"/>
      <c r="V116" s="41"/>
      <c r="W116" s="1"/>
    </row>
    <row r="117" spans="1:35" s="71" customFormat="1" ht="63.75">
      <c r="A117" s="67" t="s">
        <v>40</v>
      </c>
      <c r="B117" s="109" t="s">
        <v>1384</v>
      </c>
      <c r="C117" s="370"/>
      <c r="D117" s="99"/>
      <c r="E117" s="99"/>
      <c r="F117" s="99"/>
      <c r="G117" s="99"/>
      <c r="H117" s="99"/>
      <c r="I117" s="99"/>
      <c r="J117" s="99"/>
      <c r="K117" s="1358"/>
      <c r="L117" s="69"/>
      <c r="O117" s="22"/>
      <c r="P117" s="69"/>
      <c r="Q117" s="69"/>
      <c r="R117" s="69"/>
      <c r="S117" s="105"/>
      <c r="T117" s="22"/>
      <c r="U117" s="72"/>
    </row>
    <row r="118" spans="1:35" s="6" customFormat="1" ht="12.75" customHeight="1">
      <c r="A118" s="502"/>
      <c r="B118" s="109" t="s">
        <v>1385</v>
      </c>
      <c r="C118" s="514"/>
      <c r="D118" s="514"/>
      <c r="E118" s="514"/>
      <c r="F118" s="514"/>
      <c r="G118" s="514"/>
      <c r="H118" s="514"/>
      <c r="I118" s="514"/>
      <c r="J118" s="515"/>
      <c r="K118" s="1354"/>
      <c r="L118" s="69"/>
      <c r="M118" s="1"/>
      <c r="N118" s="1"/>
      <c r="O118" s="1"/>
      <c r="P118" s="1"/>
      <c r="Q118" s="1"/>
      <c r="R118" s="1"/>
      <c r="U118" s="1"/>
      <c r="V118" s="36"/>
      <c r="W118" s="36"/>
      <c r="X118" s="41"/>
      <c r="Y118" s="1"/>
      <c r="Z118" s="41"/>
      <c r="AA118" s="41"/>
      <c r="AB118" s="41"/>
      <c r="AC118" s="1"/>
      <c r="AD118" s="41"/>
      <c r="AE118" s="1"/>
      <c r="AF118" s="1"/>
      <c r="AG118" s="1"/>
      <c r="AH118" s="1"/>
      <c r="AI118" s="1"/>
    </row>
    <row r="119" spans="1:35" s="1" customFormat="1">
      <c r="A119" s="399"/>
      <c r="B119" s="109" t="s">
        <v>1386</v>
      </c>
      <c r="C119" s="548" t="s">
        <v>4</v>
      </c>
      <c r="D119" s="549"/>
      <c r="E119" s="100">
        <f>D119*K119</f>
        <v>0</v>
      </c>
      <c r="F119" s="549">
        <v>2</v>
      </c>
      <c r="G119" s="100">
        <f>F119*K119</f>
        <v>0</v>
      </c>
      <c r="H119" s="549"/>
      <c r="I119" s="100">
        <f>H119*K119</f>
        <v>0</v>
      </c>
      <c r="J119" s="100">
        <f>SUM(D119,F119,H119)</f>
        <v>2</v>
      </c>
      <c r="K119" s="1359">
        <v>0</v>
      </c>
      <c r="L119" s="69">
        <f>J119*K119</f>
        <v>0</v>
      </c>
      <c r="O119" s="37"/>
      <c r="P119" s="37"/>
      <c r="Q119" s="37"/>
      <c r="R119" s="37"/>
      <c r="S119" s="105"/>
      <c r="T119" s="22"/>
      <c r="U119" s="72"/>
    </row>
    <row r="120" spans="1:35" s="1" customFormat="1">
      <c r="A120" s="399"/>
      <c r="B120" s="109" t="s">
        <v>1382</v>
      </c>
      <c r="C120" s="548" t="s">
        <v>4</v>
      </c>
      <c r="D120" s="549"/>
      <c r="E120" s="100">
        <f>D120*K120</f>
        <v>0</v>
      </c>
      <c r="F120" s="549">
        <v>1</v>
      </c>
      <c r="G120" s="100">
        <f>F120*K120</f>
        <v>0</v>
      </c>
      <c r="H120" s="549"/>
      <c r="I120" s="100">
        <f>H120*K120</f>
        <v>0</v>
      </c>
      <c r="J120" s="100">
        <f>SUM(D120,F120,H120)</f>
        <v>1</v>
      </c>
      <c r="K120" s="1359">
        <v>0</v>
      </c>
      <c r="L120" s="69">
        <f>J120*K120</f>
        <v>0</v>
      </c>
      <c r="O120" s="37"/>
      <c r="P120" s="37"/>
      <c r="Q120" s="37"/>
      <c r="R120" s="37"/>
      <c r="S120" s="105"/>
      <c r="T120" s="22"/>
      <c r="U120" s="72"/>
    </row>
    <row r="121" spans="1:35" s="1" customFormat="1">
      <c r="A121" s="399"/>
      <c r="B121" s="109"/>
      <c r="C121" s="548"/>
      <c r="D121" s="549"/>
      <c r="E121" s="549"/>
      <c r="F121" s="549"/>
      <c r="G121" s="549"/>
      <c r="H121" s="549"/>
      <c r="I121" s="100"/>
      <c r="J121" s="100"/>
      <c r="K121" s="1359"/>
      <c r="L121" s="69"/>
      <c r="O121" s="37"/>
      <c r="P121" s="37"/>
      <c r="Q121" s="37"/>
      <c r="R121" s="37"/>
      <c r="S121" s="105"/>
      <c r="T121" s="22"/>
      <c r="U121" s="72"/>
    </row>
    <row r="122" spans="1:35" s="71" customFormat="1" ht="51">
      <c r="A122" s="67" t="s">
        <v>138</v>
      </c>
      <c r="B122" s="109" t="s">
        <v>1387</v>
      </c>
      <c r="C122" s="370"/>
      <c r="D122" s="99"/>
      <c r="E122" s="99"/>
      <c r="F122" s="99"/>
      <c r="G122" s="99"/>
      <c r="H122" s="99"/>
      <c r="I122" s="99"/>
      <c r="J122" s="99"/>
      <c r="K122" s="1358"/>
      <c r="L122" s="69"/>
      <c r="O122" s="22"/>
      <c r="P122" s="69"/>
      <c r="Q122" s="69"/>
      <c r="R122" s="69"/>
      <c r="S122" s="105"/>
      <c r="T122" s="22"/>
      <c r="U122" s="72"/>
    </row>
    <row r="123" spans="1:35" s="6" customFormat="1" ht="12.75" customHeight="1">
      <c r="A123" s="502"/>
      <c r="B123" s="109" t="s">
        <v>1385</v>
      </c>
      <c r="C123" s="514"/>
      <c r="D123" s="514"/>
      <c r="E123" s="514"/>
      <c r="F123" s="514"/>
      <c r="G123" s="514"/>
      <c r="H123" s="514"/>
      <c r="I123" s="514"/>
      <c r="J123" s="515"/>
      <c r="K123" s="1354"/>
      <c r="L123" s="69"/>
      <c r="M123" s="1"/>
      <c r="N123" s="1"/>
      <c r="O123" s="1"/>
      <c r="P123" s="1"/>
      <c r="Q123" s="1"/>
      <c r="R123" s="1"/>
      <c r="U123" s="1"/>
      <c r="V123" s="36"/>
      <c r="W123" s="36"/>
      <c r="X123" s="41"/>
      <c r="Y123" s="1"/>
      <c r="Z123" s="41"/>
      <c r="AA123" s="41"/>
      <c r="AB123" s="41"/>
      <c r="AC123" s="1"/>
      <c r="AD123" s="41"/>
      <c r="AE123" s="1"/>
      <c r="AF123" s="1"/>
      <c r="AG123" s="1"/>
      <c r="AH123" s="1"/>
      <c r="AI123" s="1"/>
    </row>
    <row r="124" spans="1:35" s="1" customFormat="1">
      <c r="A124" s="399"/>
      <c r="B124" s="109" t="s">
        <v>1383</v>
      </c>
      <c r="C124" s="548" t="s">
        <v>4</v>
      </c>
      <c r="D124" s="549"/>
      <c r="E124" s="100">
        <f>D124*K124</f>
        <v>0</v>
      </c>
      <c r="F124" s="549">
        <v>4</v>
      </c>
      <c r="G124" s="100">
        <f>F124*K124</f>
        <v>0</v>
      </c>
      <c r="H124" s="549"/>
      <c r="I124" s="100">
        <f>H124*K124</f>
        <v>0</v>
      </c>
      <c r="J124" s="100">
        <f>SUM(D124,F124,H124)</f>
        <v>4</v>
      </c>
      <c r="K124" s="1359">
        <v>0</v>
      </c>
      <c r="L124" s="69">
        <f>J124*K124</f>
        <v>0</v>
      </c>
      <c r="O124" s="37"/>
      <c r="P124" s="37"/>
      <c r="Q124" s="37"/>
      <c r="R124" s="37"/>
      <c r="S124" s="105"/>
      <c r="T124" s="22"/>
      <c r="U124" s="72"/>
    </row>
    <row r="125" spans="1:35" s="1" customFormat="1">
      <c r="A125" s="399"/>
      <c r="B125" s="109"/>
      <c r="C125" s="548"/>
      <c r="D125" s="549"/>
      <c r="E125" s="549"/>
      <c r="F125" s="549"/>
      <c r="G125" s="549"/>
      <c r="H125" s="549"/>
      <c r="I125" s="549"/>
      <c r="J125" s="100"/>
      <c r="K125" s="1359"/>
      <c r="L125" s="69"/>
      <c r="O125" s="37"/>
      <c r="P125" s="37"/>
      <c r="Q125" s="37"/>
      <c r="R125" s="37"/>
      <c r="S125" s="105"/>
      <c r="T125" s="22"/>
      <c r="U125" s="72"/>
    </row>
    <row r="126" spans="1:35" s="1" customFormat="1">
      <c r="A126" s="399"/>
      <c r="B126" s="109"/>
      <c r="C126" s="548"/>
      <c r="D126" s="549"/>
      <c r="E126" s="549"/>
      <c r="F126" s="549"/>
      <c r="G126" s="549"/>
      <c r="H126" s="549"/>
      <c r="I126" s="549"/>
      <c r="J126" s="100"/>
      <c r="K126" s="1359"/>
      <c r="L126" s="69"/>
      <c r="O126" s="37"/>
      <c r="P126" s="37"/>
      <c r="Q126" s="37"/>
      <c r="R126" s="37"/>
      <c r="S126" s="105"/>
      <c r="T126" s="22"/>
      <c r="U126" s="72"/>
    </row>
    <row r="127" spans="1:35" s="6" customFormat="1" ht="25.5">
      <c r="A127" s="67" t="s">
        <v>139</v>
      </c>
      <c r="B127" s="109" t="s">
        <v>1469</v>
      </c>
      <c r="C127" s="370" t="s">
        <v>26</v>
      </c>
      <c r="D127" s="1347">
        <v>0.27</v>
      </c>
      <c r="E127" s="100">
        <f>D127*K127</f>
        <v>0</v>
      </c>
      <c r="F127" s="1347">
        <v>0.7</v>
      </c>
      <c r="G127" s="100">
        <f>F127*K127</f>
        <v>0</v>
      </c>
      <c r="H127" s="1347">
        <v>0.03</v>
      </c>
      <c r="I127" s="100">
        <f>H127*K127</f>
        <v>0</v>
      </c>
      <c r="J127" s="100">
        <f>D127+F127+H127</f>
        <v>1</v>
      </c>
      <c r="K127" s="1359">
        <v>0</v>
      </c>
      <c r="L127" s="69">
        <f>ROUND(J127*K127,2)</f>
        <v>0</v>
      </c>
      <c r="M127" s="1"/>
      <c r="N127" s="1"/>
      <c r="O127" s="1"/>
      <c r="P127" s="1"/>
      <c r="Q127" s="1"/>
      <c r="R127" s="1"/>
      <c r="U127" s="1"/>
      <c r="V127" s="36"/>
      <c r="W127" s="36"/>
      <c r="X127" s="41"/>
      <c r="Y127" s="1"/>
      <c r="Z127" s="41"/>
      <c r="AA127" s="41"/>
      <c r="AB127" s="41"/>
      <c r="AC127" s="1"/>
      <c r="AD127" s="41"/>
      <c r="AE127" s="1"/>
      <c r="AF127" s="1"/>
      <c r="AG127" s="1"/>
      <c r="AH127" s="1"/>
      <c r="AI127" s="1"/>
    </row>
    <row r="128" spans="1:35" s="6" customFormat="1">
      <c r="A128" s="502"/>
      <c r="B128" s="109"/>
      <c r="C128" s="544"/>
      <c r="D128" s="501"/>
      <c r="E128" s="501"/>
      <c r="F128" s="501"/>
      <c r="G128" s="501"/>
      <c r="H128" s="501"/>
      <c r="I128" s="501"/>
      <c r="J128" s="501"/>
      <c r="K128" s="1354"/>
      <c r="L128" s="69"/>
      <c r="M128" s="1"/>
      <c r="N128" s="1"/>
      <c r="O128" s="1"/>
      <c r="P128" s="1"/>
      <c r="Q128" s="1"/>
      <c r="R128" s="1"/>
      <c r="U128" s="1"/>
      <c r="V128" s="36"/>
      <c r="W128" s="36"/>
      <c r="X128" s="41"/>
      <c r="Y128" s="1"/>
      <c r="Z128" s="41"/>
      <c r="AA128" s="41"/>
      <c r="AB128" s="41"/>
      <c r="AC128" s="1"/>
      <c r="AD128" s="41"/>
      <c r="AE128" s="1"/>
      <c r="AF128" s="1"/>
      <c r="AG128" s="1"/>
      <c r="AH128" s="1"/>
      <c r="AI128" s="1"/>
    </row>
    <row r="129" spans="1:16149" s="6" customFormat="1" ht="12.75" customHeight="1">
      <c r="A129" s="399" t="s">
        <v>126</v>
      </c>
      <c r="B129" s="40" t="s">
        <v>18</v>
      </c>
      <c r="C129" s="379" t="s">
        <v>19</v>
      </c>
      <c r="D129" s="406">
        <v>0.01</v>
      </c>
      <c r="E129" s="37">
        <f>SUM(E7:E127)*D129</f>
        <v>0</v>
      </c>
      <c r="F129" s="406">
        <v>0.01</v>
      </c>
      <c r="G129" s="37">
        <f>SUM(G7:G127)*F129</f>
        <v>0</v>
      </c>
      <c r="H129" s="406">
        <v>0.01</v>
      </c>
      <c r="I129" s="37">
        <f>SUM(I7:I127)*H129</f>
        <v>0</v>
      </c>
      <c r="J129" s="406">
        <v>0.01</v>
      </c>
      <c r="K129" s="1352"/>
      <c r="L129" s="37">
        <f>SUM(E129,G129,I129)</f>
        <v>0</v>
      </c>
      <c r="M129" s="2"/>
      <c r="N129" s="2"/>
      <c r="O129" s="2"/>
      <c r="P129" s="2"/>
      <c r="Q129" s="2"/>
      <c r="R129" s="1"/>
      <c r="S129" s="93"/>
      <c r="T129" s="93"/>
      <c r="U129" s="45"/>
      <c r="V129" s="41"/>
      <c r="W129" s="1"/>
    </row>
    <row r="130" spans="1:16149" s="6" customFormat="1">
      <c r="A130" s="399"/>
      <c r="B130" s="39"/>
      <c r="C130" s="519"/>
      <c r="D130" s="2"/>
      <c r="E130" s="2"/>
      <c r="F130" s="2"/>
      <c r="G130" s="2"/>
      <c r="H130" s="2"/>
      <c r="I130" s="2"/>
      <c r="J130" s="2"/>
      <c r="K130" s="1352"/>
      <c r="L130" s="37"/>
      <c r="M130" s="2"/>
      <c r="N130" s="2"/>
      <c r="O130" s="2"/>
      <c r="P130" s="2"/>
      <c r="Q130" s="2"/>
      <c r="R130" s="1"/>
      <c r="S130" s="93"/>
      <c r="T130" s="93"/>
      <c r="U130" s="45"/>
      <c r="V130" s="41"/>
      <c r="W130" s="1"/>
    </row>
    <row r="131" spans="1:16149" s="6" customFormat="1">
      <c r="A131" s="520"/>
      <c r="B131" s="521"/>
      <c r="C131" s="522"/>
      <c r="D131" s="397"/>
      <c r="E131" s="397"/>
      <c r="F131" s="397"/>
      <c r="G131" s="397"/>
      <c r="H131" s="397"/>
      <c r="I131" s="397"/>
      <c r="J131" s="397"/>
      <c r="K131" s="1360"/>
      <c r="L131" s="523"/>
      <c r="M131" s="2"/>
      <c r="N131" s="2"/>
      <c r="O131" s="2"/>
      <c r="P131" s="2"/>
      <c r="Q131" s="2"/>
      <c r="R131" s="1"/>
      <c r="U131" s="45"/>
      <c r="V131" s="41"/>
      <c r="W131" s="1"/>
    </row>
    <row r="132" spans="1:16149" s="6" customFormat="1">
      <c r="A132" s="399"/>
      <c r="B132" s="39"/>
      <c r="C132" s="519"/>
      <c r="D132" s="2"/>
      <c r="E132" s="2"/>
      <c r="F132" s="2"/>
      <c r="G132" s="2"/>
      <c r="H132" s="2"/>
      <c r="I132" s="2"/>
      <c r="J132" s="2"/>
      <c r="K132" s="1353"/>
      <c r="L132" s="37"/>
      <c r="M132" s="2"/>
      <c r="N132" s="2"/>
      <c r="O132" s="2"/>
      <c r="P132" s="2"/>
      <c r="Q132" s="2"/>
      <c r="R132" s="1"/>
      <c r="U132" s="45"/>
      <c r="V132" s="41"/>
      <c r="W132" s="1"/>
    </row>
    <row r="133" spans="1:16149" s="257" customFormat="1">
      <c r="A133" s="528" t="str">
        <f>A4</f>
        <v>3.2</v>
      </c>
      <c r="B133" s="555" t="str">
        <f>B4</f>
        <v>SVETILKE VARNOSTNE RAZSVETLJAVE</v>
      </c>
      <c r="C133" s="383"/>
      <c r="D133" s="144"/>
      <c r="E133" s="384">
        <f>SUM(E4:E131)</f>
        <v>0</v>
      </c>
      <c r="F133" s="144"/>
      <c r="G133" s="384">
        <f>SUM(G4:G131)</f>
        <v>0</v>
      </c>
      <c r="H133" s="144"/>
      <c r="I133" s="384">
        <f>SUM(I4:I131)</f>
        <v>0</v>
      </c>
      <c r="J133" s="144"/>
      <c r="K133" s="1361"/>
      <c r="L133" s="384">
        <f>SUM(L4:L131)</f>
        <v>0</v>
      </c>
      <c r="M133" s="35"/>
      <c r="N133" s="384"/>
      <c r="O133" s="35"/>
      <c r="P133" s="35"/>
      <c r="Q133" s="35"/>
      <c r="R133" s="256"/>
      <c r="U133" s="45"/>
      <c r="V133" s="41"/>
      <c r="W133" s="256"/>
    </row>
    <row r="135" spans="1:16149" s="71" customFormat="1">
      <c r="A135" s="67"/>
      <c r="B135" s="109"/>
      <c r="C135" s="439"/>
      <c r="D135" s="147"/>
      <c r="E135" s="147"/>
      <c r="F135" s="147"/>
      <c r="G135" s="147"/>
      <c r="H135" s="147"/>
      <c r="I135" s="147"/>
      <c r="J135" s="147"/>
      <c r="K135" s="1354"/>
      <c r="L135" s="69"/>
      <c r="S135" s="88"/>
      <c r="T135" s="88"/>
      <c r="W135" s="88"/>
      <c r="X135" s="88"/>
      <c r="Y135" s="88"/>
      <c r="Z135" s="88"/>
      <c r="AA135" s="88"/>
      <c r="AB135" s="88"/>
      <c r="AC135" s="88"/>
      <c r="AD135" s="88"/>
      <c r="AE135" s="88"/>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c r="CK135" s="88"/>
      <c r="CL135" s="88"/>
      <c r="CM135" s="88"/>
      <c r="CN135" s="88"/>
      <c r="CO135" s="88"/>
      <c r="CP135" s="88"/>
      <c r="CQ135" s="88"/>
      <c r="CR135" s="88"/>
      <c r="CS135" s="88"/>
      <c r="CT135" s="88"/>
      <c r="CU135" s="88"/>
      <c r="CV135" s="88"/>
      <c r="CW135" s="88"/>
      <c r="CX135" s="88"/>
      <c r="CY135" s="88"/>
      <c r="CZ135" s="88"/>
      <c r="DA135" s="88"/>
      <c r="DB135" s="88"/>
      <c r="DC135" s="88"/>
      <c r="DD135" s="88"/>
      <c r="DE135" s="88"/>
      <c r="DF135" s="88"/>
      <c r="DG135" s="88"/>
      <c r="DH135" s="88"/>
      <c r="DI135" s="88"/>
      <c r="DJ135" s="88"/>
      <c r="DK135" s="88"/>
      <c r="DL135" s="88"/>
      <c r="DM135" s="88"/>
      <c r="DN135" s="88"/>
      <c r="DO135" s="88"/>
      <c r="DP135" s="88"/>
      <c r="DQ135" s="88"/>
      <c r="DR135" s="88"/>
      <c r="DS135" s="88"/>
      <c r="DT135" s="88"/>
      <c r="DU135" s="88"/>
      <c r="DV135" s="88"/>
      <c r="DW135" s="88"/>
      <c r="DX135" s="88"/>
      <c r="DY135" s="88"/>
      <c r="DZ135" s="88"/>
      <c r="EA135" s="88"/>
      <c r="EB135" s="88"/>
      <c r="EC135" s="88"/>
      <c r="ED135" s="88"/>
      <c r="EE135" s="88"/>
      <c r="EF135" s="88"/>
      <c r="EG135" s="88"/>
      <c r="EH135" s="88"/>
      <c r="EI135" s="88"/>
      <c r="EJ135" s="88"/>
      <c r="EK135" s="88"/>
      <c r="EL135" s="88"/>
      <c r="EM135" s="88"/>
      <c r="EN135" s="88"/>
      <c r="EO135" s="88"/>
      <c r="EP135" s="88"/>
      <c r="EQ135" s="88"/>
      <c r="ER135" s="88"/>
      <c r="ES135" s="88"/>
      <c r="ET135" s="88"/>
      <c r="EU135" s="88"/>
      <c r="EV135" s="88"/>
      <c r="EW135" s="88"/>
      <c r="EX135" s="88"/>
      <c r="EY135" s="88"/>
      <c r="EZ135" s="88"/>
      <c r="FA135" s="88"/>
      <c r="FB135" s="88"/>
      <c r="FC135" s="88"/>
      <c r="FD135" s="88"/>
      <c r="FE135" s="88"/>
      <c r="FF135" s="88"/>
      <c r="FG135" s="88"/>
      <c r="FH135" s="88"/>
      <c r="FI135" s="88"/>
      <c r="FJ135" s="88"/>
      <c r="FK135" s="88"/>
      <c r="FL135" s="88"/>
      <c r="FM135" s="88"/>
      <c r="FN135" s="88"/>
      <c r="FO135" s="88"/>
      <c r="FP135" s="88"/>
      <c r="FQ135" s="88"/>
      <c r="FR135" s="88"/>
      <c r="FS135" s="88"/>
      <c r="FT135" s="88"/>
      <c r="FU135" s="88"/>
      <c r="FV135" s="88"/>
      <c r="FW135" s="88"/>
      <c r="FX135" s="88"/>
      <c r="FY135" s="88"/>
      <c r="FZ135" s="88"/>
      <c r="GA135" s="88"/>
      <c r="GB135" s="88"/>
      <c r="GC135" s="88"/>
      <c r="GD135" s="88"/>
      <c r="GE135" s="88"/>
      <c r="GF135" s="88"/>
      <c r="GG135" s="88"/>
      <c r="GH135" s="88"/>
      <c r="GI135" s="88"/>
      <c r="GJ135" s="88"/>
      <c r="GK135" s="88"/>
      <c r="GL135" s="88"/>
      <c r="GM135" s="88"/>
      <c r="GN135" s="88"/>
      <c r="GO135" s="88"/>
      <c r="GP135" s="88"/>
      <c r="GQ135" s="88"/>
      <c r="GR135" s="88"/>
      <c r="GS135" s="88"/>
      <c r="GT135" s="88"/>
      <c r="GU135" s="88"/>
      <c r="GV135" s="88"/>
      <c r="GW135" s="88"/>
      <c r="GX135" s="88"/>
      <c r="GY135" s="88"/>
      <c r="GZ135" s="88"/>
      <c r="HA135" s="88"/>
      <c r="HB135" s="88"/>
      <c r="HC135" s="88"/>
      <c r="HD135" s="88"/>
      <c r="HE135" s="88"/>
      <c r="HF135" s="88"/>
      <c r="HG135" s="88"/>
      <c r="HH135" s="88"/>
      <c r="HI135" s="88"/>
      <c r="HJ135" s="88"/>
      <c r="HK135" s="88"/>
      <c r="HL135" s="88"/>
      <c r="HM135" s="88"/>
      <c r="HN135" s="88"/>
      <c r="HO135" s="88"/>
      <c r="HP135" s="88"/>
      <c r="HQ135" s="88"/>
      <c r="HR135" s="88"/>
      <c r="HS135" s="88"/>
      <c r="HT135" s="88"/>
      <c r="HU135" s="88"/>
      <c r="HV135" s="88"/>
      <c r="HW135" s="88"/>
      <c r="HX135" s="88"/>
      <c r="HY135" s="88"/>
      <c r="HZ135" s="88"/>
      <c r="IA135" s="88"/>
      <c r="IB135" s="88"/>
      <c r="IC135" s="88"/>
      <c r="ID135" s="88"/>
      <c r="IE135" s="88"/>
      <c r="IF135" s="88"/>
      <c r="IG135" s="88"/>
      <c r="IH135" s="88"/>
      <c r="II135" s="88"/>
      <c r="IJ135" s="88"/>
      <c r="IK135" s="88"/>
      <c r="IL135" s="88"/>
      <c r="IM135" s="88"/>
      <c r="IN135" s="88"/>
      <c r="IO135" s="88"/>
      <c r="IP135" s="88"/>
      <c r="IQ135" s="88"/>
      <c r="IR135" s="88"/>
      <c r="IS135" s="88"/>
      <c r="IT135" s="88"/>
      <c r="IU135" s="88"/>
      <c r="IV135" s="88"/>
      <c r="IW135" s="88"/>
      <c r="IX135" s="88"/>
      <c r="IY135" s="88"/>
      <c r="IZ135" s="88"/>
      <c r="JA135" s="88"/>
      <c r="JB135" s="88"/>
      <c r="JC135" s="88"/>
      <c r="JD135" s="88"/>
      <c r="JE135" s="88"/>
      <c r="JF135" s="88"/>
      <c r="JG135" s="88"/>
      <c r="JH135" s="88"/>
      <c r="JI135" s="88"/>
      <c r="JJ135" s="88"/>
      <c r="JK135" s="88"/>
      <c r="JL135" s="88"/>
      <c r="JM135" s="88"/>
      <c r="JN135" s="88"/>
      <c r="JO135" s="88"/>
      <c r="JP135" s="88"/>
      <c r="JQ135" s="88"/>
      <c r="JR135" s="88"/>
      <c r="JS135" s="88"/>
      <c r="JT135" s="88"/>
      <c r="JU135" s="88"/>
      <c r="JV135" s="88"/>
      <c r="JW135" s="88"/>
      <c r="JX135" s="88"/>
      <c r="JY135" s="88"/>
      <c r="JZ135" s="88"/>
      <c r="KA135" s="88"/>
      <c r="KB135" s="88"/>
      <c r="KC135" s="88"/>
      <c r="KD135" s="88"/>
      <c r="KE135" s="88"/>
      <c r="KF135" s="88"/>
      <c r="KG135" s="88"/>
      <c r="KH135" s="88"/>
      <c r="KI135" s="88"/>
      <c r="KJ135" s="88"/>
      <c r="KK135" s="88"/>
      <c r="KL135" s="88"/>
      <c r="KM135" s="88"/>
      <c r="KN135" s="88"/>
      <c r="KO135" s="88"/>
      <c r="KP135" s="88"/>
      <c r="KQ135" s="88"/>
      <c r="KR135" s="88"/>
      <c r="KS135" s="88"/>
      <c r="KT135" s="88"/>
      <c r="KU135" s="88"/>
      <c r="KV135" s="88"/>
      <c r="KW135" s="88"/>
      <c r="KX135" s="88"/>
      <c r="KY135" s="88"/>
      <c r="KZ135" s="88"/>
      <c r="LA135" s="88"/>
      <c r="LB135" s="88"/>
      <c r="LC135" s="88"/>
      <c r="LD135" s="88"/>
      <c r="LE135" s="88"/>
      <c r="LF135" s="88"/>
      <c r="LG135" s="88"/>
      <c r="LH135" s="88"/>
      <c r="LI135" s="88"/>
      <c r="LJ135" s="88"/>
      <c r="LK135" s="88"/>
      <c r="LL135" s="88"/>
      <c r="LM135" s="88"/>
      <c r="LN135" s="88"/>
      <c r="LO135" s="88"/>
      <c r="LP135" s="88"/>
      <c r="LQ135" s="88"/>
      <c r="LR135" s="88"/>
      <c r="LS135" s="88"/>
      <c r="LT135" s="88"/>
      <c r="LU135" s="88"/>
      <c r="LV135" s="88"/>
      <c r="LW135" s="88"/>
      <c r="LX135" s="88"/>
      <c r="LY135" s="88"/>
      <c r="LZ135" s="88"/>
      <c r="MA135" s="88"/>
      <c r="MB135" s="88"/>
      <c r="MC135" s="88"/>
      <c r="MD135" s="88"/>
      <c r="ME135" s="88"/>
      <c r="MF135" s="88"/>
      <c r="MG135" s="88"/>
      <c r="MH135" s="88"/>
      <c r="MI135" s="88"/>
      <c r="MJ135" s="88"/>
      <c r="MK135" s="88"/>
      <c r="ML135" s="88"/>
      <c r="MM135" s="88"/>
      <c r="MN135" s="88"/>
      <c r="MO135" s="88"/>
      <c r="MP135" s="88"/>
      <c r="MQ135" s="88"/>
      <c r="MR135" s="88"/>
      <c r="MS135" s="88"/>
      <c r="MT135" s="88"/>
      <c r="MU135" s="88"/>
      <c r="MV135" s="88"/>
      <c r="MW135" s="88"/>
      <c r="MX135" s="88"/>
      <c r="MY135" s="88"/>
      <c r="MZ135" s="88"/>
      <c r="NA135" s="88"/>
      <c r="NB135" s="88"/>
      <c r="NC135" s="88"/>
      <c r="ND135" s="88"/>
      <c r="NE135" s="88"/>
      <c r="NF135" s="88"/>
      <c r="NG135" s="88"/>
      <c r="NH135" s="88"/>
      <c r="NI135" s="88"/>
      <c r="NJ135" s="88"/>
      <c r="NK135" s="88"/>
      <c r="NL135" s="88"/>
      <c r="NM135" s="88"/>
      <c r="NN135" s="88"/>
      <c r="NO135" s="88"/>
      <c r="NP135" s="88"/>
      <c r="NQ135" s="88"/>
      <c r="NR135" s="88"/>
      <c r="NS135" s="88"/>
      <c r="NT135" s="88"/>
      <c r="NU135" s="88"/>
      <c r="NV135" s="88"/>
      <c r="NW135" s="88"/>
      <c r="NX135" s="88"/>
      <c r="NY135" s="88"/>
      <c r="NZ135" s="88"/>
      <c r="OA135" s="88"/>
      <c r="OB135" s="88"/>
      <c r="OC135" s="88"/>
      <c r="OD135" s="88"/>
      <c r="OE135" s="88"/>
      <c r="OF135" s="88"/>
      <c r="OG135" s="88"/>
      <c r="OH135" s="88"/>
      <c r="OI135" s="88"/>
      <c r="OJ135" s="88"/>
      <c r="OK135" s="88"/>
      <c r="OL135" s="88"/>
      <c r="OM135" s="88"/>
      <c r="ON135" s="88"/>
      <c r="OO135" s="88"/>
      <c r="OP135" s="88"/>
      <c r="OQ135" s="88"/>
      <c r="OR135" s="88"/>
      <c r="OS135" s="88"/>
      <c r="OT135" s="88"/>
      <c r="OU135" s="88"/>
      <c r="OV135" s="88"/>
      <c r="OW135" s="88"/>
      <c r="OX135" s="88"/>
      <c r="OY135" s="88"/>
      <c r="OZ135" s="88"/>
      <c r="PA135" s="88"/>
      <c r="PB135" s="88"/>
      <c r="PC135" s="88"/>
      <c r="PD135" s="88"/>
      <c r="PE135" s="88"/>
      <c r="PF135" s="88"/>
      <c r="PG135" s="88"/>
      <c r="PH135" s="88"/>
      <c r="PI135" s="88"/>
      <c r="PJ135" s="88"/>
      <c r="PK135" s="88"/>
      <c r="PL135" s="88"/>
      <c r="PM135" s="88"/>
      <c r="PN135" s="88"/>
      <c r="PO135" s="88"/>
      <c r="PP135" s="88"/>
      <c r="PQ135" s="88"/>
      <c r="PR135" s="88"/>
      <c r="PS135" s="88"/>
      <c r="PT135" s="88"/>
      <c r="PU135" s="88"/>
      <c r="PV135" s="88"/>
      <c r="PW135" s="88"/>
      <c r="PX135" s="88"/>
      <c r="PY135" s="88"/>
      <c r="PZ135" s="88"/>
      <c r="QA135" s="88"/>
      <c r="QB135" s="88"/>
      <c r="QC135" s="88"/>
      <c r="QD135" s="88"/>
      <c r="QE135" s="88"/>
      <c r="QF135" s="88"/>
      <c r="QG135" s="88"/>
      <c r="QH135" s="88"/>
      <c r="QI135" s="88"/>
      <c r="QJ135" s="88"/>
      <c r="QK135" s="88"/>
      <c r="QL135" s="88"/>
      <c r="QM135" s="88"/>
      <c r="QN135" s="88"/>
      <c r="QO135" s="88"/>
      <c r="QP135" s="88"/>
      <c r="QQ135" s="88"/>
      <c r="QR135" s="88"/>
      <c r="QS135" s="88"/>
      <c r="QT135" s="88"/>
      <c r="QU135" s="88"/>
      <c r="QV135" s="88"/>
      <c r="QW135" s="88"/>
      <c r="QX135" s="88"/>
      <c r="QY135" s="88"/>
      <c r="QZ135" s="88"/>
      <c r="RA135" s="88"/>
      <c r="RB135" s="88"/>
      <c r="RC135" s="88"/>
      <c r="RD135" s="88"/>
      <c r="RE135" s="88"/>
      <c r="RF135" s="88"/>
      <c r="RG135" s="88"/>
      <c r="RH135" s="88"/>
      <c r="RI135" s="88"/>
      <c r="RJ135" s="88"/>
      <c r="RK135" s="88"/>
      <c r="RL135" s="88"/>
      <c r="RM135" s="88"/>
      <c r="RN135" s="88"/>
      <c r="RO135" s="88"/>
      <c r="RP135" s="88"/>
      <c r="RQ135" s="88"/>
      <c r="RR135" s="88"/>
      <c r="RS135" s="88"/>
      <c r="RT135" s="88"/>
      <c r="RU135" s="88"/>
      <c r="RV135" s="88"/>
      <c r="RW135" s="88"/>
      <c r="RX135" s="88"/>
      <c r="RY135" s="88"/>
      <c r="RZ135" s="88"/>
      <c r="SA135" s="88"/>
      <c r="SB135" s="88"/>
      <c r="SC135" s="88"/>
      <c r="SD135" s="88"/>
      <c r="SE135" s="88"/>
      <c r="SF135" s="88"/>
      <c r="SG135" s="88"/>
      <c r="SH135" s="88"/>
      <c r="SI135" s="88"/>
      <c r="SJ135" s="88"/>
      <c r="SK135" s="88"/>
      <c r="SL135" s="88"/>
      <c r="SM135" s="88"/>
      <c r="SN135" s="88"/>
      <c r="SO135" s="88"/>
      <c r="SP135" s="88"/>
      <c r="SQ135" s="88"/>
      <c r="SR135" s="88"/>
      <c r="SS135" s="88"/>
      <c r="ST135" s="88"/>
      <c r="SU135" s="88"/>
      <c r="SV135" s="88"/>
      <c r="SW135" s="88"/>
      <c r="SX135" s="88"/>
      <c r="SY135" s="88"/>
      <c r="SZ135" s="88"/>
      <c r="TA135" s="88"/>
      <c r="TB135" s="88"/>
      <c r="TC135" s="88"/>
      <c r="TD135" s="88"/>
      <c r="TE135" s="88"/>
      <c r="TF135" s="88"/>
      <c r="TG135" s="88"/>
      <c r="TH135" s="88"/>
      <c r="TI135" s="88"/>
      <c r="TJ135" s="88"/>
      <c r="TK135" s="88"/>
      <c r="TL135" s="88"/>
      <c r="TM135" s="88"/>
      <c r="TN135" s="88"/>
      <c r="TO135" s="88"/>
      <c r="TP135" s="88"/>
      <c r="TQ135" s="88"/>
      <c r="TR135" s="88"/>
      <c r="TS135" s="88"/>
      <c r="TT135" s="88"/>
      <c r="TU135" s="88"/>
      <c r="TV135" s="88"/>
      <c r="TW135" s="88"/>
      <c r="TX135" s="88"/>
      <c r="TY135" s="88"/>
      <c r="TZ135" s="88"/>
      <c r="UA135" s="88"/>
      <c r="UB135" s="88"/>
      <c r="UC135" s="88"/>
      <c r="UD135" s="88"/>
      <c r="UE135" s="88"/>
      <c r="UF135" s="88"/>
      <c r="UG135" s="88"/>
      <c r="UH135" s="88"/>
      <c r="UI135" s="88"/>
      <c r="UJ135" s="88"/>
      <c r="UK135" s="88"/>
      <c r="UL135" s="88"/>
      <c r="UM135" s="88"/>
      <c r="UN135" s="88"/>
      <c r="UO135" s="88"/>
      <c r="UP135" s="88"/>
      <c r="UQ135" s="88"/>
      <c r="UR135" s="88"/>
      <c r="US135" s="88"/>
      <c r="UT135" s="88"/>
      <c r="UU135" s="88"/>
      <c r="UV135" s="88"/>
      <c r="UW135" s="88"/>
      <c r="UX135" s="88"/>
      <c r="UY135" s="88"/>
      <c r="UZ135" s="88"/>
      <c r="VA135" s="88"/>
      <c r="VB135" s="88"/>
      <c r="VC135" s="88"/>
      <c r="VD135" s="88"/>
      <c r="VE135" s="88"/>
      <c r="VF135" s="88"/>
      <c r="VG135" s="88"/>
      <c r="VH135" s="88"/>
      <c r="VI135" s="88"/>
      <c r="VJ135" s="88"/>
      <c r="VK135" s="88"/>
      <c r="VL135" s="88"/>
      <c r="VM135" s="88"/>
      <c r="VN135" s="88"/>
      <c r="VO135" s="88"/>
      <c r="VP135" s="88"/>
      <c r="VQ135" s="88"/>
      <c r="VR135" s="88"/>
      <c r="VS135" s="88"/>
      <c r="VT135" s="88"/>
      <c r="VU135" s="88"/>
      <c r="VV135" s="88"/>
      <c r="VW135" s="88"/>
      <c r="VX135" s="88"/>
      <c r="VY135" s="88"/>
      <c r="VZ135" s="88"/>
      <c r="WA135" s="88"/>
      <c r="WB135" s="88"/>
      <c r="WC135" s="88"/>
      <c r="WD135" s="88"/>
      <c r="WE135" s="88"/>
      <c r="WF135" s="88"/>
      <c r="WG135" s="88"/>
      <c r="WH135" s="88"/>
      <c r="WI135" s="88"/>
      <c r="WJ135" s="88"/>
      <c r="WK135" s="88"/>
      <c r="WL135" s="88"/>
      <c r="WM135" s="88"/>
      <c r="WN135" s="88"/>
      <c r="WO135" s="88"/>
      <c r="WP135" s="88"/>
      <c r="WQ135" s="88"/>
      <c r="WR135" s="88"/>
      <c r="WS135" s="88"/>
      <c r="WT135" s="88"/>
      <c r="WU135" s="88"/>
      <c r="WV135" s="88"/>
      <c r="WW135" s="88"/>
      <c r="WX135" s="88"/>
      <c r="WY135" s="88"/>
      <c r="WZ135" s="88"/>
      <c r="XA135" s="88"/>
      <c r="XB135" s="88"/>
      <c r="XC135" s="88"/>
      <c r="XD135" s="88"/>
      <c r="XE135" s="88"/>
      <c r="XF135" s="88"/>
      <c r="XG135" s="88"/>
      <c r="XH135" s="88"/>
      <c r="XI135" s="88"/>
      <c r="XJ135" s="88"/>
      <c r="XK135" s="88"/>
      <c r="XL135" s="88"/>
      <c r="XM135" s="88"/>
      <c r="XN135" s="88"/>
      <c r="XO135" s="88"/>
      <c r="XP135" s="88"/>
      <c r="XQ135" s="88"/>
      <c r="XR135" s="88"/>
      <c r="XS135" s="88"/>
      <c r="XT135" s="88"/>
      <c r="XU135" s="88"/>
      <c r="XV135" s="88"/>
      <c r="XW135" s="88"/>
      <c r="XX135" s="88"/>
      <c r="XY135" s="88"/>
      <c r="XZ135" s="88"/>
      <c r="YA135" s="88"/>
      <c r="YB135" s="88"/>
      <c r="YC135" s="88"/>
      <c r="YD135" s="88"/>
      <c r="YE135" s="88"/>
      <c r="YF135" s="88"/>
      <c r="YG135" s="88"/>
      <c r="YH135" s="88"/>
      <c r="YI135" s="88"/>
      <c r="YJ135" s="88"/>
      <c r="YK135" s="88"/>
      <c r="YL135" s="88"/>
      <c r="YM135" s="88"/>
      <c r="YN135" s="88"/>
      <c r="YO135" s="88"/>
      <c r="YP135" s="88"/>
      <c r="YQ135" s="88"/>
      <c r="YR135" s="88"/>
      <c r="YS135" s="88"/>
      <c r="YT135" s="88"/>
      <c r="YU135" s="88"/>
      <c r="YV135" s="88"/>
      <c r="YW135" s="88"/>
      <c r="YX135" s="88"/>
      <c r="YY135" s="88"/>
      <c r="YZ135" s="88"/>
      <c r="ZA135" s="88"/>
      <c r="ZB135" s="88"/>
      <c r="ZC135" s="88"/>
      <c r="ZD135" s="88"/>
      <c r="ZE135" s="88"/>
      <c r="ZF135" s="88"/>
      <c r="ZG135" s="88"/>
      <c r="ZH135" s="88"/>
      <c r="ZI135" s="88"/>
      <c r="ZJ135" s="88"/>
      <c r="ZK135" s="88"/>
      <c r="ZL135" s="88"/>
      <c r="ZM135" s="88"/>
      <c r="ZN135" s="88"/>
      <c r="ZO135" s="88"/>
      <c r="ZP135" s="88"/>
      <c r="ZQ135" s="88"/>
      <c r="ZR135" s="88"/>
      <c r="ZS135" s="88"/>
      <c r="ZT135" s="88"/>
      <c r="ZU135" s="88"/>
      <c r="ZV135" s="88"/>
      <c r="ZW135" s="88"/>
      <c r="ZX135" s="88"/>
      <c r="ZY135" s="88"/>
      <c r="ZZ135" s="88"/>
      <c r="AAA135" s="88"/>
      <c r="AAB135" s="88"/>
      <c r="AAC135" s="88"/>
      <c r="AAD135" s="88"/>
      <c r="AAE135" s="88"/>
      <c r="AAF135" s="88"/>
      <c r="AAG135" s="88"/>
      <c r="AAH135" s="88"/>
      <c r="AAI135" s="88"/>
      <c r="AAJ135" s="88"/>
      <c r="AAK135" s="88"/>
      <c r="AAL135" s="88"/>
      <c r="AAM135" s="88"/>
      <c r="AAN135" s="88"/>
      <c r="AAO135" s="88"/>
      <c r="AAP135" s="88"/>
      <c r="AAQ135" s="88"/>
      <c r="AAR135" s="88"/>
      <c r="AAS135" s="88"/>
      <c r="AAT135" s="88"/>
      <c r="AAU135" s="88"/>
      <c r="AAV135" s="88"/>
      <c r="AAW135" s="88"/>
      <c r="AAX135" s="88"/>
      <c r="AAY135" s="88"/>
      <c r="AAZ135" s="88"/>
      <c r="ABA135" s="88"/>
      <c r="ABB135" s="88"/>
      <c r="ABC135" s="88"/>
      <c r="ABD135" s="88"/>
      <c r="ABE135" s="88"/>
      <c r="ABF135" s="88"/>
      <c r="ABG135" s="88"/>
      <c r="ABH135" s="88"/>
      <c r="ABI135" s="88"/>
      <c r="ABJ135" s="88"/>
      <c r="ABK135" s="88"/>
      <c r="ABL135" s="88"/>
      <c r="ABM135" s="88"/>
      <c r="ABN135" s="88"/>
      <c r="ABO135" s="88"/>
      <c r="ABP135" s="88"/>
      <c r="ABQ135" s="88"/>
      <c r="ABR135" s="88"/>
      <c r="ABS135" s="88"/>
      <c r="ABT135" s="88"/>
      <c r="ABU135" s="88"/>
      <c r="ABV135" s="88"/>
      <c r="ABW135" s="88"/>
      <c r="ABX135" s="88"/>
      <c r="ABY135" s="88"/>
      <c r="ABZ135" s="88"/>
      <c r="ACA135" s="88"/>
      <c r="ACB135" s="88"/>
      <c r="ACC135" s="88"/>
      <c r="ACD135" s="88"/>
      <c r="ACE135" s="88"/>
      <c r="ACF135" s="88"/>
      <c r="ACG135" s="88"/>
      <c r="ACH135" s="88"/>
      <c r="ACI135" s="88"/>
      <c r="ACJ135" s="88"/>
      <c r="ACK135" s="88"/>
      <c r="ACL135" s="88"/>
      <c r="ACM135" s="88"/>
      <c r="ACN135" s="88"/>
      <c r="ACO135" s="88"/>
      <c r="ACP135" s="88"/>
      <c r="ACQ135" s="88"/>
      <c r="ACR135" s="88"/>
      <c r="ACS135" s="88"/>
      <c r="ACT135" s="88"/>
      <c r="ACU135" s="88"/>
      <c r="ACV135" s="88"/>
      <c r="ACW135" s="88"/>
      <c r="ACX135" s="88"/>
      <c r="ACY135" s="88"/>
      <c r="ACZ135" s="88"/>
      <c r="ADA135" s="88"/>
      <c r="ADB135" s="88"/>
      <c r="ADC135" s="88"/>
      <c r="ADD135" s="88"/>
      <c r="ADE135" s="88"/>
      <c r="ADF135" s="88"/>
      <c r="ADG135" s="88"/>
      <c r="ADH135" s="88"/>
      <c r="ADI135" s="88"/>
      <c r="ADJ135" s="88"/>
      <c r="ADK135" s="88"/>
      <c r="ADL135" s="88"/>
      <c r="ADM135" s="88"/>
      <c r="ADN135" s="88"/>
      <c r="ADO135" s="88"/>
      <c r="ADP135" s="88"/>
      <c r="ADQ135" s="88"/>
      <c r="ADR135" s="88"/>
      <c r="ADS135" s="88"/>
      <c r="ADT135" s="88"/>
      <c r="ADU135" s="88"/>
      <c r="ADV135" s="88"/>
      <c r="ADW135" s="88"/>
      <c r="ADX135" s="88"/>
      <c r="ADY135" s="88"/>
      <c r="ADZ135" s="88"/>
      <c r="AEA135" s="88"/>
      <c r="AEB135" s="88"/>
      <c r="AEC135" s="88"/>
      <c r="AED135" s="88"/>
      <c r="AEE135" s="88"/>
      <c r="AEF135" s="88"/>
      <c r="AEG135" s="88"/>
      <c r="AEH135" s="88"/>
      <c r="AEI135" s="88"/>
      <c r="AEJ135" s="88"/>
      <c r="AEK135" s="88"/>
      <c r="AEL135" s="88"/>
      <c r="AEM135" s="88"/>
      <c r="AEN135" s="88"/>
      <c r="AEO135" s="88"/>
      <c r="AEP135" s="88"/>
      <c r="AEQ135" s="88"/>
      <c r="AER135" s="88"/>
      <c r="AES135" s="88"/>
      <c r="AET135" s="88"/>
      <c r="AEU135" s="88"/>
      <c r="AEV135" s="88"/>
      <c r="AEW135" s="88"/>
      <c r="AEX135" s="88"/>
      <c r="AEY135" s="88"/>
      <c r="AEZ135" s="88"/>
      <c r="AFA135" s="88"/>
      <c r="AFB135" s="88"/>
      <c r="AFC135" s="88"/>
      <c r="AFD135" s="88"/>
      <c r="AFE135" s="88"/>
      <c r="AFF135" s="88"/>
      <c r="AFG135" s="88"/>
      <c r="AFH135" s="88"/>
      <c r="AFI135" s="88"/>
      <c r="AFJ135" s="88"/>
      <c r="AFK135" s="88"/>
      <c r="AFL135" s="88"/>
      <c r="AFM135" s="88"/>
      <c r="AFN135" s="88"/>
      <c r="AFO135" s="88"/>
      <c r="AFP135" s="88"/>
      <c r="AFQ135" s="88"/>
      <c r="AFR135" s="88"/>
      <c r="AFS135" s="88"/>
      <c r="AFT135" s="88"/>
      <c r="AFU135" s="88"/>
      <c r="AFV135" s="88"/>
      <c r="AFW135" s="88"/>
      <c r="AFX135" s="88"/>
      <c r="AFY135" s="88"/>
      <c r="AFZ135" s="88"/>
      <c r="AGA135" s="88"/>
      <c r="AGB135" s="88"/>
      <c r="AGC135" s="88"/>
      <c r="AGD135" s="88"/>
      <c r="AGE135" s="88"/>
      <c r="AGF135" s="88"/>
      <c r="AGG135" s="88"/>
      <c r="AGH135" s="88"/>
      <c r="AGI135" s="88"/>
      <c r="AGJ135" s="88"/>
      <c r="AGK135" s="88"/>
      <c r="AGL135" s="88"/>
      <c r="AGM135" s="88"/>
      <c r="AGN135" s="88"/>
      <c r="AGO135" s="88"/>
      <c r="AGP135" s="88"/>
      <c r="AGQ135" s="88"/>
      <c r="AGR135" s="88"/>
      <c r="AGS135" s="88"/>
      <c r="AGT135" s="88"/>
      <c r="AGU135" s="88"/>
      <c r="AGV135" s="88"/>
      <c r="AGW135" s="88"/>
      <c r="AGX135" s="88"/>
      <c r="AGY135" s="88"/>
      <c r="AGZ135" s="88"/>
      <c r="AHA135" s="88"/>
      <c r="AHB135" s="88"/>
      <c r="AHC135" s="88"/>
      <c r="AHD135" s="88"/>
      <c r="AHE135" s="88"/>
      <c r="AHF135" s="88"/>
      <c r="AHG135" s="88"/>
      <c r="AHH135" s="88"/>
      <c r="AHI135" s="88"/>
      <c r="AHJ135" s="88"/>
      <c r="AHK135" s="88"/>
      <c r="AHL135" s="88"/>
      <c r="AHM135" s="88"/>
      <c r="AHN135" s="88"/>
      <c r="AHO135" s="88"/>
      <c r="AHP135" s="88"/>
      <c r="AHQ135" s="88"/>
      <c r="AHR135" s="88"/>
      <c r="AHS135" s="88"/>
      <c r="AHT135" s="88"/>
      <c r="AHU135" s="88"/>
      <c r="AHV135" s="88"/>
      <c r="AHW135" s="88"/>
      <c r="AHX135" s="88"/>
      <c r="AHY135" s="88"/>
      <c r="AHZ135" s="88"/>
      <c r="AIA135" s="88"/>
      <c r="AIB135" s="88"/>
      <c r="AIC135" s="88"/>
      <c r="AID135" s="88"/>
      <c r="AIE135" s="88"/>
      <c r="AIF135" s="88"/>
      <c r="AIG135" s="88"/>
      <c r="AIH135" s="88"/>
      <c r="AII135" s="88"/>
      <c r="AIJ135" s="88"/>
      <c r="AIK135" s="88"/>
      <c r="AIL135" s="88"/>
      <c r="AIM135" s="88"/>
      <c r="AIN135" s="88"/>
      <c r="AIO135" s="88"/>
      <c r="AIP135" s="88"/>
      <c r="AIQ135" s="88"/>
      <c r="AIR135" s="88"/>
      <c r="AIS135" s="88"/>
      <c r="AIT135" s="88"/>
      <c r="AIU135" s="88"/>
      <c r="AIV135" s="88"/>
      <c r="AIW135" s="88"/>
      <c r="AIX135" s="88"/>
      <c r="AIY135" s="88"/>
      <c r="AIZ135" s="88"/>
      <c r="AJA135" s="88"/>
      <c r="AJB135" s="88"/>
      <c r="AJC135" s="88"/>
      <c r="AJD135" s="88"/>
      <c r="AJE135" s="88"/>
      <c r="AJF135" s="88"/>
      <c r="AJG135" s="88"/>
      <c r="AJH135" s="88"/>
      <c r="AJI135" s="88"/>
      <c r="AJJ135" s="88"/>
      <c r="AJK135" s="88"/>
      <c r="AJL135" s="88"/>
      <c r="AJM135" s="88"/>
      <c r="AJN135" s="88"/>
      <c r="AJO135" s="88"/>
      <c r="AJP135" s="88"/>
      <c r="AJQ135" s="88"/>
      <c r="AJR135" s="88"/>
      <c r="AJS135" s="88"/>
      <c r="AJT135" s="88"/>
      <c r="AJU135" s="88"/>
      <c r="AJV135" s="88"/>
      <c r="AJW135" s="88"/>
      <c r="AJX135" s="88"/>
      <c r="AJY135" s="88"/>
      <c r="AJZ135" s="88"/>
      <c r="AKA135" s="88"/>
      <c r="AKB135" s="88"/>
      <c r="AKC135" s="88"/>
      <c r="AKD135" s="88"/>
      <c r="AKE135" s="88"/>
      <c r="AKF135" s="88"/>
      <c r="AKG135" s="88"/>
      <c r="AKH135" s="88"/>
      <c r="AKI135" s="88"/>
      <c r="AKJ135" s="88"/>
      <c r="AKK135" s="88"/>
      <c r="AKL135" s="88"/>
      <c r="AKM135" s="88"/>
      <c r="AKN135" s="88"/>
      <c r="AKO135" s="88"/>
      <c r="AKP135" s="88"/>
      <c r="AKQ135" s="88"/>
      <c r="AKR135" s="88"/>
      <c r="AKS135" s="88"/>
      <c r="AKT135" s="88"/>
      <c r="AKU135" s="88"/>
      <c r="AKV135" s="88"/>
      <c r="AKW135" s="88"/>
      <c r="AKX135" s="88"/>
      <c r="AKY135" s="88"/>
      <c r="AKZ135" s="88"/>
      <c r="ALA135" s="88"/>
      <c r="ALB135" s="88"/>
      <c r="ALC135" s="88"/>
      <c r="ALD135" s="88"/>
      <c r="ALE135" s="88"/>
      <c r="ALF135" s="88"/>
      <c r="ALG135" s="88"/>
      <c r="ALH135" s="88"/>
      <c r="ALI135" s="88"/>
      <c r="ALJ135" s="88"/>
      <c r="ALK135" s="88"/>
      <c r="ALL135" s="88"/>
      <c r="ALM135" s="88"/>
      <c r="ALN135" s="88"/>
      <c r="ALO135" s="88"/>
      <c r="ALP135" s="88"/>
      <c r="ALQ135" s="88"/>
      <c r="ALR135" s="88"/>
      <c r="ALS135" s="88"/>
      <c r="ALT135" s="88"/>
      <c r="ALU135" s="88"/>
      <c r="ALV135" s="88"/>
      <c r="ALW135" s="88"/>
      <c r="ALX135" s="88"/>
      <c r="ALY135" s="88"/>
      <c r="ALZ135" s="88"/>
      <c r="AMA135" s="88"/>
      <c r="AMB135" s="88"/>
      <c r="AMC135" s="88"/>
      <c r="AMD135" s="88"/>
      <c r="AME135" s="88"/>
      <c r="AMF135" s="88"/>
      <c r="AMG135" s="88"/>
      <c r="AMH135" s="88"/>
      <c r="AMI135" s="88"/>
      <c r="AMJ135" s="88"/>
      <c r="AMK135" s="88"/>
      <c r="AML135" s="88"/>
      <c r="AMM135" s="88"/>
      <c r="AMN135" s="88"/>
      <c r="AMO135" s="88"/>
      <c r="AMP135" s="88"/>
      <c r="AMQ135" s="88"/>
      <c r="AMR135" s="88"/>
      <c r="AMS135" s="88"/>
      <c r="AMT135" s="88"/>
      <c r="AMU135" s="88"/>
      <c r="AMV135" s="88"/>
      <c r="AMW135" s="88"/>
      <c r="AMX135" s="88"/>
      <c r="AMY135" s="88"/>
      <c r="AMZ135" s="88"/>
      <c r="ANA135" s="88"/>
      <c r="ANB135" s="88"/>
      <c r="ANC135" s="88"/>
      <c r="AND135" s="88"/>
      <c r="ANE135" s="88"/>
      <c r="ANF135" s="88"/>
      <c r="ANG135" s="88"/>
      <c r="ANH135" s="88"/>
      <c r="ANI135" s="88"/>
      <c r="ANJ135" s="88"/>
      <c r="ANK135" s="88"/>
      <c r="ANL135" s="88"/>
      <c r="ANM135" s="88"/>
      <c r="ANN135" s="88"/>
      <c r="ANO135" s="88"/>
      <c r="ANP135" s="88"/>
      <c r="ANQ135" s="88"/>
      <c r="ANR135" s="88"/>
      <c r="ANS135" s="88"/>
      <c r="ANT135" s="88"/>
      <c r="ANU135" s="88"/>
      <c r="ANV135" s="88"/>
      <c r="ANW135" s="88"/>
      <c r="ANX135" s="88"/>
      <c r="ANY135" s="88"/>
      <c r="ANZ135" s="88"/>
      <c r="AOA135" s="88"/>
      <c r="AOB135" s="88"/>
      <c r="AOC135" s="88"/>
      <c r="AOD135" s="88"/>
      <c r="AOE135" s="88"/>
      <c r="AOF135" s="88"/>
      <c r="AOG135" s="88"/>
      <c r="AOH135" s="88"/>
      <c r="AOI135" s="88"/>
      <c r="AOJ135" s="88"/>
      <c r="AOK135" s="88"/>
      <c r="AOL135" s="88"/>
      <c r="AOM135" s="88"/>
      <c r="AON135" s="88"/>
      <c r="AOO135" s="88"/>
      <c r="AOP135" s="88"/>
      <c r="AOQ135" s="88"/>
      <c r="AOR135" s="88"/>
      <c r="AOS135" s="88"/>
      <c r="AOT135" s="88"/>
      <c r="AOU135" s="88"/>
      <c r="AOV135" s="88"/>
      <c r="AOW135" s="88"/>
      <c r="AOX135" s="88"/>
      <c r="AOY135" s="88"/>
      <c r="AOZ135" s="88"/>
      <c r="APA135" s="88"/>
      <c r="APB135" s="88"/>
      <c r="APC135" s="88"/>
      <c r="APD135" s="88"/>
      <c r="APE135" s="88"/>
      <c r="APF135" s="88"/>
      <c r="APG135" s="88"/>
      <c r="APH135" s="88"/>
      <c r="API135" s="88"/>
      <c r="APJ135" s="88"/>
      <c r="APK135" s="88"/>
      <c r="APL135" s="88"/>
      <c r="APM135" s="88"/>
      <c r="APN135" s="88"/>
      <c r="APO135" s="88"/>
      <c r="APP135" s="88"/>
      <c r="APQ135" s="88"/>
      <c r="APR135" s="88"/>
      <c r="APS135" s="88"/>
      <c r="APT135" s="88"/>
      <c r="APU135" s="88"/>
      <c r="APV135" s="88"/>
      <c r="APW135" s="88"/>
      <c r="APX135" s="88"/>
      <c r="APY135" s="88"/>
      <c r="APZ135" s="88"/>
      <c r="AQA135" s="88"/>
      <c r="AQB135" s="88"/>
      <c r="AQC135" s="88"/>
      <c r="AQD135" s="88"/>
      <c r="AQE135" s="88"/>
      <c r="AQF135" s="88"/>
      <c r="AQG135" s="88"/>
      <c r="AQH135" s="88"/>
      <c r="AQI135" s="88"/>
      <c r="AQJ135" s="88"/>
      <c r="AQK135" s="88"/>
      <c r="AQL135" s="88"/>
      <c r="AQM135" s="88"/>
      <c r="AQN135" s="88"/>
      <c r="AQO135" s="88"/>
      <c r="AQP135" s="88"/>
      <c r="AQQ135" s="88"/>
      <c r="AQR135" s="88"/>
      <c r="AQS135" s="88"/>
      <c r="AQT135" s="88"/>
      <c r="AQU135" s="88"/>
      <c r="AQV135" s="88"/>
      <c r="AQW135" s="88"/>
      <c r="AQX135" s="88"/>
      <c r="AQY135" s="88"/>
      <c r="AQZ135" s="88"/>
      <c r="ARA135" s="88"/>
      <c r="ARB135" s="88"/>
      <c r="ARC135" s="88"/>
      <c r="ARD135" s="88"/>
      <c r="ARE135" s="88"/>
      <c r="ARF135" s="88"/>
      <c r="ARG135" s="88"/>
      <c r="ARH135" s="88"/>
      <c r="ARI135" s="88"/>
      <c r="ARJ135" s="88"/>
      <c r="ARK135" s="88"/>
      <c r="ARL135" s="88"/>
      <c r="ARM135" s="88"/>
      <c r="ARN135" s="88"/>
      <c r="ARO135" s="88"/>
      <c r="ARP135" s="88"/>
      <c r="ARQ135" s="88"/>
      <c r="ARR135" s="88"/>
      <c r="ARS135" s="88"/>
      <c r="ART135" s="88"/>
      <c r="ARU135" s="88"/>
      <c r="ARV135" s="88"/>
      <c r="ARW135" s="88"/>
      <c r="ARX135" s="88"/>
      <c r="ARY135" s="88"/>
      <c r="ARZ135" s="88"/>
      <c r="ASA135" s="88"/>
      <c r="ASB135" s="88"/>
      <c r="ASC135" s="88"/>
      <c r="ASD135" s="88"/>
      <c r="ASE135" s="88"/>
      <c r="ASF135" s="88"/>
      <c r="ASG135" s="88"/>
      <c r="ASH135" s="88"/>
      <c r="ASI135" s="88"/>
      <c r="ASJ135" s="88"/>
      <c r="ASK135" s="88"/>
      <c r="ASL135" s="88"/>
      <c r="ASM135" s="88"/>
      <c r="ASN135" s="88"/>
      <c r="ASO135" s="88"/>
      <c r="ASP135" s="88"/>
      <c r="ASQ135" s="88"/>
      <c r="ASR135" s="88"/>
      <c r="ASS135" s="88"/>
      <c r="AST135" s="88"/>
      <c r="ASU135" s="88"/>
      <c r="ASV135" s="88"/>
      <c r="ASW135" s="88"/>
      <c r="ASX135" s="88"/>
      <c r="ASY135" s="88"/>
      <c r="ASZ135" s="88"/>
      <c r="ATA135" s="88"/>
      <c r="ATB135" s="88"/>
      <c r="ATC135" s="88"/>
      <c r="ATD135" s="88"/>
      <c r="ATE135" s="88"/>
      <c r="ATF135" s="88"/>
      <c r="ATG135" s="88"/>
      <c r="ATH135" s="88"/>
      <c r="ATI135" s="88"/>
      <c r="ATJ135" s="88"/>
      <c r="ATK135" s="88"/>
      <c r="ATL135" s="88"/>
      <c r="ATM135" s="88"/>
      <c r="ATN135" s="88"/>
      <c r="ATO135" s="88"/>
      <c r="ATP135" s="88"/>
      <c r="ATQ135" s="88"/>
      <c r="ATR135" s="88"/>
      <c r="ATS135" s="88"/>
      <c r="ATT135" s="88"/>
      <c r="ATU135" s="88"/>
      <c r="ATV135" s="88"/>
      <c r="ATW135" s="88"/>
      <c r="ATX135" s="88"/>
      <c r="ATY135" s="88"/>
      <c r="ATZ135" s="88"/>
      <c r="AUA135" s="88"/>
      <c r="AUB135" s="88"/>
      <c r="AUC135" s="88"/>
      <c r="AUD135" s="88"/>
      <c r="AUE135" s="88"/>
      <c r="AUF135" s="88"/>
      <c r="AUG135" s="88"/>
      <c r="AUH135" s="88"/>
      <c r="AUI135" s="88"/>
      <c r="AUJ135" s="88"/>
      <c r="AUK135" s="88"/>
      <c r="AUL135" s="88"/>
      <c r="AUM135" s="88"/>
      <c r="AUN135" s="88"/>
      <c r="AUO135" s="88"/>
      <c r="AUP135" s="88"/>
      <c r="AUQ135" s="88"/>
      <c r="AUR135" s="88"/>
      <c r="AUS135" s="88"/>
      <c r="AUT135" s="88"/>
      <c r="AUU135" s="88"/>
      <c r="AUV135" s="88"/>
      <c r="AUW135" s="88"/>
      <c r="AUX135" s="88"/>
      <c r="AUY135" s="88"/>
      <c r="AUZ135" s="88"/>
      <c r="AVA135" s="88"/>
      <c r="AVB135" s="88"/>
      <c r="AVC135" s="88"/>
      <c r="AVD135" s="88"/>
      <c r="AVE135" s="88"/>
      <c r="AVF135" s="88"/>
      <c r="AVG135" s="88"/>
      <c r="AVH135" s="88"/>
      <c r="AVI135" s="88"/>
      <c r="AVJ135" s="88"/>
      <c r="AVK135" s="88"/>
      <c r="AVL135" s="88"/>
      <c r="AVM135" s="88"/>
      <c r="AVN135" s="88"/>
      <c r="AVO135" s="88"/>
      <c r="AVP135" s="88"/>
      <c r="AVQ135" s="88"/>
      <c r="AVR135" s="88"/>
      <c r="AVS135" s="88"/>
      <c r="AVT135" s="88"/>
      <c r="AVU135" s="88"/>
      <c r="AVV135" s="88"/>
      <c r="AVW135" s="88"/>
      <c r="AVX135" s="88"/>
      <c r="AVY135" s="88"/>
      <c r="AVZ135" s="88"/>
      <c r="AWA135" s="88"/>
      <c r="AWB135" s="88"/>
      <c r="AWC135" s="88"/>
      <c r="AWD135" s="88"/>
      <c r="AWE135" s="88"/>
      <c r="AWF135" s="88"/>
      <c r="AWG135" s="88"/>
      <c r="AWH135" s="88"/>
      <c r="AWI135" s="88"/>
      <c r="AWJ135" s="88"/>
      <c r="AWK135" s="88"/>
      <c r="AWL135" s="88"/>
      <c r="AWM135" s="88"/>
      <c r="AWN135" s="88"/>
      <c r="AWO135" s="88"/>
      <c r="AWP135" s="88"/>
      <c r="AWQ135" s="88"/>
      <c r="AWR135" s="88"/>
      <c r="AWS135" s="88"/>
      <c r="AWT135" s="88"/>
      <c r="AWU135" s="88"/>
      <c r="AWV135" s="88"/>
      <c r="AWW135" s="88"/>
      <c r="AWX135" s="88"/>
      <c r="AWY135" s="88"/>
      <c r="AWZ135" s="88"/>
      <c r="AXA135" s="88"/>
      <c r="AXB135" s="88"/>
      <c r="AXC135" s="88"/>
      <c r="AXD135" s="88"/>
      <c r="AXE135" s="88"/>
      <c r="AXF135" s="88"/>
      <c r="AXG135" s="88"/>
      <c r="AXH135" s="88"/>
      <c r="AXI135" s="88"/>
      <c r="AXJ135" s="88"/>
      <c r="AXK135" s="88"/>
      <c r="AXL135" s="88"/>
      <c r="AXM135" s="88"/>
      <c r="AXN135" s="88"/>
      <c r="AXO135" s="88"/>
      <c r="AXP135" s="88"/>
      <c r="AXQ135" s="88"/>
      <c r="AXR135" s="88"/>
      <c r="AXS135" s="88"/>
      <c r="AXT135" s="88"/>
      <c r="AXU135" s="88"/>
      <c r="AXV135" s="88"/>
      <c r="AXW135" s="88"/>
      <c r="AXX135" s="88"/>
      <c r="AXY135" s="88"/>
      <c r="AXZ135" s="88"/>
      <c r="AYA135" s="88"/>
      <c r="AYB135" s="88"/>
      <c r="AYC135" s="88"/>
      <c r="AYD135" s="88"/>
      <c r="AYE135" s="88"/>
      <c r="AYF135" s="88"/>
      <c r="AYG135" s="88"/>
      <c r="AYH135" s="88"/>
      <c r="AYI135" s="88"/>
      <c r="AYJ135" s="88"/>
      <c r="AYK135" s="88"/>
      <c r="AYL135" s="88"/>
      <c r="AYM135" s="88"/>
      <c r="AYN135" s="88"/>
      <c r="AYO135" s="88"/>
      <c r="AYP135" s="88"/>
      <c r="AYQ135" s="88"/>
      <c r="AYR135" s="88"/>
      <c r="AYS135" s="88"/>
      <c r="AYT135" s="88"/>
      <c r="AYU135" s="88"/>
      <c r="AYV135" s="88"/>
      <c r="AYW135" s="88"/>
      <c r="AYX135" s="88"/>
      <c r="AYY135" s="88"/>
      <c r="AYZ135" s="88"/>
      <c r="AZA135" s="88"/>
      <c r="AZB135" s="88"/>
      <c r="AZC135" s="88"/>
      <c r="AZD135" s="88"/>
      <c r="AZE135" s="88"/>
      <c r="AZF135" s="88"/>
      <c r="AZG135" s="88"/>
      <c r="AZH135" s="88"/>
      <c r="AZI135" s="88"/>
      <c r="AZJ135" s="88"/>
      <c r="AZK135" s="88"/>
      <c r="AZL135" s="88"/>
      <c r="AZM135" s="88"/>
      <c r="AZN135" s="88"/>
      <c r="AZO135" s="88"/>
      <c r="AZP135" s="88"/>
      <c r="AZQ135" s="88"/>
      <c r="AZR135" s="88"/>
      <c r="AZS135" s="88"/>
      <c r="AZT135" s="88"/>
      <c r="AZU135" s="88"/>
      <c r="AZV135" s="88"/>
      <c r="AZW135" s="88"/>
      <c r="AZX135" s="88"/>
      <c r="AZY135" s="88"/>
      <c r="AZZ135" s="88"/>
      <c r="BAA135" s="88"/>
      <c r="BAB135" s="88"/>
      <c r="BAC135" s="88"/>
      <c r="BAD135" s="88"/>
      <c r="BAE135" s="88"/>
      <c r="BAF135" s="88"/>
      <c r="BAG135" s="88"/>
      <c r="BAH135" s="88"/>
      <c r="BAI135" s="88"/>
      <c r="BAJ135" s="88"/>
      <c r="BAK135" s="88"/>
      <c r="BAL135" s="88"/>
      <c r="BAM135" s="88"/>
      <c r="BAN135" s="88"/>
      <c r="BAO135" s="88"/>
      <c r="BAP135" s="88"/>
      <c r="BAQ135" s="88"/>
      <c r="BAR135" s="88"/>
      <c r="BAS135" s="88"/>
      <c r="BAT135" s="88"/>
      <c r="BAU135" s="88"/>
      <c r="BAV135" s="88"/>
      <c r="BAW135" s="88"/>
      <c r="BAX135" s="88"/>
      <c r="BAY135" s="88"/>
      <c r="BAZ135" s="88"/>
      <c r="BBA135" s="88"/>
      <c r="BBB135" s="88"/>
      <c r="BBC135" s="88"/>
      <c r="BBD135" s="88"/>
      <c r="BBE135" s="88"/>
      <c r="BBF135" s="88"/>
      <c r="BBG135" s="88"/>
      <c r="BBH135" s="88"/>
      <c r="BBI135" s="88"/>
      <c r="BBJ135" s="88"/>
      <c r="BBK135" s="88"/>
      <c r="BBL135" s="88"/>
      <c r="BBM135" s="88"/>
      <c r="BBN135" s="88"/>
      <c r="BBO135" s="88"/>
      <c r="BBP135" s="88"/>
      <c r="BBQ135" s="88"/>
      <c r="BBR135" s="88"/>
      <c r="BBS135" s="88"/>
      <c r="BBT135" s="88"/>
      <c r="BBU135" s="88"/>
      <c r="BBV135" s="88"/>
      <c r="BBW135" s="88"/>
      <c r="BBX135" s="88"/>
      <c r="BBY135" s="88"/>
      <c r="BBZ135" s="88"/>
      <c r="BCA135" s="88"/>
      <c r="BCB135" s="88"/>
      <c r="BCC135" s="88"/>
      <c r="BCD135" s="88"/>
      <c r="BCE135" s="88"/>
      <c r="BCF135" s="88"/>
      <c r="BCG135" s="88"/>
      <c r="BCH135" s="88"/>
      <c r="BCI135" s="88"/>
      <c r="BCJ135" s="88"/>
      <c r="BCK135" s="88"/>
      <c r="BCL135" s="88"/>
      <c r="BCM135" s="88"/>
      <c r="BCN135" s="88"/>
      <c r="BCO135" s="88"/>
      <c r="BCP135" s="88"/>
      <c r="BCQ135" s="88"/>
      <c r="BCR135" s="88"/>
      <c r="BCS135" s="88"/>
      <c r="BCT135" s="88"/>
      <c r="BCU135" s="88"/>
      <c r="BCV135" s="88"/>
      <c r="BCW135" s="88"/>
      <c r="BCX135" s="88"/>
      <c r="BCY135" s="88"/>
      <c r="BCZ135" s="88"/>
      <c r="BDA135" s="88"/>
      <c r="BDB135" s="88"/>
      <c r="BDC135" s="88"/>
      <c r="BDD135" s="88"/>
      <c r="BDE135" s="88"/>
      <c r="BDF135" s="88"/>
      <c r="BDG135" s="88"/>
      <c r="BDH135" s="88"/>
      <c r="BDI135" s="88"/>
      <c r="BDJ135" s="88"/>
      <c r="BDK135" s="88"/>
      <c r="BDL135" s="88"/>
      <c r="BDM135" s="88"/>
      <c r="BDN135" s="88"/>
      <c r="BDO135" s="88"/>
      <c r="BDP135" s="88"/>
      <c r="BDQ135" s="88"/>
      <c r="BDR135" s="88"/>
      <c r="BDS135" s="88"/>
      <c r="BDT135" s="88"/>
      <c r="BDU135" s="88"/>
      <c r="BDV135" s="88"/>
      <c r="BDW135" s="88"/>
      <c r="BDX135" s="88"/>
      <c r="BDY135" s="88"/>
      <c r="BDZ135" s="88"/>
      <c r="BEA135" s="88"/>
      <c r="BEB135" s="88"/>
      <c r="BEC135" s="88"/>
      <c r="BED135" s="88"/>
      <c r="BEE135" s="88"/>
      <c r="BEF135" s="88"/>
      <c r="BEG135" s="88"/>
      <c r="BEH135" s="88"/>
      <c r="BEI135" s="88"/>
      <c r="BEJ135" s="88"/>
      <c r="BEK135" s="88"/>
      <c r="BEL135" s="88"/>
      <c r="BEM135" s="88"/>
      <c r="BEN135" s="88"/>
      <c r="BEO135" s="88"/>
      <c r="BEP135" s="88"/>
      <c r="BEQ135" s="88"/>
      <c r="BER135" s="88"/>
      <c r="BES135" s="88"/>
      <c r="BET135" s="88"/>
      <c r="BEU135" s="88"/>
      <c r="BEV135" s="88"/>
      <c r="BEW135" s="88"/>
      <c r="BEX135" s="88"/>
      <c r="BEY135" s="88"/>
      <c r="BEZ135" s="88"/>
      <c r="BFA135" s="88"/>
      <c r="BFB135" s="88"/>
      <c r="BFC135" s="88"/>
      <c r="BFD135" s="88"/>
      <c r="BFE135" s="88"/>
      <c r="BFF135" s="88"/>
      <c r="BFG135" s="88"/>
      <c r="BFH135" s="88"/>
      <c r="BFI135" s="88"/>
      <c r="BFJ135" s="88"/>
      <c r="BFK135" s="88"/>
      <c r="BFL135" s="88"/>
      <c r="BFM135" s="88"/>
      <c r="BFN135" s="88"/>
      <c r="BFO135" s="88"/>
      <c r="BFP135" s="88"/>
      <c r="BFQ135" s="88"/>
      <c r="BFR135" s="88"/>
      <c r="BFS135" s="88"/>
      <c r="BFT135" s="88"/>
      <c r="BFU135" s="88"/>
      <c r="BFV135" s="88"/>
      <c r="BFW135" s="88"/>
      <c r="BFX135" s="88"/>
      <c r="BFY135" s="88"/>
      <c r="BFZ135" s="88"/>
      <c r="BGA135" s="88"/>
      <c r="BGB135" s="88"/>
      <c r="BGC135" s="88"/>
      <c r="BGD135" s="88"/>
      <c r="BGE135" s="88"/>
      <c r="BGF135" s="88"/>
      <c r="BGG135" s="88"/>
      <c r="BGH135" s="88"/>
      <c r="BGI135" s="88"/>
      <c r="BGJ135" s="88"/>
      <c r="BGK135" s="88"/>
      <c r="BGL135" s="88"/>
      <c r="BGM135" s="88"/>
      <c r="BGN135" s="88"/>
      <c r="BGO135" s="88"/>
      <c r="BGP135" s="88"/>
      <c r="BGQ135" s="88"/>
      <c r="BGR135" s="88"/>
      <c r="BGS135" s="88"/>
      <c r="BGT135" s="88"/>
      <c r="BGU135" s="88"/>
      <c r="BGV135" s="88"/>
      <c r="BGW135" s="88"/>
      <c r="BGX135" s="88"/>
      <c r="BGY135" s="88"/>
      <c r="BGZ135" s="88"/>
      <c r="BHA135" s="88"/>
      <c r="BHB135" s="88"/>
      <c r="BHC135" s="88"/>
      <c r="BHD135" s="88"/>
      <c r="BHE135" s="88"/>
      <c r="BHF135" s="88"/>
      <c r="BHG135" s="88"/>
      <c r="BHH135" s="88"/>
      <c r="BHI135" s="88"/>
      <c r="BHJ135" s="88"/>
      <c r="BHK135" s="88"/>
      <c r="BHL135" s="88"/>
      <c r="BHM135" s="88"/>
      <c r="BHN135" s="88"/>
      <c r="BHO135" s="88"/>
      <c r="BHP135" s="88"/>
      <c r="BHQ135" s="88"/>
      <c r="BHR135" s="88"/>
      <c r="BHS135" s="88"/>
      <c r="BHT135" s="88"/>
      <c r="BHU135" s="88"/>
      <c r="BHV135" s="88"/>
      <c r="BHW135" s="88"/>
      <c r="BHX135" s="88"/>
      <c r="BHY135" s="88"/>
      <c r="BHZ135" s="88"/>
      <c r="BIA135" s="88"/>
      <c r="BIB135" s="88"/>
      <c r="BIC135" s="88"/>
      <c r="BID135" s="88"/>
      <c r="BIE135" s="88"/>
      <c r="BIF135" s="88"/>
      <c r="BIG135" s="88"/>
      <c r="BIH135" s="88"/>
      <c r="BII135" s="88"/>
      <c r="BIJ135" s="88"/>
      <c r="BIK135" s="88"/>
      <c r="BIL135" s="88"/>
      <c r="BIM135" s="88"/>
      <c r="BIN135" s="88"/>
      <c r="BIO135" s="88"/>
      <c r="BIP135" s="88"/>
      <c r="BIQ135" s="88"/>
      <c r="BIR135" s="88"/>
      <c r="BIS135" s="88"/>
      <c r="BIT135" s="88"/>
      <c r="BIU135" s="88"/>
      <c r="BIV135" s="88"/>
      <c r="BIW135" s="88"/>
      <c r="BIX135" s="88"/>
      <c r="BIY135" s="88"/>
      <c r="BIZ135" s="88"/>
      <c r="BJA135" s="88"/>
      <c r="BJB135" s="88"/>
      <c r="BJC135" s="88"/>
      <c r="BJD135" s="88"/>
      <c r="BJE135" s="88"/>
      <c r="BJF135" s="88"/>
      <c r="BJG135" s="88"/>
      <c r="BJH135" s="88"/>
      <c r="BJI135" s="88"/>
      <c r="BJJ135" s="88"/>
      <c r="BJK135" s="88"/>
      <c r="BJL135" s="88"/>
      <c r="BJM135" s="88"/>
      <c r="BJN135" s="88"/>
      <c r="BJO135" s="88"/>
      <c r="BJP135" s="88"/>
      <c r="BJQ135" s="88"/>
      <c r="BJR135" s="88"/>
      <c r="BJS135" s="88"/>
      <c r="BJT135" s="88"/>
      <c r="BJU135" s="88"/>
      <c r="BJV135" s="88"/>
      <c r="BJW135" s="88"/>
      <c r="BJX135" s="88"/>
      <c r="BJY135" s="88"/>
      <c r="BJZ135" s="88"/>
      <c r="BKA135" s="88"/>
      <c r="BKB135" s="88"/>
      <c r="BKC135" s="88"/>
      <c r="BKD135" s="88"/>
      <c r="BKE135" s="88"/>
      <c r="BKF135" s="88"/>
      <c r="BKG135" s="88"/>
      <c r="BKH135" s="88"/>
      <c r="BKI135" s="88"/>
      <c r="BKJ135" s="88"/>
      <c r="BKK135" s="88"/>
      <c r="BKL135" s="88"/>
      <c r="BKM135" s="88"/>
      <c r="BKN135" s="88"/>
      <c r="BKO135" s="88"/>
      <c r="BKP135" s="88"/>
      <c r="BKQ135" s="88"/>
      <c r="BKR135" s="88"/>
      <c r="BKS135" s="88"/>
      <c r="BKT135" s="88"/>
      <c r="BKU135" s="88"/>
      <c r="BKV135" s="88"/>
      <c r="BKW135" s="88"/>
      <c r="BKX135" s="88"/>
      <c r="BKY135" s="88"/>
      <c r="BKZ135" s="88"/>
      <c r="BLA135" s="88"/>
      <c r="BLB135" s="88"/>
      <c r="BLC135" s="88"/>
      <c r="BLD135" s="88"/>
      <c r="BLE135" s="88"/>
      <c r="BLF135" s="88"/>
      <c r="BLG135" s="88"/>
      <c r="BLH135" s="88"/>
      <c r="BLI135" s="88"/>
      <c r="BLJ135" s="88"/>
      <c r="BLK135" s="88"/>
      <c r="BLL135" s="88"/>
      <c r="BLM135" s="88"/>
      <c r="BLN135" s="88"/>
      <c r="BLO135" s="88"/>
      <c r="BLP135" s="88"/>
      <c r="BLQ135" s="88"/>
      <c r="BLR135" s="88"/>
      <c r="BLS135" s="88"/>
      <c r="BLT135" s="88"/>
      <c r="BLU135" s="88"/>
      <c r="BLV135" s="88"/>
      <c r="BLW135" s="88"/>
      <c r="BLX135" s="88"/>
      <c r="BLY135" s="88"/>
      <c r="BLZ135" s="88"/>
      <c r="BMA135" s="88"/>
      <c r="BMB135" s="88"/>
      <c r="BMC135" s="88"/>
      <c r="BMD135" s="88"/>
      <c r="BME135" s="88"/>
      <c r="BMF135" s="88"/>
      <c r="BMG135" s="88"/>
      <c r="BMH135" s="88"/>
      <c r="BMI135" s="88"/>
      <c r="BMJ135" s="88"/>
      <c r="BMK135" s="88"/>
      <c r="BML135" s="88"/>
      <c r="BMM135" s="88"/>
      <c r="BMN135" s="88"/>
      <c r="BMO135" s="88"/>
      <c r="BMP135" s="88"/>
      <c r="BMQ135" s="88"/>
      <c r="BMR135" s="88"/>
      <c r="BMS135" s="88"/>
      <c r="BMT135" s="88"/>
      <c r="BMU135" s="88"/>
      <c r="BMV135" s="88"/>
      <c r="BMW135" s="88"/>
      <c r="BMX135" s="88"/>
      <c r="BMY135" s="88"/>
      <c r="BMZ135" s="88"/>
      <c r="BNA135" s="88"/>
      <c r="BNB135" s="88"/>
      <c r="BNC135" s="88"/>
      <c r="BND135" s="88"/>
      <c r="BNE135" s="88"/>
      <c r="BNF135" s="88"/>
      <c r="BNG135" s="88"/>
      <c r="BNH135" s="88"/>
      <c r="BNI135" s="88"/>
      <c r="BNJ135" s="88"/>
      <c r="BNK135" s="88"/>
      <c r="BNL135" s="88"/>
      <c r="BNM135" s="88"/>
      <c r="BNN135" s="88"/>
      <c r="BNO135" s="88"/>
      <c r="BNP135" s="88"/>
      <c r="BNQ135" s="88"/>
      <c r="BNR135" s="88"/>
      <c r="BNS135" s="88"/>
      <c r="BNT135" s="88"/>
      <c r="BNU135" s="88"/>
      <c r="BNV135" s="88"/>
      <c r="BNW135" s="88"/>
      <c r="BNX135" s="88"/>
      <c r="BNY135" s="88"/>
      <c r="BNZ135" s="88"/>
      <c r="BOA135" s="88"/>
      <c r="BOB135" s="88"/>
      <c r="BOC135" s="88"/>
      <c r="BOD135" s="88"/>
      <c r="BOE135" s="88"/>
      <c r="BOF135" s="88"/>
      <c r="BOG135" s="88"/>
      <c r="BOH135" s="88"/>
      <c r="BOI135" s="88"/>
      <c r="BOJ135" s="88"/>
      <c r="BOK135" s="88"/>
      <c r="BOL135" s="88"/>
      <c r="BOM135" s="88"/>
      <c r="BON135" s="88"/>
      <c r="BOO135" s="88"/>
      <c r="BOP135" s="88"/>
      <c r="BOQ135" s="88"/>
      <c r="BOR135" s="88"/>
      <c r="BOS135" s="88"/>
      <c r="BOT135" s="88"/>
      <c r="BOU135" s="88"/>
      <c r="BOV135" s="88"/>
      <c r="BOW135" s="88"/>
      <c r="BOX135" s="88"/>
      <c r="BOY135" s="88"/>
      <c r="BOZ135" s="88"/>
      <c r="BPA135" s="88"/>
      <c r="BPB135" s="88"/>
      <c r="BPC135" s="88"/>
      <c r="BPD135" s="88"/>
      <c r="BPE135" s="88"/>
      <c r="BPF135" s="88"/>
      <c r="BPG135" s="88"/>
      <c r="BPH135" s="88"/>
      <c r="BPI135" s="88"/>
      <c r="BPJ135" s="88"/>
      <c r="BPK135" s="88"/>
      <c r="BPL135" s="88"/>
      <c r="BPM135" s="88"/>
      <c r="BPN135" s="88"/>
      <c r="BPO135" s="88"/>
      <c r="BPP135" s="88"/>
      <c r="BPQ135" s="88"/>
      <c r="BPR135" s="88"/>
      <c r="BPS135" s="88"/>
      <c r="BPT135" s="88"/>
      <c r="BPU135" s="88"/>
      <c r="BPV135" s="88"/>
      <c r="BPW135" s="88"/>
      <c r="BPX135" s="88"/>
      <c r="BPY135" s="88"/>
      <c r="BPZ135" s="88"/>
      <c r="BQA135" s="88"/>
      <c r="BQB135" s="88"/>
      <c r="BQC135" s="88"/>
      <c r="BQD135" s="88"/>
      <c r="BQE135" s="88"/>
      <c r="BQF135" s="88"/>
      <c r="BQG135" s="88"/>
      <c r="BQH135" s="88"/>
      <c r="BQI135" s="88"/>
      <c r="BQJ135" s="88"/>
      <c r="BQK135" s="88"/>
      <c r="BQL135" s="88"/>
      <c r="BQM135" s="88"/>
      <c r="BQN135" s="88"/>
      <c r="BQO135" s="88"/>
      <c r="BQP135" s="88"/>
      <c r="BQQ135" s="88"/>
      <c r="BQR135" s="88"/>
      <c r="BQS135" s="88"/>
      <c r="BQT135" s="88"/>
      <c r="BQU135" s="88"/>
      <c r="BQV135" s="88"/>
      <c r="BQW135" s="88"/>
      <c r="BQX135" s="88"/>
      <c r="BQY135" s="88"/>
      <c r="BQZ135" s="88"/>
      <c r="BRA135" s="88"/>
      <c r="BRB135" s="88"/>
      <c r="BRC135" s="88"/>
      <c r="BRD135" s="88"/>
      <c r="BRE135" s="88"/>
      <c r="BRF135" s="88"/>
      <c r="BRG135" s="88"/>
      <c r="BRH135" s="88"/>
      <c r="BRI135" s="88"/>
      <c r="BRJ135" s="88"/>
      <c r="BRK135" s="88"/>
      <c r="BRL135" s="88"/>
      <c r="BRM135" s="88"/>
      <c r="BRN135" s="88"/>
      <c r="BRO135" s="88"/>
      <c r="BRP135" s="88"/>
      <c r="BRQ135" s="88"/>
      <c r="BRR135" s="88"/>
      <c r="BRS135" s="88"/>
      <c r="BRT135" s="88"/>
      <c r="BRU135" s="88"/>
      <c r="BRV135" s="88"/>
      <c r="BRW135" s="88"/>
      <c r="BRX135" s="88"/>
      <c r="BRY135" s="88"/>
      <c r="BRZ135" s="88"/>
      <c r="BSA135" s="88"/>
      <c r="BSB135" s="88"/>
      <c r="BSC135" s="88"/>
      <c r="BSD135" s="88"/>
      <c r="BSE135" s="88"/>
      <c r="BSF135" s="88"/>
      <c r="BSG135" s="88"/>
      <c r="BSH135" s="88"/>
      <c r="BSI135" s="88"/>
      <c r="BSJ135" s="88"/>
      <c r="BSK135" s="88"/>
      <c r="BSL135" s="88"/>
      <c r="BSM135" s="88"/>
      <c r="BSN135" s="88"/>
      <c r="BSO135" s="88"/>
      <c r="BSP135" s="88"/>
      <c r="BSQ135" s="88"/>
      <c r="BSR135" s="88"/>
      <c r="BSS135" s="88"/>
      <c r="BST135" s="88"/>
      <c r="BSU135" s="88"/>
      <c r="BSV135" s="88"/>
      <c r="BSW135" s="88"/>
      <c r="BSX135" s="88"/>
      <c r="BSY135" s="88"/>
      <c r="BSZ135" s="88"/>
      <c r="BTA135" s="88"/>
      <c r="BTB135" s="88"/>
      <c r="BTC135" s="88"/>
      <c r="BTD135" s="88"/>
      <c r="BTE135" s="88"/>
      <c r="BTF135" s="88"/>
      <c r="BTG135" s="88"/>
      <c r="BTH135" s="88"/>
      <c r="BTI135" s="88"/>
      <c r="BTJ135" s="88"/>
      <c r="BTK135" s="88"/>
      <c r="BTL135" s="88"/>
      <c r="BTM135" s="88"/>
      <c r="BTN135" s="88"/>
      <c r="BTO135" s="88"/>
      <c r="BTP135" s="88"/>
      <c r="BTQ135" s="88"/>
      <c r="BTR135" s="88"/>
      <c r="BTS135" s="88"/>
      <c r="BTT135" s="88"/>
      <c r="BTU135" s="88"/>
      <c r="BTV135" s="88"/>
      <c r="BTW135" s="88"/>
      <c r="BTX135" s="88"/>
      <c r="BTY135" s="88"/>
      <c r="BTZ135" s="88"/>
      <c r="BUA135" s="88"/>
      <c r="BUB135" s="88"/>
      <c r="BUC135" s="88"/>
      <c r="BUD135" s="88"/>
      <c r="BUE135" s="88"/>
      <c r="BUF135" s="88"/>
      <c r="BUG135" s="88"/>
      <c r="BUH135" s="88"/>
      <c r="BUI135" s="88"/>
      <c r="BUJ135" s="88"/>
      <c r="BUK135" s="88"/>
      <c r="BUL135" s="88"/>
      <c r="BUM135" s="88"/>
      <c r="BUN135" s="88"/>
      <c r="BUO135" s="88"/>
      <c r="BUP135" s="88"/>
      <c r="BUQ135" s="88"/>
      <c r="BUR135" s="88"/>
      <c r="BUS135" s="88"/>
      <c r="BUT135" s="88"/>
      <c r="BUU135" s="88"/>
      <c r="BUV135" s="88"/>
      <c r="BUW135" s="88"/>
      <c r="BUX135" s="88"/>
      <c r="BUY135" s="88"/>
      <c r="BUZ135" s="88"/>
      <c r="BVA135" s="88"/>
      <c r="BVB135" s="88"/>
      <c r="BVC135" s="88"/>
      <c r="BVD135" s="88"/>
      <c r="BVE135" s="88"/>
      <c r="BVF135" s="88"/>
      <c r="BVG135" s="88"/>
      <c r="BVH135" s="88"/>
      <c r="BVI135" s="88"/>
      <c r="BVJ135" s="88"/>
      <c r="BVK135" s="88"/>
      <c r="BVL135" s="88"/>
      <c r="BVM135" s="88"/>
      <c r="BVN135" s="88"/>
      <c r="BVO135" s="88"/>
      <c r="BVP135" s="88"/>
      <c r="BVQ135" s="88"/>
      <c r="BVR135" s="88"/>
      <c r="BVS135" s="88"/>
      <c r="BVT135" s="88"/>
      <c r="BVU135" s="88"/>
      <c r="BVV135" s="88"/>
      <c r="BVW135" s="88"/>
      <c r="BVX135" s="88"/>
      <c r="BVY135" s="88"/>
      <c r="BVZ135" s="88"/>
      <c r="BWA135" s="88"/>
      <c r="BWB135" s="88"/>
      <c r="BWC135" s="88"/>
      <c r="BWD135" s="88"/>
      <c r="BWE135" s="88"/>
      <c r="BWF135" s="88"/>
      <c r="BWG135" s="88"/>
      <c r="BWH135" s="88"/>
      <c r="BWI135" s="88"/>
      <c r="BWJ135" s="88"/>
      <c r="BWK135" s="88"/>
      <c r="BWL135" s="88"/>
      <c r="BWM135" s="88"/>
      <c r="BWN135" s="88"/>
      <c r="BWO135" s="88"/>
      <c r="BWP135" s="88"/>
      <c r="BWQ135" s="88"/>
      <c r="BWR135" s="88"/>
      <c r="BWS135" s="88"/>
      <c r="BWT135" s="88"/>
      <c r="BWU135" s="88"/>
      <c r="BWV135" s="88"/>
      <c r="BWW135" s="88"/>
      <c r="BWX135" s="88"/>
      <c r="BWY135" s="88"/>
      <c r="BWZ135" s="88"/>
      <c r="BXA135" s="88"/>
      <c r="BXB135" s="88"/>
      <c r="BXC135" s="88"/>
      <c r="BXD135" s="88"/>
      <c r="BXE135" s="88"/>
      <c r="BXF135" s="88"/>
      <c r="BXG135" s="88"/>
      <c r="BXH135" s="88"/>
      <c r="BXI135" s="88"/>
      <c r="BXJ135" s="88"/>
      <c r="BXK135" s="88"/>
      <c r="BXL135" s="88"/>
      <c r="BXM135" s="88"/>
      <c r="BXN135" s="88"/>
      <c r="BXO135" s="88"/>
      <c r="BXP135" s="88"/>
      <c r="BXQ135" s="88"/>
      <c r="BXR135" s="88"/>
      <c r="BXS135" s="88"/>
      <c r="BXT135" s="88"/>
      <c r="BXU135" s="88"/>
      <c r="BXV135" s="88"/>
      <c r="BXW135" s="88"/>
      <c r="BXX135" s="88"/>
      <c r="BXY135" s="88"/>
      <c r="BXZ135" s="88"/>
      <c r="BYA135" s="88"/>
      <c r="BYB135" s="88"/>
      <c r="BYC135" s="88"/>
      <c r="BYD135" s="88"/>
      <c r="BYE135" s="88"/>
      <c r="BYF135" s="88"/>
      <c r="BYG135" s="88"/>
      <c r="BYH135" s="88"/>
      <c r="BYI135" s="88"/>
      <c r="BYJ135" s="88"/>
      <c r="BYK135" s="88"/>
      <c r="BYL135" s="88"/>
      <c r="BYM135" s="88"/>
      <c r="BYN135" s="88"/>
      <c r="BYO135" s="88"/>
      <c r="BYP135" s="88"/>
      <c r="BYQ135" s="88"/>
      <c r="BYR135" s="88"/>
      <c r="BYS135" s="88"/>
      <c r="BYT135" s="88"/>
      <c r="BYU135" s="88"/>
      <c r="BYV135" s="88"/>
      <c r="BYW135" s="88"/>
      <c r="BYX135" s="88"/>
      <c r="BYY135" s="88"/>
      <c r="BYZ135" s="88"/>
      <c r="BZA135" s="88"/>
      <c r="BZB135" s="88"/>
      <c r="BZC135" s="88"/>
      <c r="BZD135" s="88"/>
      <c r="BZE135" s="88"/>
      <c r="BZF135" s="88"/>
      <c r="BZG135" s="88"/>
      <c r="BZH135" s="88"/>
      <c r="BZI135" s="88"/>
      <c r="BZJ135" s="88"/>
      <c r="BZK135" s="88"/>
      <c r="BZL135" s="88"/>
      <c r="BZM135" s="88"/>
      <c r="BZN135" s="88"/>
      <c r="BZO135" s="88"/>
      <c r="BZP135" s="88"/>
      <c r="BZQ135" s="88"/>
      <c r="BZR135" s="88"/>
      <c r="BZS135" s="88"/>
      <c r="BZT135" s="88"/>
      <c r="BZU135" s="88"/>
      <c r="BZV135" s="88"/>
      <c r="BZW135" s="88"/>
      <c r="BZX135" s="88"/>
      <c r="BZY135" s="88"/>
      <c r="BZZ135" s="88"/>
      <c r="CAA135" s="88"/>
      <c r="CAB135" s="88"/>
      <c r="CAC135" s="88"/>
      <c r="CAD135" s="88"/>
      <c r="CAE135" s="88"/>
      <c r="CAF135" s="88"/>
      <c r="CAG135" s="88"/>
      <c r="CAH135" s="88"/>
      <c r="CAI135" s="88"/>
      <c r="CAJ135" s="88"/>
      <c r="CAK135" s="88"/>
      <c r="CAL135" s="88"/>
      <c r="CAM135" s="88"/>
      <c r="CAN135" s="88"/>
      <c r="CAO135" s="88"/>
      <c r="CAP135" s="88"/>
      <c r="CAQ135" s="88"/>
      <c r="CAR135" s="88"/>
      <c r="CAS135" s="88"/>
      <c r="CAT135" s="88"/>
      <c r="CAU135" s="88"/>
      <c r="CAV135" s="88"/>
      <c r="CAW135" s="88"/>
      <c r="CAX135" s="88"/>
      <c r="CAY135" s="88"/>
      <c r="CAZ135" s="88"/>
      <c r="CBA135" s="88"/>
      <c r="CBB135" s="88"/>
      <c r="CBC135" s="88"/>
      <c r="CBD135" s="88"/>
      <c r="CBE135" s="88"/>
      <c r="CBF135" s="88"/>
      <c r="CBG135" s="88"/>
      <c r="CBH135" s="88"/>
      <c r="CBI135" s="88"/>
      <c r="CBJ135" s="88"/>
      <c r="CBK135" s="88"/>
      <c r="CBL135" s="88"/>
      <c r="CBM135" s="88"/>
      <c r="CBN135" s="88"/>
      <c r="CBO135" s="88"/>
      <c r="CBP135" s="88"/>
      <c r="CBQ135" s="88"/>
      <c r="CBR135" s="88"/>
      <c r="CBS135" s="88"/>
      <c r="CBT135" s="88"/>
      <c r="CBU135" s="88"/>
      <c r="CBV135" s="88"/>
      <c r="CBW135" s="88"/>
      <c r="CBX135" s="88"/>
      <c r="CBY135" s="88"/>
      <c r="CBZ135" s="88"/>
      <c r="CCA135" s="88"/>
      <c r="CCB135" s="88"/>
      <c r="CCC135" s="88"/>
      <c r="CCD135" s="88"/>
      <c r="CCE135" s="88"/>
      <c r="CCF135" s="88"/>
      <c r="CCG135" s="88"/>
      <c r="CCH135" s="88"/>
      <c r="CCI135" s="88"/>
      <c r="CCJ135" s="88"/>
      <c r="CCK135" s="88"/>
      <c r="CCL135" s="88"/>
      <c r="CCM135" s="88"/>
      <c r="CCN135" s="88"/>
      <c r="CCO135" s="88"/>
      <c r="CCP135" s="88"/>
      <c r="CCQ135" s="88"/>
      <c r="CCR135" s="88"/>
      <c r="CCS135" s="88"/>
      <c r="CCT135" s="88"/>
      <c r="CCU135" s="88"/>
      <c r="CCV135" s="88"/>
      <c r="CCW135" s="88"/>
      <c r="CCX135" s="88"/>
      <c r="CCY135" s="88"/>
      <c r="CCZ135" s="88"/>
      <c r="CDA135" s="88"/>
      <c r="CDB135" s="88"/>
      <c r="CDC135" s="88"/>
      <c r="CDD135" s="88"/>
      <c r="CDE135" s="88"/>
      <c r="CDF135" s="88"/>
      <c r="CDG135" s="88"/>
      <c r="CDH135" s="88"/>
      <c r="CDI135" s="88"/>
      <c r="CDJ135" s="88"/>
      <c r="CDK135" s="88"/>
      <c r="CDL135" s="88"/>
      <c r="CDM135" s="88"/>
      <c r="CDN135" s="88"/>
      <c r="CDO135" s="88"/>
      <c r="CDP135" s="88"/>
      <c r="CDQ135" s="88"/>
      <c r="CDR135" s="88"/>
      <c r="CDS135" s="88"/>
      <c r="CDT135" s="88"/>
      <c r="CDU135" s="88"/>
      <c r="CDV135" s="88"/>
      <c r="CDW135" s="88"/>
      <c r="CDX135" s="88"/>
      <c r="CDY135" s="88"/>
      <c r="CDZ135" s="88"/>
      <c r="CEA135" s="88"/>
      <c r="CEB135" s="88"/>
      <c r="CEC135" s="88"/>
      <c r="CED135" s="88"/>
      <c r="CEE135" s="88"/>
      <c r="CEF135" s="88"/>
      <c r="CEG135" s="88"/>
      <c r="CEH135" s="88"/>
      <c r="CEI135" s="88"/>
      <c r="CEJ135" s="88"/>
      <c r="CEK135" s="88"/>
      <c r="CEL135" s="88"/>
      <c r="CEM135" s="88"/>
      <c r="CEN135" s="88"/>
      <c r="CEO135" s="88"/>
      <c r="CEP135" s="88"/>
      <c r="CEQ135" s="88"/>
      <c r="CER135" s="88"/>
      <c r="CES135" s="88"/>
      <c r="CET135" s="88"/>
      <c r="CEU135" s="88"/>
      <c r="CEV135" s="88"/>
      <c r="CEW135" s="88"/>
      <c r="CEX135" s="88"/>
      <c r="CEY135" s="88"/>
      <c r="CEZ135" s="88"/>
      <c r="CFA135" s="88"/>
      <c r="CFB135" s="88"/>
      <c r="CFC135" s="88"/>
      <c r="CFD135" s="88"/>
      <c r="CFE135" s="88"/>
      <c r="CFF135" s="88"/>
      <c r="CFG135" s="88"/>
      <c r="CFH135" s="88"/>
      <c r="CFI135" s="88"/>
      <c r="CFJ135" s="88"/>
      <c r="CFK135" s="88"/>
      <c r="CFL135" s="88"/>
      <c r="CFM135" s="88"/>
      <c r="CFN135" s="88"/>
      <c r="CFO135" s="88"/>
      <c r="CFP135" s="88"/>
      <c r="CFQ135" s="88"/>
      <c r="CFR135" s="88"/>
      <c r="CFS135" s="88"/>
      <c r="CFT135" s="88"/>
      <c r="CFU135" s="88"/>
      <c r="CFV135" s="88"/>
      <c r="CFW135" s="88"/>
      <c r="CFX135" s="88"/>
      <c r="CFY135" s="88"/>
      <c r="CFZ135" s="88"/>
      <c r="CGA135" s="88"/>
      <c r="CGB135" s="88"/>
      <c r="CGC135" s="88"/>
      <c r="CGD135" s="88"/>
      <c r="CGE135" s="88"/>
      <c r="CGF135" s="88"/>
      <c r="CGG135" s="88"/>
      <c r="CGH135" s="88"/>
      <c r="CGI135" s="88"/>
      <c r="CGJ135" s="88"/>
      <c r="CGK135" s="88"/>
      <c r="CGL135" s="88"/>
      <c r="CGM135" s="88"/>
      <c r="CGN135" s="88"/>
      <c r="CGO135" s="88"/>
      <c r="CGP135" s="88"/>
      <c r="CGQ135" s="88"/>
      <c r="CGR135" s="88"/>
      <c r="CGS135" s="88"/>
      <c r="CGT135" s="88"/>
      <c r="CGU135" s="88"/>
      <c r="CGV135" s="88"/>
      <c r="CGW135" s="88"/>
      <c r="CGX135" s="88"/>
      <c r="CGY135" s="88"/>
      <c r="CGZ135" s="88"/>
      <c r="CHA135" s="88"/>
      <c r="CHB135" s="88"/>
      <c r="CHC135" s="88"/>
      <c r="CHD135" s="88"/>
      <c r="CHE135" s="88"/>
      <c r="CHF135" s="88"/>
      <c r="CHG135" s="88"/>
      <c r="CHH135" s="88"/>
      <c r="CHI135" s="88"/>
      <c r="CHJ135" s="88"/>
      <c r="CHK135" s="88"/>
      <c r="CHL135" s="88"/>
      <c r="CHM135" s="88"/>
      <c r="CHN135" s="88"/>
      <c r="CHO135" s="88"/>
      <c r="CHP135" s="88"/>
      <c r="CHQ135" s="88"/>
      <c r="CHR135" s="88"/>
      <c r="CHS135" s="88"/>
      <c r="CHT135" s="88"/>
      <c r="CHU135" s="88"/>
      <c r="CHV135" s="88"/>
      <c r="CHW135" s="88"/>
      <c r="CHX135" s="88"/>
      <c r="CHY135" s="88"/>
      <c r="CHZ135" s="88"/>
      <c r="CIA135" s="88"/>
      <c r="CIB135" s="88"/>
      <c r="CIC135" s="88"/>
      <c r="CID135" s="88"/>
      <c r="CIE135" s="88"/>
      <c r="CIF135" s="88"/>
      <c r="CIG135" s="88"/>
      <c r="CIH135" s="88"/>
      <c r="CII135" s="88"/>
      <c r="CIJ135" s="88"/>
      <c r="CIK135" s="88"/>
      <c r="CIL135" s="88"/>
      <c r="CIM135" s="88"/>
      <c r="CIN135" s="88"/>
      <c r="CIO135" s="88"/>
      <c r="CIP135" s="88"/>
      <c r="CIQ135" s="88"/>
      <c r="CIR135" s="88"/>
      <c r="CIS135" s="88"/>
      <c r="CIT135" s="88"/>
      <c r="CIU135" s="88"/>
      <c r="CIV135" s="88"/>
      <c r="CIW135" s="88"/>
      <c r="CIX135" s="88"/>
      <c r="CIY135" s="88"/>
      <c r="CIZ135" s="88"/>
      <c r="CJA135" s="88"/>
      <c r="CJB135" s="88"/>
      <c r="CJC135" s="88"/>
      <c r="CJD135" s="88"/>
      <c r="CJE135" s="88"/>
      <c r="CJF135" s="88"/>
      <c r="CJG135" s="88"/>
      <c r="CJH135" s="88"/>
      <c r="CJI135" s="88"/>
      <c r="CJJ135" s="88"/>
      <c r="CJK135" s="88"/>
      <c r="CJL135" s="88"/>
      <c r="CJM135" s="88"/>
      <c r="CJN135" s="88"/>
      <c r="CJO135" s="88"/>
      <c r="CJP135" s="88"/>
      <c r="CJQ135" s="88"/>
      <c r="CJR135" s="88"/>
      <c r="CJS135" s="88"/>
      <c r="CJT135" s="88"/>
      <c r="CJU135" s="88"/>
      <c r="CJV135" s="88"/>
      <c r="CJW135" s="88"/>
      <c r="CJX135" s="88"/>
      <c r="CJY135" s="88"/>
      <c r="CJZ135" s="88"/>
      <c r="CKA135" s="88"/>
      <c r="CKB135" s="88"/>
      <c r="CKC135" s="88"/>
      <c r="CKD135" s="88"/>
      <c r="CKE135" s="88"/>
      <c r="CKF135" s="88"/>
      <c r="CKG135" s="88"/>
      <c r="CKH135" s="88"/>
      <c r="CKI135" s="88"/>
      <c r="CKJ135" s="88"/>
      <c r="CKK135" s="88"/>
      <c r="CKL135" s="88"/>
      <c r="CKM135" s="88"/>
      <c r="CKN135" s="88"/>
      <c r="CKO135" s="88"/>
      <c r="CKP135" s="88"/>
      <c r="CKQ135" s="88"/>
      <c r="CKR135" s="88"/>
      <c r="CKS135" s="88"/>
      <c r="CKT135" s="88"/>
      <c r="CKU135" s="88"/>
      <c r="CKV135" s="88"/>
      <c r="CKW135" s="88"/>
      <c r="CKX135" s="88"/>
      <c r="CKY135" s="88"/>
      <c r="CKZ135" s="88"/>
      <c r="CLA135" s="88"/>
      <c r="CLB135" s="88"/>
      <c r="CLC135" s="88"/>
      <c r="CLD135" s="88"/>
      <c r="CLE135" s="88"/>
      <c r="CLF135" s="88"/>
      <c r="CLG135" s="88"/>
      <c r="CLH135" s="88"/>
      <c r="CLI135" s="88"/>
      <c r="CLJ135" s="88"/>
      <c r="CLK135" s="88"/>
      <c r="CLL135" s="88"/>
      <c r="CLM135" s="88"/>
      <c r="CLN135" s="88"/>
      <c r="CLO135" s="88"/>
      <c r="CLP135" s="88"/>
      <c r="CLQ135" s="88"/>
      <c r="CLR135" s="88"/>
      <c r="CLS135" s="88"/>
      <c r="CLT135" s="88"/>
      <c r="CLU135" s="88"/>
      <c r="CLV135" s="88"/>
      <c r="CLW135" s="88"/>
      <c r="CLX135" s="88"/>
      <c r="CLY135" s="88"/>
      <c r="CLZ135" s="88"/>
      <c r="CMA135" s="88"/>
      <c r="CMB135" s="88"/>
      <c r="CMC135" s="88"/>
      <c r="CMD135" s="88"/>
      <c r="CME135" s="88"/>
      <c r="CMF135" s="88"/>
      <c r="CMG135" s="88"/>
      <c r="CMH135" s="88"/>
      <c r="CMI135" s="88"/>
      <c r="CMJ135" s="88"/>
      <c r="CMK135" s="88"/>
      <c r="CML135" s="88"/>
      <c r="CMM135" s="88"/>
      <c r="CMN135" s="88"/>
      <c r="CMO135" s="88"/>
      <c r="CMP135" s="88"/>
      <c r="CMQ135" s="88"/>
      <c r="CMR135" s="88"/>
      <c r="CMS135" s="88"/>
      <c r="CMT135" s="88"/>
      <c r="CMU135" s="88"/>
      <c r="CMV135" s="88"/>
      <c r="CMW135" s="88"/>
      <c r="CMX135" s="88"/>
      <c r="CMY135" s="88"/>
      <c r="CMZ135" s="88"/>
      <c r="CNA135" s="88"/>
      <c r="CNB135" s="88"/>
      <c r="CNC135" s="88"/>
      <c r="CND135" s="88"/>
      <c r="CNE135" s="88"/>
      <c r="CNF135" s="88"/>
      <c r="CNG135" s="88"/>
      <c r="CNH135" s="88"/>
      <c r="CNI135" s="88"/>
      <c r="CNJ135" s="88"/>
      <c r="CNK135" s="88"/>
      <c r="CNL135" s="88"/>
      <c r="CNM135" s="88"/>
      <c r="CNN135" s="88"/>
      <c r="CNO135" s="88"/>
      <c r="CNP135" s="88"/>
      <c r="CNQ135" s="88"/>
      <c r="CNR135" s="88"/>
      <c r="CNS135" s="88"/>
      <c r="CNT135" s="88"/>
      <c r="CNU135" s="88"/>
      <c r="CNV135" s="88"/>
      <c r="CNW135" s="88"/>
      <c r="CNX135" s="88"/>
      <c r="CNY135" s="88"/>
      <c r="CNZ135" s="88"/>
      <c r="COA135" s="88"/>
      <c r="COB135" s="88"/>
      <c r="COC135" s="88"/>
      <c r="COD135" s="88"/>
      <c r="COE135" s="88"/>
      <c r="COF135" s="88"/>
      <c r="COG135" s="88"/>
      <c r="COH135" s="88"/>
      <c r="COI135" s="88"/>
      <c r="COJ135" s="88"/>
      <c r="COK135" s="88"/>
      <c r="COL135" s="88"/>
      <c r="COM135" s="88"/>
      <c r="CON135" s="88"/>
      <c r="COO135" s="88"/>
      <c r="COP135" s="88"/>
      <c r="COQ135" s="88"/>
      <c r="COR135" s="88"/>
      <c r="COS135" s="88"/>
      <c r="COT135" s="88"/>
      <c r="COU135" s="88"/>
      <c r="COV135" s="88"/>
      <c r="COW135" s="88"/>
      <c r="COX135" s="88"/>
      <c r="COY135" s="88"/>
      <c r="COZ135" s="88"/>
      <c r="CPA135" s="88"/>
      <c r="CPB135" s="88"/>
      <c r="CPC135" s="88"/>
      <c r="CPD135" s="88"/>
      <c r="CPE135" s="88"/>
      <c r="CPF135" s="88"/>
      <c r="CPG135" s="88"/>
      <c r="CPH135" s="88"/>
      <c r="CPI135" s="88"/>
      <c r="CPJ135" s="88"/>
      <c r="CPK135" s="88"/>
      <c r="CPL135" s="88"/>
      <c r="CPM135" s="88"/>
      <c r="CPN135" s="88"/>
      <c r="CPO135" s="88"/>
      <c r="CPP135" s="88"/>
      <c r="CPQ135" s="88"/>
      <c r="CPR135" s="88"/>
      <c r="CPS135" s="88"/>
      <c r="CPT135" s="88"/>
      <c r="CPU135" s="88"/>
      <c r="CPV135" s="88"/>
      <c r="CPW135" s="88"/>
      <c r="CPX135" s="88"/>
      <c r="CPY135" s="88"/>
      <c r="CPZ135" s="88"/>
      <c r="CQA135" s="88"/>
      <c r="CQB135" s="88"/>
      <c r="CQC135" s="88"/>
      <c r="CQD135" s="88"/>
      <c r="CQE135" s="88"/>
      <c r="CQF135" s="88"/>
      <c r="CQG135" s="88"/>
      <c r="CQH135" s="88"/>
      <c r="CQI135" s="88"/>
      <c r="CQJ135" s="88"/>
      <c r="CQK135" s="88"/>
      <c r="CQL135" s="88"/>
      <c r="CQM135" s="88"/>
      <c r="CQN135" s="88"/>
      <c r="CQO135" s="88"/>
      <c r="CQP135" s="88"/>
      <c r="CQQ135" s="88"/>
      <c r="CQR135" s="88"/>
      <c r="CQS135" s="88"/>
      <c r="CQT135" s="88"/>
      <c r="CQU135" s="88"/>
      <c r="CQV135" s="88"/>
      <c r="CQW135" s="88"/>
      <c r="CQX135" s="88"/>
      <c r="CQY135" s="88"/>
      <c r="CQZ135" s="88"/>
      <c r="CRA135" s="88"/>
      <c r="CRB135" s="88"/>
      <c r="CRC135" s="88"/>
      <c r="CRD135" s="88"/>
      <c r="CRE135" s="88"/>
      <c r="CRF135" s="88"/>
      <c r="CRG135" s="88"/>
      <c r="CRH135" s="88"/>
      <c r="CRI135" s="88"/>
      <c r="CRJ135" s="88"/>
      <c r="CRK135" s="88"/>
      <c r="CRL135" s="88"/>
      <c r="CRM135" s="88"/>
      <c r="CRN135" s="88"/>
      <c r="CRO135" s="88"/>
      <c r="CRP135" s="88"/>
      <c r="CRQ135" s="88"/>
      <c r="CRR135" s="88"/>
      <c r="CRS135" s="88"/>
      <c r="CRT135" s="88"/>
      <c r="CRU135" s="88"/>
      <c r="CRV135" s="88"/>
      <c r="CRW135" s="88"/>
      <c r="CRX135" s="88"/>
      <c r="CRY135" s="88"/>
      <c r="CRZ135" s="88"/>
      <c r="CSA135" s="88"/>
      <c r="CSB135" s="88"/>
      <c r="CSC135" s="88"/>
      <c r="CSD135" s="88"/>
      <c r="CSE135" s="88"/>
      <c r="CSF135" s="88"/>
      <c r="CSG135" s="88"/>
      <c r="CSH135" s="88"/>
      <c r="CSI135" s="88"/>
      <c r="CSJ135" s="88"/>
      <c r="CSK135" s="88"/>
      <c r="CSL135" s="88"/>
      <c r="CSM135" s="88"/>
      <c r="CSN135" s="88"/>
      <c r="CSO135" s="88"/>
      <c r="CSP135" s="88"/>
      <c r="CSQ135" s="88"/>
      <c r="CSR135" s="88"/>
      <c r="CSS135" s="88"/>
      <c r="CST135" s="88"/>
      <c r="CSU135" s="88"/>
      <c r="CSV135" s="88"/>
      <c r="CSW135" s="88"/>
      <c r="CSX135" s="88"/>
      <c r="CSY135" s="88"/>
      <c r="CSZ135" s="88"/>
      <c r="CTA135" s="88"/>
      <c r="CTB135" s="88"/>
      <c r="CTC135" s="88"/>
      <c r="CTD135" s="88"/>
      <c r="CTE135" s="88"/>
      <c r="CTF135" s="88"/>
      <c r="CTG135" s="88"/>
      <c r="CTH135" s="88"/>
      <c r="CTI135" s="88"/>
      <c r="CTJ135" s="88"/>
      <c r="CTK135" s="88"/>
      <c r="CTL135" s="88"/>
      <c r="CTM135" s="88"/>
      <c r="CTN135" s="88"/>
      <c r="CTO135" s="88"/>
      <c r="CTP135" s="88"/>
      <c r="CTQ135" s="88"/>
      <c r="CTR135" s="88"/>
      <c r="CTS135" s="88"/>
      <c r="CTT135" s="88"/>
      <c r="CTU135" s="88"/>
      <c r="CTV135" s="88"/>
      <c r="CTW135" s="88"/>
      <c r="CTX135" s="88"/>
      <c r="CTY135" s="88"/>
      <c r="CTZ135" s="88"/>
      <c r="CUA135" s="88"/>
      <c r="CUB135" s="88"/>
      <c r="CUC135" s="88"/>
      <c r="CUD135" s="88"/>
      <c r="CUE135" s="88"/>
      <c r="CUF135" s="88"/>
      <c r="CUG135" s="88"/>
      <c r="CUH135" s="88"/>
      <c r="CUI135" s="88"/>
      <c r="CUJ135" s="88"/>
      <c r="CUK135" s="88"/>
      <c r="CUL135" s="88"/>
      <c r="CUM135" s="88"/>
      <c r="CUN135" s="88"/>
      <c r="CUO135" s="88"/>
      <c r="CUP135" s="88"/>
      <c r="CUQ135" s="88"/>
      <c r="CUR135" s="88"/>
      <c r="CUS135" s="88"/>
      <c r="CUT135" s="88"/>
      <c r="CUU135" s="88"/>
      <c r="CUV135" s="88"/>
      <c r="CUW135" s="88"/>
      <c r="CUX135" s="88"/>
      <c r="CUY135" s="88"/>
      <c r="CUZ135" s="88"/>
      <c r="CVA135" s="88"/>
      <c r="CVB135" s="88"/>
      <c r="CVC135" s="88"/>
      <c r="CVD135" s="88"/>
      <c r="CVE135" s="88"/>
      <c r="CVF135" s="88"/>
      <c r="CVG135" s="88"/>
      <c r="CVH135" s="88"/>
      <c r="CVI135" s="88"/>
      <c r="CVJ135" s="88"/>
      <c r="CVK135" s="88"/>
      <c r="CVL135" s="88"/>
      <c r="CVM135" s="88"/>
      <c r="CVN135" s="88"/>
      <c r="CVO135" s="88"/>
      <c r="CVP135" s="88"/>
      <c r="CVQ135" s="88"/>
      <c r="CVR135" s="88"/>
      <c r="CVS135" s="88"/>
      <c r="CVT135" s="88"/>
      <c r="CVU135" s="88"/>
      <c r="CVV135" s="88"/>
      <c r="CVW135" s="88"/>
      <c r="CVX135" s="88"/>
      <c r="CVY135" s="88"/>
      <c r="CVZ135" s="88"/>
      <c r="CWA135" s="88"/>
      <c r="CWB135" s="88"/>
      <c r="CWC135" s="88"/>
      <c r="CWD135" s="88"/>
      <c r="CWE135" s="88"/>
      <c r="CWF135" s="88"/>
      <c r="CWG135" s="88"/>
      <c r="CWH135" s="88"/>
      <c r="CWI135" s="88"/>
      <c r="CWJ135" s="88"/>
      <c r="CWK135" s="88"/>
      <c r="CWL135" s="88"/>
      <c r="CWM135" s="88"/>
      <c r="CWN135" s="88"/>
      <c r="CWO135" s="88"/>
      <c r="CWP135" s="88"/>
      <c r="CWQ135" s="88"/>
      <c r="CWR135" s="88"/>
      <c r="CWS135" s="88"/>
      <c r="CWT135" s="88"/>
      <c r="CWU135" s="88"/>
      <c r="CWV135" s="88"/>
      <c r="CWW135" s="88"/>
      <c r="CWX135" s="88"/>
      <c r="CWY135" s="88"/>
      <c r="CWZ135" s="88"/>
      <c r="CXA135" s="88"/>
      <c r="CXB135" s="88"/>
      <c r="CXC135" s="88"/>
      <c r="CXD135" s="88"/>
      <c r="CXE135" s="88"/>
      <c r="CXF135" s="88"/>
      <c r="CXG135" s="88"/>
      <c r="CXH135" s="88"/>
      <c r="CXI135" s="88"/>
      <c r="CXJ135" s="88"/>
      <c r="CXK135" s="88"/>
      <c r="CXL135" s="88"/>
      <c r="CXM135" s="88"/>
      <c r="CXN135" s="88"/>
      <c r="CXO135" s="88"/>
      <c r="CXP135" s="88"/>
      <c r="CXQ135" s="88"/>
      <c r="CXR135" s="88"/>
      <c r="CXS135" s="88"/>
      <c r="CXT135" s="88"/>
      <c r="CXU135" s="88"/>
      <c r="CXV135" s="88"/>
      <c r="CXW135" s="88"/>
      <c r="CXX135" s="88"/>
      <c r="CXY135" s="88"/>
      <c r="CXZ135" s="88"/>
      <c r="CYA135" s="88"/>
      <c r="CYB135" s="88"/>
      <c r="CYC135" s="88"/>
      <c r="CYD135" s="88"/>
      <c r="CYE135" s="88"/>
      <c r="CYF135" s="88"/>
      <c r="CYG135" s="88"/>
      <c r="CYH135" s="88"/>
      <c r="CYI135" s="88"/>
      <c r="CYJ135" s="88"/>
      <c r="CYK135" s="88"/>
      <c r="CYL135" s="88"/>
      <c r="CYM135" s="88"/>
      <c r="CYN135" s="88"/>
      <c r="CYO135" s="88"/>
      <c r="CYP135" s="88"/>
      <c r="CYQ135" s="88"/>
      <c r="CYR135" s="88"/>
      <c r="CYS135" s="88"/>
      <c r="CYT135" s="88"/>
      <c r="CYU135" s="88"/>
      <c r="CYV135" s="88"/>
      <c r="CYW135" s="88"/>
      <c r="CYX135" s="88"/>
      <c r="CYY135" s="88"/>
      <c r="CYZ135" s="88"/>
      <c r="CZA135" s="88"/>
      <c r="CZB135" s="88"/>
      <c r="CZC135" s="88"/>
      <c r="CZD135" s="88"/>
      <c r="CZE135" s="88"/>
      <c r="CZF135" s="88"/>
      <c r="CZG135" s="88"/>
      <c r="CZH135" s="88"/>
      <c r="CZI135" s="88"/>
      <c r="CZJ135" s="88"/>
      <c r="CZK135" s="88"/>
      <c r="CZL135" s="88"/>
      <c r="CZM135" s="88"/>
      <c r="CZN135" s="88"/>
      <c r="CZO135" s="88"/>
      <c r="CZP135" s="88"/>
      <c r="CZQ135" s="88"/>
      <c r="CZR135" s="88"/>
      <c r="CZS135" s="88"/>
      <c r="CZT135" s="88"/>
      <c r="CZU135" s="88"/>
      <c r="CZV135" s="88"/>
      <c r="CZW135" s="88"/>
      <c r="CZX135" s="88"/>
      <c r="CZY135" s="88"/>
      <c r="CZZ135" s="88"/>
      <c r="DAA135" s="88"/>
      <c r="DAB135" s="88"/>
      <c r="DAC135" s="88"/>
      <c r="DAD135" s="88"/>
      <c r="DAE135" s="88"/>
      <c r="DAF135" s="88"/>
      <c r="DAG135" s="88"/>
      <c r="DAH135" s="88"/>
      <c r="DAI135" s="88"/>
      <c r="DAJ135" s="88"/>
      <c r="DAK135" s="88"/>
      <c r="DAL135" s="88"/>
      <c r="DAM135" s="88"/>
      <c r="DAN135" s="88"/>
      <c r="DAO135" s="88"/>
      <c r="DAP135" s="88"/>
      <c r="DAQ135" s="88"/>
      <c r="DAR135" s="88"/>
      <c r="DAS135" s="88"/>
      <c r="DAT135" s="88"/>
      <c r="DAU135" s="88"/>
      <c r="DAV135" s="88"/>
      <c r="DAW135" s="88"/>
      <c r="DAX135" s="88"/>
      <c r="DAY135" s="88"/>
      <c r="DAZ135" s="88"/>
      <c r="DBA135" s="88"/>
      <c r="DBB135" s="88"/>
      <c r="DBC135" s="88"/>
      <c r="DBD135" s="88"/>
      <c r="DBE135" s="88"/>
      <c r="DBF135" s="88"/>
      <c r="DBG135" s="88"/>
      <c r="DBH135" s="88"/>
      <c r="DBI135" s="88"/>
      <c r="DBJ135" s="88"/>
      <c r="DBK135" s="88"/>
      <c r="DBL135" s="88"/>
      <c r="DBM135" s="88"/>
      <c r="DBN135" s="88"/>
      <c r="DBO135" s="88"/>
      <c r="DBP135" s="88"/>
      <c r="DBQ135" s="88"/>
      <c r="DBR135" s="88"/>
      <c r="DBS135" s="88"/>
      <c r="DBT135" s="88"/>
      <c r="DBU135" s="88"/>
      <c r="DBV135" s="88"/>
      <c r="DBW135" s="88"/>
      <c r="DBX135" s="88"/>
      <c r="DBY135" s="88"/>
      <c r="DBZ135" s="88"/>
      <c r="DCA135" s="88"/>
      <c r="DCB135" s="88"/>
      <c r="DCC135" s="88"/>
      <c r="DCD135" s="88"/>
      <c r="DCE135" s="88"/>
      <c r="DCF135" s="88"/>
      <c r="DCG135" s="88"/>
      <c r="DCH135" s="88"/>
      <c r="DCI135" s="88"/>
      <c r="DCJ135" s="88"/>
      <c r="DCK135" s="88"/>
      <c r="DCL135" s="88"/>
      <c r="DCM135" s="88"/>
      <c r="DCN135" s="88"/>
      <c r="DCO135" s="88"/>
      <c r="DCP135" s="88"/>
      <c r="DCQ135" s="88"/>
      <c r="DCR135" s="88"/>
      <c r="DCS135" s="88"/>
      <c r="DCT135" s="88"/>
      <c r="DCU135" s="88"/>
      <c r="DCV135" s="88"/>
      <c r="DCW135" s="88"/>
      <c r="DCX135" s="88"/>
      <c r="DCY135" s="88"/>
      <c r="DCZ135" s="88"/>
      <c r="DDA135" s="88"/>
      <c r="DDB135" s="88"/>
      <c r="DDC135" s="88"/>
      <c r="DDD135" s="88"/>
      <c r="DDE135" s="88"/>
      <c r="DDF135" s="88"/>
      <c r="DDG135" s="88"/>
      <c r="DDH135" s="88"/>
      <c r="DDI135" s="88"/>
      <c r="DDJ135" s="88"/>
      <c r="DDK135" s="88"/>
      <c r="DDL135" s="88"/>
      <c r="DDM135" s="88"/>
      <c r="DDN135" s="88"/>
      <c r="DDO135" s="88"/>
      <c r="DDP135" s="88"/>
      <c r="DDQ135" s="88"/>
      <c r="DDR135" s="88"/>
      <c r="DDS135" s="88"/>
      <c r="DDT135" s="88"/>
      <c r="DDU135" s="88"/>
      <c r="DDV135" s="88"/>
      <c r="DDW135" s="88"/>
      <c r="DDX135" s="88"/>
      <c r="DDY135" s="88"/>
      <c r="DDZ135" s="88"/>
      <c r="DEA135" s="88"/>
      <c r="DEB135" s="88"/>
      <c r="DEC135" s="88"/>
      <c r="DED135" s="88"/>
      <c r="DEE135" s="88"/>
      <c r="DEF135" s="88"/>
      <c r="DEG135" s="88"/>
      <c r="DEH135" s="88"/>
      <c r="DEI135" s="88"/>
      <c r="DEJ135" s="88"/>
      <c r="DEK135" s="88"/>
      <c r="DEL135" s="88"/>
      <c r="DEM135" s="88"/>
      <c r="DEN135" s="88"/>
      <c r="DEO135" s="88"/>
      <c r="DEP135" s="88"/>
      <c r="DEQ135" s="88"/>
      <c r="DER135" s="88"/>
      <c r="DES135" s="88"/>
      <c r="DET135" s="88"/>
      <c r="DEU135" s="88"/>
      <c r="DEV135" s="88"/>
      <c r="DEW135" s="88"/>
      <c r="DEX135" s="88"/>
      <c r="DEY135" s="88"/>
      <c r="DEZ135" s="88"/>
      <c r="DFA135" s="88"/>
      <c r="DFB135" s="88"/>
      <c r="DFC135" s="88"/>
      <c r="DFD135" s="88"/>
      <c r="DFE135" s="88"/>
      <c r="DFF135" s="88"/>
      <c r="DFG135" s="88"/>
      <c r="DFH135" s="88"/>
      <c r="DFI135" s="88"/>
      <c r="DFJ135" s="88"/>
      <c r="DFK135" s="88"/>
      <c r="DFL135" s="88"/>
      <c r="DFM135" s="88"/>
      <c r="DFN135" s="88"/>
      <c r="DFO135" s="88"/>
      <c r="DFP135" s="88"/>
      <c r="DFQ135" s="88"/>
      <c r="DFR135" s="88"/>
      <c r="DFS135" s="88"/>
      <c r="DFT135" s="88"/>
      <c r="DFU135" s="88"/>
      <c r="DFV135" s="88"/>
      <c r="DFW135" s="88"/>
      <c r="DFX135" s="88"/>
      <c r="DFY135" s="88"/>
      <c r="DFZ135" s="88"/>
      <c r="DGA135" s="88"/>
      <c r="DGB135" s="88"/>
      <c r="DGC135" s="88"/>
      <c r="DGD135" s="88"/>
      <c r="DGE135" s="88"/>
      <c r="DGF135" s="88"/>
      <c r="DGG135" s="88"/>
      <c r="DGH135" s="88"/>
      <c r="DGI135" s="88"/>
      <c r="DGJ135" s="88"/>
      <c r="DGK135" s="88"/>
      <c r="DGL135" s="88"/>
      <c r="DGM135" s="88"/>
      <c r="DGN135" s="88"/>
      <c r="DGO135" s="88"/>
      <c r="DGP135" s="88"/>
      <c r="DGQ135" s="88"/>
      <c r="DGR135" s="88"/>
      <c r="DGS135" s="88"/>
      <c r="DGT135" s="88"/>
      <c r="DGU135" s="88"/>
      <c r="DGV135" s="88"/>
      <c r="DGW135" s="88"/>
      <c r="DGX135" s="88"/>
      <c r="DGY135" s="88"/>
      <c r="DGZ135" s="88"/>
      <c r="DHA135" s="88"/>
      <c r="DHB135" s="88"/>
      <c r="DHC135" s="88"/>
      <c r="DHD135" s="88"/>
      <c r="DHE135" s="88"/>
      <c r="DHF135" s="88"/>
      <c r="DHG135" s="88"/>
      <c r="DHH135" s="88"/>
      <c r="DHI135" s="88"/>
      <c r="DHJ135" s="88"/>
      <c r="DHK135" s="88"/>
      <c r="DHL135" s="88"/>
      <c r="DHM135" s="88"/>
      <c r="DHN135" s="88"/>
      <c r="DHO135" s="88"/>
      <c r="DHP135" s="88"/>
      <c r="DHQ135" s="88"/>
      <c r="DHR135" s="88"/>
      <c r="DHS135" s="88"/>
      <c r="DHT135" s="88"/>
      <c r="DHU135" s="88"/>
      <c r="DHV135" s="88"/>
      <c r="DHW135" s="88"/>
      <c r="DHX135" s="88"/>
      <c r="DHY135" s="88"/>
      <c r="DHZ135" s="88"/>
      <c r="DIA135" s="88"/>
      <c r="DIB135" s="88"/>
      <c r="DIC135" s="88"/>
      <c r="DID135" s="88"/>
      <c r="DIE135" s="88"/>
      <c r="DIF135" s="88"/>
      <c r="DIG135" s="88"/>
      <c r="DIH135" s="88"/>
      <c r="DII135" s="88"/>
      <c r="DIJ135" s="88"/>
      <c r="DIK135" s="88"/>
      <c r="DIL135" s="88"/>
      <c r="DIM135" s="88"/>
      <c r="DIN135" s="88"/>
      <c r="DIO135" s="88"/>
      <c r="DIP135" s="88"/>
      <c r="DIQ135" s="88"/>
      <c r="DIR135" s="88"/>
      <c r="DIS135" s="88"/>
      <c r="DIT135" s="88"/>
      <c r="DIU135" s="88"/>
      <c r="DIV135" s="88"/>
      <c r="DIW135" s="88"/>
      <c r="DIX135" s="88"/>
      <c r="DIY135" s="88"/>
      <c r="DIZ135" s="88"/>
      <c r="DJA135" s="88"/>
      <c r="DJB135" s="88"/>
      <c r="DJC135" s="88"/>
      <c r="DJD135" s="88"/>
      <c r="DJE135" s="88"/>
      <c r="DJF135" s="88"/>
      <c r="DJG135" s="88"/>
      <c r="DJH135" s="88"/>
      <c r="DJI135" s="88"/>
      <c r="DJJ135" s="88"/>
      <c r="DJK135" s="88"/>
      <c r="DJL135" s="88"/>
      <c r="DJM135" s="88"/>
      <c r="DJN135" s="88"/>
      <c r="DJO135" s="88"/>
      <c r="DJP135" s="88"/>
      <c r="DJQ135" s="88"/>
      <c r="DJR135" s="88"/>
      <c r="DJS135" s="88"/>
      <c r="DJT135" s="88"/>
      <c r="DJU135" s="88"/>
      <c r="DJV135" s="88"/>
      <c r="DJW135" s="88"/>
      <c r="DJX135" s="88"/>
      <c r="DJY135" s="88"/>
      <c r="DJZ135" s="88"/>
      <c r="DKA135" s="88"/>
      <c r="DKB135" s="88"/>
      <c r="DKC135" s="88"/>
      <c r="DKD135" s="88"/>
      <c r="DKE135" s="88"/>
      <c r="DKF135" s="88"/>
      <c r="DKG135" s="88"/>
      <c r="DKH135" s="88"/>
      <c r="DKI135" s="88"/>
      <c r="DKJ135" s="88"/>
      <c r="DKK135" s="88"/>
      <c r="DKL135" s="88"/>
      <c r="DKM135" s="88"/>
      <c r="DKN135" s="88"/>
      <c r="DKO135" s="88"/>
      <c r="DKP135" s="88"/>
      <c r="DKQ135" s="88"/>
      <c r="DKR135" s="88"/>
      <c r="DKS135" s="88"/>
      <c r="DKT135" s="88"/>
      <c r="DKU135" s="88"/>
      <c r="DKV135" s="88"/>
      <c r="DKW135" s="88"/>
      <c r="DKX135" s="88"/>
      <c r="DKY135" s="88"/>
      <c r="DKZ135" s="88"/>
      <c r="DLA135" s="88"/>
      <c r="DLB135" s="88"/>
      <c r="DLC135" s="88"/>
      <c r="DLD135" s="88"/>
      <c r="DLE135" s="88"/>
      <c r="DLF135" s="88"/>
      <c r="DLG135" s="88"/>
      <c r="DLH135" s="88"/>
      <c r="DLI135" s="88"/>
      <c r="DLJ135" s="88"/>
      <c r="DLK135" s="88"/>
      <c r="DLL135" s="88"/>
      <c r="DLM135" s="88"/>
      <c r="DLN135" s="88"/>
      <c r="DLO135" s="88"/>
      <c r="DLP135" s="88"/>
      <c r="DLQ135" s="88"/>
      <c r="DLR135" s="88"/>
      <c r="DLS135" s="88"/>
      <c r="DLT135" s="88"/>
      <c r="DLU135" s="88"/>
      <c r="DLV135" s="88"/>
      <c r="DLW135" s="88"/>
      <c r="DLX135" s="88"/>
      <c r="DLY135" s="88"/>
      <c r="DLZ135" s="88"/>
      <c r="DMA135" s="88"/>
      <c r="DMB135" s="88"/>
      <c r="DMC135" s="88"/>
      <c r="DMD135" s="88"/>
      <c r="DME135" s="88"/>
      <c r="DMF135" s="88"/>
      <c r="DMG135" s="88"/>
      <c r="DMH135" s="88"/>
      <c r="DMI135" s="88"/>
      <c r="DMJ135" s="88"/>
      <c r="DMK135" s="88"/>
      <c r="DML135" s="88"/>
      <c r="DMM135" s="88"/>
      <c r="DMN135" s="88"/>
      <c r="DMO135" s="88"/>
      <c r="DMP135" s="88"/>
      <c r="DMQ135" s="88"/>
      <c r="DMR135" s="88"/>
      <c r="DMS135" s="88"/>
      <c r="DMT135" s="88"/>
      <c r="DMU135" s="88"/>
      <c r="DMV135" s="88"/>
      <c r="DMW135" s="88"/>
      <c r="DMX135" s="88"/>
      <c r="DMY135" s="88"/>
      <c r="DMZ135" s="88"/>
      <c r="DNA135" s="88"/>
      <c r="DNB135" s="88"/>
      <c r="DNC135" s="88"/>
      <c r="DND135" s="88"/>
      <c r="DNE135" s="88"/>
      <c r="DNF135" s="88"/>
      <c r="DNG135" s="88"/>
      <c r="DNH135" s="88"/>
      <c r="DNI135" s="88"/>
      <c r="DNJ135" s="88"/>
      <c r="DNK135" s="88"/>
      <c r="DNL135" s="88"/>
      <c r="DNM135" s="88"/>
      <c r="DNN135" s="88"/>
      <c r="DNO135" s="88"/>
      <c r="DNP135" s="88"/>
      <c r="DNQ135" s="88"/>
      <c r="DNR135" s="88"/>
      <c r="DNS135" s="88"/>
      <c r="DNT135" s="88"/>
      <c r="DNU135" s="88"/>
      <c r="DNV135" s="88"/>
      <c r="DNW135" s="88"/>
      <c r="DNX135" s="88"/>
      <c r="DNY135" s="88"/>
      <c r="DNZ135" s="88"/>
      <c r="DOA135" s="88"/>
      <c r="DOB135" s="88"/>
      <c r="DOC135" s="88"/>
      <c r="DOD135" s="88"/>
      <c r="DOE135" s="88"/>
      <c r="DOF135" s="88"/>
      <c r="DOG135" s="88"/>
      <c r="DOH135" s="88"/>
      <c r="DOI135" s="88"/>
      <c r="DOJ135" s="88"/>
      <c r="DOK135" s="88"/>
      <c r="DOL135" s="88"/>
      <c r="DOM135" s="88"/>
      <c r="DON135" s="88"/>
      <c r="DOO135" s="88"/>
      <c r="DOP135" s="88"/>
      <c r="DOQ135" s="88"/>
      <c r="DOR135" s="88"/>
      <c r="DOS135" s="88"/>
      <c r="DOT135" s="88"/>
      <c r="DOU135" s="88"/>
      <c r="DOV135" s="88"/>
      <c r="DOW135" s="88"/>
      <c r="DOX135" s="88"/>
      <c r="DOY135" s="88"/>
      <c r="DOZ135" s="88"/>
      <c r="DPA135" s="88"/>
      <c r="DPB135" s="88"/>
      <c r="DPC135" s="88"/>
      <c r="DPD135" s="88"/>
      <c r="DPE135" s="88"/>
      <c r="DPF135" s="88"/>
      <c r="DPG135" s="88"/>
      <c r="DPH135" s="88"/>
      <c r="DPI135" s="88"/>
      <c r="DPJ135" s="88"/>
      <c r="DPK135" s="88"/>
      <c r="DPL135" s="88"/>
      <c r="DPM135" s="88"/>
      <c r="DPN135" s="88"/>
      <c r="DPO135" s="88"/>
      <c r="DPP135" s="88"/>
      <c r="DPQ135" s="88"/>
      <c r="DPR135" s="88"/>
      <c r="DPS135" s="88"/>
      <c r="DPT135" s="88"/>
      <c r="DPU135" s="88"/>
      <c r="DPV135" s="88"/>
      <c r="DPW135" s="88"/>
      <c r="DPX135" s="88"/>
      <c r="DPY135" s="88"/>
      <c r="DPZ135" s="88"/>
      <c r="DQA135" s="88"/>
      <c r="DQB135" s="88"/>
      <c r="DQC135" s="88"/>
      <c r="DQD135" s="88"/>
      <c r="DQE135" s="88"/>
      <c r="DQF135" s="88"/>
      <c r="DQG135" s="88"/>
      <c r="DQH135" s="88"/>
      <c r="DQI135" s="88"/>
      <c r="DQJ135" s="88"/>
      <c r="DQK135" s="88"/>
      <c r="DQL135" s="88"/>
      <c r="DQM135" s="88"/>
      <c r="DQN135" s="88"/>
      <c r="DQO135" s="88"/>
      <c r="DQP135" s="88"/>
      <c r="DQQ135" s="88"/>
      <c r="DQR135" s="88"/>
      <c r="DQS135" s="88"/>
      <c r="DQT135" s="88"/>
      <c r="DQU135" s="88"/>
      <c r="DQV135" s="88"/>
      <c r="DQW135" s="88"/>
      <c r="DQX135" s="88"/>
      <c r="DQY135" s="88"/>
      <c r="DQZ135" s="88"/>
      <c r="DRA135" s="88"/>
      <c r="DRB135" s="88"/>
      <c r="DRC135" s="88"/>
      <c r="DRD135" s="88"/>
      <c r="DRE135" s="88"/>
      <c r="DRF135" s="88"/>
      <c r="DRG135" s="88"/>
      <c r="DRH135" s="88"/>
      <c r="DRI135" s="88"/>
      <c r="DRJ135" s="88"/>
      <c r="DRK135" s="88"/>
      <c r="DRL135" s="88"/>
      <c r="DRM135" s="88"/>
      <c r="DRN135" s="88"/>
      <c r="DRO135" s="88"/>
      <c r="DRP135" s="88"/>
      <c r="DRQ135" s="88"/>
      <c r="DRR135" s="88"/>
      <c r="DRS135" s="88"/>
      <c r="DRT135" s="88"/>
      <c r="DRU135" s="88"/>
      <c r="DRV135" s="88"/>
      <c r="DRW135" s="88"/>
      <c r="DRX135" s="88"/>
      <c r="DRY135" s="88"/>
      <c r="DRZ135" s="88"/>
      <c r="DSA135" s="88"/>
      <c r="DSB135" s="88"/>
      <c r="DSC135" s="88"/>
      <c r="DSD135" s="88"/>
      <c r="DSE135" s="88"/>
      <c r="DSF135" s="88"/>
      <c r="DSG135" s="88"/>
      <c r="DSH135" s="88"/>
      <c r="DSI135" s="88"/>
      <c r="DSJ135" s="88"/>
      <c r="DSK135" s="88"/>
      <c r="DSL135" s="88"/>
      <c r="DSM135" s="88"/>
      <c r="DSN135" s="88"/>
      <c r="DSO135" s="88"/>
      <c r="DSP135" s="88"/>
      <c r="DSQ135" s="88"/>
      <c r="DSR135" s="88"/>
      <c r="DSS135" s="88"/>
      <c r="DST135" s="88"/>
      <c r="DSU135" s="88"/>
      <c r="DSV135" s="88"/>
      <c r="DSW135" s="88"/>
      <c r="DSX135" s="88"/>
      <c r="DSY135" s="88"/>
      <c r="DSZ135" s="88"/>
      <c r="DTA135" s="88"/>
      <c r="DTB135" s="88"/>
      <c r="DTC135" s="88"/>
      <c r="DTD135" s="88"/>
      <c r="DTE135" s="88"/>
      <c r="DTF135" s="88"/>
      <c r="DTG135" s="88"/>
      <c r="DTH135" s="88"/>
      <c r="DTI135" s="88"/>
      <c r="DTJ135" s="88"/>
      <c r="DTK135" s="88"/>
      <c r="DTL135" s="88"/>
      <c r="DTM135" s="88"/>
      <c r="DTN135" s="88"/>
      <c r="DTO135" s="88"/>
      <c r="DTP135" s="88"/>
      <c r="DTQ135" s="88"/>
      <c r="DTR135" s="88"/>
      <c r="DTS135" s="88"/>
      <c r="DTT135" s="88"/>
      <c r="DTU135" s="88"/>
      <c r="DTV135" s="88"/>
      <c r="DTW135" s="88"/>
      <c r="DTX135" s="88"/>
      <c r="DTY135" s="88"/>
      <c r="DTZ135" s="88"/>
      <c r="DUA135" s="88"/>
      <c r="DUB135" s="88"/>
      <c r="DUC135" s="88"/>
      <c r="DUD135" s="88"/>
      <c r="DUE135" s="88"/>
      <c r="DUF135" s="88"/>
      <c r="DUG135" s="88"/>
      <c r="DUH135" s="88"/>
      <c r="DUI135" s="88"/>
      <c r="DUJ135" s="88"/>
      <c r="DUK135" s="88"/>
      <c r="DUL135" s="88"/>
      <c r="DUM135" s="88"/>
      <c r="DUN135" s="88"/>
      <c r="DUO135" s="88"/>
      <c r="DUP135" s="88"/>
      <c r="DUQ135" s="88"/>
      <c r="DUR135" s="88"/>
      <c r="DUS135" s="88"/>
      <c r="DUT135" s="88"/>
      <c r="DUU135" s="88"/>
      <c r="DUV135" s="88"/>
      <c r="DUW135" s="88"/>
      <c r="DUX135" s="88"/>
      <c r="DUY135" s="88"/>
      <c r="DUZ135" s="88"/>
      <c r="DVA135" s="88"/>
      <c r="DVB135" s="88"/>
      <c r="DVC135" s="88"/>
      <c r="DVD135" s="88"/>
      <c r="DVE135" s="88"/>
      <c r="DVF135" s="88"/>
      <c r="DVG135" s="88"/>
      <c r="DVH135" s="88"/>
      <c r="DVI135" s="88"/>
      <c r="DVJ135" s="88"/>
      <c r="DVK135" s="88"/>
      <c r="DVL135" s="88"/>
      <c r="DVM135" s="88"/>
      <c r="DVN135" s="88"/>
      <c r="DVO135" s="88"/>
      <c r="DVP135" s="88"/>
      <c r="DVQ135" s="88"/>
      <c r="DVR135" s="88"/>
      <c r="DVS135" s="88"/>
      <c r="DVT135" s="88"/>
      <c r="DVU135" s="88"/>
      <c r="DVV135" s="88"/>
      <c r="DVW135" s="88"/>
      <c r="DVX135" s="88"/>
      <c r="DVY135" s="88"/>
      <c r="DVZ135" s="88"/>
      <c r="DWA135" s="88"/>
      <c r="DWB135" s="88"/>
      <c r="DWC135" s="88"/>
      <c r="DWD135" s="88"/>
      <c r="DWE135" s="88"/>
      <c r="DWF135" s="88"/>
      <c r="DWG135" s="88"/>
      <c r="DWH135" s="88"/>
      <c r="DWI135" s="88"/>
      <c r="DWJ135" s="88"/>
      <c r="DWK135" s="88"/>
      <c r="DWL135" s="88"/>
      <c r="DWM135" s="88"/>
      <c r="DWN135" s="88"/>
      <c r="DWO135" s="88"/>
      <c r="DWP135" s="88"/>
      <c r="DWQ135" s="88"/>
      <c r="DWR135" s="88"/>
      <c r="DWS135" s="88"/>
      <c r="DWT135" s="88"/>
      <c r="DWU135" s="88"/>
      <c r="DWV135" s="88"/>
      <c r="DWW135" s="88"/>
      <c r="DWX135" s="88"/>
      <c r="DWY135" s="88"/>
      <c r="DWZ135" s="88"/>
      <c r="DXA135" s="88"/>
      <c r="DXB135" s="88"/>
      <c r="DXC135" s="88"/>
      <c r="DXD135" s="88"/>
      <c r="DXE135" s="88"/>
      <c r="DXF135" s="88"/>
      <c r="DXG135" s="88"/>
      <c r="DXH135" s="88"/>
      <c r="DXI135" s="88"/>
      <c r="DXJ135" s="88"/>
      <c r="DXK135" s="88"/>
      <c r="DXL135" s="88"/>
      <c r="DXM135" s="88"/>
      <c r="DXN135" s="88"/>
      <c r="DXO135" s="88"/>
      <c r="DXP135" s="88"/>
      <c r="DXQ135" s="88"/>
      <c r="DXR135" s="88"/>
      <c r="DXS135" s="88"/>
      <c r="DXT135" s="88"/>
      <c r="DXU135" s="88"/>
      <c r="DXV135" s="88"/>
      <c r="DXW135" s="88"/>
      <c r="DXX135" s="88"/>
      <c r="DXY135" s="88"/>
      <c r="DXZ135" s="88"/>
      <c r="DYA135" s="88"/>
      <c r="DYB135" s="88"/>
      <c r="DYC135" s="88"/>
      <c r="DYD135" s="88"/>
      <c r="DYE135" s="88"/>
      <c r="DYF135" s="88"/>
      <c r="DYG135" s="88"/>
      <c r="DYH135" s="88"/>
      <c r="DYI135" s="88"/>
      <c r="DYJ135" s="88"/>
      <c r="DYK135" s="88"/>
      <c r="DYL135" s="88"/>
      <c r="DYM135" s="88"/>
      <c r="DYN135" s="88"/>
      <c r="DYO135" s="88"/>
      <c r="DYP135" s="88"/>
      <c r="DYQ135" s="88"/>
      <c r="DYR135" s="88"/>
      <c r="DYS135" s="88"/>
      <c r="DYT135" s="88"/>
      <c r="DYU135" s="88"/>
      <c r="DYV135" s="88"/>
      <c r="DYW135" s="88"/>
      <c r="DYX135" s="88"/>
      <c r="DYY135" s="88"/>
      <c r="DYZ135" s="88"/>
      <c r="DZA135" s="88"/>
      <c r="DZB135" s="88"/>
      <c r="DZC135" s="88"/>
      <c r="DZD135" s="88"/>
      <c r="DZE135" s="88"/>
      <c r="DZF135" s="88"/>
      <c r="DZG135" s="88"/>
      <c r="DZH135" s="88"/>
      <c r="DZI135" s="88"/>
      <c r="DZJ135" s="88"/>
      <c r="DZK135" s="88"/>
      <c r="DZL135" s="88"/>
      <c r="DZM135" s="88"/>
      <c r="DZN135" s="88"/>
      <c r="DZO135" s="88"/>
      <c r="DZP135" s="88"/>
      <c r="DZQ135" s="88"/>
      <c r="DZR135" s="88"/>
      <c r="DZS135" s="88"/>
      <c r="DZT135" s="88"/>
      <c r="DZU135" s="88"/>
      <c r="DZV135" s="88"/>
      <c r="DZW135" s="88"/>
      <c r="DZX135" s="88"/>
      <c r="DZY135" s="88"/>
      <c r="DZZ135" s="88"/>
      <c r="EAA135" s="88"/>
      <c r="EAB135" s="88"/>
      <c r="EAC135" s="88"/>
      <c r="EAD135" s="88"/>
      <c r="EAE135" s="88"/>
      <c r="EAF135" s="88"/>
      <c r="EAG135" s="88"/>
      <c r="EAH135" s="88"/>
      <c r="EAI135" s="88"/>
      <c r="EAJ135" s="88"/>
      <c r="EAK135" s="88"/>
      <c r="EAL135" s="88"/>
      <c r="EAM135" s="88"/>
      <c r="EAN135" s="88"/>
      <c r="EAO135" s="88"/>
      <c r="EAP135" s="88"/>
      <c r="EAQ135" s="88"/>
      <c r="EAR135" s="88"/>
      <c r="EAS135" s="88"/>
      <c r="EAT135" s="88"/>
      <c r="EAU135" s="88"/>
      <c r="EAV135" s="88"/>
      <c r="EAW135" s="88"/>
      <c r="EAX135" s="88"/>
      <c r="EAY135" s="88"/>
      <c r="EAZ135" s="88"/>
      <c r="EBA135" s="88"/>
      <c r="EBB135" s="88"/>
      <c r="EBC135" s="88"/>
      <c r="EBD135" s="88"/>
      <c r="EBE135" s="88"/>
      <c r="EBF135" s="88"/>
      <c r="EBG135" s="88"/>
      <c r="EBH135" s="88"/>
      <c r="EBI135" s="88"/>
      <c r="EBJ135" s="88"/>
      <c r="EBK135" s="88"/>
      <c r="EBL135" s="88"/>
      <c r="EBM135" s="88"/>
      <c r="EBN135" s="88"/>
      <c r="EBO135" s="88"/>
      <c r="EBP135" s="88"/>
      <c r="EBQ135" s="88"/>
      <c r="EBR135" s="88"/>
      <c r="EBS135" s="88"/>
      <c r="EBT135" s="88"/>
      <c r="EBU135" s="88"/>
      <c r="EBV135" s="88"/>
      <c r="EBW135" s="88"/>
      <c r="EBX135" s="88"/>
      <c r="EBY135" s="88"/>
      <c r="EBZ135" s="88"/>
      <c r="ECA135" s="88"/>
      <c r="ECB135" s="88"/>
      <c r="ECC135" s="88"/>
      <c r="ECD135" s="88"/>
      <c r="ECE135" s="88"/>
      <c r="ECF135" s="88"/>
      <c r="ECG135" s="88"/>
      <c r="ECH135" s="88"/>
      <c r="ECI135" s="88"/>
      <c r="ECJ135" s="88"/>
      <c r="ECK135" s="88"/>
      <c r="ECL135" s="88"/>
      <c r="ECM135" s="88"/>
      <c r="ECN135" s="88"/>
      <c r="ECO135" s="88"/>
      <c r="ECP135" s="88"/>
      <c r="ECQ135" s="88"/>
      <c r="ECR135" s="88"/>
      <c r="ECS135" s="88"/>
      <c r="ECT135" s="88"/>
      <c r="ECU135" s="88"/>
      <c r="ECV135" s="88"/>
      <c r="ECW135" s="88"/>
      <c r="ECX135" s="88"/>
      <c r="ECY135" s="88"/>
      <c r="ECZ135" s="88"/>
      <c r="EDA135" s="88"/>
      <c r="EDB135" s="88"/>
      <c r="EDC135" s="88"/>
      <c r="EDD135" s="88"/>
      <c r="EDE135" s="88"/>
      <c r="EDF135" s="88"/>
      <c r="EDG135" s="88"/>
      <c r="EDH135" s="88"/>
      <c r="EDI135" s="88"/>
      <c r="EDJ135" s="88"/>
      <c r="EDK135" s="88"/>
      <c r="EDL135" s="88"/>
      <c r="EDM135" s="88"/>
      <c r="EDN135" s="88"/>
      <c r="EDO135" s="88"/>
      <c r="EDP135" s="88"/>
      <c r="EDQ135" s="88"/>
      <c r="EDR135" s="88"/>
      <c r="EDS135" s="88"/>
      <c r="EDT135" s="88"/>
      <c r="EDU135" s="88"/>
      <c r="EDV135" s="88"/>
      <c r="EDW135" s="88"/>
      <c r="EDX135" s="88"/>
      <c r="EDY135" s="88"/>
      <c r="EDZ135" s="88"/>
      <c r="EEA135" s="88"/>
      <c r="EEB135" s="88"/>
      <c r="EEC135" s="88"/>
      <c r="EED135" s="88"/>
      <c r="EEE135" s="88"/>
      <c r="EEF135" s="88"/>
      <c r="EEG135" s="88"/>
      <c r="EEH135" s="88"/>
      <c r="EEI135" s="88"/>
      <c r="EEJ135" s="88"/>
      <c r="EEK135" s="88"/>
      <c r="EEL135" s="88"/>
      <c r="EEM135" s="88"/>
      <c r="EEN135" s="88"/>
      <c r="EEO135" s="88"/>
      <c r="EEP135" s="88"/>
      <c r="EEQ135" s="88"/>
      <c r="EER135" s="88"/>
      <c r="EES135" s="88"/>
      <c r="EET135" s="88"/>
      <c r="EEU135" s="88"/>
      <c r="EEV135" s="88"/>
      <c r="EEW135" s="88"/>
      <c r="EEX135" s="88"/>
      <c r="EEY135" s="88"/>
      <c r="EEZ135" s="88"/>
      <c r="EFA135" s="88"/>
      <c r="EFB135" s="88"/>
      <c r="EFC135" s="88"/>
      <c r="EFD135" s="88"/>
      <c r="EFE135" s="88"/>
      <c r="EFF135" s="88"/>
      <c r="EFG135" s="88"/>
      <c r="EFH135" s="88"/>
      <c r="EFI135" s="88"/>
      <c r="EFJ135" s="88"/>
      <c r="EFK135" s="88"/>
      <c r="EFL135" s="88"/>
      <c r="EFM135" s="88"/>
      <c r="EFN135" s="88"/>
      <c r="EFO135" s="88"/>
      <c r="EFP135" s="88"/>
      <c r="EFQ135" s="88"/>
      <c r="EFR135" s="88"/>
      <c r="EFS135" s="88"/>
      <c r="EFT135" s="88"/>
      <c r="EFU135" s="88"/>
      <c r="EFV135" s="88"/>
      <c r="EFW135" s="88"/>
      <c r="EFX135" s="88"/>
      <c r="EFY135" s="88"/>
      <c r="EFZ135" s="88"/>
      <c r="EGA135" s="88"/>
      <c r="EGB135" s="88"/>
      <c r="EGC135" s="88"/>
      <c r="EGD135" s="88"/>
      <c r="EGE135" s="88"/>
      <c r="EGF135" s="88"/>
      <c r="EGG135" s="88"/>
      <c r="EGH135" s="88"/>
      <c r="EGI135" s="88"/>
      <c r="EGJ135" s="88"/>
      <c r="EGK135" s="88"/>
      <c r="EGL135" s="88"/>
      <c r="EGM135" s="88"/>
      <c r="EGN135" s="88"/>
      <c r="EGO135" s="88"/>
      <c r="EGP135" s="88"/>
      <c r="EGQ135" s="88"/>
      <c r="EGR135" s="88"/>
      <c r="EGS135" s="88"/>
      <c r="EGT135" s="88"/>
      <c r="EGU135" s="88"/>
      <c r="EGV135" s="88"/>
      <c r="EGW135" s="88"/>
      <c r="EGX135" s="88"/>
      <c r="EGY135" s="88"/>
      <c r="EGZ135" s="88"/>
      <c r="EHA135" s="88"/>
      <c r="EHB135" s="88"/>
      <c r="EHC135" s="88"/>
      <c r="EHD135" s="88"/>
      <c r="EHE135" s="88"/>
      <c r="EHF135" s="88"/>
      <c r="EHG135" s="88"/>
      <c r="EHH135" s="88"/>
      <c r="EHI135" s="88"/>
      <c r="EHJ135" s="88"/>
      <c r="EHK135" s="88"/>
      <c r="EHL135" s="88"/>
      <c r="EHM135" s="88"/>
      <c r="EHN135" s="88"/>
      <c r="EHO135" s="88"/>
      <c r="EHP135" s="88"/>
      <c r="EHQ135" s="88"/>
      <c r="EHR135" s="88"/>
      <c r="EHS135" s="88"/>
      <c r="EHT135" s="88"/>
      <c r="EHU135" s="88"/>
      <c r="EHV135" s="88"/>
      <c r="EHW135" s="88"/>
      <c r="EHX135" s="88"/>
      <c r="EHY135" s="88"/>
      <c r="EHZ135" s="88"/>
      <c r="EIA135" s="88"/>
      <c r="EIB135" s="88"/>
      <c r="EIC135" s="88"/>
      <c r="EID135" s="88"/>
      <c r="EIE135" s="88"/>
      <c r="EIF135" s="88"/>
      <c r="EIG135" s="88"/>
      <c r="EIH135" s="88"/>
      <c r="EII135" s="88"/>
      <c r="EIJ135" s="88"/>
      <c r="EIK135" s="88"/>
      <c r="EIL135" s="88"/>
      <c r="EIM135" s="88"/>
      <c r="EIN135" s="88"/>
      <c r="EIO135" s="88"/>
      <c r="EIP135" s="88"/>
      <c r="EIQ135" s="88"/>
      <c r="EIR135" s="88"/>
      <c r="EIS135" s="88"/>
      <c r="EIT135" s="88"/>
      <c r="EIU135" s="88"/>
      <c r="EIV135" s="88"/>
      <c r="EIW135" s="88"/>
      <c r="EIX135" s="88"/>
      <c r="EIY135" s="88"/>
      <c r="EIZ135" s="88"/>
      <c r="EJA135" s="88"/>
      <c r="EJB135" s="88"/>
      <c r="EJC135" s="88"/>
      <c r="EJD135" s="88"/>
      <c r="EJE135" s="88"/>
      <c r="EJF135" s="88"/>
      <c r="EJG135" s="88"/>
      <c r="EJH135" s="88"/>
      <c r="EJI135" s="88"/>
      <c r="EJJ135" s="88"/>
      <c r="EJK135" s="88"/>
      <c r="EJL135" s="88"/>
      <c r="EJM135" s="88"/>
      <c r="EJN135" s="88"/>
      <c r="EJO135" s="88"/>
      <c r="EJP135" s="88"/>
      <c r="EJQ135" s="88"/>
      <c r="EJR135" s="88"/>
      <c r="EJS135" s="88"/>
      <c r="EJT135" s="88"/>
      <c r="EJU135" s="88"/>
      <c r="EJV135" s="88"/>
      <c r="EJW135" s="88"/>
      <c r="EJX135" s="88"/>
      <c r="EJY135" s="88"/>
      <c r="EJZ135" s="88"/>
      <c r="EKA135" s="88"/>
      <c r="EKB135" s="88"/>
      <c r="EKC135" s="88"/>
      <c r="EKD135" s="88"/>
      <c r="EKE135" s="88"/>
      <c r="EKF135" s="88"/>
      <c r="EKG135" s="88"/>
      <c r="EKH135" s="88"/>
      <c r="EKI135" s="88"/>
      <c r="EKJ135" s="88"/>
      <c r="EKK135" s="88"/>
      <c r="EKL135" s="88"/>
      <c r="EKM135" s="88"/>
      <c r="EKN135" s="88"/>
      <c r="EKO135" s="88"/>
      <c r="EKP135" s="88"/>
      <c r="EKQ135" s="88"/>
      <c r="EKR135" s="88"/>
      <c r="EKS135" s="88"/>
      <c r="EKT135" s="88"/>
      <c r="EKU135" s="88"/>
      <c r="EKV135" s="88"/>
      <c r="EKW135" s="88"/>
      <c r="EKX135" s="88"/>
      <c r="EKY135" s="88"/>
      <c r="EKZ135" s="88"/>
      <c r="ELA135" s="88"/>
      <c r="ELB135" s="88"/>
      <c r="ELC135" s="88"/>
      <c r="ELD135" s="88"/>
      <c r="ELE135" s="88"/>
      <c r="ELF135" s="88"/>
      <c r="ELG135" s="88"/>
      <c r="ELH135" s="88"/>
      <c r="ELI135" s="88"/>
      <c r="ELJ135" s="88"/>
      <c r="ELK135" s="88"/>
      <c r="ELL135" s="88"/>
      <c r="ELM135" s="88"/>
      <c r="ELN135" s="88"/>
      <c r="ELO135" s="88"/>
      <c r="ELP135" s="88"/>
      <c r="ELQ135" s="88"/>
      <c r="ELR135" s="88"/>
      <c r="ELS135" s="88"/>
      <c r="ELT135" s="88"/>
      <c r="ELU135" s="88"/>
      <c r="ELV135" s="88"/>
      <c r="ELW135" s="88"/>
      <c r="ELX135" s="88"/>
      <c r="ELY135" s="88"/>
      <c r="ELZ135" s="88"/>
      <c r="EMA135" s="88"/>
      <c r="EMB135" s="88"/>
      <c r="EMC135" s="88"/>
      <c r="EMD135" s="88"/>
      <c r="EME135" s="88"/>
      <c r="EMF135" s="88"/>
      <c r="EMG135" s="88"/>
      <c r="EMH135" s="88"/>
      <c r="EMI135" s="88"/>
      <c r="EMJ135" s="88"/>
      <c r="EMK135" s="88"/>
      <c r="EML135" s="88"/>
      <c r="EMM135" s="88"/>
      <c r="EMN135" s="88"/>
      <c r="EMO135" s="88"/>
      <c r="EMP135" s="88"/>
      <c r="EMQ135" s="88"/>
      <c r="EMR135" s="88"/>
      <c r="EMS135" s="88"/>
      <c r="EMT135" s="88"/>
      <c r="EMU135" s="88"/>
      <c r="EMV135" s="88"/>
      <c r="EMW135" s="88"/>
      <c r="EMX135" s="88"/>
      <c r="EMY135" s="88"/>
      <c r="EMZ135" s="88"/>
      <c r="ENA135" s="88"/>
      <c r="ENB135" s="88"/>
      <c r="ENC135" s="88"/>
      <c r="END135" s="88"/>
      <c r="ENE135" s="88"/>
      <c r="ENF135" s="88"/>
      <c r="ENG135" s="88"/>
      <c r="ENH135" s="88"/>
      <c r="ENI135" s="88"/>
      <c r="ENJ135" s="88"/>
      <c r="ENK135" s="88"/>
      <c r="ENL135" s="88"/>
      <c r="ENM135" s="88"/>
      <c r="ENN135" s="88"/>
      <c r="ENO135" s="88"/>
      <c r="ENP135" s="88"/>
      <c r="ENQ135" s="88"/>
      <c r="ENR135" s="88"/>
      <c r="ENS135" s="88"/>
      <c r="ENT135" s="88"/>
      <c r="ENU135" s="88"/>
      <c r="ENV135" s="88"/>
      <c r="ENW135" s="88"/>
      <c r="ENX135" s="88"/>
      <c r="ENY135" s="88"/>
      <c r="ENZ135" s="88"/>
      <c r="EOA135" s="88"/>
      <c r="EOB135" s="88"/>
      <c r="EOC135" s="88"/>
      <c r="EOD135" s="88"/>
      <c r="EOE135" s="88"/>
      <c r="EOF135" s="88"/>
      <c r="EOG135" s="88"/>
      <c r="EOH135" s="88"/>
      <c r="EOI135" s="88"/>
      <c r="EOJ135" s="88"/>
      <c r="EOK135" s="88"/>
      <c r="EOL135" s="88"/>
      <c r="EOM135" s="88"/>
      <c r="EON135" s="88"/>
      <c r="EOO135" s="88"/>
      <c r="EOP135" s="88"/>
      <c r="EOQ135" s="88"/>
      <c r="EOR135" s="88"/>
      <c r="EOS135" s="88"/>
      <c r="EOT135" s="88"/>
      <c r="EOU135" s="88"/>
      <c r="EOV135" s="88"/>
      <c r="EOW135" s="88"/>
      <c r="EOX135" s="88"/>
      <c r="EOY135" s="88"/>
      <c r="EOZ135" s="88"/>
      <c r="EPA135" s="88"/>
      <c r="EPB135" s="88"/>
      <c r="EPC135" s="88"/>
      <c r="EPD135" s="88"/>
      <c r="EPE135" s="88"/>
      <c r="EPF135" s="88"/>
      <c r="EPG135" s="88"/>
      <c r="EPH135" s="88"/>
      <c r="EPI135" s="88"/>
      <c r="EPJ135" s="88"/>
      <c r="EPK135" s="88"/>
      <c r="EPL135" s="88"/>
      <c r="EPM135" s="88"/>
      <c r="EPN135" s="88"/>
      <c r="EPO135" s="88"/>
      <c r="EPP135" s="88"/>
      <c r="EPQ135" s="88"/>
      <c r="EPR135" s="88"/>
      <c r="EPS135" s="88"/>
      <c r="EPT135" s="88"/>
      <c r="EPU135" s="88"/>
      <c r="EPV135" s="88"/>
      <c r="EPW135" s="88"/>
      <c r="EPX135" s="88"/>
      <c r="EPY135" s="88"/>
      <c r="EPZ135" s="88"/>
      <c r="EQA135" s="88"/>
      <c r="EQB135" s="88"/>
      <c r="EQC135" s="88"/>
      <c r="EQD135" s="88"/>
      <c r="EQE135" s="88"/>
      <c r="EQF135" s="88"/>
      <c r="EQG135" s="88"/>
      <c r="EQH135" s="88"/>
      <c r="EQI135" s="88"/>
      <c r="EQJ135" s="88"/>
      <c r="EQK135" s="88"/>
      <c r="EQL135" s="88"/>
      <c r="EQM135" s="88"/>
      <c r="EQN135" s="88"/>
      <c r="EQO135" s="88"/>
      <c r="EQP135" s="88"/>
      <c r="EQQ135" s="88"/>
      <c r="EQR135" s="88"/>
      <c r="EQS135" s="88"/>
      <c r="EQT135" s="88"/>
      <c r="EQU135" s="88"/>
      <c r="EQV135" s="88"/>
      <c r="EQW135" s="88"/>
      <c r="EQX135" s="88"/>
      <c r="EQY135" s="88"/>
      <c r="EQZ135" s="88"/>
      <c r="ERA135" s="88"/>
      <c r="ERB135" s="88"/>
      <c r="ERC135" s="88"/>
      <c r="ERD135" s="88"/>
      <c r="ERE135" s="88"/>
      <c r="ERF135" s="88"/>
      <c r="ERG135" s="88"/>
      <c r="ERH135" s="88"/>
      <c r="ERI135" s="88"/>
      <c r="ERJ135" s="88"/>
      <c r="ERK135" s="88"/>
      <c r="ERL135" s="88"/>
      <c r="ERM135" s="88"/>
      <c r="ERN135" s="88"/>
      <c r="ERO135" s="88"/>
      <c r="ERP135" s="88"/>
      <c r="ERQ135" s="88"/>
      <c r="ERR135" s="88"/>
      <c r="ERS135" s="88"/>
      <c r="ERT135" s="88"/>
      <c r="ERU135" s="88"/>
      <c r="ERV135" s="88"/>
      <c r="ERW135" s="88"/>
      <c r="ERX135" s="88"/>
      <c r="ERY135" s="88"/>
      <c r="ERZ135" s="88"/>
      <c r="ESA135" s="88"/>
      <c r="ESB135" s="88"/>
      <c r="ESC135" s="88"/>
      <c r="ESD135" s="88"/>
      <c r="ESE135" s="88"/>
      <c r="ESF135" s="88"/>
      <c r="ESG135" s="88"/>
      <c r="ESH135" s="88"/>
      <c r="ESI135" s="88"/>
      <c r="ESJ135" s="88"/>
      <c r="ESK135" s="88"/>
      <c r="ESL135" s="88"/>
      <c r="ESM135" s="88"/>
      <c r="ESN135" s="88"/>
      <c r="ESO135" s="88"/>
      <c r="ESP135" s="88"/>
      <c r="ESQ135" s="88"/>
      <c r="ESR135" s="88"/>
      <c r="ESS135" s="88"/>
      <c r="EST135" s="88"/>
      <c r="ESU135" s="88"/>
      <c r="ESV135" s="88"/>
      <c r="ESW135" s="88"/>
      <c r="ESX135" s="88"/>
      <c r="ESY135" s="88"/>
      <c r="ESZ135" s="88"/>
      <c r="ETA135" s="88"/>
      <c r="ETB135" s="88"/>
      <c r="ETC135" s="88"/>
      <c r="ETD135" s="88"/>
      <c r="ETE135" s="88"/>
      <c r="ETF135" s="88"/>
      <c r="ETG135" s="88"/>
      <c r="ETH135" s="88"/>
      <c r="ETI135" s="88"/>
      <c r="ETJ135" s="88"/>
      <c r="ETK135" s="88"/>
      <c r="ETL135" s="88"/>
      <c r="ETM135" s="88"/>
      <c r="ETN135" s="88"/>
      <c r="ETO135" s="88"/>
      <c r="ETP135" s="88"/>
      <c r="ETQ135" s="88"/>
      <c r="ETR135" s="88"/>
      <c r="ETS135" s="88"/>
      <c r="ETT135" s="88"/>
      <c r="ETU135" s="88"/>
      <c r="ETV135" s="88"/>
      <c r="ETW135" s="88"/>
      <c r="ETX135" s="88"/>
      <c r="ETY135" s="88"/>
      <c r="ETZ135" s="88"/>
      <c r="EUA135" s="88"/>
      <c r="EUB135" s="88"/>
      <c r="EUC135" s="88"/>
      <c r="EUD135" s="88"/>
      <c r="EUE135" s="88"/>
      <c r="EUF135" s="88"/>
      <c r="EUG135" s="88"/>
      <c r="EUH135" s="88"/>
      <c r="EUI135" s="88"/>
      <c r="EUJ135" s="88"/>
      <c r="EUK135" s="88"/>
      <c r="EUL135" s="88"/>
      <c r="EUM135" s="88"/>
      <c r="EUN135" s="88"/>
      <c r="EUO135" s="88"/>
      <c r="EUP135" s="88"/>
      <c r="EUQ135" s="88"/>
      <c r="EUR135" s="88"/>
      <c r="EUS135" s="88"/>
      <c r="EUT135" s="88"/>
      <c r="EUU135" s="88"/>
      <c r="EUV135" s="88"/>
      <c r="EUW135" s="88"/>
      <c r="EUX135" s="88"/>
      <c r="EUY135" s="88"/>
      <c r="EUZ135" s="88"/>
      <c r="EVA135" s="88"/>
      <c r="EVB135" s="88"/>
      <c r="EVC135" s="88"/>
      <c r="EVD135" s="88"/>
      <c r="EVE135" s="88"/>
      <c r="EVF135" s="88"/>
      <c r="EVG135" s="88"/>
      <c r="EVH135" s="88"/>
      <c r="EVI135" s="88"/>
      <c r="EVJ135" s="88"/>
      <c r="EVK135" s="88"/>
      <c r="EVL135" s="88"/>
      <c r="EVM135" s="88"/>
      <c r="EVN135" s="88"/>
      <c r="EVO135" s="88"/>
      <c r="EVP135" s="88"/>
      <c r="EVQ135" s="88"/>
      <c r="EVR135" s="88"/>
      <c r="EVS135" s="88"/>
      <c r="EVT135" s="88"/>
      <c r="EVU135" s="88"/>
      <c r="EVV135" s="88"/>
      <c r="EVW135" s="88"/>
      <c r="EVX135" s="88"/>
      <c r="EVY135" s="88"/>
      <c r="EVZ135" s="88"/>
      <c r="EWA135" s="88"/>
      <c r="EWB135" s="88"/>
      <c r="EWC135" s="88"/>
      <c r="EWD135" s="88"/>
      <c r="EWE135" s="88"/>
      <c r="EWF135" s="88"/>
      <c r="EWG135" s="88"/>
      <c r="EWH135" s="88"/>
      <c r="EWI135" s="88"/>
      <c r="EWJ135" s="88"/>
      <c r="EWK135" s="88"/>
      <c r="EWL135" s="88"/>
      <c r="EWM135" s="88"/>
      <c r="EWN135" s="88"/>
      <c r="EWO135" s="88"/>
      <c r="EWP135" s="88"/>
      <c r="EWQ135" s="88"/>
      <c r="EWR135" s="88"/>
      <c r="EWS135" s="88"/>
      <c r="EWT135" s="88"/>
      <c r="EWU135" s="88"/>
      <c r="EWV135" s="88"/>
      <c r="EWW135" s="88"/>
      <c r="EWX135" s="88"/>
      <c r="EWY135" s="88"/>
      <c r="EWZ135" s="88"/>
      <c r="EXA135" s="88"/>
      <c r="EXB135" s="88"/>
      <c r="EXC135" s="88"/>
      <c r="EXD135" s="88"/>
      <c r="EXE135" s="88"/>
      <c r="EXF135" s="88"/>
      <c r="EXG135" s="88"/>
      <c r="EXH135" s="88"/>
      <c r="EXI135" s="88"/>
      <c r="EXJ135" s="88"/>
      <c r="EXK135" s="88"/>
      <c r="EXL135" s="88"/>
      <c r="EXM135" s="88"/>
      <c r="EXN135" s="88"/>
      <c r="EXO135" s="88"/>
      <c r="EXP135" s="88"/>
      <c r="EXQ135" s="88"/>
      <c r="EXR135" s="88"/>
      <c r="EXS135" s="88"/>
      <c r="EXT135" s="88"/>
      <c r="EXU135" s="88"/>
      <c r="EXV135" s="88"/>
      <c r="EXW135" s="88"/>
      <c r="EXX135" s="88"/>
      <c r="EXY135" s="88"/>
      <c r="EXZ135" s="88"/>
      <c r="EYA135" s="88"/>
      <c r="EYB135" s="88"/>
      <c r="EYC135" s="88"/>
      <c r="EYD135" s="88"/>
      <c r="EYE135" s="88"/>
      <c r="EYF135" s="88"/>
      <c r="EYG135" s="88"/>
      <c r="EYH135" s="88"/>
      <c r="EYI135" s="88"/>
      <c r="EYJ135" s="88"/>
      <c r="EYK135" s="88"/>
      <c r="EYL135" s="88"/>
      <c r="EYM135" s="88"/>
      <c r="EYN135" s="88"/>
      <c r="EYO135" s="88"/>
      <c r="EYP135" s="88"/>
      <c r="EYQ135" s="88"/>
      <c r="EYR135" s="88"/>
      <c r="EYS135" s="88"/>
      <c r="EYT135" s="88"/>
      <c r="EYU135" s="88"/>
      <c r="EYV135" s="88"/>
      <c r="EYW135" s="88"/>
      <c r="EYX135" s="88"/>
      <c r="EYY135" s="88"/>
      <c r="EYZ135" s="88"/>
      <c r="EZA135" s="88"/>
      <c r="EZB135" s="88"/>
      <c r="EZC135" s="88"/>
      <c r="EZD135" s="88"/>
      <c r="EZE135" s="88"/>
      <c r="EZF135" s="88"/>
      <c r="EZG135" s="88"/>
      <c r="EZH135" s="88"/>
      <c r="EZI135" s="88"/>
      <c r="EZJ135" s="88"/>
      <c r="EZK135" s="88"/>
      <c r="EZL135" s="88"/>
      <c r="EZM135" s="88"/>
      <c r="EZN135" s="88"/>
      <c r="EZO135" s="88"/>
      <c r="EZP135" s="88"/>
      <c r="EZQ135" s="88"/>
      <c r="EZR135" s="88"/>
      <c r="EZS135" s="88"/>
      <c r="EZT135" s="88"/>
      <c r="EZU135" s="88"/>
      <c r="EZV135" s="88"/>
      <c r="EZW135" s="88"/>
      <c r="EZX135" s="88"/>
      <c r="EZY135" s="88"/>
      <c r="EZZ135" s="88"/>
      <c r="FAA135" s="88"/>
      <c r="FAB135" s="88"/>
      <c r="FAC135" s="88"/>
      <c r="FAD135" s="88"/>
      <c r="FAE135" s="88"/>
      <c r="FAF135" s="88"/>
      <c r="FAG135" s="88"/>
      <c r="FAH135" s="88"/>
      <c r="FAI135" s="88"/>
      <c r="FAJ135" s="88"/>
      <c r="FAK135" s="88"/>
      <c r="FAL135" s="88"/>
      <c r="FAM135" s="88"/>
      <c r="FAN135" s="88"/>
      <c r="FAO135" s="88"/>
      <c r="FAP135" s="88"/>
      <c r="FAQ135" s="88"/>
      <c r="FAR135" s="88"/>
      <c r="FAS135" s="88"/>
      <c r="FAT135" s="88"/>
      <c r="FAU135" s="88"/>
      <c r="FAV135" s="88"/>
      <c r="FAW135" s="88"/>
      <c r="FAX135" s="88"/>
      <c r="FAY135" s="88"/>
      <c r="FAZ135" s="88"/>
      <c r="FBA135" s="88"/>
      <c r="FBB135" s="88"/>
      <c r="FBC135" s="88"/>
      <c r="FBD135" s="88"/>
      <c r="FBE135" s="88"/>
      <c r="FBF135" s="88"/>
      <c r="FBG135" s="88"/>
      <c r="FBH135" s="88"/>
      <c r="FBI135" s="88"/>
      <c r="FBJ135" s="88"/>
      <c r="FBK135" s="88"/>
      <c r="FBL135" s="88"/>
      <c r="FBM135" s="88"/>
      <c r="FBN135" s="88"/>
      <c r="FBO135" s="88"/>
      <c r="FBP135" s="88"/>
      <c r="FBQ135" s="88"/>
      <c r="FBR135" s="88"/>
      <c r="FBS135" s="88"/>
      <c r="FBT135" s="88"/>
      <c r="FBU135" s="88"/>
      <c r="FBV135" s="88"/>
      <c r="FBW135" s="88"/>
      <c r="FBX135" s="88"/>
      <c r="FBY135" s="88"/>
      <c r="FBZ135" s="88"/>
      <c r="FCA135" s="88"/>
      <c r="FCB135" s="88"/>
      <c r="FCC135" s="88"/>
      <c r="FCD135" s="88"/>
      <c r="FCE135" s="88"/>
      <c r="FCF135" s="88"/>
      <c r="FCG135" s="88"/>
      <c r="FCH135" s="88"/>
      <c r="FCI135" s="88"/>
      <c r="FCJ135" s="88"/>
      <c r="FCK135" s="88"/>
      <c r="FCL135" s="88"/>
      <c r="FCM135" s="88"/>
      <c r="FCN135" s="88"/>
      <c r="FCO135" s="88"/>
      <c r="FCP135" s="88"/>
      <c r="FCQ135" s="88"/>
      <c r="FCR135" s="88"/>
      <c r="FCS135" s="88"/>
      <c r="FCT135" s="88"/>
      <c r="FCU135" s="88"/>
      <c r="FCV135" s="88"/>
      <c r="FCW135" s="88"/>
      <c r="FCX135" s="88"/>
      <c r="FCY135" s="88"/>
      <c r="FCZ135" s="88"/>
      <c r="FDA135" s="88"/>
      <c r="FDB135" s="88"/>
      <c r="FDC135" s="88"/>
      <c r="FDD135" s="88"/>
      <c r="FDE135" s="88"/>
      <c r="FDF135" s="88"/>
      <c r="FDG135" s="88"/>
      <c r="FDH135" s="88"/>
      <c r="FDI135" s="88"/>
      <c r="FDJ135" s="88"/>
      <c r="FDK135" s="88"/>
      <c r="FDL135" s="88"/>
      <c r="FDM135" s="88"/>
      <c r="FDN135" s="88"/>
      <c r="FDO135" s="88"/>
      <c r="FDP135" s="88"/>
      <c r="FDQ135" s="88"/>
      <c r="FDR135" s="88"/>
      <c r="FDS135" s="88"/>
      <c r="FDT135" s="88"/>
      <c r="FDU135" s="88"/>
      <c r="FDV135" s="88"/>
      <c r="FDW135" s="88"/>
      <c r="FDX135" s="88"/>
      <c r="FDY135" s="88"/>
      <c r="FDZ135" s="88"/>
      <c r="FEA135" s="88"/>
      <c r="FEB135" s="88"/>
      <c r="FEC135" s="88"/>
      <c r="FED135" s="88"/>
      <c r="FEE135" s="88"/>
      <c r="FEF135" s="88"/>
      <c r="FEG135" s="88"/>
      <c r="FEH135" s="88"/>
      <c r="FEI135" s="88"/>
      <c r="FEJ135" s="88"/>
      <c r="FEK135" s="88"/>
      <c r="FEL135" s="88"/>
      <c r="FEM135" s="88"/>
      <c r="FEN135" s="88"/>
      <c r="FEO135" s="88"/>
      <c r="FEP135" s="88"/>
      <c r="FEQ135" s="88"/>
      <c r="FER135" s="88"/>
      <c r="FES135" s="88"/>
      <c r="FET135" s="88"/>
      <c r="FEU135" s="88"/>
      <c r="FEV135" s="88"/>
      <c r="FEW135" s="88"/>
      <c r="FEX135" s="88"/>
      <c r="FEY135" s="88"/>
      <c r="FEZ135" s="88"/>
      <c r="FFA135" s="88"/>
      <c r="FFB135" s="88"/>
      <c r="FFC135" s="88"/>
      <c r="FFD135" s="88"/>
      <c r="FFE135" s="88"/>
      <c r="FFF135" s="88"/>
      <c r="FFG135" s="88"/>
      <c r="FFH135" s="88"/>
      <c r="FFI135" s="88"/>
      <c r="FFJ135" s="88"/>
      <c r="FFK135" s="88"/>
      <c r="FFL135" s="88"/>
      <c r="FFM135" s="88"/>
      <c r="FFN135" s="88"/>
      <c r="FFO135" s="88"/>
      <c r="FFP135" s="88"/>
      <c r="FFQ135" s="88"/>
      <c r="FFR135" s="88"/>
      <c r="FFS135" s="88"/>
      <c r="FFT135" s="88"/>
      <c r="FFU135" s="88"/>
      <c r="FFV135" s="88"/>
      <c r="FFW135" s="88"/>
      <c r="FFX135" s="88"/>
      <c r="FFY135" s="88"/>
      <c r="FFZ135" s="88"/>
      <c r="FGA135" s="88"/>
      <c r="FGB135" s="88"/>
      <c r="FGC135" s="88"/>
      <c r="FGD135" s="88"/>
      <c r="FGE135" s="88"/>
      <c r="FGF135" s="88"/>
      <c r="FGG135" s="88"/>
      <c r="FGH135" s="88"/>
      <c r="FGI135" s="88"/>
      <c r="FGJ135" s="88"/>
      <c r="FGK135" s="88"/>
      <c r="FGL135" s="88"/>
      <c r="FGM135" s="88"/>
      <c r="FGN135" s="88"/>
      <c r="FGO135" s="88"/>
      <c r="FGP135" s="88"/>
      <c r="FGQ135" s="88"/>
      <c r="FGR135" s="88"/>
      <c r="FGS135" s="88"/>
      <c r="FGT135" s="88"/>
      <c r="FGU135" s="88"/>
      <c r="FGV135" s="88"/>
      <c r="FGW135" s="88"/>
      <c r="FGX135" s="88"/>
      <c r="FGY135" s="88"/>
      <c r="FGZ135" s="88"/>
      <c r="FHA135" s="88"/>
      <c r="FHB135" s="88"/>
      <c r="FHC135" s="88"/>
      <c r="FHD135" s="88"/>
      <c r="FHE135" s="88"/>
      <c r="FHF135" s="88"/>
      <c r="FHG135" s="88"/>
      <c r="FHH135" s="88"/>
      <c r="FHI135" s="88"/>
      <c r="FHJ135" s="88"/>
      <c r="FHK135" s="88"/>
      <c r="FHL135" s="88"/>
      <c r="FHM135" s="88"/>
      <c r="FHN135" s="88"/>
      <c r="FHO135" s="88"/>
      <c r="FHP135" s="88"/>
      <c r="FHQ135" s="88"/>
      <c r="FHR135" s="88"/>
      <c r="FHS135" s="88"/>
      <c r="FHT135" s="88"/>
      <c r="FHU135" s="88"/>
      <c r="FHV135" s="88"/>
      <c r="FHW135" s="88"/>
      <c r="FHX135" s="88"/>
      <c r="FHY135" s="88"/>
      <c r="FHZ135" s="88"/>
      <c r="FIA135" s="88"/>
      <c r="FIB135" s="88"/>
      <c r="FIC135" s="88"/>
      <c r="FID135" s="88"/>
      <c r="FIE135" s="88"/>
      <c r="FIF135" s="88"/>
      <c r="FIG135" s="88"/>
      <c r="FIH135" s="88"/>
      <c r="FII135" s="88"/>
      <c r="FIJ135" s="88"/>
      <c r="FIK135" s="88"/>
      <c r="FIL135" s="88"/>
      <c r="FIM135" s="88"/>
      <c r="FIN135" s="88"/>
      <c r="FIO135" s="88"/>
      <c r="FIP135" s="88"/>
      <c r="FIQ135" s="88"/>
      <c r="FIR135" s="88"/>
      <c r="FIS135" s="88"/>
      <c r="FIT135" s="88"/>
      <c r="FIU135" s="88"/>
      <c r="FIV135" s="88"/>
      <c r="FIW135" s="88"/>
      <c r="FIX135" s="88"/>
      <c r="FIY135" s="88"/>
      <c r="FIZ135" s="88"/>
      <c r="FJA135" s="88"/>
      <c r="FJB135" s="88"/>
      <c r="FJC135" s="88"/>
      <c r="FJD135" s="88"/>
      <c r="FJE135" s="88"/>
      <c r="FJF135" s="88"/>
      <c r="FJG135" s="88"/>
      <c r="FJH135" s="88"/>
      <c r="FJI135" s="88"/>
      <c r="FJJ135" s="88"/>
      <c r="FJK135" s="88"/>
      <c r="FJL135" s="88"/>
      <c r="FJM135" s="88"/>
      <c r="FJN135" s="88"/>
      <c r="FJO135" s="88"/>
      <c r="FJP135" s="88"/>
      <c r="FJQ135" s="88"/>
      <c r="FJR135" s="88"/>
      <c r="FJS135" s="88"/>
      <c r="FJT135" s="88"/>
      <c r="FJU135" s="88"/>
      <c r="FJV135" s="88"/>
      <c r="FJW135" s="88"/>
      <c r="FJX135" s="88"/>
      <c r="FJY135" s="88"/>
      <c r="FJZ135" s="88"/>
      <c r="FKA135" s="88"/>
      <c r="FKB135" s="88"/>
      <c r="FKC135" s="88"/>
      <c r="FKD135" s="88"/>
      <c r="FKE135" s="88"/>
      <c r="FKF135" s="88"/>
      <c r="FKG135" s="88"/>
      <c r="FKH135" s="88"/>
      <c r="FKI135" s="88"/>
      <c r="FKJ135" s="88"/>
      <c r="FKK135" s="88"/>
      <c r="FKL135" s="88"/>
      <c r="FKM135" s="88"/>
      <c r="FKN135" s="88"/>
      <c r="FKO135" s="88"/>
      <c r="FKP135" s="88"/>
      <c r="FKQ135" s="88"/>
      <c r="FKR135" s="88"/>
      <c r="FKS135" s="88"/>
      <c r="FKT135" s="88"/>
      <c r="FKU135" s="88"/>
      <c r="FKV135" s="88"/>
      <c r="FKW135" s="88"/>
      <c r="FKX135" s="88"/>
      <c r="FKY135" s="88"/>
      <c r="FKZ135" s="88"/>
      <c r="FLA135" s="88"/>
      <c r="FLB135" s="88"/>
      <c r="FLC135" s="88"/>
      <c r="FLD135" s="88"/>
      <c r="FLE135" s="88"/>
      <c r="FLF135" s="88"/>
      <c r="FLG135" s="88"/>
      <c r="FLH135" s="88"/>
      <c r="FLI135" s="88"/>
      <c r="FLJ135" s="88"/>
      <c r="FLK135" s="88"/>
      <c r="FLL135" s="88"/>
      <c r="FLM135" s="88"/>
      <c r="FLN135" s="88"/>
      <c r="FLO135" s="88"/>
      <c r="FLP135" s="88"/>
      <c r="FLQ135" s="88"/>
      <c r="FLR135" s="88"/>
      <c r="FLS135" s="88"/>
      <c r="FLT135" s="88"/>
      <c r="FLU135" s="88"/>
      <c r="FLV135" s="88"/>
      <c r="FLW135" s="88"/>
      <c r="FLX135" s="88"/>
      <c r="FLY135" s="88"/>
      <c r="FLZ135" s="88"/>
      <c r="FMA135" s="88"/>
      <c r="FMB135" s="88"/>
      <c r="FMC135" s="88"/>
      <c r="FMD135" s="88"/>
      <c r="FME135" s="88"/>
      <c r="FMF135" s="88"/>
      <c r="FMG135" s="88"/>
      <c r="FMH135" s="88"/>
      <c r="FMI135" s="88"/>
      <c r="FMJ135" s="88"/>
      <c r="FMK135" s="88"/>
      <c r="FML135" s="88"/>
      <c r="FMM135" s="88"/>
      <c r="FMN135" s="88"/>
      <c r="FMO135" s="88"/>
      <c r="FMP135" s="88"/>
      <c r="FMQ135" s="88"/>
      <c r="FMR135" s="88"/>
      <c r="FMS135" s="88"/>
      <c r="FMT135" s="88"/>
      <c r="FMU135" s="88"/>
      <c r="FMV135" s="88"/>
      <c r="FMW135" s="88"/>
      <c r="FMX135" s="88"/>
      <c r="FMY135" s="88"/>
      <c r="FMZ135" s="88"/>
      <c r="FNA135" s="88"/>
      <c r="FNB135" s="88"/>
      <c r="FNC135" s="88"/>
      <c r="FND135" s="88"/>
      <c r="FNE135" s="88"/>
      <c r="FNF135" s="88"/>
      <c r="FNG135" s="88"/>
      <c r="FNH135" s="88"/>
      <c r="FNI135" s="88"/>
      <c r="FNJ135" s="88"/>
      <c r="FNK135" s="88"/>
      <c r="FNL135" s="88"/>
      <c r="FNM135" s="88"/>
      <c r="FNN135" s="88"/>
      <c r="FNO135" s="88"/>
      <c r="FNP135" s="88"/>
      <c r="FNQ135" s="88"/>
      <c r="FNR135" s="88"/>
      <c r="FNS135" s="88"/>
      <c r="FNT135" s="88"/>
      <c r="FNU135" s="88"/>
      <c r="FNV135" s="88"/>
      <c r="FNW135" s="88"/>
      <c r="FNX135" s="88"/>
      <c r="FNY135" s="88"/>
      <c r="FNZ135" s="88"/>
      <c r="FOA135" s="88"/>
      <c r="FOB135" s="88"/>
      <c r="FOC135" s="88"/>
      <c r="FOD135" s="88"/>
      <c r="FOE135" s="88"/>
      <c r="FOF135" s="88"/>
      <c r="FOG135" s="88"/>
      <c r="FOH135" s="88"/>
      <c r="FOI135" s="88"/>
      <c r="FOJ135" s="88"/>
      <c r="FOK135" s="88"/>
      <c r="FOL135" s="88"/>
      <c r="FOM135" s="88"/>
      <c r="FON135" s="88"/>
      <c r="FOO135" s="88"/>
      <c r="FOP135" s="88"/>
      <c r="FOQ135" s="88"/>
      <c r="FOR135" s="88"/>
      <c r="FOS135" s="88"/>
      <c r="FOT135" s="88"/>
      <c r="FOU135" s="88"/>
      <c r="FOV135" s="88"/>
      <c r="FOW135" s="88"/>
      <c r="FOX135" s="88"/>
      <c r="FOY135" s="88"/>
      <c r="FOZ135" s="88"/>
      <c r="FPA135" s="88"/>
      <c r="FPB135" s="88"/>
      <c r="FPC135" s="88"/>
      <c r="FPD135" s="88"/>
      <c r="FPE135" s="88"/>
      <c r="FPF135" s="88"/>
      <c r="FPG135" s="88"/>
      <c r="FPH135" s="88"/>
      <c r="FPI135" s="88"/>
      <c r="FPJ135" s="88"/>
      <c r="FPK135" s="88"/>
      <c r="FPL135" s="88"/>
      <c r="FPM135" s="88"/>
      <c r="FPN135" s="88"/>
      <c r="FPO135" s="88"/>
      <c r="FPP135" s="88"/>
      <c r="FPQ135" s="88"/>
      <c r="FPR135" s="88"/>
      <c r="FPS135" s="88"/>
      <c r="FPT135" s="88"/>
      <c r="FPU135" s="88"/>
      <c r="FPV135" s="88"/>
      <c r="FPW135" s="88"/>
      <c r="FPX135" s="88"/>
      <c r="FPY135" s="88"/>
      <c r="FPZ135" s="88"/>
      <c r="FQA135" s="88"/>
      <c r="FQB135" s="88"/>
      <c r="FQC135" s="88"/>
      <c r="FQD135" s="88"/>
      <c r="FQE135" s="88"/>
      <c r="FQF135" s="88"/>
      <c r="FQG135" s="88"/>
      <c r="FQH135" s="88"/>
      <c r="FQI135" s="88"/>
      <c r="FQJ135" s="88"/>
      <c r="FQK135" s="88"/>
      <c r="FQL135" s="88"/>
      <c r="FQM135" s="88"/>
      <c r="FQN135" s="88"/>
      <c r="FQO135" s="88"/>
      <c r="FQP135" s="88"/>
      <c r="FQQ135" s="88"/>
      <c r="FQR135" s="88"/>
      <c r="FQS135" s="88"/>
      <c r="FQT135" s="88"/>
      <c r="FQU135" s="88"/>
      <c r="FQV135" s="88"/>
      <c r="FQW135" s="88"/>
      <c r="FQX135" s="88"/>
      <c r="FQY135" s="88"/>
      <c r="FQZ135" s="88"/>
      <c r="FRA135" s="88"/>
      <c r="FRB135" s="88"/>
      <c r="FRC135" s="88"/>
      <c r="FRD135" s="88"/>
      <c r="FRE135" s="88"/>
      <c r="FRF135" s="88"/>
      <c r="FRG135" s="88"/>
      <c r="FRH135" s="88"/>
      <c r="FRI135" s="88"/>
      <c r="FRJ135" s="88"/>
      <c r="FRK135" s="88"/>
      <c r="FRL135" s="88"/>
      <c r="FRM135" s="88"/>
      <c r="FRN135" s="88"/>
      <c r="FRO135" s="88"/>
      <c r="FRP135" s="88"/>
      <c r="FRQ135" s="88"/>
      <c r="FRR135" s="88"/>
      <c r="FRS135" s="88"/>
      <c r="FRT135" s="88"/>
      <c r="FRU135" s="88"/>
      <c r="FRV135" s="88"/>
      <c r="FRW135" s="88"/>
      <c r="FRX135" s="88"/>
      <c r="FRY135" s="88"/>
      <c r="FRZ135" s="88"/>
      <c r="FSA135" s="88"/>
      <c r="FSB135" s="88"/>
      <c r="FSC135" s="88"/>
      <c r="FSD135" s="88"/>
      <c r="FSE135" s="88"/>
      <c r="FSF135" s="88"/>
      <c r="FSG135" s="88"/>
      <c r="FSH135" s="88"/>
      <c r="FSI135" s="88"/>
      <c r="FSJ135" s="88"/>
      <c r="FSK135" s="88"/>
      <c r="FSL135" s="88"/>
      <c r="FSM135" s="88"/>
      <c r="FSN135" s="88"/>
      <c r="FSO135" s="88"/>
      <c r="FSP135" s="88"/>
      <c r="FSQ135" s="88"/>
      <c r="FSR135" s="88"/>
      <c r="FSS135" s="88"/>
      <c r="FST135" s="88"/>
      <c r="FSU135" s="88"/>
      <c r="FSV135" s="88"/>
      <c r="FSW135" s="88"/>
      <c r="FSX135" s="88"/>
      <c r="FSY135" s="88"/>
      <c r="FSZ135" s="88"/>
      <c r="FTA135" s="88"/>
      <c r="FTB135" s="88"/>
      <c r="FTC135" s="88"/>
      <c r="FTD135" s="88"/>
      <c r="FTE135" s="88"/>
      <c r="FTF135" s="88"/>
      <c r="FTG135" s="88"/>
      <c r="FTH135" s="88"/>
      <c r="FTI135" s="88"/>
      <c r="FTJ135" s="88"/>
      <c r="FTK135" s="88"/>
      <c r="FTL135" s="88"/>
      <c r="FTM135" s="88"/>
      <c r="FTN135" s="88"/>
      <c r="FTO135" s="88"/>
      <c r="FTP135" s="88"/>
      <c r="FTQ135" s="88"/>
      <c r="FTR135" s="88"/>
      <c r="FTS135" s="88"/>
      <c r="FTT135" s="88"/>
      <c r="FTU135" s="88"/>
      <c r="FTV135" s="88"/>
      <c r="FTW135" s="88"/>
      <c r="FTX135" s="88"/>
      <c r="FTY135" s="88"/>
      <c r="FTZ135" s="88"/>
      <c r="FUA135" s="88"/>
      <c r="FUB135" s="88"/>
      <c r="FUC135" s="88"/>
      <c r="FUD135" s="88"/>
      <c r="FUE135" s="88"/>
      <c r="FUF135" s="88"/>
      <c r="FUG135" s="88"/>
      <c r="FUH135" s="88"/>
      <c r="FUI135" s="88"/>
      <c r="FUJ135" s="88"/>
      <c r="FUK135" s="88"/>
      <c r="FUL135" s="88"/>
      <c r="FUM135" s="88"/>
      <c r="FUN135" s="88"/>
      <c r="FUO135" s="88"/>
      <c r="FUP135" s="88"/>
      <c r="FUQ135" s="88"/>
      <c r="FUR135" s="88"/>
      <c r="FUS135" s="88"/>
      <c r="FUT135" s="88"/>
      <c r="FUU135" s="88"/>
      <c r="FUV135" s="88"/>
      <c r="FUW135" s="88"/>
      <c r="FUX135" s="88"/>
      <c r="FUY135" s="88"/>
      <c r="FUZ135" s="88"/>
      <c r="FVA135" s="88"/>
      <c r="FVB135" s="88"/>
      <c r="FVC135" s="88"/>
      <c r="FVD135" s="88"/>
      <c r="FVE135" s="88"/>
      <c r="FVF135" s="88"/>
      <c r="FVG135" s="88"/>
      <c r="FVH135" s="88"/>
      <c r="FVI135" s="88"/>
      <c r="FVJ135" s="88"/>
      <c r="FVK135" s="88"/>
      <c r="FVL135" s="88"/>
      <c r="FVM135" s="88"/>
      <c r="FVN135" s="88"/>
      <c r="FVO135" s="88"/>
      <c r="FVP135" s="88"/>
      <c r="FVQ135" s="88"/>
      <c r="FVR135" s="88"/>
      <c r="FVS135" s="88"/>
      <c r="FVT135" s="88"/>
      <c r="FVU135" s="88"/>
      <c r="FVV135" s="88"/>
      <c r="FVW135" s="88"/>
      <c r="FVX135" s="88"/>
      <c r="FVY135" s="88"/>
      <c r="FVZ135" s="88"/>
      <c r="FWA135" s="88"/>
      <c r="FWB135" s="88"/>
      <c r="FWC135" s="88"/>
      <c r="FWD135" s="88"/>
      <c r="FWE135" s="88"/>
      <c r="FWF135" s="88"/>
      <c r="FWG135" s="88"/>
      <c r="FWH135" s="88"/>
      <c r="FWI135" s="88"/>
      <c r="FWJ135" s="88"/>
      <c r="FWK135" s="88"/>
      <c r="FWL135" s="88"/>
      <c r="FWM135" s="88"/>
      <c r="FWN135" s="88"/>
      <c r="FWO135" s="88"/>
      <c r="FWP135" s="88"/>
      <c r="FWQ135" s="88"/>
      <c r="FWR135" s="88"/>
      <c r="FWS135" s="88"/>
      <c r="FWT135" s="88"/>
      <c r="FWU135" s="88"/>
      <c r="FWV135" s="88"/>
      <c r="FWW135" s="88"/>
      <c r="FWX135" s="88"/>
      <c r="FWY135" s="88"/>
      <c r="FWZ135" s="88"/>
      <c r="FXA135" s="88"/>
      <c r="FXB135" s="88"/>
      <c r="FXC135" s="88"/>
      <c r="FXD135" s="88"/>
      <c r="FXE135" s="88"/>
      <c r="FXF135" s="88"/>
      <c r="FXG135" s="88"/>
      <c r="FXH135" s="88"/>
      <c r="FXI135" s="88"/>
      <c r="FXJ135" s="88"/>
      <c r="FXK135" s="88"/>
      <c r="FXL135" s="88"/>
      <c r="FXM135" s="88"/>
      <c r="FXN135" s="88"/>
      <c r="FXO135" s="88"/>
      <c r="FXP135" s="88"/>
      <c r="FXQ135" s="88"/>
      <c r="FXR135" s="88"/>
      <c r="FXS135" s="88"/>
      <c r="FXT135" s="88"/>
      <c r="FXU135" s="88"/>
      <c r="FXV135" s="88"/>
      <c r="FXW135" s="88"/>
      <c r="FXX135" s="88"/>
      <c r="FXY135" s="88"/>
      <c r="FXZ135" s="88"/>
      <c r="FYA135" s="88"/>
      <c r="FYB135" s="88"/>
      <c r="FYC135" s="88"/>
      <c r="FYD135" s="88"/>
      <c r="FYE135" s="88"/>
      <c r="FYF135" s="88"/>
      <c r="FYG135" s="88"/>
      <c r="FYH135" s="88"/>
      <c r="FYI135" s="88"/>
      <c r="FYJ135" s="88"/>
      <c r="FYK135" s="88"/>
      <c r="FYL135" s="88"/>
      <c r="FYM135" s="88"/>
      <c r="FYN135" s="88"/>
      <c r="FYO135" s="88"/>
      <c r="FYP135" s="88"/>
      <c r="FYQ135" s="88"/>
      <c r="FYR135" s="88"/>
      <c r="FYS135" s="88"/>
      <c r="FYT135" s="88"/>
      <c r="FYU135" s="88"/>
      <c r="FYV135" s="88"/>
      <c r="FYW135" s="88"/>
      <c r="FYX135" s="88"/>
      <c r="FYY135" s="88"/>
      <c r="FYZ135" s="88"/>
      <c r="FZA135" s="88"/>
      <c r="FZB135" s="88"/>
      <c r="FZC135" s="88"/>
      <c r="FZD135" s="88"/>
      <c r="FZE135" s="88"/>
      <c r="FZF135" s="88"/>
      <c r="FZG135" s="88"/>
      <c r="FZH135" s="88"/>
      <c r="FZI135" s="88"/>
      <c r="FZJ135" s="88"/>
      <c r="FZK135" s="88"/>
      <c r="FZL135" s="88"/>
      <c r="FZM135" s="88"/>
      <c r="FZN135" s="88"/>
      <c r="FZO135" s="88"/>
      <c r="FZP135" s="88"/>
      <c r="FZQ135" s="88"/>
      <c r="FZR135" s="88"/>
      <c r="FZS135" s="88"/>
      <c r="FZT135" s="88"/>
      <c r="FZU135" s="88"/>
      <c r="FZV135" s="88"/>
      <c r="FZW135" s="88"/>
      <c r="FZX135" s="88"/>
      <c r="FZY135" s="88"/>
      <c r="FZZ135" s="88"/>
      <c r="GAA135" s="88"/>
      <c r="GAB135" s="88"/>
      <c r="GAC135" s="88"/>
      <c r="GAD135" s="88"/>
      <c r="GAE135" s="88"/>
      <c r="GAF135" s="88"/>
      <c r="GAG135" s="88"/>
      <c r="GAH135" s="88"/>
      <c r="GAI135" s="88"/>
      <c r="GAJ135" s="88"/>
      <c r="GAK135" s="88"/>
      <c r="GAL135" s="88"/>
      <c r="GAM135" s="88"/>
      <c r="GAN135" s="88"/>
      <c r="GAO135" s="88"/>
      <c r="GAP135" s="88"/>
      <c r="GAQ135" s="88"/>
      <c r="GAR135" s="88"/>
      <c r="GAS135" s="88"/>
      <c r="GAT135" s="88"/>
      <c r="GAU135" s="88"/>
      <c r="GAV135" s="88"/>
      <c r="GAW135" s="88"/>
      <c r="GAX135" s="88"/>
      <c r="GAY135" s="88"/>
      <c r="GAZ135" s="88"/>
      <c r="GBA135" s="88"/>
      <c r="GBB135" s="88"/>
      <c r="GBC135" s="88"/>
      <c r="GBD135" s="88"/>
      <c r="GBE135" s="88"/>
      <c r="GBF135" s="88"/>
      <c r="GBG135" s="88"/>
      <c r="GBH135" s="88"/>
      <c r="GBI135" s="88"/>
      <c r="GBJ135" s="88"/>
      <c r="GBK135" s="88"/>
      <c r="GBL135" s="88"/>
      <c r="GBM135" s="88"/>
      <c r="GBN135" s="88"/>
      <c r="GBO135" s="88"/>
      <c r="GBP135" s="88"/>
      <c r="GBQ135" s="88"/>
      <c r="GBR135" s="88"/>
      <c r="GBS135" s="88"/>
      <c r="GBT135" s="88"/>
      <c r="GBU135" s="88"/>
      <c r="GBV135" s="88"/>
      <c r="GBW135" s="88"/>
      <c r="GBX135" s="88"/>
      <c r="GBY135" s="88"/>
      <c r="GBZ135" s="88"/>
      <c r="GCA135" s="88"/>
      <c r="GCB135" s="88"/>
      <c r="GCC135" s="88"/>
      <c r="GCD135" s="88"/>
      <c r="GCE135" s="88"/>
      <c r="GCF135" s="88"/>
      <c r="GCG135" s="88"/>
      <c r="GCH135" s="88"/>
      <c r="GCI135" s="88"/>
      <c r="GCJ135" s="88"/>
      <c r="GCK135" s="88"/>
      <c r="GCL135" s="88"/>
      <c r="GCM135" s="88"/>
      <c r="GCN135" s="88"/>
      <c r="GCO135" s="88"/>
      <c r="GCP135" s="88"/>
      <c r="GCQ135" s="88"/>
      <c r="GCR135" s="88"/>
      <c r="GCS135" s="88"/>
      <c r="GCT135" s="88"/>
      <c r="GCU135" s="88"/>
      <c r="GCV135" s="88"/>
      <c r="GCW135" s="88"/>
      <c r="GCX135" s="88"/>
      <c r="GCY135" s="88"/>
      <c r="GCZ135" s="88"/>
      <c r="GDA135" s="88"/>
      <c r="GDB135" s="88"/>
      <c r="GDC135" s="88"/>
      <c r="GDD135" s="88"/>
      <c r="GDE135" s="88"/>
      <c r="GDF135" s="88"/>
      <c r="GDG135" s="88"/>
      <c r="GDH135" s="88"/>
      <c r="GDI135" s="88"/>
      <c r="GDJ135" s="88"/>
      <c r="GDK135" s="88"/>
      <c r="GDL135" s="88"/>
      <c r="GDM135" s="88"/>
      <c r="GDN135" s="88"/>
      <c r="GDO135" s="88"/>
      <c r="GDP135" s="88"/>
      <c r="GDQ135" s="88"/>
      <c r="GDR135" s="88"/>
      <c r="GDS135" s="88"/>
      <c r="GDT135" s="88"/>
      <c r="GDU135" s="88"/>
      <c r="GDV135" s="88"/>
      <c r="GDW135" s="88"/>
      <c r="GDX135" s="88"/>
      <c r="GDY135" s="88"/>
      <c r="GDZ135" s="88"/>
      <c r="GEA135" s="88"/>
      <c r="GEB135" s="88"/>
      <c r="GEC135" s="88"/>
      <c r="GED135" s="88"/>
      <c r="GEE135" s="88"/>
      <c r="GEF135" s="88"/>
      <c r="GEG135" s="88"/>
      <c r="GEH135" s="88"/>
      <c r="GEI135" s="88"/>
      <c r="GEJ135" s="88"/>
      <c r="GEK135" s="88"/>
      <c r="GEL135" s="88"/>
      <c r="GEM135" s="88"/>
      <c r="GEN135" s="88"/>
      <c r="GEO135" s="88"/>
      <c r="GEP135" s="88"/>
      <c r="GEQ135" s="88"/>
      <c r="GER135" s="88"/>
      <c r="GES135" s="88"/>
      <c r="GET135" s="88"/>
      <c r="GEU135" s="88"/>
      <c r="GEV135" s="88"/>
      <c r="GEW135" s="88"/>
      <c r="GEX135" s="88"/>
      <c r="GEY135" s="88"/>
      <c r="GEZ135" s="88"/>
      <c r="GFA135" s="88"/>
      <c r="GFB135" s="88"/>
      <c r="GFC135" s="88"/>
      <c r="GFD135" s="88"/>
      <c r="GFE135" s="88"/>
      <c r="GFF135" s="88"/>
      <c r="GFG135" s="88"/>
      <c r="GFH135" s="88"/>
      <c r="GFI135" s="88"/>
      <c r="GFJ135" s="88"/>
      <c r="GFK135" s="88"/>
      <c r="GFL135" s="88"/>
      <c r="GFM135" s="88"/>
      <c r="GFN135" s="88"/>
      <c r="GFO135" s="88"/>
      <c r="GFP135" s="88"/>
      <c r="GFQ135" s="88"/>
      <c r="GFR135" s="88"/>
      <c r="GFS135" s="88"/>
      <c r="GFT135" s="88"/>
      <c r="GFU135" s="88"/>
      <c r="GFV135" s="88"/>
      <c r="GFW135" s="88"/>
      <c r="GFX135" s="88"/>
      <c r="GFY135" s="88"/>
      <c r="GFZ135" s="88"/>
      <c r="GGA135" s="88"/>
      <c r="GGB135" s="88"/>
      <c r="GGC135" s="88"/>
      <c r="GGD135" s="88"/>
      <c r="GGE135" s="88"/>
      <c r="GGF135" s="88"/>
      <c r="GGG135" s="88"/>
      <c r="GGH135" s="88"/>
      <c r="GGI135" s="88"/>
      <c r="GGJ135" s="88"/>
      <c r="GGK135" s="88"/>
      <c r="GGL135" s="88"/>
      <c r="GGM135" s="88"/>
      <c r="GGN135" s="88"/>
      <c r="GGO135" s="88"/>
      <c r="GGP135" s="88"/>
      <c r="GGQ135" s="88"/>
      <c r="GGR135" s="88"/>
      <c r="GGS135" s="88"/>
      <c r="GGT135" s="88"/>
      <c r="GGU135" s="88"/>
      <c r="GGV135" s="88"/>
      <c r="GGW135" s="88"/>
      <c r="GGX135" s="88"/>
      <c r="GGY135" s="88"/>
      <c r="GGZ135" s="88"/>
      <c r="GHA135" s="88"/>
      <c r="GHB135" s="88"/>
      <c r="GHC135" s="88"/>
      <c r="GHD135" s="88"/>
      <c r="GHE135" s="88"/>
      <c r="GHF135" s="88"/>
      <c r="GHG135" s="88"/>
      <c r="GHH135" s="88"/>
      <c r="GHI135" s="88"/>
      <c r="GHJ135" s="88"/>
      <c r="GHK135" s="88"/>
      <c r="GHL135" s="88"/>
      <c r="GHM135" s="88"/>
      <c r="GHN135" s="88"/>
      <c r="GHO135" s="88"/>
      <c r="GHP135" s="88"/>
      <c r="GHQ135" s="88"/>
      <c r="GHR135" s="88"/>
      <c r="GHS135" s="88"/>
      <c r="GHT135" s="88"/>
      <c r="GHU135" s="88"/>
      <c r="GHV135" s="88"/>
      <c r="GHW135" s="88"/>
      <c r="GHX135" s="88"/>
      <c r="GHY135" s="88"/>
      <c r="GHZ135" s="88"/>
      <c r="GIA135" s="88"/>
      <c r="GIB135" s="88"/>
      <c r="GIC135" s="88"/>
      <c r="GID135" s="88"/>
      <c r="GIE135" s="88"/>
      <c r="GIF135" s="88"/>
      <c r="GIG135" s="88"/>
      <c r="GIH135" s="88"/>
      <c r="GII135" s="88"/>
      <c r="GIJ135" s="88"/>
      <c r="GIK135" s="88"/>
      <c r="GIL135" s="88"/>
      <c r="GIM135" s="88"/>
      <c r="GIN135" s="88"/>
      <c r="GIO135" s="88"/>
      <c r="GIP135" s="88"/>
      <c r="GIQ135" s="88"/>
      <c r="GIR135" s="88"/>
      <c r="GIS135" s="88"/>
      <c r="GIT135" s="88"/>
      <c r="GIU135" s="88"/>
      <c r="GIV135" s="88"/>
      <c r="GIW135" s="88"/>
      <c r="GIX135" s="88"/>
      <c r="GIY135" s="88"/>
      <c r="GIZ135" s="88"/>
      <c r="GJA135" s="88"/>
      <c r="GJB135" s="88"/>
      <c r="GJC135" s="88"/>
      <c r="GJD135" s="88"/>
      <c r="GJE135" s="88"/>
      <c r="GJF135" s="88"/>
      <c r="GJG135" s="88"/>
      <c r="GJH135" s="88"/>
      <c r="GJI135" s="88"/>
      <c r="GJJ135" s="88"/>
      <c r="GJK135" s="88"/>
      <c r="GJL135" s="88"/>
      <c r="GJM135" s="88"/>
      <c r="GJN135" s="88"/>
      <c r="GJO135" s="88"/>
      <c r="GJP135" s="88"/>
      <c r="GJQ135" s="88"/>
      <c r="GJR135" s="88"/>
      <c r="GJS135" s="88"/>
      <c r="GJT135" s="88"/>
      <c r="GJU135" s="88"/>
      <c r="GJV135" s="88"/>
      <c r="GJW135" s="88"/>
      <c r="GJX135" s="88"/>
      <c r="GJY135" s="88"/>
      <c r="GJZ135" s="88"/>
      <c r="GKA135" s="88"/>
      <c r="GKB135" s="88"/>
      <c r="GKC135" s="88"/>
      <c r="GKD135" s="88"/>
      <c r="GKE135" s="88"/>
      <c r="GKF135" s="88"/>
      <c r="GKG135" s="88"/>
      <c r="GKH135" s="88"/>
      <c r="GKI135" s="88"/>
      <c r="GKJ135" s="88"/>
      <c r="GKK135" s="88"/>
      <c r="GKL135" s="88"/>
      <c r="GKM135" s="88"/>
      <c r="GKN135" s="88"/>
      <c r="GKO135" s="88"/>
      <c r="GKP135" s="88"/>
      <c r="GKQ135" s="88"/>
      <c r="GKR135" s="88"/>
      <c r="GKS135" s="88"/>
      <c r="GKT135" s="88"/>
      <c r="GKU135" s="88"/>
      <c r="GKV135" s="88"/>
      <c r="GKW135" s="88"/>
      <c r="GKX135" s="88"/>
      <c r="GKY135" s="88"/>
      <c r="GKZ135" s="88"/>
      <c r="GLA135" s="88"/>
      <c r="GLB135" s="88"/>
      <c r="GLC135" s="88"/>
      <c r="GLD135" s="88"/>
      <c r="GLE135" s="88"/>
      <c r="GLF135" s="88"/>
      <c r="GLG135" s="88"/>
      <c r="GLH135" s="88"/>
      <c r="GLI135" s="88"/>
      <c r="GLJ135" s="88"/>
      <c r="GLK135" s="88"/>
      <c r="GLL135" s="88"/>
      <c r="GLM135" s="88"/>
      <c r="GLN135" s="88"/>
      <c r="GLO135" s="88"/>
      <c r="GLP135" s="88"/>
      <c r="GLQ135" s="88"/>
      <c r="GLR135" s="88"/>
      <c r="GLS135" s="88"/>
      <c r="GLT135" s="88"/>
      <c r="GLU135" s="88"/>
      <c r="GLV135" s="88"/>
      <c r="GLW135" s="88"/>
      <c r="GLX135" s="88"/>
      <c r="GLY135" s="88"/>
      <c r="GLZ135" s="88"/>
      <c r="GMA135" s="88"/>
      <c r="GMB135" s="88"/>
      <c r="GMC135" s="88"/>
      <c r="GMD135" s="88"/>
      <c r="GME135" s="88"/>
      <c r="GMF135" s="88"/>
      <c r="GMG135" s="88"/>
      <c r="GMH135" s="88"/>
      <c r="GMI135" s="88"/>
      <c r="GMJ135" s="88"/>
      <c r="GMK135" s="88"/>
      <c r="GML135" s="88"/>
      <c r="GMM135" s="88"/>
      <c r="GMN135" s="88"/>
      <c r="GMO135" s="88"/>
      <c r="GMP135" s="88"/>
      <c r="GMQ135" s="88"/>
      <c r="GMR135" s="88"/>
      <c r="GMS135" s="88"/>
      <c r="GMT135" s="88"/>
      <c r="GMU135" s="88"/>
      <c r="GMV135" s="88"/>
      <c r="GMW135" s="88"/>
      <c r="GMX135" s="88"/>
      <c r="GMY135" s="88"/>
      <c r="GMZ135" s="88"/>
      <c r="GNA135" s="88"/>
      <c r="GNB135" s="88"/>
      <c r="GNC135" s="88"/>
      <c r="GND135" s="88"/>
      <c r="GNE135" s="88"/>
      <c r="GNF135" s="88"/>
      <c r="GNG135" s="88"/>
      <c r="GNH135" s="88"/>
      <c r="GNI135" s="88"/>
      <c r="GNJ135" s="88"/>
      <c r="GNK135" s="88"/>
      <c r="GNL135" s="88"/>
      <c r="GNM135" s="88"/>
      <c r="GNN135" s="88"/>
      <c r="GNO135" s="88"/>
      <c r="GNP135" s="88"/>
      <c r="GNQ135" s="88"/>
      <c r="GNR135" s="88"/>
      <c r="GNS135" s="88"/>
      <c r="GNT135" s="88"/>
      <c r="GNU135" s="88"/>
      <c r="GNV135" s="88"/>
      <c r="GNW135" s="88"/>
      <c r="GNX135" s="88"/>
      <c r="GNY135" s="88"/>
      <c r="GNZ135" s="88"/>
      <c r="GOA135" s="88"/>
      <c r="GOB135" s="88"/>
      <c r="GOC135" s="88"/>
      <c r="GOD135" s="88"/>
      <c r="GOE135" s="88"/>
      <c r="GOF135" s="88"/>
      <c r="GOG135" s="88"/>
      <c r="GOH135" s="88"/>
      <c r="GOI135" s="88"/>
      <c r="GOJ135" s="88"/>
      <c r="GOK135" s="88"/>
      <c r="GOL135" s="88"/>
      <c r="GOM135" s="88"/>
      <c r="GON135" s="88"/>
      <c r="GOO135" s="88"/>
      <c r="GOP135" s="88"/>
      <c r="GOQ135" s="88"/>
      <c r="GOR135" s="88"/>
      <c r="GOS135" s="88"/>
      <c r="GOT135" s="88"/>
      <c r="GOU135" s="88"/>
      <c r="GOV135" s="88"/>
      <c r="GOW135" s="88"/>
      <c r="GOX135" s="88"/>
      <c r="GOY135" s="88"/>
      <c r="GOZ135" s="88"/>
      <c r="GPA135" s="88"/>
      <c r="GPB135" s="88"/>
      <c r="GPC135" s="88"/>
      <c r="GPD135" s="88"/>
      <c r="GPE135" s="88"/>
      <c r="GPF135" s="88"/>
      <c r="GPG135" s="88"/>
      <c r="GPH135" s="88"/>
      <c r="GPI135" s="88"/>
      <c r="GPJ135" s="88"/>
      <c r="GPK135" s="88"/>
      <c r="GPL135" s="88"/>
      <c r="GPM135" s="88"/>
      <c r="GPN135" s="88"/>
      <c r="GPO135" s="88"/>
      <c r="GPP135" s="88"/>
      <c r="GPQ135" s="88"/>
      <c r="GPR135" s="88"/>
      <c r="GPS135" s="88"/>
      <c r="GPT135" s="88"/>
      <c r="GPU135" s="88"/>
      <c r="GPV135" s="88"/>
      <c r="GPW135" s="88"/>
      <c r="GPX135" s="88"/>
      <c r="GPY135" s="88"/>
      <c r="GPZ135" s="88"/>
      <c r="GQA135" s="88"/>
      <c r="GQB135" s="88"/>
      <c r="GQC135" s="88"/>
      <c r="GQD135" s="88"/>
      <c r="GQE135" s="88"/>
      <c r="GQF135" s="88"/>
      <c r="GQG135" s="88"/>
      <c r="GQH135" s="88"/>
      <c r="GQI135" s="88"/>
      <c r="GQJ135" s="88"/>
      <c r="GQK135" s="88"/>
      <c r="GQL135" s="88"/>
      <c r="GQM135" s="88"/>
      <c r="GQN135" s="88"/>
      <c r="GQO135" s="88"/>
      <c r="GQP135" s="88"/>
      <c r="GQQ135" s="88"/>
      <c r="GQR135" s="88"/>
      <c r="GQS135" s="88"/>
      <c r="GQT135" s="88"/>
      <c r="GQU135" s="88"/>
      <c r="GQV135" s="88"/>
      <c r="GQW135" s="88"/>
      <c r="GQX135" s="88"/>
      <c r="GQY135" s="88"/>
      <c r="GQZ135" s="88"/>
      <c r="GRA135" s="88"/>
      <c r="GRB135" s="88"/>
      <c r="GRC135" s="88"/>
      <c r="GRD135" s="88"/>
      <c r="GRE135" s="88"/>
      <c r="GRF135" s="88"/>
      <c r="GRG135" s="88"/>
      <c r="GRH135" s="88"/>
      <c r="GRI135" s="88"/>
      <c r="GRJ135" s="88"/>
      <c r="GRK135" s="88"/>
      <c r="GRL135" s="88"/>
      <c r="GRM135" s="88"/>
      <c r="GRN135" s="88"/>
      <c r="GRO135" s="88"/>
      <c r="GRP135" s="88"/>
      <c r="GRQ135" s="88"/>
      <c r="GRR135" s="88"/>
      <c r="GRS135" s="88"/>
      <c r="GRT135" s="88"/>
      <c r="GRU135" s="88"/>
      <c r="GRV135" s="88"/>
      <c r="GRW135" s="88"/>
      <c r="GRX135" s="88"/>
      <c r="GRY135" s="88"/>
      <c r="GRZ135" s="88"/>
      <c r="GSA135" s="88"/>
      <c r="GSB135" s="88"/>
      <c r="GSC135" s="88"/>
      <c r="GSD135" s="88"/>
      <c r="GSE135" s="88"/>
      <c r="GSF135" s="88"/>
      <c r="GSG135" s="88"/>
      <c r="GSH135" s="88"/>
      <c r="GSI135" s="88"/>
      <c r="GSJ135" s="88"/>
      <c r="GSK135" s="88"/>
      <c r="GSL135" s="88"/>
      <c r="GSM135" s="88"/>
      <c r="GSN135" s="88"/>
      <c r="GSO135" s="88"/>
      <c r="GSP135" s="88"/>
      <c r="GSQ135" s="88"/>
      <c r="GSR135" s="88"/>
      <c r="GSS135" s="88"/>
      <c r="GST135" s="88"/>
      <c r="GSU135" s="88"/>
      <c r="GSV135" s="88"/>
      <c r="GSW135" s="88"/>
      <c r="GSX135" s="88"/>
      <c r="GSY135" s="88"/>
      <c r="GSZ135" s="88"/>
      <c r="GTA135" s="88"/>
      <c r="GTB135" s="88"/>
      <c r="GTC135" s="88"/>
      <c r="GTD135" s="88"/>
      <c r="GTE135" s="88"/>
      <c r="GTF135" s="88"/>
      <c r="GTG135" s="88"/>
      <c r="GTH135" s="88"/>
      <c r="GTI135" s="88"/>
      <c r="GTJ135" s="88"/>
      <c r="GTK135" s="88"/>
      <c r="GTL135" s="88"/>
      <c r="GTM135" s="88"/>
      <c r="GTN135" s="88"/>
      <c r="GTO135" s="88"/>
      <c r="GTP135" s="88"/>
      <c r="GTQ135" s="88"/>
      <c r="GTR135" s="88"/>
      <c r="GTS135" s="88"/>
      <c r="GTT135" s="88"/>
      <c r="GTU135" s="88"/>
      <c r="GTV135" s="88"/>
      <c r="GTW135" s="88"/>
      <c r="GTX135" s="88"/>
      <c r="GTY135" s="88"/>
      <c r="GTZ135" s="88"/>
      <c r="GUA135" s="88"/>
      <c r="GUB135" s="88"/>
      <c r="GUC135" s="88"/>
      <c r="GUD135" s="88"/>
      <c r="GUE135" s="88"/>
      <c r="GUF135" s="88"/>
      <c r="GUG135" s="88"/>
      <c r="GUH135" s="88"/>
      <c r="GUI135" s="88"/>
      <c r="GUJ135" s="88"/>
      <c r="GUK135" s="88"/>
      <c r="GUL135" s="88"/>
      <c r="GUM135" s="88"/>
      <c r="GUN135" s="88"/>
      <c r="GUO135" s="88"/>
      <c r="GUP135" s="88"/>
      <c r="GUQ135" s="88"/>
      <c r="GUR135" s="88"/>
      <c r="GUS135" s="88"/>
      <c r="GUT135" s="88"/>
      <c r="GUU135" s="88"/>
      <c r="GUV135" s="88"/>
      <c r="GUW135" s="88"/>
      <c r="GUX135" s="88"/>
      <c r="GUY135" s="88"/>
      <c r="GUZ135" s="88"/>
      <c r="GVA135" s="88"/>
      <c r="GVB135" s="88"/>
      <c r="GVC135" s="88"/>
      <c r="GVD135" s="88"/>
      <c r="GVE135" s="88"/>
      <c r="GVF135" s="88"/>
      <c r="GVG135" s="88"/>
      <c r="GVH135" s="88"/>
      <c r="GVI135" s="88"/>
      <c r="GVJ135" s="88"/>
      <c r="GVK135" s="88"/>
      <c r="GVL135" s="88"/>
      <c r="GVM135" s="88"/>
      <c r="GVN135" s="88"/>
      <c r="GVO135" s="88"/>
      <c r="GVP135" s="88"/>
      <c r="GVQ135" s="88"/>
      <c r="GVR135" s="88"/>
      <c r="GVS135" s="88"/>
      <c r="GVT135" s="88"/>
      <c r="GVU135" s="88"/>
      <c r="GVV135" s="88"/>
      <c r="GVW135" s="88"/>
      <c r="GVX135" s="88"/>
      <c r="GVY135" s="88"/>
      <c r="GVZ135" s="88"/>
      <c r="GWA135" s="88"/>
      <c r="GWB135" s="88"/>
      <c r="GWC135" s="88"/>
      <c r="GWD135" s="88"/>
      <c r="GWE135" s="88"/>
      <c r="GWF135" s="88"/>
      <c r="GWG135" s="88"/>
      <c r="GWH135" s="88"/>
      <c r="GWI135" s="88"/>
      <c r="GWJ135" s="88"/>
      <c r="GWK135" s="88"/>
      <c r="GWL135" s="88"/>
      <c r="GWM135" s="88"/>
      <c r="GWN135" s="88"/>
      <c r="GWO135" s="88"/>
      <c r="GWP135" s="88"/>
      <c r="GWQ135" s="88"/>
      <c r="GWR135" s="88"/>
      <c r="GWS135" s="88"/>
      <c r="GWT135" s="88"/>
      <c r="GWU135" s="88"/>
      <c r="GWV135" s="88"/>
      <c r="GWW135" s="88"/>
      <c r="GWX135" s="88"/>
      <c r="GWY135" s="88"/>
      <c r="GWZ135" s="88"/>
      <c r="GXA135" s="88"/>
      <c r="GXB135" s="88"/>
      <c r="GXC135" s="88"/>
      <c r="GXD135" s="88"/>
      <c r="GXE135" s="88"/>
      <c r="GXF135" s="88"/>
      <c r="GXG135" s="88"/>
      <c r="GXH135" s="88"/>
      <c r="GXI135" s="88"/>
      <c r="GXJ135" s="88"/>
      <c r="GXK135" s="88"/>
      <c r="GXL135" s="88"/>
      <c r="GXM135" s="88"/>
      <c r="GXN135" s="88"/>
      <c r="GXO135" s="88"/>
      <c r="GXP135" s="88"/>
      <c r="GXQ135" s="88"/>
      <c r="GXR135" s="88"/>
      <c r="GXS135" s="88"/>
      <c r="GXT135" s="88"/>
      <c r="GXU135" s="88"/>
      <c r="GXV135" s="88"/>
      <c r="GXW135" s="88"/>
      <c r="GXX135" s="88"/>
      <c r="GXY135" s="88"/>
      <c r="GXZ135" s="88"/>
      <c r="GYA135" s="88"/>
      <c r="GYB135" s="88"/>
      <c r="GYC135" s="88"/>
      <c r="GYD135" s="88"/>
      <c r="GYE135" s="88"/>
      <c r="GYF135" s="88"/>
      <c r="GYG135" s="88"/>
      <c r="GYH135" s="88"/>
      <c r="GYI135" s="88"/>
      <c r="GYJ135" s="88"/>
      <c r="GYK135" s="88"/>
      <c r="GYL135" s="88"/>
      <c r="GYM135" s="88"/>
      <c r="GYN135" s="88"/>
      <c r="GYO135" s="88"/>
      <c r="GYP135" s="88"/>
      <c r="GYQ135" s="88"/>
      <c r="GYR135" s="88"/>
      <c r="GYS135" s="88"/>
      <c r="GYT135" s="88"/>
      <c r="GYU135" s="88"/>
      <c r="GYV135" s="88"/>
      <c r="GYW135" s="88"/>
      <c r="GYX135" s="88"/>
      <c r="GYY135" s="88"/>
      <c r="GYZ135" s="88"/>
      <c r="GZA135" s="88"/>
      <c r="GZB135" s="88"/>
      <c r="GZC135" s="88"/>
      <c r="GZD135" s="88"/>
      <c r="GZE135" s="88"/>
      <c r="GZF135" s="88"/>
      <c r="GZG135" s="88"/>
      <c r="GZH135" s="88"/>
      <c r="GZI135" s="88"/>
      <c r="GZJ135" s="88"/>
      <c r="GZK135" s="88"/>
      <c r="GZL135" s="88"/>
      <c r="GZM135" s="88"/>
      <c r="GZN135" s="88"/>
      <c r="GZO135" s="88"/>
      <c r="GZP135" s="88"/>
      <c r="GZQ135" s="88"/>
      <c r="GZR135" s="88"/>
      <c r="GZS135" s="88"/>
      <c r="GZT135" s="88"/>
      <c r="GZU135" s="88"/>
      <c r="GZV135" s="88"/>
      <c r="GZW135" s="88"/>
      <c r="GZX135" s="88"/>
      <c r="GZY135" s="88"/>
      <c r="GZZ135" s="88"/>
      <c r="HAA135" s="88"/>
      <c r="HAB135" s="88"/>
      <c r="HAC135" s="88"/>
      <c r="HAD135" s="88"/>
      <c r="HAE135" s="88"/>
      <c r="HAF135" s="88"/>
      <c r="HAG135" s="88"/>
      <c r="HAH135" s="88"/>
      <c r="HAI135" s="88"/>
      <c r="HAJ135" s="88"/>
      <c r="HAK135" s="88"/>
      <c r="HAL135" s="88"/>
      <c r="HAM135" s="88"/>
      <c r="HAN135" s="88"/>
      <c r="HAO135" s="88"/>
      <c r="HAP135" s="88"/>
      <c r="HAQ135" s="88"/>
      <c r="HAR135" s="88"/>
      <c r="HAS135" s="88"/>
      <c r="HAT135" s="88"/>
      <c r="HAU135" s="88"/>
      <c r="HAV135" s="88"/>
      <c r="HAW135" s="88"/>
      <c r="HAX135" s="88"/>
      <c r="HAY135" s="88"/>
      <c r="HAZ135" s="88"/>
      <c r="HBA135" s="88"/>
      <c r="HBB135" s="88"/>
      <c r="HBC135" s="88"/>
      <c r="HBD135" s="88"/>
      <c r="HBE135" s="88"/>
      <c r="HBF135" s="88"/>
      <c r="HBG135" s="88"/>
      <c r="HBH135" s="88"/>
      <c r="HBI135" s="88"/>
      <c r="HBJ135" s="88"/>
      <c r="HBK135" s="88"/>
      <c r="HBL135" s="88"/>
      <c r="HBM135" s="88"/>
      <c r="HBN135" s="88"/>
      <c r="HBO135" s="88"/>
      <c r="HBP135" s="88"/>
      <c r="HBQ135" s="88"/>
      <c r="HBR135" s="88"/>
      <c r="HBS135" s="88"/>
      <c r="HBT135" s="88"/>
      <c r="HBU135" s="88"/>
      <c r="HBV135" s="88"/>
      <c r="HBW135" s="88"/>
      <c r="HBX135" s="88"/>
      <c r="HBY135" s="88"/>
      <c r="HBZ135" s="88"/>
      <c r="HCA135" s="88"/>
      <c r="HCB135" s="88"/>
      <c r="HCC135" s="88"/>
      <c r="HCD135" s="88"/>
      <c r="HCE135" s="88"/>
      <c r="HCF135" s="88"/>
      <c r="HCG135" s="88"/>
      <c r="HCH135" s="88"/>
      <c r="HCI135" s="88"/>
      <c r="HCJ135" s="88"/>
      <c r="HCK135" s="88"/>
      <c r="HCL135" s="88"/>
      <c r="HCM135" s="88"/>
      <c r="HCN135" s="88"/>
      <c r="HCO135" s="88"/>
      <c r="HCP135" s="88"/>
      <c r="HCQ135" s="88"/>
      <c r="HCR135" s="88"/>
      <c r="HCS135" s="88"/>
      <c r="HCT135" s="88"/>
      <c r="HCU135" s="88"/>
      <c r="HCV135" s="88"/>
      <c r="HCW135" s="88"/>
      <c r="HCX135" s="88"/>
      <c r="HCY135" s="88"/>
      <c r="HCZ135" s="88"/>
      <c r="HDA135" s="88"/>
      <c r="HDB135" s="88"/>
      <c r="HDC135" s="88"/>
      <c r="HDD135" s="88"/>
      <c r="HDE135" s="88"/>
      <c r="HDF135" s="88"/>
      <c r="HDG135" s="88"/>
      <c r="HDH135" s="88"/>
      <c r="HDI135" s="88"/>
      <c r="HDJ135" s="88"/>
      <c r="HDK135" s="88"/>
      <c r="HDL135" s="88"/>
      <c r="HDM135" s="88"/>
      <c r="HDN135" s="88"/>
      <c r="HDO135" s="88"/>
      <c r="HDP135" s="88"/>
      <c r="HDQ135" s="88"/>
      <c r="HDR135" s="88"/>
      <c r="HDS135" s="88"/>
      <c r="HDT135" s="88"/>
      <c r="HDU135" s="88"/>
      <c r="HDV135" s="88"/>
      <c r="HDW135" s="88"/>
      <c r="HDX135" s="88"/>
      <c r="HDY135" s="88"/>
      <c r="HDZ135" s="88"/>
      <c r="HEA135" s="88"/>
      <c r="HEB135" s="88"/>
      <c r="HEC135" s="88"/>
      <c r="HED135" s="88"/>
      <c r="HEE135" s="88"/>
      <c r="HEF135" s="88"/>
      <c r="HEG135" s="88"/>
      <c r="HEH135" s="88"/>
      <c r="HEI135" s="88"/>
      <c r="HEJ135" s="88"/>
      <c r="HEK135" s="88"/>
      <c r="HEL135" s="88"/>
      <c r="HEM135" s="88"/>
      <c r="HEN135" s="88"/>
      <c r="HEO135" s="88"/>
      <c r="HEP135" s="88"/>
      <c r="HEQ135" s="88"/>
      <c r="HER135" s="88"/>
      <c r="HES135" s="88"/>
      <c r="HET135" s="88"/>
      <c r="HEU135" s="88"/>
      <c r="HEV135" s="88"/>
      <c r="HEW135" s="88"/>
      <c r="HEX135" s="88"/>
      <c r="HEY135" s="88"/>
      <c r="HEZ135" s="88"/>
      <c r="HFA135" s="88"/>
      <c r="HFB135" s="88"/>
      <c r="HFC135" s="88"/>
      <c r="HFD135" s="88"/>
      <c r="HFE135" s="88"/>
      <c r="HFF135" s="88"/>
      <c r="HFG135" s="88"/>
      <c r="HFH135" s="88"/>
      <c r="HFI135" s="88"/>
      <c r="HFJ135" s="88"/>
      <c r="HFK135" s="88"/>
      <c r="HFL135" s="88"/>
      <c r="HFM135" s="88"/>
      <c r="HFN135" s="88"/>
      <c r="HFO135" s="88"/>
      <c r="HFP135" s="88"/>
      <c r="HFQ135" s="88"/>
      <c r="HFR135" s="88"/>
      <c r="HFS135" s="88"/>
      <c r="HFT135" s="88"/>
      <c r="HFU135" s="88"/>
      <c r="HFV135" s="88"/>
      <c r="HFW135" s="88"/>
      <c r="HFX135" s="88"/>
      <c r="HFY135" s="88"/>
      <c r="HFZ135" s="88"/>
      <c r="HGA135" s="88"/>
      <c r="HGB135" s="88"/>
      <c r="HGC135" s="88"/>
      <c r="HGD135" s="88"/>
      <c r="HGE135" s="88"/>
      <c r="HGF135" s="88"/>
      <c r="HGG135" s="88"/>
      <c r="HGH135" s="88"/>
      <c r="HGI135" s="88"/>
      <c r="HGJ135" s="88"/>
      <c r="HGK135" s="88"/>
      <c r="HGL135" s="88"/>
      <c r="HGM135" s="88"/>
      <c r="HGN135" s="88"/>
      <c r="HGO135" s="88"/>
      <c r="HGP135" s="88"/>
      <c r="HGQ135" s="88"/>
      <c r="HGR135" s="88"/>
      <c r="HGS135" s="88"/>
      <c r="HGT135" s="88"/>
      <c r="HGU135" s="88"/>
      <c r="HGV135" s="88"/>
      <c r="HGW135" s="88"/>
      <c r="HGX135" s="88"/>
      <c r="HGY135" s="88"/>
      <c r="HGZ135" s="88"/>
      <c r="HHA135" s="88"/>
      <c r="HHB135" s="88"/>
      <c r="HHC135" s="88"/>
      <c r="HHD135" s="88"/>
      <c r="HHE135" s="88"/>
      <c r="HHF135" s="88"/>
      <c r="HHG135" s="88"/>
      <c r="HHH135" s="88"/>
      <c r="HHI135" s="88"/>
      <c r="HHJ135" s="88"/>
      <c r="HHK135" s="88"/>
      <c r="HHL135" s="88"/>
      <c r="HHM135" s="88"/>
      <c r="HHN135" s="88"/>
      <c r="HHO135" s="88"/>
      <c r="HHP135" s="88"/>
      <c r="HHQ135" s="88"/>
      <c r="HHR135" s="88"/>
      <c r="HHS135" s="88"/>
      <c r="HHT135" s="88"/>
      <c r="HHU135" s="88"/>
      <c r="HHV135" s="88"/>
      <c r="HHW135" s="88"/>
      <c r="HHX135" s="88"/>
      <c r="HHY135" s="88"/>
      <c r="HHZ135" s="88"/>
      <c r="HIA135" s="88"/>
      <c r="HIB135" s="88"/>
      <c r="HIC135" s="88"/>
      <c r="HID135" s="88"/>
      <c r="HIE135" s="88"/>
      <c r="HIF135" s="88"/>
      <c r="HIG135" s="88"/>
      <c r="HIH135" s="88"/>
      <c r="HII135" s="88"/>
      <c r="HIJ135" s="88"/>
      <c r="HIK135" s="88"/>
      <c r="HIL135" s="88"/>
      <c r="HIM135" s="88"/>
      <c r="HIN135" s="88"/>
      <c r="HIO135" s="88"/>
      <c r="HIP135" s="88"/>
      <c r="HIQ135" s="88"/>
      <c r="HIR135" s="88"/>
      <c r="HIS135" s="88"/>
      <c r="HIT135" s="88"/>
      <c r="HIU135" s="88"/>
      <c r="HIV135" s="88"/>
      <c r="HIW135" s="88"/>
      <c r="HIX135" s="88"/>
      <c r="HIY135" s="88"/>
      <c r="HIZ135" s="88"/>
      <c r="HJA135" s="88"/>
      <c r="HJB135" s="88"/>
      <c r="HJC135" s="88"/>
      <c r="HJD135" s="88"/>
      <c r="HJE135" s="88"/>
      <c r="HJF135" s="88"/>
      <c r="HJG135" s="88"/>
      <c r="HJH135" s="88"/>
      <c r="HJI135" s="88"/>
      <c r="HJJ135" s="88"/>
      <c r="HJK135" s="88"/>
      <c r="HJL135" s="88"/>
      <c r="HJM135" s="88"/>
      <c r="HJN135" s="88"/>
      <c r="HJO135" s="88"/>
      <c r="HJP135" s="88"/>
      <c r="HJQ135" s="88"/>
      <c r="HJR135" s="88"/>
      <c r="HJS135" s="88"/>
      <c r="HJT135" s="88"/>
      <c r="HJU135" s="88"/>
      <c r="HJV135" s="88"/>
      <c r="HJW135" s="88"/>
      <c r="HJX135" s="88"/>
      <c r="HJY135" s="88"/>
      <c r="HJZ135" s="88"/>
      <c r="HKA135" s="88"/>
      <c r="HKB135" s="88"/>
      <c r="HKC135" s="88"/>
      <c r="HKD135" s="88"/>
      <c r="HKE135" s="88"/>
      <c r="HKF135" s="88"/>
      <c r="HKG135" s="88"/>
      <c r="HKH135" s="88"/>
      <c r="HKI135" s="88"/>
      <c r="HKJ135" s="88"/>
      <c r="HKK135" s="88"/>
      <c r="HKL135" s="88"/>
      <c r="HKM135" s="88"/>
      <c r="HKN135" s="88"/>
      <c r="HKO135" s="88"/>
      <c r="HKP135" s="88"/>
      <c r="HKQ135" s="88"/>
      <c r="HKR135" s="88"/>
      <c r="HKS135" s="88"/>
      <c r="HKT135" s="88"/>
      <c r="HKU135" s="88"/>
      <c r="HKV135" s="88"/>
      <c r="HKW135" s="88"/>
      <c r="HKX135" s="88"/>
      <c r="HKY135" s="88"/>
      <c r="HKZ135" s="88"/>
      <c r="HLA135" s="88"/>
      <c r="HLB135" s="88"/>
      <c r="HLC135" s="88"/>
      <c r="HLD135" s="88"/>
      <c r="HLE135" s="88"/>
      <c r="HLF135" s="88"/>
      <c r="HLG135" s="88"/>
      <c r="HLH135" s="88"/>
      <c r="HLI135" s="88"/>
      <c r="HLJ135" s="88"/>
      <c r="HLK135" s="88"/>
      <c r="HLL135" s="88"/>
      <c r="HLM135" s="88"/>
      <c r="HLN135" s="88"/>
      <c r="HLO135" s="88"/>
      <c r="HLP135" s="88"/>
      <c r="HLQ135" s="88"/>
      <c r="HLR135" s="88"/>
      <c r="HLS135" s="88"/>
      <c r="HLT135" s="88"/>
      <c r="HLU135" s="88"/>
      <c r="HLV135" s="88"/>
      <c r="HLW135" s="88"/>
      <c r="HLX135" s="88"/>
      <c r="HLY135" s="88"/>
      <c r="HLZ135" s="88"/>
      <c r="HMA135" s="88"/>
      <c r="HMB135" s="88"/>
      <c r="HMC135" s="88"/>
      <c r="HMD135" s="88"/>
      <c r="HME135" s="88"/>
      <c r="HMF135" s="88"/>
      <c r="HMG135" s="88"/>
      <c r="HMH135" s="88"/>
      <c r="HMI135" s="88"/>
      <c r="HMJ135" s="88"/>
      <c r="HMK135" s="88"/>
      <c r="HML135" s="88"/>
      <c r="HMM135" s="88"/>
      <c r="HMN135" s="88"/>
      <c r="HMO135" s="88"/>
      <c r="HMP135" s="88"/>
      <c r="HMQ135" s="88"/>
      <c r="HMR135" s="88"/>
      <c r="HMS135" s="88"/>
      <c r="HMT135" s="88"/>
      <c r="HMU135" s="88"/>
      <c r="HMV135" s="88"/>
      <c r="HMW135" s="88"/>
      <c r="HMX135" s="88"/>
      <c r="HMY135" s="88"/>
      <c r="HMZ135" s="88"/>
      <c r="HNA135" s="88"/>
      <c r="HNB135" s="88"/>
      <c r="HNC135" s="88"/>
      <c r="HND135" s="88"/>
      <c r="HNE135" s="88"/>
      <c r="HNF135" s="88"/>
      <c r="HNG135" s="88"/>
      <c r="HNH135" s="88"/>
      <c r="HNI135" s="88"/>
      <c r="HNJ135" s="88"/>
      <c r="HNK135" s="88"/>
      <c r="HNL135" s="88"/>
      <c r="HNM135" s="88"/>
      <c r="HNN135" s="88"/>
      <c r="HNO135" s="88"/>
      <c r="HNP135" s="88"/>
      <c r="HNQ135" s="88"/>
      <c r="HNR135" s="88"/>
      <c r="HNS135" s="88"/>
      <c r="HNT135" s="88"/>
      <c r="HNU135" s="88"/>
      <c r="HNV135" s="88"/>
      <c r="HNW135" s="88"/>
      <c r="HNX135" s="88"/>
      <c r="HNY135" s="88"/>
      <c r="HNZ135" s="88"/>
      <c r="HOA135" s="88"/>
      <c r="HOB135" s="88"/>
      <c r="HOC135" s="88"/>
      <c r="HOD135" s="88"/>
      <c r="HOE135" s="88"/>
      <c r="HOF135" s="88"/>
      <c r="HOG135" s="88"/>
      <c r="HOH135" s="88"/>
      <c r="HOI135" s="88"/>
      <c r="HOJ135" s="88"/>
      <c r="HOK135" s="88"/>
      <c r="HOL135" s="88"/>
      <c r="HOM135" s="88"/>
      <c r="HON135" s="88"/>
      <c r="HOO135" s="88"/>
      <c r="HOP135" s="88"/>
      <c r="HOQ135" s="88"/>
      <c r="HOR135" s="88"/>
      <c r="HOS135" s="88"/>
      <c r="HOT135" s="88"/>
      <c r="HOU135" s="88"/>
      <c r="HOV135" s="88"/>
      <c r="HOW135" s="88"/>
      <c r="HOX135" s="88"/>
      <c r="HOY135" s="88"/>
      <c r="HOZ135" s="88"/>
      <c r="HPA135" s="88"/>
      <c r="HPB135" s="88"/>
      <c r="HPC135" s="88"/>
      <c r="HPD135" s="88"/>
      <c r="HPE135" s="88"/>
      <c r="HPF135" s="88"/>
      <c r="HPG135" s="88"/>
      <c r="HPH135" s="88"/>
      <c r="HPI135" s="88"/>
      <c r="HPJ135" s="88"/>
      <c r="HPK135" s="88"/>
      <c r="HPL135" s="88"/>
      <c r="HPM135" s="88"/>
      <c r="HPN135" s="88"/>
      <c r="HPO135" s="88"/>
      <c r="HPP135" s="88"/>
      <c r="HPQ135" s="88"/>
      <c r="HPR135" s="88"/>
      <c r="HPS135" s="88"/>
      <c r="HPT135" s="88"/>
      <c r="HPU135" s="88"/>
      <c r="HPV135" s="88"/>
      <c r="HPW135" s="88"/>
      <c r="HPX135" s="88"/>
      <c r="HPY135" s="88"/>
      <c r="HPZ135" s="88"/>
      <c r="HQA135" s="88"/>
      <c r="HQB135" s="88"/>
      <c r="HQC135" s="88"/>
      <c r="HQD135" s="88"/>
      <c r="HQE135" s="88"/>
      <c r="HQF135" s="88"/>
      <c r="HQG135" s="88"/>
      <c r="HQH135" s="88"/>
      <c r="HQI135" s="88"/>
      <c r="HQJ135" s="88"/>
      <c r="HQK135" s="88"/>
      <c r="HQL135" s="88"/>
      <c r="HQM135" s="88"/>
      <c r="HQN135" s="88"/>
      <c r="HQO135" s="88"/>
      <c r="HQP135" s="88"/>
      <c r="HQQ135" s="88"/>
      <c r="HQR135" s="88"/>
      <c r="HQS135" s="88"/>
      <c r="HQT135" s="88"/>
      <c r="HQU135" s="88"/>
      <c r="HQV135" s="88"/>
      <c r="HQW135" s="88"/>
      <c r="HQX135" s="88"/>
      <c r="HQY135" s="88"/>
      <c r="HQZ135" s="88"/>
      <c r="HRA135" s="88"/>
      <c r="HRB135" s="88"/>
      <c r="HRC135" s="88"/>
      <c r="HRD135" s="88"/>
      <c r="HRE135" s="88"/>
      <c r="HRF135" s="88"/>
      <c r="HRG135" s="88"/>
      <c r="HRH135" s="88"/>
      <c r="HRI135" s="88"/>
      <c r="HRJ135" s="88"/>
      <c r="HRK135" s="88"/>
      <c r="HRL135" s="88"/>
      <c r="HRM135" s="88"/>
      <c r="HRN135" s="88"/>
      <c r="HRO135" s="88"/>
      <c r="HRP135" s="88"/>
      <c r="HRQ135" s="88"/>
      <c r="HRR135" s="88"/>
      <c r="HRS135" s="88"/>
      <c r="HRT135" s="88"/>
      <c r="HRU135" s="88"/>
      <c r="HRV135" s="88"/>
      <c r="HRW135" s="88"/>
      <c r="HRX135" s="88"/>
      <c r="HRY135" s="88"/>
      <c r="HRZ135" s="88"/>
      <c r="HSA135" s="88"/>
      <c r="HSB135" s="88"/>
      <c r="HSC135" s="88"/>
      <c r="HSD135" s="88"/>
      <c r="HSE135" s="88"/>
      <c r="HSF135" s="88"/>
      <c r="HSG135" s="88"/>
      <c r="HSH135" s="88"/>
      <c r="HSI135" s="88"/>
      <c r="HSJ135" s="88"/>
      <c r="HSK135" s="88"/>
      <c r="HSL135" s="88"/>
      <c r="HSM135" s="88"/>
      <c r="HSN135" s="88"/>
      <c r="HSO135" s="88"/>
      <c r="HSP135" s="88"/>
      <c r="HSQ135" s="88"/>
      <c r="HSR135" s="88"/>
      <c r="HSS135" s="88"/>
      <c r="HST135" s="88"/>
      <c r="HSU135" s="88"/>
      <c r="HSV135" s="88"/>
      <c r="HSW135" s="88"/>
      <c r="HSX135" s="88"/>
      <c r="HSY135" s="88"/>
      <c r="HSZ135" s="88"/>
      <c r="HTA135" s="88"/>
      <c r="HTB135" s="88"/>
      <c r="HTC135" s="88"/>
      <c r="HTD135" s="88"/>
      <c r="HTE135" s="88"/>
      <c r="HTF135" s="88"/>
      <c r="HTG135" s="88"/>
      <c r="HTH135" s="88"/>
      <c r="HTI135" s="88"/>
      <c r="HTJ135" s="88"/>
      <c r="HTK135" s="88"/>
      <c r="HTL135" s="88"/>
      <c r="HTM135" s="88"/>
      <c r="HTN135" s="88"/>
      <c r="HTO135" s="88"/>
      <c r="HTP135" s="88"/>
      <c r="HTQ135" s="88"/>
      <c r="HTR135" s="88"/>
      <c r="HTS135" s="88"/>
      <c r="HTT135" s="88"/>
      <c r="HTU135" s="88"/>
      <c r="HTV135" s="88"/>
      <c r="HTW135" s="88"/>
      <c r="HTX135" s="88"/>
      <c r="HTY135" s="88"/>
      <c r="HTZ135" s="88"/>
      <c r="HUA135" s="88"/>
      <c r="HUB135" s="88"/>
      <c r="HUC135" s="88"/>
      <c r="HUD135" s="88"/>
      <c r="HUE135" s="88"/>
      <c r="HUF135" s="88"/>
      <c r="HUG135" s="88"/>
      <c r="HUH135" s="88"/>
      <c r="HUI135" s="88"/>
      <c r="HUJ135" s="88"/>
      <c r="HUK135" s="88"/>
      <c r="HUL135" s="88"/>
      <c r="HUM135" s="88"/>
      <c r="HUN135" s="88"/>
      <c r="HUO135" s="88"/>
      <c r="HUP135" s="88"/>
      <c r="HUQ135" s="88"/>
      <c r="HUR135" s="88"/>
      <c r="HUS135" s="88"/>
      <c r="HUT135" s="88"/>
      <c r="HUU135" s="88"/>
      <c r="HUV135" s="88"/>
      <c r="HUW135" s="88"/>
      <c r="HUX135" s="88"/>
      <c r="HUY135" s="88"/>
      <c r="HUZ135" s="88"/>
      <c r="HVA135" s="88"/>
      <c r="HVB135" s="88"/>
      <c r="HVC135" s="88"/>
      <c r="HVD135" s="88"/>
      <c r="HVE135" s="88"/>
      <c r="HVF135" s="88"/>
      <c r="HVG135" s="88"/>
      <c r="HVH135" s="88"/>
      <c r="HVI135" s="88"/>
      <c r="HVJ135" s="88"/>
      <c r="HVK135" s="88"/>
      <c r="HVL135" s="88"/>
      <c r="HVM135" s="88"/>
      <c r="HVN135" s="88"/>
      <c r="HVO135" s="88"/>
      <c r="HVP135" s="88"/>
      <c r="HVQ135" s="88"/>
      <c r="HVR135" s="88"/>
      <c r="HVS135" s="88"/>
      <c r="HVT135" s="88"/>
      <c r="HVU135" s="88"/>
      <c r="HVV135" s="88"/>
      <c r="HVW135" s="88"/>
      <c r="HVX135" s="88"/>
      <c r="HVY135" s="88"/>
      <c r="HVZ135" s="88"/>
      <c r="HWA135" s="88"/>
      <c r="HWB135" s="88"/>
      <c r="HWC135" s="88"/>
      <c r="HWD135" s="88"/>
      <c r="HWE135" s="88"/>
      <c r="HWF135" s="88"/>
      <c r="HWG135" s="88"/>
      <c r="HWH135" s="88"/>
      <c r="HWI135" s="88"/>
      <c r="HWJ135" s="88"/>
      <c r="HWK135" s="88"/>
      <c r="HWL135" s="88"/>
      <c r="HWM135" s="88"/>
      <c r="HWN135" s="88"/>
      <c r="HWO135" s="88"/>
      <c r="HWP135" s="88"/>
      <c r="HWQ135" s="88"/>
      <c r="HWR135" s="88"/>
      <c r="HWS135" s="88"/>
      <c r="HWT135" s="88"/>
      <c r="HWU135" s="88"/>
      <c r="HWV135" s="88"/>
      <c r="HWW135" s="88"/>
      <c r="HWX135" s="88"/>
      <c r="HWY135" s="88"/>
      <c r="HWZ135" s="88"/>
      <c r="HXA135" s="88"/>
      <c r="HXB135" s="88"/>
      <c r="HXC135" s="88"/>
      <c r="HXD135" s="88"/>
      <c r="HXE135" s="88"/>
      <c r="HXF135" s="88"/>
      <c r="HXG135" s="88"/>
      <c r="HXH135" s="88"/>
      <c r="HXI135" s="88"/>
      <c r="HXJ135" s="88"/>
      <c r="HXK135" s="88"/>
      <c r="HXL135" s="88"/>
      <c r="HXM135" s="88"/>
      <c r="HXN135" s="88"/>
      <c r="HXO135" s="88"/>
      <c r="HXP135" s="88"/>
      <c r="HXQ135" s="88"/>
      <c r="HXR135" s="88"/>
      <c r="HXS135" s="88"/>
      <c r="HXT135" s="88"/>
      <c r="HXU135" s="88"/>
      <c r="HXV135" s="88"/>
      <c r="HXW135" s="88"/>
      <c r="HXX135" s="88"/>
      <c r="HXY135" s="88"/>
      <c r="HXZ135" s="88"/>
      <c r="HYA135" s="88"/>
      <c r="HYB135" s="88"/>
      <c r="HYC135" s="88"/>
      <c r="HYD135" s="88"/>
      <c r="HYE135" s="88"/>
      <c r="HYF135" s="88"/>
      <c r="HYG135" s="88"/>
      <c r="HYH135" s="88"/>
      <c r="HYI135" s="88"/>
      <c r="HYJ135" s="88"/>
      <c r="HYK135" s="88"/>
      <c r="HYL135" s="88"/>
      <c r="HYM135" s="88"/>
      <c r="HYN135" s="88"/>
      <c r="HYO135" s="88"/>
      <c r="HYP135" s="88"/>
      <c r="HYQ135" s="88"/>
      <c r="HYR135" s="88"/>
      <c r="HYS135" s="88"/>
      <c r="HYT135" s="88"/>
      <c r="HYU135" s="88"/>
      <c r="HYV135" s="88"/>
      <c r="HYW135" s="88"/>
      <c r="HYX135" s="88"/>
      <c r="HYY135" s="88"/>
      <c r="HYZ135" s="88"/>
      <c r="HZA135" s="88"/>
      <c r="HZB135" s="88"/>
      <c r="HZC135" s="88"/>
      <c r="HZD135" s="88"/>
      <c r="HZE135" s="88"/>
      <c r="HZF135" s="88"/>
      <c r="HZG135" s="88"/>
      <c r="HZH135" s="88"/>
      <c r="HZI135" s="88"/>
      <c r="HZJ135" s="88"/>
      <c r="HZK135" s="88"/>
      <c r="HZL135" s="88"/>
      <c r="HZM135" s="88"/>
      <c r="HZN135" s="88"/>
      <c r="HZO135" s="88"/>
      <c r="HZP135" s="88"/>
      <c r="HZQ135" s="88"/>
      <c r="HZR135" s="88"/>
      <c r="HZS135" s="88"/>
      <c r="HZT135" s="88"/>
      <c r="HZU135" s="88"/>
      <c r="HZV135" s="88"/>
      <c r="HZW135" s="88"/>
      <c r="HZX135" s="88"/>
      <c r="HZY135" s="88"/>
      <c r="HZZ135" s="88"/>
      <c r="IAA135" s="88"/>
      <c r="IAB135" s="88"/>
      <c r="IAC135" s="88"/>
      <c r="IAD135" s="88"/>
      <c r="IAE135" s="88"/>
      <c r="IAF135" s="88"/>
      <c r="IAG135" s="88"/>
      <c r="IAH135" s="88"/>
      <c r="IAI135" s="88"/>
      <c r="IAJ135" s="88"/>
      <c r="IAK135" s="88"/>
      <c r="IAL135" s="88"/>
      <c r="IAM135" s="88"/>
      <c r="IAN135" s="88"/>
      <c r="IAO135" s="88"/>
      <c r="IAP135" s="88"/>
      <c r="IAQ135" s="88"/>
      <c r="IAR135" s="88"/>
      <c r="IAS135" s="88"/>
      <c r="IAT135" s="88"/>
      <c r="IAU135" s="88"/>
      <c r="IAV135" s="88"/>
      <c r="IAW135" s="88"/>
      <c r="IAX135" s="88"/>
      <c r="IAY135" s="88"/>
      <c r="IAZ135" s="88"/>
      <c r="IBA135" s="88"/>
      <c r="IBB135" s="88"/>
      <c r="IBC135" s="88"/>
      <c r="IBD135" s="88"/>
      <c r="IBE135" s="88"/>
      <c r="IBF135" s="88"/>
      <c r="IBG135" s="88"/>
      <c r="IBH135" s="88"/>
      <c r="IBI135" s="88"/>
      <c r="IBJ135" s="88"/>
      <c r="IBK135" s="88"/>
      <c r="IBL135" s="88"/>
      <c r="IBM135" s="88"/>
      <c r="IBN135" s="88"/>
      <c r="IBO135" s="88"/>
      <c r="IBP135" s="88"/>
      <c r="IBQ135" s="88"/>
      <c r="IBR135" s="88"/>
      <c r="IBS135" s="88"/>
      <c r="IBT135" s="88"/>
      <c r="IBU135" s="88"/>
      <c r="IBV135" s="88"/>
      <c r="IBW135" s="88"/>
      <c r="IBX135" s="88"/>
      <c r="IBY135" s="88"/>
      <c r="IBZ135" s="88"/>
      <c r="ICA135" s="88"/>
      <c r="ICB135" s="88"/>
      <c r="ICC135" s="88"/>
      <c r="ICD135" s="88"/>
      <c r="ICE135" s="88"/>
      <c r="ICF135" s="88"/>
      <c r="ICG135" s="88"/>
      <c r="ICH135" s="88"/>
      <c r="ICI135" s="88"/>
      <c r="ICJ135" s="88"/>
      <c r="ICK135" s="88"/>
      <c r="ICL135" s="88"/>
      <c r="ICM135" s="88"/>
      <c r="ICN135" s="88"/>
      <c r="ICO135" s="88"/>
      <c r="ICP135" s="88"/>
      <c r="ICQ135" s="88"/>
      <c r="ICR135" s="88"/>
      <c r="ICS135" s="88"/>
      <c r="ICT135" s="88"/>
      <c r="ICU135" s="88"/>
      <c r="ICV135" s="88"/>
      <c r="ICW135" s="88"/>
      <c r="ICX135" s="88"/>
      <c r="ICY135" s="88"/>
      <c r="ICZ135" s="88"/>
      <c r="IDA135" s="88"/>
      <c r="IDB135" s="88"/>
      <c r="IDC135" s="88"/>
      <c r="IDD135" s="88"/>
      <c r="IDE135" s="88"/>
      <c r="IDF135" s="88"/>
      <c r="IDG135" s="88"/>
      <c r="IDH135" s="88"/>
      <c r="IDI135" s="88"/>
      <c r="IDJ135" s="88"/>
      <c r="IDK135" s="88"/>
      <c r="IDL135" s="88"/>
      <c r="IDM135" s="88"/>
      <c r="IDN135" s="88"/>
      <c r="IDO135" s="88"/>
      <c r="IDP135" s="88"/>
      <c r="IDQ135" s="88"/>
      <c r="IDR135" s="88"/>
      <c r="IDS135" s="88"/>
      <c r="IDT135" s="88"/>
      <c r="IDU135" s="88"/>
      <c r="IDV135" s="88"/>
      <c r="IDW135" s="88"/>
      <c r="IDX135" s="88"/>
      <c r="IDY135" s="88"/>
      <c r="IDZ135" s="88"/>
      <c r="IEA135" s="88"/>
      <c r="IEB135" s="88"/>
      <c r="IEC135" s="88"/>
      <c r="IED135" s="88"/>
      <c r="IEE135" s="88"/>
      <c r="IEF135" s="88"/>
      <c r="IEG135" s="88"/>
      <c r="IEH135" s="88"/>
      <c r="IEI135" s="88"/>
      <c r="IEJ135" s="88"/>
      <c r="IEK135" s="88"/>
      <c r="IEL135" s="88"/>
      <c r="IEM135" s="88"/>
      <c r="IEN135" s="88"/>
      <c r="IEO135" s="88"/>
      <c r="IEP135" s="88"/>
      <c r="IEQ135" s="88"/>
      <c r="IER135" s="88"/>
      <c r="IES135" s="88"/>
      <c r="IET135" s="88"/>
      <c r="IEU135" s="88"/>
      <c r="IEV135" s="88"/>
      <c r="IEW135" s="88"/>
      <c r="IEX135" s="88"/>
      <c r="IEY135" s="88"/>
      <c r="IEZ135" s="88"/>
      <c r="IFA135" s="88"/>
      <c r="IFB135" s="88"/>
      <c r="IFC135" s="88"/>
      <c r="IFD135" s="88"/>
      <c r="IFE135" s="88"/>
      <c r="IFF135" s="88"/>
      <c r="IFG135" s="88"/>
      <c r="IFH135" s="88"/>
      <c r="IFI135" s="88"/>
      <c r="IFJ135" s="88"/>
      <c r="IFK135" s="88"/>
      <c r="IFL135" s="88"/>
      <c r="IFM135" s="88"/>
      <c r="IFN135" s="88"/>
      <c r="IFO135" s="88"/>
      <c r="IFP135" s="88"/>
      <c r="IFQ135" s="88"/>
      <c r="IFR135" s="88"/>
      <c r="IFS135" s="88"/>
      <c r="IFT135" s="88"/>
      <c r="IFU135" s="88"/>
      <c r="IFV135" s="88"/>
      <c r="IFW135" s="88"/>
      <c r="IFX135" s="88"/>
      <c r="IFY135" s="88"/>
      <c r="IFZ135" s="88"/>
      <c r="IGA135" s="88"/>
      <c r="IGB135" s="88"/>
      <c r="IGC135" s="88"/>
      <c r="IGD135" s="88"/>
      <c r="IGE135" s="88"/>
      <c r="IGF135" s="88"/>
      <c r="IGG135" s="88"/>
      <c r="IGH135" s="88"/>
      <c r="IGI135" s="88"/>
      <c r="IGJ135" s="88"/>
      <c r="IGK135" s="88"/>
      <c r="IGL135" s="88"/>
      <c r="IGM135" s="88"/>
      <c r="IGN135" s="88"/>
      <c r="IGO135" s="88"/>
      <c r="IGP135" s="88"/>
      <c r="IGQ135" s="88"/>
      <c r="IGR135" s="88"/>
      <c r="IGS135" s="88"/>
      <c r="IGT135" s="88"/>
      <c r="IGU135" s="88"/>
      <c r="IGV135" s="88"/>
      <c r="IGW135" s="88"/>
      <c r="IGX135" s="88"/>
      <c r="IGY135" s="88"/>
      <c r="IGZ135" s="88"/>
      <c r="IHA135" s="88"/>
      <c r="IHB135" s="88"/>
      <c r="IHC135" s="88"/>
      <c r="IHD135" s="88"/>
      <c r="IHE135" s="88"/>
      <c r="IHF135" s="88"/>
      <c r="IHG135" s="88"/>
      <c r="IHH135" s="88"/>
      <c r="IHI135" s="88"/>
      <c r="IHJ135" s="88"/>
      <c r="IHK135" s="88"/>
      <c r="IHL135" s="88"/>
      <c r="IHM135" s="88"/>
      <c r="IHN135" s="88"/>
      <c r="IHO135" s="88"/>
      <c r="IHP135" s="88"/>
      <c r="IHQ135" s="88"/>
      <c r="IHR135" s="88"/>
      <c r="IHS135" s="88"/>
      <c r="IHT135" s="88"/>
      <c r="IHU135" s="88"/>
      <c r="IHV135" s="88"/>
      <c r="IHW135" s="88"/>
      <c r="IHX135" s="88"/>
      <c r="IHY135" s="88"/>
      <c r="IHZ135" s="88"/>
      <c r="IIA135" s="88"/>
      <c r="IIB135" s="88"/>
      <c r="IIC135" s="88"/>
      <c r="IID135" s="88"/>
      <c r="IIE135" s="88"/>
      <c r="IIF135" s="88"/>
      <c r="IIG135" s="88"/>
      <c r="IIH135" s="88"/>
      <c r="III135" s="88"/>
      <c r="IIJ135" s="88"/>
      <c r="IIK135" s="88"/>
      <c r="IIL135" s="88"/>
      <c r="IIM135" s="88"/>
      <c r="IIN135" s="88"/>
      <c r="IIO135" s="88"/>
      <c r="IIP135" s="88"/>
      <c r="IIQ135" s="88"/>
      <c r="IIR135" s="88"/>
      <c r="IIS135" s="88"/>
      <c r="IIT135" s="88"/>
      <c r="IIU135" s="88"/>
      <c r="IIV135" s="88"/>
      <c r="IIW135" s="88"/>
      <c r="IIX135" s="88"/>
      <c r="IIY135" s="88"/>
      <c r="IIZ135" s="88"/>
      <c r="IJA135" s="88"/>
      <c r="IJB135" s="88"/>
      <c r="IJC135" s="88"/>
      <c r="IJD135" s="88"/>
      <c r="IJE135" s="88"/>
      <c r="IJF135" s="88"/>
      <c r="IJG135" s="88"/>
      <c r="IJH135" s="88"/>
      <c r="IJI135" s="88"/>
      <c r="IJJ135" s="88"/>
      <c r="IJK135" s="88"/>
      <c r="IJL135" s="88"/>
      <c r="IJM135" s="88"/>
      <c r="IJN135" s="88"/>
      <c r="IJO135" s="88"/>
      <c r="IJP135" s="88"/>
      <c r="IJQ135" s="88"/>
      <c r="IJR135" s="88"/>
      <c r="IJS135" s="88"/>
      <c r="IJT135" s="88"/>
      <c r="IJU135" s="88"/>
      <c r="IJV135" s="88"/>
      <c r="IJW135" s="88"/>
      <c r="IJX135" s="88"/>
      <c r="IJY135" s="88"/>
      <c r="IJZ135" s="88"/>
      <c r="IKA135" s="88"/>
      <c r="IKB135" s="88"/>
      <c r="IKC135" s="88"/>
      <c r="IKD135" s="88"/>
      <c r="IKE135" s="88"/>
      <c r="IKF135" s="88"/>
      <c r="IKG135" s="88"/>
      <c r="IKH135" s="88"/>
      <c r="IKI135" s="88"/>
      <c r="IKJ135" s="88"/>
      <c r="IKK135" s="88"/>
      <c r="IKL135" s="88"/>
      <c r="IKM135" s="88"/>
      <c r="IKN135" s="88"/>
      <c r="IKO135" s="88"/>
      <c r="IKP135" s="88"/>
      <c r="IKQ135" s="88"/>
      <c r="IKR135" s="88"/>
      <c r="IKS135" s="88"/>
      <c r="IKT135" s="88"/>
      <c r="IKU135" s="88"/>
      <c r="IKV135" s="88"/>
      <c r="IKW135" s="88"/>
      <c r="IKX135" s="88"/>
      <c r="IKY135" s="88"/>
      <c r="IKZ135" s="88"/>
      <c r="ILA135" s="88"/>
      <c r="ILB135" s="88"/>
      <c r="ILC135" s="88"/>
      <c r="ILD135" s="88"/>
      <c r="ILE135" s="88"/>
      <c r="ILF135" s="88"/>
      <c r="ILG135" s="88"/>
      <c r="ILH135" s="88"/>
      <c r="ILI135" s="88"/>
      <c r="ILJ135" s="88"/>
      <c r="ILK135" s="88"/>
      <c r="ILL135" s="88"/>
      <c r="ILM135" s="88"/>
      <c r="ILN135" s="88"/>
      <c r="ILO135" s="88"/>
      <c r="ILP135" s="88"/>
      <c r="ILQ135" s="88"/>
      <c r="ILR135" s="88"/>
      <c r="ILS135" s="88"/>
      <c r="ILT135" s="88"/>
      <c r="ILU135" s="88"/>
      <c r="ILV135" s="88"/>
      <c r="ILW135" s="88"/>
      <c r="ILX135" s="88"/>
      <c r="ILY135" s="88"/>
      <c r="ILZ135" s="88"/>
      <c r="IMA135" s="88"/>
      <c r="IMB135" s="88"/>
      <c r="IMC135" s="88"/>
      <c r="IMD135" s="88"/>
      <c r="IME135" s="88"/>
      <c r="IMF135" s="88"/>
      <c r="IMG135" s="88"/>
      <c r="IMH135" s="88"/>
      <c r="IMI135" s="88"/>
      <c r="IMJ135" s="88"/>
      <c r="IMK135" s="88"/>
      <c r="IML135" s="88"/>
      <c r="IMM135" s="88"/>
      <c r="IMN135" s="88"/>
      <c r="IMO135" s="88"/>
      <c r="IMP135" s="88"/>
      <c r="IMQ135" s="88"/>
      <c r="IMR135" s="88"/>
      <c r="IMS135" s="88"/>
      <c r="IMT135" s="88"/>
      <c r="IMU135" s="88"/>
      <c r="IMV135" s="88"/>
      <c r="IMW135" s="88"/>
      <c r="IMX135" s="88"/>
      <c r="IMY135" s="88"/>
      <c r="IMZ135" s="88"/>
      <c r="INA135" s="88"/>
      <c r="INB135" s="88"/>
      <c r="INC135" s="88"/>
      <c r="IND135" s="88"/>
      <c r="INE135" s="88"/>
      <c r="INF135" s="88"/>
      <c r="ING135" s="88"/>
      <c r="INH135" s="88"/>
      <c r="INI135" s="88"/>
      <c r="INJ135" s="88"/>
      <c r="INK135" s="88"/>
      <c r="INL135" s="88"/>
      <c r="INM135" s="88"/>
      <c r="INN135" s="88"/>
      <c r="INO135" s="88"/>
      <c r="INP135" s="88"/>
      <c r="INQ135" s="88"/>
      <c r="INR135" s="88"/>
      <c r="INS135" s="88"/>
      <c r="INT135" s="88"/>
      <c r="INU135" s="88"/>
      <c r="INV135" s="88"/>
      <c r="INW135" s="88"/>
      <c r="INX135" s="88"/>
      <c r="INY135" s="88"/>
      <c r="INZ135" s="88"/>
      <c r="IOA135" s="88"/>
      <c r="IOB135" s="88"/>
      <c r="IOC135" s="88"/>
      <c r="IOD135" s="88"/>
      <c r="IOE135" s="88"/>
      <c r="IOF135" s="88"/>
      <c r="IOG135" s="88"/>
      <c r="IOH135" s="88"/>
      <c r="IOI135" s="88"/>
      <c r="IOJ135" s="88"/>
      <c r="IOK135" s="88"/>
      <c r="IOL135" s="88"/>
      <c r="IOM135" s="88"/>
      <c r="ION135" s="88"/>
      <c r="IOO135" s="88"/>
      <c r="IOP135" s="88"/>
      <c r="IOQ135" s="88"/>
      <c r="IOR135" s="88"/>
      <c r="IOS135" s="88"/>
      <c r="IOT135" s="88"/>
      <c r="IOU135" s="88"/>
      <c r="IOV135" s="88"/>
      <c r="IOW135" s="88"/>
      <c r="IOX135" s="88"/>
      <c r="IOY135" s="88"/>
      <c r="IOZ135" s="88"/>
      <c r="IPA135" s="88"/>
      <c r="IPB135" s="88"/>
      <c r="IPC135" s="88"/>
      <c r="IPD135" s="88"/>
      <c r="IPE135" s="88"/>
      <c r="IPF135" s="88"/>
      <c r="IPG135" s="88"/>
      <c r="IPH135" s="88"/>
      <c r="IPI135" s="88"/>
      <c r="IPJ135" s="88"/>
      <c r="IPK135" s="88"/>
      <c r="IPL135" s="88"/>
      <c r="IPM135" s="88"/>
      <c r="IPN135" s="88"/>
      <c r="IPO135" s="88"/>
      <c r="IPP135" s="88"/>
      <c r="IPQ135" s="88"/>
      <c r="IPR135" s="88"/>
      <c r="IPS135" s="88"/>
      <c r="IPT135" s="88"/>
      <c r="IPU135" s="88"/>
      <c r="IPV135" s="88"/>
      <c r="IPW135" s="88"/>
      <c r="IPX135" s="88"/>
      <c r="IPY135" s="88"/>
      <c r="IPZ135" s="88"/>
      <c r="IQA135" s="88"/>
      <c r="IQB135" s="88"/>
      <c r="IQC135" s="88"/>
      <c r="IQD135" s="88"/>
      <c r="IQE135" s="88"/>
      <c r="IQF135" s="88"/>
      <c r="IQG135" s="88"/>
      <c r="IQH135" s="88"/>
      <c r="IQI135" s="88"/>
      <c r="IQJ135" s="88"/>
      <c r="IQK135" s="88"/>
      <c r="IQL135" s="88"/>
      <c r="IQM135" s="88"/>
      <c r="IQN135" s="88"/>
      <c r="IQO135" s="88"/>
      <c r="IQP135" s="88"/>
      <c r="IQQ135" s="88"/>
      <c r="IQR135" s="88"/>
      <c r="IQS135" s="88"/>
      <c r="IQT135" s="88"/>
      <c r="IQU135" s="88"/>
      <c r="IQV135" s="88"/>
      <c r="IQW135" s="88"/>
      <c r="IQX135" s="88"/>
      <c r="IQY135" s="88"/>
      <c r="IQZ135" s="88"/>
      <c r="IRA135" s="88"/>
      <c r="IRB135" s="88"/>
      <c r="IRC135" s="88"/>
      <c r="IRD135" s="88"/>
      <c r="IRE135" s="88"/>
      <c r="IRF135" s="88"/>
      <c r="IRG135" s="88"/>
      <c r="IRH135" s="88"/>
      <c r="IRI135" s="88"/>
      <c r="IRJ135" s="88"/>
      <c r="IRK135" s="88"/>
      <c r="IRL135" s="88"/>
      <c r="IRM135" s="88"/>
      <c r="IRN135" s="88"/>
      <c r="IRO135" s="88"/>
      <c r="IRP135" s="88"/>
      <c r="IRQ135" s="88"/>
      <c r="IRR135" s="88"/>
      <c r="IRS135" s="88"/>
      <c r="IRT135" s="88"/>
      <c r="IRU135" s="88"/>
      <c r="IRV135" s="88"/>
      <c r="IRW135" s="88"/>
      <c r="IRX135" s="88"/>
      <c r="IRY135" s="88"/>
      <c r="IRZ135" s="88"/>
      <c r="ISA135" s="88"/>
      <c r="ISB135" s="88"/>
      <c r="ISC135" s="88"/>
      <c r="ISD135" s="88"/>
      <c r="ISE135" s="88"/>
      <c r="ISF135" s="88"/>
      <c r="ISG135" s="88"/>
      <c r="ISH135" s="88"/>
      <c r="ISI135" s="88"/>
      <c r="ISJ135" s="88"/>
      <c r="ISK135" s="88"/>
      <c r="ISL135" s="88"/>
      <c r="ISM135" s="88"/>
      <c r="ISN135" s="88"/>
      <c r="ISO135" s="88"/>
      <c r="ISP135" s="88"/>
      <c r="ISQ135" s="88"/>
      <c r="ISR135" s="88"/>
      <c r="ISS135" s="88"/>
      <c r="IST135" s="88"/>
      <c r="ISU135" s="88"/>
      <c r="ISV135" s="88"/>
      <c r="ISW135" s="88"/>
      <c r="ISX135" s="88"/>
      <c r="ISY135" s="88"/>
      <c r="ISZ135" s="88"/>
      <c r="ITA135" s="88"/>
      <c r="ITB135" s="88"/>
      <c r="ITC135" s="88"/>
      <c r="ITD135" s="88"/>
      <c r="ITE135" s="88"/>
      <c r="ITF135" s="88"/>
      <c r="ITG135" s="88"/>
      <c r="ITH135" s="88"/>
      <c r="ITI135" s="88"/>
      <c r="ITJ135" s="88"/>
      <c r="ITK135" s="88"/>
      <c r="ITL135" s="88"/>
      <c r="ITM135" s="88"/>
      <c r="ITN135" s="88"/>
      <c r="ITO135" s="88"/>
      <c r="ITP135" s="88"/>
      <c r="ITQ135" s="88"/>
      <c r="ITR135" s="88"/>
      <c r="ITS135" s="88"/>
      <c r="ITT135" s="88"/>
      <c r="ITU135" s="88"/>
      <c r="ITV135" s="88"/>
      <c r="ITW135" s="88"/>
      <c r="ITX135" s="88"/>
      <c r="ITY135" s="88"/>
      <c r="ITZ135" s="88"/>
      <c r="IUA135" s="88"/>
      <c r="IUB135" s="88"/>
      <c r="IUC135" s="88"/>
      <c r="IUD135" s="88"/>
      <c r="IUE135" s="88"/>
      <c r="IUF135" s="88"/>
      <c r="IUG135" s="88"/>
      <c r="IUH135" s="88"/>
      <c r="IUI135" s="88"/>
      <c r="IUJ135" s="88"/>
      <c r="IUK135" s="88"/>
      <c r="IUL135" s="88"/>
      <c r="IUM135" s="88"/>
      <c r="IUN135" s="88"/>
      <c r="IUO135" s="88"/>
      <c r="IUP135" s="88"/>
      <c r="IUQ135" s="88"/>
      <c r="IUR135" s="88"/>
      <c r="IUS135" s="88"/>
      <c r="IUT135" s="88"/>
      <c r="IUU135" s="88"/>
      <c r="IUV135" s="88"/>
      <c r="IUW135" s="88"/>
      <c r="IUX135" s="88"/>
      <c r="IUY135" s="88"/>
      <c r="IUZ135" s="88"/>
      <c r="IVA135" s="88"/>
      <c r="IVB135" s="88"/>
      <c r="IVC135" s="88"/>
      <c r="IVD135" s="88"/>
      <c r="IVE135" s="88"/>
      <c r="IVF135" s="88"/>
      <c r="IVG135" s="88"/>
      <c r="IVH135" s="88"/>
      <c r="IVI135" s="88"/>
      <c r="IVJ135" s="88"/>
      <c r="IVK135" s="88"/>
      <c r="IVL135" s="88"/>
      <c r="IVM135" s="88"/>
      <c r="IVN135" s="88"/>
      <c r="IVO135" s="88"/>
      <c r="IVP135" s="88"/>
      <c r="IVQ135" s="88"/>
      <c r="IVR135" s="88"/>
      <c r="IVS135" s="88"/>
      <c r="IVT135" s="88"/>
      <c r="IVU135" s="88"/>
      <c r="IVV135" s="88"/>
      <c r="IVW135" s="88"/>
      <c r="IVX135" s="88"/>
      <c r="IVY135" s="88"/>
      <c r="IVZ135" s="88"/>
      <c r="IWA135" s="88"/>
      <c r="IWB135" s="88"/>
      <c r="IWC135" s="88"/>
      <c r="IWD135" s="88"/>
      <c r="IWE135" s="88"/>
      <c r="IWF135" s="88"/>
      <c r="IWG135" s="88"/>
      <c r="IWH135" s="88"/>
      <c r="IWI135" s="88"/>
      <c r="IWJ135" s="88"/>
      <c r="IWK135" s="88"/>
      <c r="IWL135" s="88"/>
      <c r="IWM135" s="88"/>
      <c r="IWN135" s="88"/>
      <c r="IWO135" s="88"/>
      <c r="IWP135" s="88"/>
      <c r="IWQ135" s="88"/>
      <c r="IWR135" s="88"/>
      <c r="IWS135" s="88"/>
      <c r="IWT135" s="88"/>
      <c r="IWU135" s="88"/>
      <c r="IWV135" s="88"/>
      <c r="IWW135" s="88"/>
      <c r="IWX135" s="88"/>
      <c r="IWY135" s="88"/>
      <c r="IWZ135" s="88"/>
      <c r="IXA135" s="88"/>
      <c r="IXB135" s="88"/>
      <c r="IXC135" s="88"/>
      <c r="IXD135" s="88"/>
      <c r="IXE135" s="88"/>
      <c r="IXF135" s="88"/>
      <c r="IXG135" s="88"/>
      <c r="IXH135" s="88"/>
      <c r="IXI135" s="88"/>
      <c r="IXJ135" s="88"/>
      <c r="IXK135" s="88"/>
      <c r="IXL135" s="88"/>
      <c r="IXM135" s="88"/>
      <c r="IXN135" s="88"/>
      <c r="IXO135" s="88"/>
      <c r="IXP135" s="88"/>
      <c r="IXQ135" s="88"/>
      <c r="IXR135" s="88"/>
      <c r="IXS135" s="88"/>
      <c r="IXT135" s="88"/>
      <c r="IXU135" s="88"/>
      <c r="IXV135" s="88"/>
      <c r="IXW135" s="88"/>
      <c r="IXX135" s="88"/>
      <c r="IXY135" s="88"/>
      <c r="IXZ135" s="88"/>
      <c r="IYA135" s="88"/>
      <c r="IYB135" s="88"/>
      <c r="IYC135" s="88"/>
      <c r="IYD135" s="88"/>
      <c r="IYE135" s="88"/>
      <c r="IYF135" s="88"/>
      <c r="IYG135" s="88"/>
      <c r="IYH135" s="88"/>
      <c r="IYI135" s="88"/>
      <c r="IYJ135" s="88"/>
      <c r="IYK135" s="88"/>
      <c r="IYL135" s="88"/>
      <c r="IYM135" s="88"/>
      <c r="IYN135" s="88"/>
      <c r="IYO135" s="88"/>
      <c r="IYP135" s="88"/>
      <c r="IYQ135" s="88"/>
      <c r="IYR135" s="88"/>
      <c r="IYS135" s="88"/>
      <c r="IYT135" s="88"/>
      <c r="IYU135" s="88"/>
      <c r="IYV135" s="88"/>
      <c r="IYW135" s="88"/>
      <c r="IYX135" s="88"/>
      <c r="IYY135" s="88"/>
      <c r="IYZ135" s="88"/>
      <c r="IZA135" s="88"/>
      <c r="IZB135" s="88"/>
      <c r="IZC135" s="88"/>
      <c r="IZD135" s="88"/>
      <c r="IZE135" s="88"/>
      <c r="IZF135" s="88"/>
      <c r="IZG135" s="88"/>
      <c r="IZH135" s="88"/>
      <c r="IZI135" s="88"/>
      <c r="IZJ135" s="88"/>
      <c r="IZK135" s="88"/>
      <c r="IZL135" s="88"/>
      <c r="IZM135" s="88"/>
      <c r="IZN135" s="88"/>
      <c r="IZO135" s="88"/>
      <c r="IZP135" s="88"/>
      <c r="IZQ135" s="88"/>
      <c r="IZR135" s="88"/>
      <c r="IZS135" s="88"/>
      <c r="IZT135" s="88"/>
      <c r="IZU135" s="88"/>
      <c r="IZV135" s="88"/>
      <c r="IZW135" s="88"/>
      <c r="IZX135" s="88"/>
      <c r="IZY135" s="88"/>
      <c r="IZZ135" s="88"/>
      <c r="JAA135" s="88"/>
      <c r="JAB135" s="88"/>
      <c r="JAC135" s="88"/>
      <c r="JAD135" s="88"/>
      <c r="JAE135" s="88"/>
      <c r="JAF135" s="88"/>
      <c r="JAG135" s="88"/>
      <c r="JAH135" s="88"/>
      <c r="JAI135" s="88"/>
      <c r="JAJ135" s="88"/>
      <c r="JAK135" s="88"/>
      <c r="JAL135" s="88"/>
      <c r="JAM135" s="88"/>
      <c r="JAN135" s="88"/>
      <c r="JAO135" s="88"/>
      <c r="JAP135" s="88"/>
      <c r="JAQ135" s="88"/>
      <c r="JAR135" s="88"/>
      <c r="JAS135" s="88"/>
      <c r="JAT135" s="88"/>
      <c r="JAU135" s="88"/>
      <c r="JAV135" s="88"/>
      <c r="JAW135" s="88"/>
      <c r="JAX135" s="88"/>
      <c r="JAY135" s="88"/>
      <c r="JAZ135" s="88"/>
      <c r="JBA135" s="88"/>
      <c r="JBB135" s="88"/>
      <c r="JBC135" s="88"/>
      <c r="JBD135" s="88"/>
      <c r="JBE135" s="88"/>
      <c r="JBF135" s="88"/>
      <c r="JBG135" s="88"/>
      <c r="JBH135" s="88"/>
      <c r="JBI135" s="88"/>
      <c r="JBJ135" s="88"/>
      <c r="JBK135" s="88"/>
      <c r="JBL135" s="88"/>
      <c r="JBM135" s="88"/>
      <c r="JBN135" s="88"/>
      <c r="JBO135" s="88"/>
      <c r="JBP135" s="88"/>
      <c r="JBQ135" s="88"/>
      <c r="JBR135" s="88"/>
      <c r="JBS135" s="88"/>
      <c r="JBT135" s="88"/>
      <c r="JBU135" s="88"/>
      <c r="JBV135" s="88"/>
      <c r="JBW135" s="88"/>
      <c r="JBX135" s="88"/>
      <c r="JBY135" s="88"/>
      <c r="JBZ135" s="88"/>
      <c r="JCA135" s="88"/>
      <c r="JCB135" s="88"/>
      <c r="JCC135" s="88"/>
      <c r="JCD135" s="88"/>
      <c r="JCE135" s="88"/>
      <c r="JCF135" s="88"/>
      <c r="JCG135" s="88"/>
      <c r="JCH135" s="88"/>
      <c r="JCI135" s="88"/>
      <c r="JCJ135" s="88"/>
      <c r="JCK135" s="88"/>
      <c r="JCL135" s="88"/>
      <c r="JCM135" s="88"/>
      <c r="JCN135" s="88"/>
      <c r="JCO135" s="88"/>
      <c r="JCP135" s="88"/>
      <c r="JCQ135" s="88"/>
      <c r="JCR135" s="88"/>
      <c r="JCS135" s="88"/>
      <c r="JCT135" s="88"/>
      <c r="JCU135" s="88"/>
      <c r="JCV135" s="88"/>
      <c r="JCW135" s="88"/>
      <c r="JCX135" s="88"/>
      <c r="JCY135" s="88"/>
      <c r="JCZ135" s="88"/>
      <c r="JDA135" s="88"/>
      <c r="JDB135" s="88"/>
      <c r="JDC135" s="88"/>
      <c r="JDD135" s="88"/>
      <c r="JDE135" s="88"/>
      <c r="JDF135" s="88"/>
      <c r="JDG135" s="88"/>
      <c r="JDH135" s="88"/>
      <c r="JDI135" s="88"/>
      <c r="JDJ135" s="88"/>
      <c r="JDK135" s="88"/>
      <c r="JDL135" s="88"/>
      <c r="JDM135" s="88"/>
      <c r="JDN135" s="88"/>
      <c r="JDO135" s="88"/>
      <c r="JDP135" s="88"/>
      <c r="JDQ135" s="88"/>
      <c r="JDR135" s="88"/>
      <c r="JDS135" s="88"/>
      <c r="JDT135" s="88"/>
      <c r="JDU135" s="88"/>
      <c r="JDV135" s="88"/>
      <c r="JDW135" s="88"/>
      <c r="JDX135" s="88"/>
      <c r="JDY135" s="88"/>
      <c r="JDZ135" s="88"/>
      <c r="JEA135" s="88"/>
      <c r="JEB135" s="88"/>
      <c r="JEC135" s="88"/>
      <c r="JED135" s="88"/>
      <c r="JEE135" s="88"/>
      <c r="JEF135" s="88"/>
      <c r="JEG135" s="88"/>
      <c r="JEH135" s="88"/>
      <c r="JEI135" s="88"/>
      <c r="JEJ135" s="88"/>
      <c r="JEK135" s="88"/>
      <c r="JEL135" s="88"/>
      <c r="JEM135" s="88"/>
      <c r="JEN135" s="88"/>
      <c r="JEO135" s="88"/>
      <c r="JEP135" s="88"/>
      <c r="JEQ135" s="88"/>
      <c r="JER135" s="88"/>
      <c r="JES135" s="88"/>
      <c r="JET135" s="88"/>
      <c r="JEU135" s="88"/>
      <c r="JEV135" s="88"/>
      <c r="JEW135" s="88"/>
      <c r="JEX135" s="88"/>
      <c r="JEY135" s="88"/>
      <c r="JEZ135" s="88"/>
      <c r="JFA135" s="88"/>
      <c r="JFB135" s="88"/>
      <c r="JFC135" s="88"/>
      <c r="JFD135" s="88"/>
      <c r="JFE135" s="88"/>
      <c r="JFF135" s="88"/>
      <c r="JFG135" s="88"/>
      <c r="JFH135" s="88"/>
      <c r="JFI135" s="88"/>
      <c r="JFJ135" s="88"/>
      <c r="JFK135" s="88"/>
      <c r="JFL135" s="88"/>
      <c r="JFM135" s="88"/>
      <c r="JFN135" s="88"/>
      <c r="JFO135" s="88"/>
      <c r="JFP135" s="88"/>
      <c r="JFQ135" s="88"/>
      <c r="JFR135" s="88"/>
      <c r="JFS135" s="88"/>
      <c r="JFT135" s="88"/>
      <c r="JFU135" s="88"/>
      <c r="JFV135" s="88"/>
      <c r="JFW135" s="88"/>
      <c r="JFX135" s="88"/>
      <c r="JFY135" s="88"/>
      <c r="JFZ135" s="88"/>
      <c r="JGA135" s="88"/>
      <c r="JGB135" s="88"/>
      <c r="JGC135" s="88"/>
      <c r="JGD135" s="88"/>
      <c r="JGE135" s="88"/>
      <c r="JGF135" s="88"/>
      <c r="JGG135" s="88"/>
      <c r="JGH135" s="88"/>
      <c r="JGI135" s="88"/>
      <c r="JGJ135" s="88"/>
      <c r="JGK135" s="88"/>
      <c r="JGL135" s="88"/>
      <c r="JGM135" s="88"/>
      <c r="JGN135" s="88"/>
      <c r="JGO135" s="88"/>
      <c r="JGP135" s="88"/>
      <c r="JGQ135" s="88"/>
      <c r="JGR135" s="88"/>
      <c r="JGS135" s="88"/>
      <c r="JGT135" s="88"/>
      <c r="JGU135" s="88"/>
      <c r="JGV135" s="88"/>
      <c r="JGW135" s="88"/>
      <c r="JGX135" s="88"/>
      <c r="JGY135" s="88"/>
      <c r="JGZ135" s="88"/>
      <c r="JHA135" s="88"/>
      <c r="JHB135" s="88"/>
      <c r="JHC135" s="88"/>
      <c r="JHD135" s="88"/>
      <c r="JHE135" s="88"/>
      <c r="JHF135" s="88"/>
      <c r="JHG135" s="88"/>
      <c r="JHH135" s="88"/>
      <c r="JHI135" s="88"/>
      <c r="JHJ135" s="88"/>
      <c r="JHK135" s="88"/>
      <c r="JHL135" s="88"/>
      <c r="JHM135" s="88"/>
      <c r="JHN135" s="88"/>
      <c r="JHO135" s="88"/>
      <c r="JHP135" s="88"/>
      <c r="JHQ135" s="88"/>
      <c r="JHR135" s="88"/>
      <c r="JHS135" s="88"/>
      <c r="JHT135" s="88"/>
      <c r="JHU135" s="88"/>
      <c r="JHV135" s="88"/>
      <c r="JHW135" s="88"/>
      <c r="JHX135" s="88"/>
      <c r="JHY135" s="88"/>
      <c r="JHZ135" s="88"/>
      <c r="JIA135" s="88"/>
      <c r="JIB135" s="88"/>
      <c r="JIC135" s="88"/>
      <c r="JID135" s="88"/>
      <c r="JIE135" s="88"/>
      <c r="JIF135" s="88"/>
      <c r="JIG135" s="88"/>
      <c r="JIH135" s="88"/>
      <c r="JII135" s="88"/>
      <c r="JIJ135" s="88"/>
      <c r="JIK135" s="88"/>
      <c r="JIL135" s="88"/>
      <c r="JIM135" s="88"/>
      <c r="JIN135" s="88"/>
      <c r="JIO135" s="88"/>
      <c r="JIP135" s="88"/>
      <c r="JIQ135" s="88"/>
      <c r="JIR135" s="88"/>
      <c r="JIS135" s="88"/>
      <c r="JIT135" s="88"/>
      <c r="JIU135" s="88"/>
      <c r="JIV135" s="88"/>
      <c r="JIW135" s="88"/>
      <c r="JIX135" s="88"/>
      <c r="JIY135" s="88"/>
      <c r="JIZ135" s="88"/>
      <c r="JJA135" s="88"/>
      <c r="JJB135" s="88"/>
      <c r="JJC135" s="88"/>
      <c r="JJD135" s="88"/>
      <c r="JJE135" s="88"/>
      <c r="JJF135" s="88"/>
      <c r="JJG135" s="88"/>
      <c r="JJH135" s="88"/>
      <c r="JJI135" s="88"/>
      <c r="JJJ135" s="88"/>
      <c r="JJK135" s="88"/>
      <c r="JJL135" s="88"/>
      <c r="JJM135" s="88"/>
      <c r="JJN135" s="88"/>
      <c r="JJO135" s="88"/>
      <c r="JJP135" s="88"/>
      <c r="JJQ135" s="88"/>
      <c r="JJR135" s="88"/>
      <c r="JJS135" s="88"/>
      <c r="JJT135" s="88"/>
      <c r="JJU135" s="88"/>
      <c r="JJV135" s="88"/>
      <c r="JJW135" s="88"/>
      <c r="JJX135" s="88"/>
      <c r="JJY135" s="88"/>
      <c r="JJZ135" s="88"/>
      <c r="JKA135" s="88"/>
      <c r="JKB135" s="88"/>
      <c r="JKC135" s="88"/>
      <c r="JKD135" s="88"/>
      <c r="JKE135" s="88"/>
      <c r="JKF135" s="88"/>
      <c r="JKG135" s="88"/>
      <c r="JKH135" s="88"/>
      <c r="JKI135" s="88"/>
      <c r="JKJ135" s="88"/>
      <c r="JKK135" s="88"/>
      <c r="JKL135" s="88"/>
      <c r="JKM135" s="88"/>
      <c r="JKN135" s="88"/>
      <c r="JKO135" s="88"/>
      <c r="JKP135" s="88"/>
      <c r="JKQ135" s="88"/>
      <c r="JKR135" s="88"/>
      <c r="JKS135" s="88"/>
      <c r="JKT135" s="88"/>
      <c r="JKU135" s="88"/>
      <c r="JKV135" s="88"/>
      <c r="JKW135" s="88"/>
      <c r="JKX135" s="88"/>
      <c r="JKY135" s="88"/>
      <c r="JKZ135" s="88"/>
      <c r="JLA135" s="88"/>
      <c r="JLB135" s="88"/>
      <c r="JLC135" s="88"/>
      <c r="JLD135" s="88"/>
      <c r="JLE135" s="88"/>
      <c r="JLF135" s="88"/>
      <c r="JLG135" s="88"/>
      <c r="JLH135" s="88"/>
      <c r="JLI135" s="88"/>
      <c r="JLJ135" s="88"/>
      <c r="JLK135" s="88"/>
      <c r="JLL135" s="88"/>
      <c r="JLM135" s="88"/>
      <c r="JLN135" s="88"/>
      <c r="JLO135" s="88"/>
      <c r="JLP135" s="88"/>
      <c r="JLQ135" s="88"/>
      <c r="JLR135" s="88"/>
      <c r="JLS135" s="88"/>
      <c r="JLT135" s="88"/>
      <c r="JLU135" s="88"/>
      <c r="JLV135" s="88"/>
      <c r="JLW135" s="88"/>
      <c r="JLX135" s="88"/>
      <c r="JLY135" s="88"/>
      <c r="JLZ135" s="88"/>
      <c r="JMA135" s="88"/>
      <c r="JMB135" s="88"/>
      <c r="JMC135" s="88"/>
      <c r="JMD135" s="88"/>
      <c r="JME135" s="88"/>
      <c r="JMF135" s="88"/>
      <c r="JMG135" s="88"/>
      <c r="JMH135" s="88"/>
      <c r="JMI135" s="88"/>
      <c r="JMJ135" s="88"/>
      <c r="JMK135" s="88"/>
      <c r="JML135" s="88"/>
      <c r="JMM135" s="88"/>
      <c r="JMN135" s="88"/>
      <c r="JMO135" s="88"/>
      <c r="JMP135" s="88"/>
      <c r="JMQ135" s="88"/>
      <c r="JMR135" s="88"/>
      <c r="JMS135" s="88"/>
      <c r="JMT135" s="88"/>
      <c r="JMU135" s="88"/>
      <c r="JMV135" s="88"/>
      <c r="JMW135" s="88"/>
      <c r="JMX135" s="88"/>
      <c r="JMY135" s="88"/>
      <c r="JMZ135" s="88"/>
      <c r="JNA135" s="88"/>
      <c r="JNB135" s="88"/>
      <c r="JNC135" s="88"/>
      <c r="JND135" s="88"/>
      <c r="JNE135" s="88"/>
      <c r="JNF135" s="88"/>
      <c r="JNG135" s="88"/>
      <c r="JNH135" s="88"/>
      <c r="JNI135" s="88"/>
      <c r="JNJ135" s="88"/>
      <c r="JNK135" s="88"/>
      <c r="JNL135" s="88"/>
      <c r="JNM135" s="88"/>
      <c r="JNN135" s="88"/>
      <c r="JNO135" s="88"/>
      <c r="JNP135" s="88"/>
      <c r="JNQ135" s="88"/>
      <c r="JNR135" s="88"/>
      <c r="JNS135" s="88"/>
      <c r="JNT135" s="88"/>
      <c r="JNU135" s="88"/>
      <c r="JNV135" s="88"/>
      <c r="JNW135" s="88"/>
      <c r="JNX135" s="88"/>
      <c r="JNY135" s="88"/>
      <c r="JNZ135" s="88"/>
      <c r="JOA135" s="88"/>
      <c r="JOB135" s="88"/>
      <c r="JOC135" s="88"/>
      <c r="JOD135" s="88"/>
      <c r="JOE135" s="88"/>
      <c r="JOF135" s="88"/>
      <c r="JOG135" s="88"/>
      <c r="JOH135" s="88"/>
      <c r="JOI135" s="88"/>
      <c r="JOJ135" s="88"/>
      <c r="JOK135" s="88"/>
      <c r="JOL135" s="88"/>
      <c r="JOM135" s="88"/>
      <c r="JON135" s="88"/>
      <c r="JOO135" s="88"/>
      <c r="JOP135" s="88"/>
      <c r="JOQ135" s="88"/>
      <c r="JOR135" s="88"/>
      <c r="JOS135" s="88"/>
      <c r="JOT135" s="88"/>
      <c r="JOU135" s="88"/>
      <c r="JOV135" s="88"/>
      <c r="JOW135" s="88"/>
      <c r="JOX135" s="88"/>
      <c r="JOY135" s="88"/>
      <c r="JOZ135" s="88"/>
      <c r="JPA135" s="88"/>
      <c r="JPB135" s="88"/>
      <c r="JPC135" s="88"/>
      <c r="JPD135" s="88"/>
      <c r="JPE135" s="88"/>
      <c r="JPF135" s="88"/>
      <c r="JPG135" s="88"/>
      <c r="JPH135" s="88"/>
      <c r="JPI135" s="88"/>
      <c r="JPJ135" s="88"/>
      <c r="JPK135" s="88"/>
      <c r="JPL135" s="88"/>
      <c r="JPM135" s="88"/>
      <c r="JPN135" s="88"/>
      <c r="JPO135" s="88"/>
      <c r="JPP135" s="88"/>
      <c r="JPQ135" s="88"/>
      <c r="JPR135" s="88"/>
      <c r="JPS135" s="88"/>
      <c r="JPT135" s="88"/>
      <c r="JPU135" s="88"/>
      <c r="JPV135" s="88"/>
      <c r="JPW135" s="88"/>
      <c r="JPX135" s="88"/>
      <c r="JPY135" s="88"/>
      <c r="JPZ135" s="88"/>
      <c r="JQA135" s="88"/>
      <c r="JQB135" s="88"/>
      <c r="JQC135" s="88"/>
      <c r="JQD135" s="88"/>
      <c r="JQE135" s="88"/>
      <c r="JQF135" s="88"/>
      <c r="JQG135" s="88"/>
      <c r="JQH135" s="88"/>
      <c r="JQI135" s="88"/>
      <c r="JQJ135" s="88"/>
      <c r="JQK135" s="88"/>
      <c r="JQL135" s="88"/>
      <c r="JQM135" s="88"/>
      <c r="JQN135" s="88"/>
      <c r="JQO135" s="88"/>
      <c r="JQP135" s="88"/>
      <c r="JQQ135" s="88"/>
      <c r="JQR135" s="88"/>
      <c r="JQS135" s="88"/>
      <c r="JQT135" s="88"/>
      <c r="JQU135" s="88"/>
      <c r="JQV135" s="88"/>
      <c r="JQW135" s="88"/>
      <c r="JQX135" s="88"/>
      <c r="JQY135" s="88"/>
      <c r="JQZ135" s="88"/>
      <c r="JRA135" s="88"/>
      <c r="JRB135" s="88"/>
      <c r="JRC135" s="88"/>
      <c r="JRD135" s="88"/>
      <c r="JRE135" s="88"/>
      <c r="JRF135" s="88"/>
      <c r="JRG135" s="88"/>
      <c r="JRH135" s="88"/>
      <c r="JRI135" s="88"/>
      <c r="JRJ135" s="88"/>
      <c r="JRK135" s="88"/>
      <c r="JRL135" s="88"/>
      <c r="JRM135" s="88"/>
      <c r="JRN135" s="88"/>
      <c r="JRO135" s="88"/>
      <c r="JRP135" s="88"/>
      <c r="JRQ135" s="88"/>
      <c r="JRR135" s="88"/>
      <c r="JRS135" s="88"/>
      <c r="JRT135" s="88"/>
      <c r="JRU135" s="88"/>
      <c r="JRV135" s="88"/>
      <c r="JRW135" s="88"/>
      <c r="JRX135" s="88"/>
      <c r="JRY135" s="88"/>
      <c r="JRZ135" s="88"/>
      <c r="JSA135" s="88"/>
      <c r="JSB135" s="88"/>
      <c r="JSC135" s="88"/>
      <c r="JSD135" s="88"/>
      <c r="JSE135" s="88"/>
      <c r="JSF135" s="88"/>
      <c r="JSG135" s="88"/>
      <c r="JSH135" s="88"/>
      <c r="JSI135" s="88"/>
      <c r="JSJ135" s="88"/>
      <c r="JSK135" s="88"/>
      <c r="JSL135" s="88"/>
      <c r="JSM135" s="88"/>
      <c r="JSN135" s="88"/>
      <c r="JSO135" s="88"/>
      <c r="JSP135" s="88"/>
      <c r="JSQ135" s="88"/>
      <c r="JSR135" s="88"/>
      <c r="JSS135" s="88"/>
      <c r="JST135" s="88"/>
      <c r="JSU135" s="88"/>
      <c r="JSV135" s="88"/>
      <c r="JSW135" s="88"/>
      <c r="JSX135" s="88"/>
      <c r="JSY135" s="88"/>
      <c r="JSZ135" s="88"/>
      <c r="JTA135" s="88"/>
      <c r="JTB135" s="88"/>
      <c r="JTC135" s="88"/>
      <c r="JTD135" s="88"/>
      <c r="JTE135" s="88"/>
      <c r="JTF135" s="88"/>
      <c r="JTG135" s="88"/>
      <c r="JTH135" s="88"/>
      <c r="JTI135" s="88"/>
      <c r="JTJ135" s="88"/>
      <c r="JTK135" s="88"/>
      <c r="JTL135" s="88"/>
      <c r="JTM135" s="88"/>
      <c r="JTN135" s="88"/>
      <c r="JTO135" s="88"/>
      <c r="JTP135" s="88"/>
      <c r="JTQ135" s="88"/>
      <c r="JTR135" s="88"/>
      <c r="JTS135" s="88"/>
      <c r="JTT135" s="88"/>
      <c r="JTU135" s="88"/>
      <c r="JTV135" s="88"/>
      <c r="JTW135" s="88"/>
      <c r="JTX135" s="88"/>
      <c r="JTY135" s="88"/>
      <c r="JTZ135" s="88"/>
      <c r="JUA135" s="88"/>
      <c r="JUB135" s="88"/>
      <c r="JUC135" s="88"/>
      <c r="JUD135" s="88"/>
      <c r="JUE135" s="88"/>
      <c r="JUF135" s="88"/>
      <c r="JUG135" s="88"/>
      <c r="JUH135" s="88"/>
      <c r="JUI135" s="88"/>
      <c r="JUJ135" s="88"/>
      <c r="JUK135" s="88"/>
      <c r="JUL135" s="88"/>
      <c r="JUM135" s="88"/>
      <c r="JUN135" s="88"/>
      <c r="JUO135" s="88"/>
      <c r="JUP135" s="88"/>
      <c r="JUQ135" s="88"/>
      <c r="JUR135" s="88"/>
      <c r="JUS135" s="88"/>
      <c r="JUT135" s="88"/>
      <c r="JUU135" s="88"/>
      <c r="JUV135" s="88"/>
      <c r="JUW135" s="88"/>
      <c r="JUX135" s="88"/>
      <c r="JUY135" s="88"/>
      <c r="JUZ135" s="88"/>
      <c r="JVA135" s="88"/>
      <c r="JVB135" s="88"/>
      <c r="JVC135" s="88"/>
      <c r="JVD135" s="88"/>
      <c r="JVE135" s="88"/>
      <c r="JVF135" s="88"/>
      <c r="JVG135" s="88"/>
      <c r="JVH135" s="88"/>
      <c r="JVI135" s="88"/>
      <c r="JVJ135" s="88"/>
      <c r="JVK135" s="88"/>
      <c r="JVL135" s="88"/>
      <c r="JVM135" s="88"/>
      <c r="JVN135" s="88"/>
      <c r="JVO135" s="88"/>
      <c r="JVP135" s="88"/>
      <c r="JVQ135" s="88"/>
      <c r="JVR135" s="88"/>
      <c r="JVS135" s="88"/>
      <c r="JVT135" s="88"/>
      <c r="JVU135" s="88"/>
      <c r="JVV135" s="88"/>
      <c r="JVW135" s="88"/>
      <c r="JVX135" s="88"/>
      <c r="JVY135" s="88"/>
      <c r="JVZ135" s="88"/>
      <c r="JWA135" s="88"/>
      <c r="JWB135" s="88"/>
      <c r="JWC135" s="88"/>
      <c r="JWD135" s="88"/>
      <c r="JWE135" s="88"/>
      <c r="JWF135" s="88"/>
      <c r="JWG135" s="88"/>
      <c r="JWH135" s="88"/>
      <c r="JWI135" s="88"/>
      <c r="JWJ135" s="88"/>
      <c r="JWK135" s="88"/>
      <c r="JWL135" s="88"/>
      <c r="JWM135" s="88"/>
      <c r="JWN135" s="88"/>
      <c r="JWO135" s="88"/>
      <c r="JWP135" s="88"/>
      <c r="JWQ135" s="88"/>
      <c r="JWR135" s="88"/>
      <c r="JWS135" s="88"/>
      <c r="JWT135" s="88"/>
      <c r="JWU135" s="88"/>
      <c r="JWV135" s="88"/>
      <c r="JWW135" s="88"/>
      <c r="JWX135" s="88"/>
      <c r="JWY135" s="88"/>
      <c r="JWZ135" s="88"/>
      <c r="JXA135" s="88"/>
      <c r="JXB135" s="88"/>
      <c r="JXC135" s="88"/>
      <c r="JXD135" s="88"/>
      <c r="JXE135" s="88"/>
      <c r="JXF135" s="88"/>
      <c r="JXG135" s="88"/>
      <c r="JXH135" s="88"/>
      <c r="JXI135" s="88"/>
      <c r="JXJ135" s="88"/>
      <c r="JXK135" s="88"/>
      <c r="JXL135" s="88"/>
      <c r="JXM135" s="88"/>
      <c r="JXN135" s="88"/>
      <c r="JXO135" s="88"/>
      <c r="JXP135" s="88"/>
      <c r="JXQ135" s="88"/>
      <c r="JXR135" s="88"/>
      <c r="JXS135" s="88"/>
      <c r="JXT135" s="88"/>
      <c r="JXU135" s="88"/>
      <c r="JXV135" s="88"/>
      <c r="JXW135" s="88"/>
      <c r="JXX135" s="88"/>
      <c r="JXY135" s="88"/>
      <c r="JXZ135" s="88"/>
      <c r="JYA135" s="88"/>
      <c r="JYB135" s="88"/>
      <c r="JYC135" s="88"/>
      <c r="JYD135" s="88"/>
      <c r="JYE135" s="88"/>
      <c r="JYF135" s="88"/>
      <c r="JYG135" s="88"/>
      <c r="JYH135" s="88"/>
      <c r="JYI135" s="88"/>
      <c r="JYJ135" s="88"/>
      <c r="JYK135" s="88"/>
      <c r="JYL135" s="88"/>
      <c r="JYM135" s="88"/>
      <c r="JYN135" s="88"/>
      <c r="JYO135" s="88"/>
      <c r="JYP135" s="88"/>
      <c r="JYQ135" s="88"/>
      <c r="JYR135" s="88"/>
      <c r="JYS135" s="88"/>
      <c r="JYT135" s="88"/>
      <c r="JYU135" s="88"/>
      <c r="JYV135" s="88"/>
      <c r="JYW135" s="88"/>
      <c r="JYX135" s="88"/>
      <c r="JYY135" s="88"/>
      <c r="JYZ135" s="88"/>
      <c r="JZA135" s="88"/>
      <c r="JZB135" s="88"/>
      <c r="JZC135" s="88"/>
      <c r="JZD135" s="88"/>
      <c r="JZE135" s="88"/>
      <c r="JZF135" s="88"/>
      <c r="JZG135" s="88"/>
      <c r="JZH135" s="88"/>
      <c r="JZI135" s="88"/>
      <c r="JZJ135" s="88"/>
      <c r="JZK135" s="88"/>
      <c r="JZL135" s="88"/>
      <c r="JZM135" s="88"/>
      <c r="JZN135" s="88"/>
      <c r="JZO135" s="88"/>
      <c r="JZP135" s="88"/>
      <c r="JZQ135" s="88"/>
      <c r="JZR135" s="88"/>
      <c r="JZS135" s="88"/>
      <c r="JZT135" s="88"/>
      <c r="JZU135" s="88"/>
      <c r="JZV135" s="88"/>
      <c r="JZW135" s="88"/>
      <c r="JZX135" s="88"/>
      <c r="JZY135" s="88"/>
      <c r="JZZ135" s="88"/>
      <c r="KAA135" s="88"/>
      <c r="KAB135" s="88"/>
      <c r="KAC135" s="88"/>
      <c r="KAD135" s="88"/>
      <c r="KAE135" s="88"/>
      <c r="KAF135" s="88"/>
      <c r="KAG135" s="88"/>
      <c r="KAH135" s="88"/>
      <c r="KAI135" s="88"/>
      <c r="KAJ135" s="88"/>
      <c r="KAK135" s="88"/>
      <c r="KAL135" s="88"/>
      <c r="KAM135" s="88"/>
      <c r="KAN135" s="88"/>
      <c r="KAO135" s="88"/>
      <c r="KAP135" s="88"/>
      <c r="KAQ135" s="88"/>
      <c r="KAR135" s="88"/>
      <c r="KAS135" s="88"/>
      <c r="KAT135" s="88"/>
      <c r="KAU135" s="88"/>
      <c r="KAV135" s="88"/>
      <c r="KAW135" s="88"/>
      <c r="KAX135" s="88"/>
      <c r="KAY135" s="88"/>
      <c r="KAZ135" s="88"/>
      <c r="KBA135" s="88"/>
      <c r="KBB135" s="88"/>
      <c r="KBC135" s="88"/>
      <c r="KBD135" s="88"/>
      <c r="KBE135" s="88"/>
      <c r="KBF135" s="88"/>
      <c r="KBG135" s="88"/>
      <c r="KBH135" s="88"/>
      <c r="KBI135" s="88"/>
      <c r="KBJ135" s="88"/>
      <c r="KBK135" s="88"/>
      <c r="KBL135" s="88"/>
      <c r="KBM135" s="88"/>
      <c r="KBN135" s="88"/>
      <c r="KBO135" s="88"/>
      <c r="KBP135" s="88"/>
      <c r="KBQ135" s="88"/>
      <c r="KBR135" s="88"/>
      <c r="KBS135" s="88"/>
      <c r="KBT135" s="88"/>
      <c r="KBU135" s="88"/>
      <c r="KBV135" s="88"/>
      <c r="KBW135" s="88"/>
      <c r="KBX135" s="88"/>
      <c r="KBY135" s="88"/>
      <c r="KBZ135" s="88"/>
      <c r="KCA135" s="88"/>
      <c r="KCB135" s="88"/>
      <c r="KCC135" s="88"/>
      <c r="KCD135" s="88"/>
      <c r="KCE135" s="88"/>
      <c r="KCF135" s="88"/>
      <c r="KCG135" s="88"/>
      <c r="KCH135" s="88"/>
      <c r="KCI135" s="88"/>
      <c r="KCJ135" s="88"/>
      <c r="KCK135" s="88"/>
      <c r="KCL135" s="88"/>
      <c r="KCM135" s="88"/>
      <c r="KCN135" s="88"/>
      <c r="KCO135" s="88"/>
      <c r="KCP135" s="88"/>
      <c r="KCQ135" s="88"/>
      <c r="KCR135" s="88"/>
      <c r="KCS135" s="88"/>
      <c r="KCT135" s="88"/>
      <c r="KCU135" s="88"/>
      <c r="KCV135" s="88"/>
      <c r="KCW135" s="88"/>
      <c r="KCX135" s="88"/>
      <c r="KCY135" s="88"/>
      <c r="KCZ135" s="88"/>
      <c r="KDA135" s="88"/>
      <c r="KDB135" s="88"/>
      <c r="KDC135" s="88"/>
      <c r="KDD135" s="88"/>
      <c r="KDE135" s="88"/>
      <c r="KDF135" s="88"/>
      <c r="KDG135" s="88"/>
      <c r="KDH135" s="88"/>
      <c r="KDI135" s="88"/>
      <c r="KDJ135" s="88"/>
      <c r="KDK135" s="88"/>
      <c r="KDL135" s="88"/>
      <c r="KDM135" s="88"/>
      <c r="KDN135" s="88"/>
      <c r="KDO135" s="88"/>
      <c r="KDP135" s="88"/>
      <c r="KDQ135" s="88"/>
      <c r="KDR135" s="88"/>
      <c r="KDS135" s="88"/>
      <c r="KDT135" s="88"/>
      <c r="KDU135" s="88"/>
      <c r="KDV135" s="88"/>
      <c r="KDW135" s="88"/>
      <c r="KDX135" s="88"/>
      <c r="KDY135" s="88"/>
      <c r="KDZ135" s="88"/>
      <c r="KEA135" s="88"/>
      <c r="KEB135" s="88"/>
      <c r="KEC135" s="88"/>
      <c r="KED135" s="88"/>
      <c r="KEE135" s="88"/>
      <c r="KEF135" s="88"/>
      <c r="KEG135" s="88"/>
      <c r="KEH135" s="88"/>
      <c r="KEI135" s="88"/>
      <c r="KEJ135" s="88"/>
      <c r="KEK135" s="88"/>
      <c r="KEL135" s="88"/>
      <c r="KEM135" s="88"/>
      <c r="KEN135" s="88"/>
      <c r="KEO135" s="88"/>
      <c r="KEP135" s="88"/>
      <c r="KEQ135" s="88"/>
      <c r="KER135" s="88"/>
      <c r="KES135" s="88"/>
      <c r="KET135" s="88"/>
      <c r="KEU135" s="88"/>
      <c r="KEV135" s="88"/>
      <c r="KEW135" s="88"/>
      <c r="KEX135" s="88"/>
      <c r="KEY135" s="88"/>
      <c r="KEZ135" s="88"/>
      <c r="KFA135" s="88"/>
      <c r="KFB135" s="88"/>
      <c r="KFC135" s="88"/>
      <c r="KFD135" s="88"/>
      <c r="KFE135" s="88"/>
      <c r="KFF135" s="88"/>
      <c r="KFG135" s="88"/>
      <c r="KFH135" s="88"/>
      <c r="KFI135" s="88"/>
      <c r="KFJ135" s="88"/>
      <c r="KFK135" s="88"/>
      <c r="KFL135" s="88"/>
      <c r="KFM135" s="88"/>
      <c r="KFN135" s="88"/>
      <c r="KFO135" s="88"/>
      <c r="KFP135" s="88"/>
      <c r="KFQ135" s="88"/>
      <c r="KFR135" s="88"/>
      <c r="KFS135" s="88"/>
      <c r="KFT135" s="88"/>
      <c r="KFU135" s="88"/>
      <c r="KFV135" s="88"/>
      <c r="KFW135" s="88"/>
      <c r="KFX135" s="88"/>
      <c r="KFY135" s="88"/>
      <c r="KFZ135" s="88"/>
      <c r="KGA135" s="88"/>
      <c r="KGB135" s="88"/>
      <c r="KGC135" s="88"/>
      <c r="KGD135" s="88"/>
      <c r="KGE135" s="88"/>
      <c r="KGF135" s="88"/>
      <c r="KGG135" s="88"/>
      <c r="KGH135" s="88"/>
      <c r="KGI135" s="88"/>
      <c r="KGJ135" s="88"/>
      <c r="KGK135" s="88"/>
      <c r="KGL135" s="88"/>
      <c r="KGM135" s="88"/>
      <c r="KGN135" s="88"/>
      <c r="KGO135" s="88"/>
      <c r="KGP135" s="88"/>
      <c r="KGQ135" s="88"/>
      <c r="KGR135" s="88"/>
      <c r="KGS135" s="88"/>
      <c r="KGT135" s="88"/>
      <c r="KGU135" s="88"/>
      <c r="KGV135" s="88"/>
      <c r="KGW135" s="88"/>
      <c r="KGX135" s="88"/>
      <c r="KGY135" s="88"/>
      <c r="KGZ135" s="88"/>
      <c r="KHA135" s="88"/>
      <c r="KHB135" s="88"/>
      <c r="KHC135" s="88"/>
      <c r="KHD135" s="88"/>
      <c r="KHE135" s="88"/>
      <c r="KHF135" s="88"/>
      <c r="KHG135" s="88"/>
      <c r="KHH135" s="88"/>
      <c r="KHI135" s="88"/>
      <c r="KHJ135" s="88"/>
      <c r="KHK135" s="88"/>
      <c r="KHL135" s="88"/>
      <c r="KHM135" s="88"/>
      <c r="KHN135" s="88"/>
      <c r="KHO135" s="88"/>
      <c r="KHP135" s="88"/>
      <c r="KHQ135" s="88"/>
      <c r="KHR135" s="88"/>
      <c r="KHS135" s="88"/>
      <c r="KHT135" s="88"/>
      <c r="KHU135" s="88"/>
      <c r="KHV135" s="88"/>
      <c r="KHW135" s="88"/>
      <c r="KHX135" s="88"/>
      <c r="KHY135" s="88"/>
      <c r="KHZ135" s="88"/>
      <c r="KIA135" s="88"/>
      <c r="KIB135" s="88"/>
      <c r="KIC135" s="88"/>
      <c r="KID135" s="88"/>
      <c r="KIE135" s="88"/>
      <c r="KIF135" s="88"/>
      <c r="KIG135" s="88"/>
      <c r="KIH135" s="88"/>
      <c r="KII135" s="88"/>
      <c r="KIJ135" s="88"/>
      <c r="KIK135" s="88"/>
      <c r="KIL135" s="88"/>
      <c r="KIM135" s="88"/>
      <c r="KIN135" s="88"/>
      <c r="KIO135" s="88"/>
      <c r="KIP135" s="88"/>
      <c r="KIQ135" s="88"/>
      <c r="KIR135" s="88"/>
      <c r="KIS135" s="88"/>
      <c r="KIT135" s="88"/>
      <c r="KIU135" s="88"/>
      <c r="KIV135" s="88"/>
      <c r="KIW135" s="88"/>
      <c r="KIX135" s="88"/>
      <c r="KIY135" s="88"/>
      <c r="KIZ135" s="88"/>
      <c r="KJA135" s="88"/>
      <c r="KJB135" s="88"/>
      <c r="KJC135" s="88"/>
      <c r="KJD135" s="88"/>
      <c r="KJE135" s="88"/>
      <c r="KJF135" s="88"/>
      <c r="KJG135" s="88"/>
      <c r="KJH135" s="88"/>
      <c r="KJI135" s="88"/>
      <c r="KJJ135" s="88"/>
      <c r="KJK135" s="88"/>
      <c r="KJL135" s="88"/>
      <c r="KJM135" s="88"/>
      <c r="KJN135" s="88"/>
      <c r="KJO135" s="88"/>
      <c r="KJP135" s="88"/>
      <c r="KJQ135" s="88"/>
      <c r="KJR135" s="88"/>
      <c r="KJS135" s="88"/>
      <c r="KJT135" s="88"/>
      <c r="KJU135" s="88"/>
      <c r="KJV135" s="88"/>
      <c r="KJW135" s="88"/>
      <c r="KJX135" s="88"/>
      <c r="KJY135" s="88"/>
      <c r="KJZ135" s="88"/>
      <c r="KKA135" s="88"/>
      <c r="KKB135" s="88"/>
      <c r="KKC135" s="88"/>
      <c r="KKD135" s="88"/>
      <c r="KKE135" s="88"/>
      <c r="KKF135" s="88"/>
      <c r="KKG135" s="88"/>
      <c r="KKH135" s="88"/>
      <c r="KKI135" s="88"/>
      <c r="KKJ135" s="88"/>
      <c r="KKK135" s="88"/>
      <c r="KKL135" s="88"/>
      <c r="KKM135" s="88"/>
      <c r="KKN135" s="88"/>
      <c r="KKO135" s="88"/>
      <c r="KKP135" s="88"/>
      <c r="KKQ135" s="88"/>
      <c r="KKR135" s="88"/>
      <c r="KKS135" s="88"/>
      <c r="KKT135" s="88"/>
      <c r="KKU135" s="88"/>
      <c r="KKV135" s="88"/>
      <c r="KKW135" s="88"/>
      <c r="KKX135" s="88"/>
      <c r="KKY135" s="88"/>
      <c r="KKZ135" s="88"/>
      <c r="KLA135" s="88"/>
      <c r="KLB135" s="88"/>
      <c r="KLC135" s="88"/>
      <c r="KLD135" s="88"/>
      <c r="KLE135" s="88"/>
      <c r="KLF135" s="88"/>
      <c r="KLG135" s="88"/>
      <c r="KLH135" s="88"/>
      <c r="KLI135" s="88"/>
      <c r="KLJ135" s="88"/>
      <c r="KLK135" s="88"/>
      <c r="KLL135" s="88"/>
      <c r="KLM135" s="88"/>
      <c r="KLN135" s="88"/>
      <c r="KLO135" s="88"/>
      <c r="KLP135" s="88"/>
      <c r="KLQ135" s="88"/>
      <c r="KLR135" s="88"/>
      <c r="KLS135" s="88"/>
      <c r="KLT135" s="88"/>
      <c r="KLU135" s="88"/>
      <c r="KLV135" s="88"/>
      <c r="KLW135" s="88"/>
      <c r="KLX135" s="88"/>
      <c r="KLY135" s="88"/>
      <c r="KLZ135" s="88"/>
      <c r="KMA135" s="88"/>
      <c r="KMB135" s="88"/>
      <c r="KMC135" s="88"/>
      <c r="KMD135" s="88"/>
      <c r="KME135" s="88"/>
      <c r="KMF135" s="88"/>
      <c r="KMG135" s="88"/>
      <c r="KMH135" s="88"/>
      <c r="KMI135" s="88"/>
      <c r="KMJ135" s="88"/>
      <c r="KMK135" s="88"/>
      <c r="KML135" s="88"/>
      <c r="KMM135" s="88"/>
      <c r="KMN135" s="88"/>
      <c r="KMO135" s="88"/>
      <c r="KMP135" s="88"/>
      <c r="KMQ135" s="88"/>
      <c r="KMR135" s="88"/>
      <c r="KMS135" s="88"/>
      <c r="KMT135" s="88"/>
      <c r="KMU135" s="88"/>
      <c r="KMV135" s="88"/>
      <c r="KMW135" s="88"/>
      <c r="KMX135" s="88"/>
      <c r="KMY135" s="88"/>
      <c r="KMZ135" s="88"/>
      <c r="KNA135" s="88"/>
      <c r="KNB135" s="88"/>
      <c r="KNC135" s="88"/>
      <c r="KND135" s="88"/>
      <c r="KNE135" s="88"/>
      <c r="KNF135" s="88"/>
      <c r="KNG135" s="88"/>
      <c r="KNH135" s="88"/>
      <c r="KNI135" s="88"/>
      <c r="KNJ135" s="88"/>
      <c r="KNK135" s="88"/>
      <c r="KNL135" s="88"/>
      <c r="KNM135" s="88"/>
      <c r="KNN135" s="88"/>
      <c r="KNO135" s="88"/>
      <c r="KNP135" s="88"/>
      <c r="KNQ135" s="88"/>
      <c r="KNR135" s="88"/>
      <c r="KNS135" s="88"/>
      <c r="KNT135" s="88"/>
      <c r="KNU135" s="88"/>
      <c r="KNV135" s="88"/>
      <c r="KNW135" s="88"/>
      <c r="KNX135" s="88"/>
      <c r="KNY135" s="88"/>
      <c r="KNZ135" s="88"/>
      <c r="KOA135" s="88"/>
      <c r="KOB135" s="88"/>
      <c r="KOC135" s="88"/>
      <c r="KOD135" s="88"/>
      <c r="KOE135" s="88"/>
      <c r="KOF135" s="88"/>
      <c r="KOG135" s="88"/>
      <c r="KOH135" s="88"/>
      <c r="KOI135" s="88"/>
      <c r="KOJ135" s="88"/>
      <c r="KOK135" s="88"/>
      <c r="KOL135" s="88"/>
      <c r="KOM135" s="88"/>
      <c r="KON135" s="88"/>
      <c r="KOO135" s="88"/>
      <c r="KOP135" s="88"/>
      <c r="KOQ135" s="88"/>
      <c r="KOR135" s="88"/>
      <c r="KOS135" s="88"/>
      <c r="KOT135" s="88"/>
      <c r="KOU135" s="88"/>
      <c r="KOV135" s="88"/>
      <c r="KOW135" s="88"/>
      <c r="KOX135" s="88"/>
      <c r="KOY135" s="88"/>
      <c r="KOZ135" s="88"/>
      <c r="KPA135" s="88"/>
      <c r="KPB135" s="88"/>
      <c r="KPC135" s="88"/>
      <c r="KPD135" s="88"/>
      <c r="KPE135" s="88"/>
      <c r="KPF135" s="88"/>
      <c r="KPG135" s="88"/>
      <c r="KPH135" s="88"/>
      <c r="KPI135" s="88"/>
      <c r="KPJ135" s="88"/>
      <c r="KPK135" s="88"/>
      <c r="KPL135" s="88"/>
      <c r="KPM135" s="88"/>
      <c r="KPN135" s="88"/>
      <c r="KPO135" s="88"/>
      <c r="KPP135" s="88"/>
      <c r="KPQ135" s="88"/>
      <c r="KPR135" s="88"/>
      <c r="KPS135" s="88"/>
      <c r="KPT135" s="88"/>
      <c r="KPU135" s="88"/>
      <c r="KPV135" s="88"/>
      <c r="KPW135" s="88"/>
      <c r="KPX135" s="88"/>
      <c r="KPY135" s="88"/>
      <c r="KPZ135" s="88"/>
      <c r="KQA135" s="88"/>
      <c r="KQB135" s="88"/>
      <c r="KQC135" s="88"/>
      <c r="KQD135" s="88"/>
      <c r="KQE135" s="88"/>
      <c r="KQF135" s="88"/>
      <c r="KQG135" s="88"/>
      <c r="KQH135" s="88"/>
      <c r="KQI135" s="88"/>
      <c r="KQJ135" s="88"/>
      <c r="KQK135" s="88"/>
      <c r="KQL135" s="88"/>
      <c r="KQM135" s="88"/>
      <c r="KQN135" s="88"/>
      <c r="KQO135" s="88"/>
      <c r="KQP135" s="88"/>
      <c r="KQQ135" s="88"/>
      <c r="KQR135" s="88"/>
      <c r="KQS135" s="88"/>
      <c r="KQT135" s="88"/>
      <c r="KQU135" s="88"/>
      <c r="KQV135" s="88"/>
      <c r="KQW135" s="88"/>
      <c r="KQX135" s="88"/>
      <c r="KQY135" s="88"/>
      <c r="KQZ135" s="88"/>
      <c r="KRA135" s="88"/>
      <c r="KRB135" s="88"/>
      <c r="KRC135" s="88"/>
      <c r="KRD135" s="88"/>
      <c r="KRE135" s="88"/>
      <c r="KRF135" s="88"/>
      <c r="KRG135" s="88"/>
      <c r="KRH135" s="88"/>
      <c r="KRI135" s="88"/>
      <c r="KRJ135" s="88"/>
      <c r="KRK135" s="88"/>
      <c r="KRL135" s="88"/>
      <c r="KRM135" s="88"/>
      <c r="KRN135" s="88"/>
      <c r="KRO135" s="88"/>
      <c r="KRP135" s="88"/>
      <c r="KRQ135" s="88"/>
      <c r="KRR135" s="88"/>
      <c r="KRS135" s="88"/>
      <c r="KRT135" s="88"/>
      <c r="KRU135" s="88"/>
      <c r="KRV135" s="88"/>
      <c r="KRW135" s="88"/>
      <c r="KRX135" s="88"/>
      <c r="KRY135" s="88"/>
      <c r="KRZ135" s="88"/>
      <c r="KSA135" s="88"/>
      <c r="KSB135" s="88"/>
      <c r="KSC135" s="88"/>
      <c r="KSD135" s="88"/>
      <c r="KSE135" s="88"/>
      <c r="KSF135" s="88"/>
      <c r="KSG135" s="88"/>
      <c r="KSH135" s="88"/>
      <c r="KSI135" s="88"/>
      <c r="KSJ135" s="88"/>
      <c r="KSK135" s="88"/>
      <c r="KSL135" s="88"/>
      <c r="KSM135" s="88"/>
      <c r="KSN135" s="88"/>
      <c r="KSO135" s="88"/>
      <c r="KSP135" s="88"/>
      <c r="KSQ135" s="88"/>
      <c r="KSR135" s="88"/>
      <c r="KSS135" s="88"/>
      <c r="KST135" s="88"/>
      <c r="KSU135" s="88"/>
      <c r="KSV135" s="88"/>
      <c r="KSW135" s="88"/>
      <c r="KSX135" s="88"/>
      <c r="KSY135" s="88"/>
      <c r="KSZ135" s="88"/>
      <c r="KTA135" s="88"/>
      <c r="KTB135" s="88"/>
      <c r="KTC135" s="88"/>
      <c r="KTD135" s="88"/>
      <c r="KTE135" s="88"/>
      <c r="KTF135" s="88"/>
      <c r="KTG135" s="88"/>
      <c r="KTH135" s="88"/>
      <c r="KTI135" s="88"/>
      <c r="KTJ135" s="88"/>
      <c r="KTK135" s="88"/>
      <c r="KTL135" s="88"/>
      <c r="KTM135" s="88"/>
      <c r="KTN135" s="88"/>
      <c r="KTO135" s="88"/>
      <c r="KTP135" s="88"/>
      <c r="KTQ135" s="88"/>
      <c r="KTR135" s="88"/>
      <c r="KTS135" s="88"/>
      <c r="KTT135" s="88"/>
      <c r="KTU135" s="88"/>
      <c r="KTV135" s="88"/>
      <c r="KTW135" s="88"/>
      <c r="KTX135" s="88"/>
      <c r="KTY135" s="88"/>
      <c r="KTZ135" s="88"/>
      <c r="KUA135" s="88"/>
      <c r="KUB135" s="88"/>
      <c r="KUC135" s="88"/>
      <c r="KUD135" s="88"/>
      <c r="KUE135" s="88"/>
      <c r="KUF135" s="88"/>
      <c r="KUG135" s="88"/>
      <c r="KUH135" s="88"/>
      <c r="KUI135" s="88"/>
      <c r="KUJ135" s="88"/>
      <c r="KUK135" s="88"/>
      <c r="KUL135" s="88"/>
      <c r="KUM135" s="88"/>
      <c r="KUN135" s="88"/>
      <c r="KUO135" s="88"/>
      <c r="KUP135" s="88"/>
      <c r="KUQ135" s="88"/>
      <c r="KUR135" s="88"/>
      <c r="KUS135" s="88"/>
      <c r="KUT135" s="88"/>
      <c r="KUU135" s="88"/>
      <c r="KUV135" s="88"/>
      <c r="KUW135" s="88"/>
      <c r="KUX135" s="88"/>
      <c r="KUY135" s="88"/>
      <c r="KUZ135" s="88"/>
      <c r="KVA135" s="88"/>
      <c r="KVB135" s="88"/>
      <c r="KVC135" s="88"/>
      <c r="KVD135" s="88"/>
      <c r="KVE135" s="88"/>
      <c r="KVF135" s="88"/>
      <c r="KVG135" s="88"/>
      <c r="KVH135" s="88"/>
      <c r="KVI135" s="88"/>
      <c r="KVJ135" s="88"/>
      <c r="KVK135" s="88"/>
      <c r="KVL135" s="88"/>
      <c r="KVM135" s="88"/>
      <c r="KVN135" s="88"/>
      <c r="KVO135" s="88"/>
      <c r="KVP135" s="88"/>
      <c r="KVQ135" s="88"/>
      <c r="KVR135" s="88"/>
      <c r="KVS135" s="88"/>
      <c r="KVT135" s="88"/>
      <c r="KVU135" s="88"/>
      <c r="KVV135" s="88"/>
      <c r="KVW135" s="88"/>
      <c r="KVX135" s="88"/>
      <c r="KVY135" s="88"/>
      <c r="KVZ135" s="88"/>
      <c r="KWA135" s="88"/>
      <c r="KWB135" s="88"/>
      <c r="KWC135" s="88"/>
      <c r="KWD135" s="88"/>
      <c r="KWE135" s="88"/>
      <c r="KWF135" s="88"/>
      <c r="KWG135" s="88"/>
      <c r="KWH135" s="88"/>
      <c r="KWI135" s="88"/>
      <c r="KWJ135" s="88"/>
      <c r="KWK135" s="88"/>
      <c r="KWL135" s="88"/>
      <c r="KWM135" s="88"/>
      <c r="KWN135" s="88"/>
      <c r="KWO135" s="88"/>
      <c r="KWP135" s="88"/>
      <c r="KWQ135" s="88"/>
      <c r="KWR135" s="88"/>
      <c r="KWS135" s="88"/>
      <c r="KWT135" s="88"/>
      <c r="KWU135" s="88"/>
      <c r="KWV135" s="88"/>
      <c r="KWW135" s="88"/>
      <c r="KWX135" s="88"/>
      <c r="KWY135" s="88"/>
      <c r="KWZ135" s="88"/>
      <c r="KXA135" s="88"/>
      <c r="KXB135" s="88"/>
      <c r="KXC135" s="88"/>
      <c r="KXD135" s="88"/>
      <c r="KXE135" s="88"/>
      <c r="KXF135" s="88"/>
      <c r="KXG135" s="88"/>
      <c r="KXH135" s="88"/>
      <c r="KXI135" s="88"/>
      <c r="KXJ135" s="88"/>
      <c r="KXK135" s="88"/>
      <c r="KXL135" s="88"/>
      <c r="KXM135" s="88"/>
      <c r="KXN135" s="88"/>
      <c r="KXO135" s="88"/>
      <c r="KXP135" s="88"/>
      <c r="KXQ135" s="88"/>
      <c r="KXR135" s="88"/>
      <c r="KXS135" s="88"/>
      <c r="KXT135" s="88"/>
      <c r="KXU135" s="88"/>
      <c r="KXV135" s="88"/>
      <c r="KXW135" s="88"/>
      <c r="KXX135" s="88"/>
      <c r="KXY135" s="88"/>
      <c r="KXZ135" s="88"/>
      <c r="KYA135" s="88"/>
      <c r="KYB135" s="88"/>
      <c r="KYC135" s="88"/>
      <c r="KYD135" s="88"/>
      <c r="KYE135" s="88"/>
      <c r="KYF135" s="88"/>
      <c r="KYG135" s="88"/>
      <c r="KYH135" s="88"/>
      <c r="KYI135" s="88"/>
      <c r="KYJ135" s="88"/>
      <c r="KYK135" s="88"/>
      <c r="KYL135" s="88"/>
      <c r="KYM135" s="88"/>
      <c r="KYN135" s="88"/>
      <c r="KYO135" s="88"/>
      <c r="KYP135" s="88"/>
      <c r="KYQ135" s="88"/>
      <c r="KYR135" s="88"/>
      <c r="KYS135" s="88"/>
      <c r="KYT135" s="88"/>
      <c r="KYU135" s="88"/>
      <c r="KYV135" s="88"/>
      <c r="KYW135" s="88"/>
      <c r="KYX135" s="88"/>
      <c r="KYY135" s="88"/>
      <c r="KYZ135" s="88"/>
      <c r="KZA135" s="88"/>
      <c r="KZB135" s="88"/>
      <c r="KZC135" s="88"/>
      <c r="KZD135" s="88"/>
      <c r="KZE135" s="88"/>
      <c r="KZF135" s="88"/>
      <c r="KZG135" s="88"/>
      <c r="KZH135" s="88"/>
      <c r="KZI135" s="88"/>
      <c r="KZJ135" s="88"/>
      <c r="KZK135" s="88"/>
      <c r="KZL135" s="88"/>
      <c r="KZM135" s="88"/>
      <c r="KZN135" s="88"/>
      <c r="KZO135" s="88"/>
      <c r="KZP135" s="88"/>
      <c r="KZQ135" s="88"/>
      <c r="KZR135" s="88"/>
      <c r="KZS135" s="88"/>
      <c r="KZT135" s="88"/>
      <c r="KZU135" s="88"/>
      <c r="KZV135" s="88"/>
      <c r="KZW135" s="88"/>
      <c r="KZX135" s="88"/>
      <c r="KZY135" s="88"/>
      <c r="KZZ135" s="88"/>
      <c r="LAA135" s="88"/>
      <c r="LAB135" s="88"/>
      <c r="LAC135" s="88"/>
      <c r="LAD135" s="88"/>
      <c r="LAE135" s="88"/>
      <c r="LAF135" s="88"/>
      <c r="LAG135" s="88"/>
      <c r="LAH135" s="88"/>
      <c r="LAI135" s="88"/>
      <c r="LAJ135" s="88"/>
      <c r="LAK135" s="88"/>
      <c r="LAL135" s="88"/>
      <c r="LAM135" s="88"/>
      <c r="LAN135" s="88"/>
      <c r="LAO135" s="88"/>
      <c r="LAP135" s="88"/>
      <c r="LAQ135" s="88"/>
      <c r="LAR135" s="88"/>
      <c r="LAS135" s="88"/>
      <c r="LAT135" s="88"/>
      <c r="LAU135" s="88"/>
      <c r="LAV135" s="88"/>
      <c r="LAW135" s="88"/>
      <c r="LAX135" s="88"/>
      <c r="LAY135" s="88"/>
      <c r="LAZ135" s="88"/>
      <c r="LBA135" s="88"/>
      <c r="LBB135" s="88"/>
      <c r="LBC135" s="88"/>
      <c r="LBD135" s="88"/>
      <c r="LBE135" s="88"/>
      <c r="LBF135" s="88"/>
      <c r="LBG135" s="88"/>
      <c r="LBH135" s="88"/>
      <c r="LBI135" s="88"/>
      <c r="LBJ135" s="88"/>
      <c r="LBK135" s="88"/>
      <c r="LBL135" s="88"/>
      <c r="LBM135" s="88"/>
      <c r="LBN135" s="88"/>
      <c r="LBO135" s="88"/>
      <c r="LBP135" s="88"/>
      <c r="LBQ135" s="88"/>
      <c r="LBR135" s="88"/>
      <c r="LBS135" s="88"/>
      <c r="LBT135" s="88"/>
      <c r="LBU135" s="88"/>
      <c r="LBV135" s="88"/>
      <c r="LBW135" s="88"/>
      <c r="LBX135" s="88"/>
      <c r="LBY135" s="88"/>
      <c r="LBZ135" s="88"/>
      <c r="LCA135" s="88"/>
      <c r="LCB135" s="88"/>
      <c r="LCC135" s="88"/>
      <c r="LCD135" s="88"/>
      <c r="LCE135" s="88"/>
      <c r="LCF135" s="88"/>
      <c r="LCG135" s="88"/>
      <c r="LCH135" s="88"/>
      <c r="LCI135" s="88"/>
      <c r="LCJ135" s="88"/>
      <c r="LCK135" s="88"/>
      <c r="LCL135" s="88"/>
      <c r="LCM135" s="88"/>
      <c r="LCN135" s="88"/>
      <c r="LCO135" s="88"/>
      <c r="LCP135" s="88"/>
      <c r="LCQ135" s="88"/>
      <c r="LCR135" s="88"/>
      <c r="LCS135" s="88"/>
      <c r="LCT135" s="88"/>
      <c r="LCU135" s="88"/>
      <c r="LCV135" s="88"/>
      <c r="LCW135" s="88"/>
      <c r="LCX135" s="88"/>
      <c r="LCY135" s="88"/>
      <c r="LCZ135" s="88"/>
      <c r="LDA135" s="88"/>
      <c r="LDB135" s="88"/>
      <c r="LDC135" s="88"/>
      <c r="LDD135" s="88"/>
      <c r="LDE135" s="88"/>
      <c r="LDF135" s="88"/>
      <c r="LDG135" s="88"/>
      <c r="LDH135" s="88"/>
      <c r="LDI135" s="88"/>
      <c r="LDJ135" s="88"/>
      <c r="LDK135" s="88"/>
      <c r="LDL135" s="88"/>
      <c r="LDM135" s="88"/>
      <c r="LDN135" s="88"/>
      <c r="LDO135" s="88"/>
      <c r="LDP135" s="88"/>
      <c r="LDQ135" s="88"/>
      <c r="LDR135" s="88"/>
      <c r="LDS135" s="88"/>
      <c r="LDT135" s="88"/>
      <c r="LDU135" s="88"/>
      <c r="LDV135" s="88"/>
      <c r="LDW135" s="88"/>
      <c r="LDX135" s="88"/>
      <c r="LDY135" s="88"/>
      <c r="LDZ135" s="88"/>
      <c r="LEA135" s="88"/>
      <c r="LEB135" s="88"/>
      <c r="LEC135" s="88"/>
      <c r="LED135" s="88"/>
      <c r="LEE135" s="88"/>
      <c r="LEF135" s="88"/>
      <c r="LEG135" s="88"/>
      <c r="LEH135" s="88"/>
      <c r="LEI135" s="88"/>
      <c r="LEJ135" s="88"/>
      <c r="LEK135" s="88"/>
      <c r="LEL135" s="88"/>
      <c r="LEM135" s="88"/>
      <c r="LEN135" s="88"/>
      <c r="LEO135" s="88"/>
      <c r="LEP135" s="88"/>
      <c r="LEQ135" s="88"/>
      <c r="LER135" s="88"/>
      <c r="LES135" s="88"/>
      <c r="LET135" s="88"/>
      <c r="LEU135" s="88"/>
      <c r="LEV135" s="88"/>
      <c r="LEW135" s="88"/>
      <c r="LEX135" s="88"/>
      <c r="LEY135" s="88"/>
      <c r="LEZ135" s="88"/>
      <c r="LFA135" s="88"/>
      <c r="LFB135" s="88"/>
      <c r="LFC135" s="88"/>
      <c r="LFD135" s="88"/>
      <c r="LFE135" s="88"/>
      <c r="LFF135" s="88"/>
      <c r="LFG135" s="88"/>
      <c r="LFH135" s="88"/>
      <c r="LFI135" s="88"/>
      <c r="LFJ135" s="88"/>
      <c r="LFK135" s="88"/>
      <c r="LFL135" s="88"/>
      <c r="LFM135" s="88"/>
      <c r="LFN135" s="88"/>
      <c r="LFO135" s="88"/>
      <c r="LFP135" s="88"/>
      <c r="LFQ135" s="88"/>
      <c r="LFR135" s="88"/>
      <c r="LFS135" s="88"/>
      <c r="LFT135" s="88"/>
      <c r="LFU135" s="88"/>
      <c r="LFV135" s="88"/>
      <c r="LFW135" s="88"/>
      <c r="LFX135" s="88"/>
      <c r="LFY135" s="88"/>
      <c r="LFZ135" s="88"/>
      <c r="LGA135" s="88"/>
      <c r="LGB135" s="88"/>
      <c r="LGC135" s="88"/>
      <c r="LGD135" s="88"/>
      <c r="LGE135" s="88"/>
      <c r="LGF135" s="88"/>
      <c r="LGG135" s="88"/>
      <c r="LGH135" s="88"/>
      <c r="LGI135" s="88"/>
      <c r="LGJ135" s="88"/>
      <c r="LGK135" s="88"/>
      <c r="LGL135" s="88"/>
      <c r="LGM135" s="88"/>
      <c r="LGN135" s="88"/>
      <c r="LGO135" s="88"/>
      <c r="LGP135" s="88"/>
      <c r="LGQ135" s="88"/>
      <c r="LGR135" s="88"/>
      <c r="LGS135" s="88"/>
      <c r="LGT135" s="88"/>
      <c r="LGU135" s="88"/>
      <c r="LGV135" s="88"/>
      <c r="LGW135" s="88"/>
      <c r="LGX135" s="88"/>
      <c r="LGY135" s="88"/>
      <c r="LGZ135" s="88"/>
      <c r="LHA135" s="88"/>
      <c r="LHB135" s="88"/>
      <c r="LHC135" s="88"/>
      <c r="LHD135" s="88"/>
      <c r="LHE135" s="88"/>
      <c r="LHF135" s="88"/>
      <c r="LHG135" s="88"/>
      <c r="LHH135" s="88"/>
      <c r="LHI135" s="88"/>
      <c r="LHJ135" s="88"/>
      <c r="LHK135" s="88"/>
      <c r="LHL135" s="88"/>
      <c r="LHM135" s="88"/>
      <c r="LHN135" s="88"/>
      <c r="LHO135" s="88"/>
      <c r="LHP135" s="88"/>
      <c r="LHQ135" s="88"/>
      <c r="LHR135" s="88"/>
      <c r="LHS135" s="88"/>
      <c r="LHT135" s="88"/>
      <c r="LHU135" s="88"/>
      <c r="LHV135" s="88"/>
      <c r="LHW135" s="88"/>
      <c r="LHX135" s="88"/>
      <c r="LHY135" s="88"/>
      <c r="LHZ135" s="88"/>
      <c r="LIA135" s="88"/>
      <c r="LIB135" s="88"/>
      <c r="LIC135" s="88"/>
      <c r="LID135" s="88"/>
      <c r="LIE135" s="88"/>
      <c r="LIF135" s="88"/>
      <c r="LIG135" s="88"/>
      <c r="LIH135" s="88"/>
      <c r="LII135" s="88"/>
      <c r="LIJ135" s="88"/>
      <c r="LIK135" s="88"/>
      <c r="LIL135" s="88"/>
      <c r="LIM135" s="88"/>
      <c r="LIN135" s="88"/>
      <c r="LIO135" s="88"/>
      <c r="LIP135" s="88"/>
      <c r="LIQ135" s="88"/>
      <c r="LIR135" s="88"/>
      <c r="LIS135" s="88"/>
      <c r="LIT135" s="88"/>
      <c r="LIU135" s="88"/>
      <c r="LIV135" s="88"/>
      <c r="LIW135" s="88"/>
      <c r="LIX135" s="88"/>
      <c r="LIY135" s="88"/>
      <c r="LIZ135" s="88"/>
      <c r="LJA135" s="88"/>
      <c r="LJB135" s="88"/>
      <c r="LJC135" s="88"/>
      <c r="LJD135" s="88"/>
      <c r="LJE135" s="88"/>
      <c r="LJF135" s="88"/>
      <c r="LJG135" s="88"/>
      <c r="LJH135" s="88"/>
      <c r="LJI135" s="88"/>
      <c r="LJJ135" s="88"/>
      <c r="LJK135" s="88"/>
      <c r="LJL135" s="88"/>
      <c r="LJM135" s="88"/>
      <c r="LJN135" s="88"/>
      <c r="LJO135" s="88"/>
      <c r="LJP135" s="88"/>
      <c r="LJQ135" s="88"/>
      <c r="LJR135" s="88"/>
      <c r="LJS135" s="88"/>
      <c r="LJT135" s="88"/>
      <c r="LJU135" s="88"/>
      <c r="LJV135" s="88"/>
      <c r="LJW135" s="88"/>
      <c r="LJX135" s="88"/>
      <c r="LJY135" s="88"/>
      <c r="LJZ135" s="88"/>
      <c r="LKA135" s="88"/>
      <c r="LKB135" s="88"/>
      <c r="LKC135" s="88"/>
      <c r="LKD135" s="88"/>
      <c r="LKE135" s="88"/>
      <c r="LKF135" s="88"/>
      <c r="LKG135" s="88"/>
      <c r="LKH135" s="88"/>
      <c r="LKI135" s="88"/>
      <c r="LKJ135" s="88"/>
      <c r="LKK135" s="88"/>
      <c r="LKL135" s="88"/>
      <c r="LKM135" s="88"/>
      <c r="LKN135" s="88"/>
      <c r="LKO135" s="88"/>
      <c r="LKP135" s="88"/>
      <c r="LKQ135" s="88"/>
      <c r="LKR135" s="88"/>
      <c r="LKS135" s="88"/>
      <c r="LKT135" s="88"/>
      <c r="LKU135" s="88"/>
      <c r="LKV135" s="88"/>
      <c r="LKW135" s="88"/>
      <c r="LKX135" s="88"/>
      <c r="LKY135" s="88"/>
      <c r="LKZ135" s="88"/>
      <c r="LLA135" s="88"/>
      <c r="LLB135" s="88"/>
      <c r="LLC135" s="88"/>
      <c r="LLD135" s="88"/>
      <c r="LLE135" s="88"/>
      <c r="LLF135" s="88"/>
      <c r="LLG135" s="88"/>
      <c r="LLH135" s="88"/>
      <c r="LLI135" s="88"/>
      <c r="LLJ135" s="88"/>
      <c r="LLK135" s="88"/>
      <c r="LLL135" s="88"/>
      <c r="LLM135" s="88"/>
      <c r="LLN135" s="88"/>
      <c r="LLO135" s="88"/>
      <c r="LLP135" s="88"/>
      <c r="LLQ135" s="88"/>
      <c r="LLR135" s="88"/>
      <c r="LLS135" s="88"/>
      <c r="LLT135" s="88"/>
      <c r="LLU135" s="88"/>
      <c r="LLV135" s="88"/>
      <c r="LLW135" s="88"/>
      <c r="LLX135" s="88"/>
      <c r="LLY135" s="88"/>
      <c r="LLZ135" s="88"/>
      <c r="LMA135" s="88"/>
      <c r="LMB135" s="88"/>
      <c r="LMC135" s="88"/>
      <c r="LMD135" s="88"/>
      <c r="LME135" s="88"/>
      <c r="LMF135" s="88"/>
      <c r="LMG135" s="88"/>
      <c r="LMH135" s="88"/>
      <c r="LMI135" s="88"/>
      <c r="LMJ135" s="88"/>
      <c r="LMK135" s="88"/>
      <c r="LML135" s="88"/>
      <c r="LMM135" s="88"/>
      <c r="LMN135" s="88"/>
      <c r="LMO135" s="88"/>
      <c r="LMP135" s="88"/>
      <c r="LMQ135" s="88"/>
      <c r="LMR135" s="88"/>
      <c r="LMS135" s="88"/>
      <c r="LMT135" s="88"/>
      <c r="LMU135" s="88"/>
      <c r="LMV135" s="88"/>
      <c r="LMW135" s="88"/>
      <c r="LMX135" s="88"/>
      <c r="LMY135" s="88"/>
      <c r="LMZ135" s="88"/>
      <c r="LNA135" s="88"/>
      <c r="LNB135" s="88"/>
      <c r="LNC135" s="88"/>
      <c r="LND135" s="88"/>
      <c r="LNE135" s="88"/>
      <c r="LNF135" s="88"/>
      <c r="LNG135" s="88"/>
      <c r="LNH135" s="88"/>
      <c r="LNI135" s="88"/>
      <c r="LNJ135" s="88"/>
      <c r="LNK135" s="88"/>
      <c r="LNL135" s="88"/>
      <c r="LNM135" s="88"/>
      <c r="LNN135" s="88"/>
      <c r="LNO135" s="88"/>
      <c r="LNP135" s="88"/>
      <c r="LNQ135" s="88"/>
      <c r="LNR135" s="88"/>
      <c r="LNS135" s="88"/>
      <c r="LNT135" s="88"/>
      <c r="LNU135" s="88"/>
      <c r="LNV135" s="88"/>
      <c r="LNW135" s="88"/>
      <c r="LNX135" s="88"/>
      <c r="LNY135" s="88"/>
      <c r="LNZ135" s="88"/>
      <c r="LOA135" s="88"/>
      <c r="LOB135" s="88"/>
      <c r="LOC135" s="88"/>
      <c r="LOD135" s="88"/>
      <c r="LOE135" s="88"/>
      <c r="LOF135" s="88"/>
      <c r="LOG135" s="88"/>
      <c r="LOH135" s="88"/>
      <c r="LOI135" s="88"/>
      <c r="LOJ135" s="88"/>
      <c r="LOK135" s="88"/>
      <c r="LOL135" s="88"/>
      <c r="LOM135" s="88"/>
      <c r="LON135" s="88"/>
      <c r="LOO135" s="88"/>
      <c r="LOP135" s="88"/>
      <c r="LOQ135" s="88"/>
      <c r="LOR135" s="88"/>
      <c r="LOS135" s="88"/>
      <c r="LOT135" s="88"/>
      <c r="LOU135" s="88"/>
      <c r="LOV135" s="88"/>
      <c r="LOW135" s="88"/>
      <c r="LOX135" s="88"/>
      <c r="LOY135" s="88"/>
      <c r="LOZ135" s="88"/>
      <c r="LPA135" s="88"/>
      <c r="LPB135" s="88"/>
      <c r="LPC135" s="88"/>
      <c r="LPD135" s="88"/>
      <c r="LPE135" s="88"/>
      <c r="LPF135" s="88"/>
      <c r="LPG135" s="88"/>
      <c r="LPH135" s="88"/>
      <c r="LPI135" s="88"/>
      <c r="LPJ135" s="88"/>
      <c r="LPK135" s="88"/>
      <c r="LPL135" s="88"/>
      <c r="LPM135" s="88"/>
      <c r="LPN135" s="88"/>
      <c r="LPO135" s="88"/>
      <c r="LPP135" s="88"/>
      <c r="LPQ135" s="88"/>
      <c r="LPR135" s="88"/>
      <c r="LPS135" s="88"/>
      <c r="LPT135" s="88"/>
      <c r="LPU135" s="88"/>
      <c r="LPV135" s="88"/>
      <c r="LPW135" s="88"/>
      <c r="LPX135" s="88"/>
      <c r="LPY135" s="88"/>
      <c r="LPZ135" s="88"/>
      <c r="LQA135" s="88"/>
      <c r="LQB135" s="88"/>
      <c r="LQC135" s="88"/>
      <c r="LQD135" s="88"/>
      <c r="LQE135" s="88"/>
      <c r="LQF135" s="88"/>
      <c r="LQG135" s="88"/>
      <c r="LQH135" s="88"/>
      <c r="LQI135" s="88"/>
      <c r="LQJ135" s="88"/>
      <c r="LQK135" s="88"/>
      <c r="LQL135" s="88"/>
      <c r="LQM135" s="88"/>
      <c r="LQN135" s="88"/>
      <c r="LQO135" s="88"/>
      <c r="LQP135" s="88"/>
      <c r="LQQ135" s="88"/>
      <c r="LQR135" s="88"/>
      <c r="LQS135" s="88"/>
      <c r="LQT135" s="88"/>
      <c r="LQU135" s="88"/>
      <c r="LQV135" s="88"/>
      <c r="LQW135" s="88"/>
      <c r="LQX135" s="88"/>
      <c r="LQY135" s="88"/>
      <c r="LQZ135" s="88"/>
      <c r="LRA135" s="88"/>
      <c r="LRB135" s="88"/>
      <c r="LRC135" s="88"/>
      <c r="LRD135" s="88"/>
      <c r="LRE135" s="88"/>
      <c r="LRF135" s="88"/>
      <c r="LRG135" s="88"/>
      <c r="LRH135" s="88"/>
      <c r="LRI135" s="88"/>
      <c r="LRJ135" s="88"/>
      <c r="LRK135" s="88"/>
      <c r="LRL135" s="88"/>
      <c r="LRM135" s="88"/>
      <c r="LRN135" s="88"/>
      <c r="LRO135" s="88"/>
      <c r="LRP135" s="88"/>
      <c r="LRQ135" s="88"/>
      <c r="LRR135" s="88"/>
      <c r="LRS135" s="88"/>
      <c r="LRT135" s="88"/>
      <c r="LRU135" s="88"/>
      <c r="LRV135" s="88"/>
      <c r="LRW135" s="88"/>
      <c r="LRX135" s="88"/>
      <c r="LRY135" s="88"/>
      <c r="LRZ135" s="88"/>
      <c r="LSA135" s="88"/>
      <c r="LSB135" s="88"/>
      <c r="LSC135" s="88"/>
      <c r="LSD135" s="88"/>
      <c r="LSE135" s="88"/>
      <c r="LSF135" s="88"/>
      <c r="LSG135" s="88"/>
      <c r="LSH135" s="88"/>
      <c r="LSI135" s="88"/>
      <c r="LSJ135" s="88"/>
      <c r="LSK135" s="88"/>
      <c r="LSL135" s="88"/>
      <c r="LSM135" s="88"/>
      <c r="LSN135" s="88"/>
      <c r="LSO135" s="88"/>
      <c r="LSP135" s="88"/>
      <c r="LSQ135" s="88"/>
      <c r="LSR135" s="88"/>
      <c r="LSS135" s="88"/>
      <c r="LST135" s="88"/>
      <c r="LSU135" s="88"/>
      <c r="LSV135" s="88"/>
      <c r="LSW135" s="88"/>
      <c r="LSX135" s="88"/>
      <c r="LSY135" s="88"/>
      <c r="LSZ135" s="88"/>
      <c r="LTA135" s="88"/>
      <c r="LTB135" s="88"/>
      <c r="LTC135" s="88"/>
      <c r="LTD135" s="88"/>
      <c r="LTE135" s="88"/>
      <c r="LTF135" s="88"/>
      <c r="LTG135" s="88"/>
      <c r="LTH135" s="88"/>
      <c r="LTI135" s="88"/>
      <c r="LTJ135" s="88"/>
      <c r="LTK135" s="88"/>
      <c r="LTL135" s="88"/>
      <c r="LTM135" s="88"/>
      <c r="LTN135" s="88"/>
      <c r="LTO135" s="88"/>
      <c r="LTP135" s="88"/>
      <c r="LTQ135" s="88"/>
      <c r="LTR135" s="88"/>
      <c r="LTS135" s="88"/>
      <c r="LTT135" s="88"/>
      <c r="LTU135" s="88"/>
      <c r="LTV135" s="88"/>
      <c r="LTW135" s="88"/>
      <c r="LTX135" s="88"/>
      <c r="LTY135" s="88"/>
      <c r="LTZ135" s="88"/>
      <c r="LUA135" s="88"/>
      <c r="LUB135" s="88"/>
      <c r="LUC135" s="88"/>
      <c r="LUD135" s="88"/>
      <c r="LUE135" s="88"/>
      <c r="LUF135" s="88"/>
      <c r="LUG135" s="88"/>
      <c r="LUH135" s="88"/>
      <c r="LUI135" s="88"/>
      <c r="LUJ135" s="88"/>
      <c r="LUK135" s="88"/>
      <c r="LUL135" s="88"/>
      <c r="LUM135" s="88"/>
      <c r="LUN135" s="88"/>
      <c r="LUO135" s="88"/>
      <c r="LUP135" s="88"/>
      <c r="LUQ135" s="88"/>
      <c r="LUR135" s="88"/>
      <c r="LUS135" s="88"/>
      <c r="LUT135" s="88"/>
      <c r="LUU135" s="88"/>
      <c r="LUV135" s="88"/>
      <c r="LUW135" s="88"/>
      <c r="LUX135" s="88"/>
      <c r="LUY135" s="88"/>
      <c r="LUZ135" s="88"/>
      <c r="LVA135" s="88"/>
      <c r="LVB135" s="88"/>
      <c r="LVC135" s="88"/>
      <c r="LVD135" s="88"/>
      <c r="LVE135" s="88"/>
      <c r="LVF135" s="88"/>
      <c r="LVG135" s="88"/>
      <c r="LVH135" s="88"/>
      <c r="LVI135" s="88"/>
      <c r="LVJ135" s="88"/>
      <c r="LVK135" s="88"/>
      <c r="LVL135" s="88"/>
      <c r="LVM135" s="88"/>
      <c r="LVN135" s="88"/>
      <c r="LVO135" s="88"/>
      <c r="LVP135" s="88"/>
      <c r="LVQ135" s="88"/>
      <c r="LVR135" s="88"/>
      <c r="LVS135" s="88"/>
      <c r="LVT135" s="88"/>
      <c r="LVU135" s="88"/>
      <c r="LVV135" s="88"/>
      <c r="LVW135" s="88"/>
      <c r="LVX135" s="88"/>
      <c r="LVY135" s="88"/>
      <c r="LVZ135" s="88"/>
      <c r="LWA135" s="88"/>
      <c r="LWB135" s="88"/>
      <c r="LWC135" s="88"/>
      <c r="LWD135" s="88"/>
      <c r="LWE135" s="88"/>
      <c r="LWF135" s="88"/>
      <c r="LWG135" s="88"/>
      <c r="LWH135" s="88"/>
      <c r="LWI135" s="88"/>
      <c r="LWJ135" s="88"/>
      <c r="LWK135" s="88"/>
      <c r="LWL135" s="88"/>
      <c r="LWM135" s="88"/>
      <c r="LWN135" s="88"/>
      <c r="LWO135" s="88"/>
      <c r="LWP135" s="88"/>
      <c r="LWQ135" s="88"/>
      <c r="LWR135" s="88"/>
      <c r="LWS135" s="88"/>
      <c r="LWT135" s="88"/>
      <c r="LWU135" s="88"/>
      <c r="LWV135" s="88"/>
      <c r="LWW135" s="88"/>
      <c r="LWX135" s="88"/>
      <c r="LWY135" s="88"/>
      <c r="LWZ135" s="88"/>
      <c r="LXA135" s="88"/>
      <c r="LXB135" s="88"/>
      <c r="LXC135" s="88"/>
      <c r="LXD135" s="88"/>
      <c r="LXE135" s="88"/>
      <c r="LXF135" s="88"/>
      <c r="LXG135" s="88"/>
      <c r="LXH135" s="88"/>
      <c r="LXI135" s="88"/>
      <c r="LXJ135" s="88"/>
      <c r="LXK135" s="88"/>
      <c r="LXL135" s="88"/>
      <c r="LXM135" s="88"/>
      <c r="LXN135" s="88"/>
      <c r="LXO135" s="88"/>
      <c r="LXP135" s="88"/>
      <c r="LXQ135" s="88"/>
      <c r="LXR135" s="88"/>
      <c r="LXS135" s="88"/>
      <c r="LXT135" s="88"/>
      <c r="LXU135" s="88"/>
      <c r="LXV135" s="88"/>
      <c r="LXW135" s="88"/>
      <c r="LXX135" s="88"/>
      <c r="LXY135" s="88"/>
      <c r="LXZ135" s="88"/>
      <c r="LYA135" s="88"/>
      <c r="LYB135" s="88"/>
      <c r="LYC135" s="88"/>
      <c r="LYD135" s="88"/>
      <c r="LYE135" s="88"/>
      <c r="LYF135" s="88"/>
      <c r="LYG135" s="88"/>
      <c r="LYH135" s="88"/>
      <c r="LYI135" s="88"/>
      <c r="LYJ135" s="88"/>
      <c r="LYK135" s="88"/>
      <c r="LYL135" s="88"/>
      <c r="LYM135" s="88"/>
      <c r="LYN135" s="88"/>
      <c r="LYO135" s="88"/>
      <c r="LYP135" s="88"/>
      <c r="LYQ135" s="88"/>
      <c r="LYR135" s="88"/>
      <c r="LYS135" s="88"/>
      <c r="LYT135" s="88"/>
      <c r="LYU135" s="88"/>
      <c r="LYV135" s="88"/>
      <c r="LYW135" s="88"/>
      <c r="LYX135" s="88"/>
      <c r="LYY135" s="88"/>
      <c r="LYZ135" s="88"/>
      <c r="LZA135" s="88"/>
      <c r="LZB135" s="88"/>
      <c r="LZC135" s="88"/>
      <c r="LZD135" s="88"/>
      <c r="LZE135" s="88"/>
      <c r="LZF135" s="88"/>
      <c r="LZG135" s="88"/>
      <c r="LZH135" s="88"/>
      <c r="LZI135" s="88"/>
      <c r="LZJ135" s="88"/>
      <c r="LZK135" s="88"/>
      <c r="LZL135" s="88"/>
      <c r="LZM135" s="88"/>
      <c r="LZN135" s="88"/>
      <c r="LZO135" s="88"/>
      <c r="LZP135" s="88"/>
      <c r="LZQ135" s="88"/>
      <c r="LZR135" s="88"/>
      <c r="LZS135" s="88"/>
      <c r="LZT135" s="88"/>
      <c r="LZU135" s="88"/>
      <c r="LZV135" s="88"/>
      <c r="LZW135" s="88"/>
      <c r="LZX135" s="88"/>
      <c r="LZY135" s="88"/>
      <c r="LZZ135" s="88"/>
      <c r="MAA135" s="88"/>
      <c r="MAB135" s="88"/>
      <c r="MAC135" s="88"/>
      <c r="MAD135" s="88"/>
      <c r="MAE135" s="88"/>
      <c r="MAF135" s="88"/>
      <c r="MAG135" s="88"/>
      <c r="MAH135" s="88"/>
      <c r="MAI135" s="88"/>
      <c r="MAJ135" s="88"/>
      <c r="MAK135" s="88"/>
      <c r="MAL135" s="88"/>
      <c r="MAM135" s="88"/>
      <c r="MAN135" s="88"/>
      <c r="MAO135" s="88"/>
      <c r="MAP135" s="88"/>
      <c r="MAQ135" s="88"/>
      <c r="MAR135" s="88"/>
      <c r="MAS135" s="88"/>
      <c r="MAT135" s="88"/>
      <c r="MAU135" s="88"/>
      <c r="MAV135" s="88"/>
      <c r="MAW135" s="88"/>
      <c r="MAX135" s="88"/>
      <c r="MAY135" s="88"/>
      <c r="MAZ135" s="88"/>
      <c r="MBA135" s="88"/>
      <c r="MBB135" s="88"/>
      <c r="MBC135" s="88"/>
      <c r="MBD135" s="88"/>
      <c r="MBE135" s="88"/>
      <c r="MBF135" s="88"/>
      <c r="MBG135" s="88"/>
      <c r="MBH135" s="88"/>
      <c r="MBI135" s="88"/>
      <c r="MBJ135" s="88"/>
      <c r="MBK135" s="88"/>
      <c r="MBL135" s="88"/>
      <c r="MBM135" s="88"/>
      <c r="MBN135" s="88"/>
      <c r="MBO135" s="88"/>
      <c r="MBP135" s="88"/>
      <c r="MBQ135" s="88"/>
      <c r="MBR135" s="88"/>
      <c r="MBS135" s="88"/>
      <c r="MBT135" s="88"/>
      <c r="MBU135" s="88"/>
      <c r="MBV135" s="88"/>
      <c r="MBW135" s="88"/>
      <c r="MBX135" s="88"/>
      <c r="MBY135" s="88"/>
      <c r="MBZ135" s="88"/>
      <c r="MCA135" s="88"/>
      <c r="MCB135" s="88"/>
      <c r="MCC135" s="88"/>
      <c r="MCD135" s="88"/>
      <c r="MCE135" s="88"/>
      <c r="MCF135" s="88"/>
      <c r="MCG135" s="88"/>
      <c r="MCH135" s="88"/>
      <c r="MCI135" s="88"/>
      <c r="MCJ135" s="88"/>
      <c r="MCK135" s="88"/>
      <c r="MCL135" s="88"/>
      <c r="MCM135" s="88"/>
      <c r="MCN135" s="88"/>
      <c r="MCO135" s="88"/>
      <c r="MCP135" s="88"/>
      <c r="MCQ135" s="88"/>
      <c r="MCR135" s="88"/>
      <c r="MCS135" s="88"/>
      <c r="MCT135" s="88"/>
      <c r="MCU135" s="88"/>
      <c r="MCV135" s="88"/>
      <c r="MCW135" s="88"/>
      <c r="MCX135" s="88"/>
      <c r="MCY135" s="88"/>
      <c r="MCZ135" s="88"/>
      <c r="MDA135" s="88"/>
      <c r="MDB135" s="88"/>
      <c r="MDC135" s="88"/>
      <c r="MDD135" s="88"/>
      <c r="MDE135" s="88"/>
      <c r="MDF135" s="88"/>
      <c r="MDG135" s="88"/>
      <c r="MDH135" s="88"/>
      <c r="MDI135" s="88"/>
      <c r="MDJ135" s="88"/>
      <c r="MDK135" s="88"/>
      <c r="MDL135" s="88"/>
      <c r="MDM135" s="88"/>
      <c r="MDN135" s="88"/>
      <c r="MDO135" s="88"/>
      <c r="MDP135" s="88"/>
      <c r="MDQ135" s="88"/>
      <c r="MDR135" s="88"/>
      <c r="MDS135" s="88"/>
      <c r="MDT135" s="88"/>
      <c r="MDU135" s="88"/>
      <c r="MDV135" s="88"/>
      <c r="MDW135" s="88"/>
      <c r="MDX135" s="88"/>
      <c r="MDY135" s="88"/>
      <c r="MDZ135" s="88"/>
      <c r="MEA135" s="88"/>
      <c r="MEB135" s="88"/>
      <c r="MEC135" s="88"/>
      <c r="MED135" s="88"/>
      <c r="MEE135" s="88"/>
      <c r="MEF135" s="88"/>
      <c r="MEG135" s="88"/>
      <c r="MEH135" s="88"/>
      <c r="MEI135" s="88"/>
      <c r="MEJ135" s="88"/>
      <c r="MEK135" s="88"/>
      <c r="MEL135" s="88"/>
      <c r="MEM135" s="88"/>
      <c r="MEN135" s="88"/>
      <c r="MEO135" s="88"/>
      <c r="MEP135" s="88"/>
      <c r="MEQ135" s="88"/>
      <c r="MER135" s="88"/>
      <c r="MES135" s="88"/>
      <c r="MET135" s="88"/>
      <c r="MEU135" s="88"/>
      <c r="MEV135" s="88"/>
      <c r="MEW135" s="88"/>
      <c r="MEX135" s="88"/>
      <c r="MEY135" s="88"/>
      <c r="MEZ135" s="88"/>
      <c r="MFA135" s="88"/>
      <c r="MFB135" s="88"/>
      <c r="MFC135" s="88"/>
      <c r="MFD135" s="88"/>
      <c r="MFE135" s="88"/>
      <c r="MFF135" s="88"/>
      <c r="MFG135" s="88"/>
      <c r="MFH135" s="88"/>
      <c r="MFI135" s="88"/>
      <c r="MFJ135" s="88"/>
      <c r="MFK135" s="88"/>
      <c r="MFL135" s="88"/>
      <c r="MFM135" s="88"/>
      <c r="MFN135" s="88"/>
      <c r="MFO135" s="88"/>
      <c r="MFP135" s="88"/>
      <c r="MFQ135" s="88"/>
      <c r="MFR135" s="88"/>
      <c r="MFS135" s="88"/>
      <c r="MFT135" s="88"/>
      <c r="MFU135" s="88"/>
      <c r="MFV135" s="88"/>
      <c r="MFW135" s="88"/>
      <c r="MFX135" s="88"/>
      <c r="MFY135" s="88"/>
      <c r="MFZ135" s="88"/>
      <c r="MGA135" s="88"/>
      <c r="MGB135" s="88"/>
      <c r="MGC135" s="88"/>
      <c r="MGD135" s="88"/>
      <c r="MGE135" s="88"/>
      <c r="MGF135" s="88"/>
      <c r="MGG135" s="88"/>
      <c r="MGH135" s="88"/>
      <c r="MGI135" s="88"/>
      <c r="MGJ135" s="88"/>
      <c r="MGK135" s="88"/>
      <c r="MGL135" s="88"/>
      <c r="MGM135" s="88"/>
      <c r="MGN135" s="88"/>
      <c r="MGO135" s="88"/>
      <c r="MGP135" s="88"/>
      <c r="MGQ135" s="88"/>
      <c r="MGR135" s="88"/>
      <c r="MGS135" s="88"/>
      <c r="MGT135" s="88"/>
      <c r="MGU135" s="88"/>
      <c r="MGV135" s="88"/>
      <c r="MGW135" s="88"/>
      <c r="MGX135" s="88"/>
      <c r="MGY135" s="88"/>
      <c r="MGZ135" s="88"/>
      <c r="MHA135" s="88"/>
      <c r="MHB135" s="88"/>
      <c r="MHC135" s="88"/>
      <c r="MHD135" s="88"/>
      <c r="MHE135" s="88"/>
      <c r="MHF135" s="88"/>
      <c r="MHG135" s="88"/>
      <c r="MHH135" s="88"/>
      <c r="MHI135" s="88"/>
      <c r="MHJ135" s="88"/>
      <c r="MHK135" s="88"/>
      <c r="MHL135" s="88"/>
      <c r="MHM135" s="88"/>
      <c r="MHN135" s="88"/>
      <c r="MHO135" s="88"/>
      <c r="MHP135" s="88"/>
      <c r="MHQ135" s="88"/>
      <c r="MHR135" s="88"/>
      <c r="MHS135" s="88"/>
      <c r="MHT135" s="88"/>
      <c r="MHU135" s="88"/>
      <c r="MHV135" s="88"/>
      <c r="MHW135" s="88"/>
      <c r="MHX135" s="88"/>
      <c r="MHY135" s="88"/>
      <c r="MHZ135" s="88"/>
      <c r="MIA135" s="88"/>
      <c r="MIB135" s="88"/>
      <c r="MIC135" s="88"/>
      <c r="MID135" s="88"/>
      <c r="MIE135" s="88"/>
      <c r="MIF135" s="88"/>
      <c r="MIG135" s="88"/>
      <c r="MIH135" s="88"/>
      <c r="MII135" s="88"/>
      <c r="MIJ135" s="88"/>
      <c r="MIK135" s="88"/>
      <c r="MIL135" s="88"/>
      <c r="MIM135" s="88"/>
      <c r="MIN135" s="88"/>
      <c r="MIO135" s="88"/>
      <c r="MIP135" s="88"/>
      <c r="MIQ135" s="88"/>
      <c r="MIR135" s="88"/>
      <c r="MIS135" s="88"/>
      <c r="MIT135" s="88"/>
      <c r="MIU135" s="88"/>
      <c r="MIV135" s="88"/>
      <c r="MIW135" s="88"/>
      <c r="MIX135" s="88"/>
      <c r="MIY135" s="88"/>
      <c r="MIZ135" s="88"/>
      <c r="MJA135" s="88"/>
      <c r="MJB135" s="88"/>
      <c r="MJC135" s="88"/>
      <c r="MJD135" s="88"/>
      <c r="MJE135" s="88"/>
      <c r="MJF135" s="88"/>
      <c r="MJG135" s="88"/>
      <c r="MJH135" s="88"/>
      <c r="MJI135" s="88"/>
      <c r="MJJ135" s="88"/>
      <c r="MJK135" s="88"/>
      <c r="MJL135" s="88"/>
      <c r="MJM135" s="88"/>
      <c r="MJN135" s="88"/>
      <c r="MJO135" s="88"/>
      <c r="MJP135" s="88"/>
      <c r="MJQ135" s="88"/>
      <c r="MJR135" s="88"/>
      <c r="MJS135" s="88"/>
      <c r="MJT135" s="88"/>
      <c r="MJU135" s="88"/>
      <c r="MJV135" s="88"/>
      <c r="MJW135" s="88"/>
      <c r="MJX135" s="88"/>
      <c r="MJY135" s="88"/>
      <c r="MJZ135" s="88"/>
      <c r="MKA135" s="88"/>
      <c r="MKB135" s="88"/>
      <c r="MKC135" s="88"/>
      <c r="MKD135" s="88"/>
      <c r="MKE135" s="88"/>
      <c r="MKF135" s="88"/>
      <c r="MKG135" s="88"/>
      <c r="MKH135" s="88"/>
      <c r="MKI135" s="88"/>
      <c r="MKJ135" s="88"/>
      <c r="MKK135" s="88"/>
      <c r="MKL135" s="88"/>
      <c r="MKM135" s="88"/>
      <c r="MKN135" s="88"/>
      <c r="MKO135" s="88"/>
      <c r="MKP135" s="88"/>
      <c r="MKQ135" s="88"/>
      <c r="MKR135" s="88"/>
      <c r="MKS135" s="88"/>
      <c r="MKT135" s="88"/>
      <c r="MKU135" s="88"/>
      <c r="MKV135" s="88"/>
      <c r="MKW135" s="88"/>
      <c r="MKX135" s="88"/>
      <c r="MKY135" s="88"/>
      <c r="MKZ135" s="88"/>
      <c r="MLA135" s="88"/>
      <c r="MLB135" s="88"/>
      <c r="MLC135" s="88"/>
      <c r="MLD135" s="88"/>
      <c r="MLE135" s="88"/>
      <c r="MLF135" s="88"/>
      <c r="MLG135" s="88"/>
      <c r="MLH135" s="88"/>
      <c r="MLI135" s="88"/>
      <c r="MLJ135" s="88"/>
      <c r="MLK135" s="88"/>
      <c r="MLL135" s="88"/>
      <c r="MLM135" s="88"/>
      <c r="MLN135" s="88"/>
      <c r="MLO135" s="88"/>
      <c r="MLP135" s="88"/>
      <c r="MLQ135" s="88"/>
      <c r="MLR135" s="88"/>
      <c r="MLS135" s="88"/>
      <c r="MLT135" s="88"/>
      <c r="MLU135" s="88"/>
      <c r="MLV135" s="88"/>
      <c r="MLW135" s="88"/>
      <c r="MLX135" s="88"/>
      <c r="MLY135" s="88"/>
      <c r="MLZ135" s="88"/>
      <c r="MMA135" s="88"/>
      <c r="MMB135" s="88"/>
      <c r="MMC135" s="88"/>
      <c r="MMD135" s="88"/>
      <c r="MME135" s="88"/>
      <c r="MMF135" s="88"/>
      <c r="MMG135" s="88"/>
      <c r="MMH135" s="88"/>
      <c r="MMI135" s="88"/>
      <c r="MMJ135" s="88"/>
      <c r="MMK135" s="88"/>
      <c r="MML135" s="88"/>
      <c r="MMM135" s="88"/>
      <c r="MMN135" s="88"/>
      <c r="MMO135" s="88"/>
      <c r="MMP135" s="88"/>
      <c r="MMQ135" s="88"/>
      <c r="MMR135" s="88"/>
      <c r="MMS135" s="88"/>
      <c r="MMT135" s="88"/>
      <c r="MMU135" s="88"/>
      <c r="MMV135" s="88"/>
      <c r="MMW135" s="88"/>
      <c r="MMX135" s="88"/>
      <c r="MMY135" s="88"/>
      <c r="MMZ135" s="88"/>
      <c r="MNA135" s="88"/>
      <c r="MNB135" s="88"/>
      <c r="MNC135" s="88"/>
      <c r="MND135" s="88"/>
      <c r="MNE135" s="88"/>
      <c r="MNF135" s="88"/>
      <c r="MNG135" s="88"/>
      <c r="MNH135" s="88"/>
      <c r="MNI135" s="88"/>
      <c r="MNJ135" s="88"/>
      <c r="MNK135" s="88"/>
      <c r="MNL135" s="88"/>
      <c r="MNM135" s="88"/>
      <c r="MNN135" s="88"/>
      <c r="MNO135" s="88"/>
      <c r="MNP135" s="88"/>
      <c r="MNQ135" s="88"/>
      <c r="MNR135" s="88"/>
      <c r="MNS135" s="88"/>
      <c r="MNT135" s="88"/>
      <c r="MNU135" s="88"/>
      <c r="MNV135" s="88"/>
      <c r="MNW135" s="88"/>
      <c r="MNX135" s="88"/>
      <c r="MNY135" s="88"/>
      <c r="MNZ135" s="88"/>
      <c r="MOA135" s="88"/>
      <c r="MOB135" s="88"/>
      <c r="MOC135" s="88"/>
      <c r="MOD135" s="88"/>
      <c r="MOE135" s="88"/>
      <c r="MOF135" s="88"/>
      <c r="MOG135" s="88"/>
      <c r="MOH135" s="88"/>
      <c r="MOI135" s="88"/>
      <c r="MOJ135" s="88"/>
      <c r="MOK135" s="88"/>
      <c r="MOL135" s="88"/>
      <c r="MOM135" s="88"/>
      <c r="MON135" s="88"/>
      <c r="MOO135" s="88"/>
      <c r="MOP135" s="88"/>
      <c r="MOQ135" s="88"/>
      <c r="MOR135" s="88"/>
      <c r="MOS135" s="88"/>
      <c r="MOT135" s="88"/>
      <c r="MOU135" s="88"/>
      <c r="MOV135" s="88"/>
      <c r="MOW135" s="88"/>
      <c r="MOX135" s="88"/>
      <c r="MOY135" s="88"/>
      <c r="MOZ135" s="88"/>
      <c r="MPA135" s="88"/>
      <c r="MPB135" s="88"/>
      <c r="MPC135" s="88"/>
      <c r="MPD135" s="88"/>
      <c r="MPE135" s="88"/>
      <c r="MPF135" s="88"/>
      <c r="MPG135" s="88"/>
      <c r="MPH135" s="88"/>
      <c r="MPI135" s="88"/>
      <c r="MPJ135" s="88"/>
      <c r="MPK135" s="88"/>
      <c r="MPL135" s="88"/>
      <c r="MPM135" s="88"/>
      <c r="MPN135" s="88"/>
      <c r="MPO135" s="88"/>
      <c r="MPP135" s="88"/>
      <c r="MPQ135" s="88"/>
      <c r="MPR135" s="88"/>
      <c r="MPS135" s="88"/>
      <c r="MPT135" s="88"/>
      <c r="MPU135" s="88"/>
      <c r="MPV135" s="88"/>
      <c r="MPW135" s="88"/>
      <c r="MPX135" s="88"/>
      <c r="MPY135" s="88"/>
      <c r="MPZ135" s="88"/>
      <c r="MQA135" s="88"/>
      <c r="MQB135" s="88"/>
      <c r="MQC135" s="88"/>
      <c r="MQD135" s="88"/>
      <c r="MQE135" s="88"/>
      <c r="MQF135" s="88"/>
      <c r="MQG135" s="88"/>
      <c r="MQH135" s="88"/>
      <c r="MQI135" s="88"/>
      <c r="MQJ135" s="88"/>
      <c r="MQK135" s="88"/>
      <c r="MQL135" s="88"/>
      <c r="MQM135" s="88"/>
      <c r="MQN135" s="88"/>
      <c r="MQO135" s="88"/>
      <c r="MQP135" s="88"/>
      <c r="MQQ135" s="88"/>
      <c r="MQR135" s="88"/>
      <c r="MQS135" s="88"/>
      <c r="MQT135" s="88"/>
      <c r="MQU135" s="88"/>
      <c r="MQV135" s="88"/>
      <c r="MQW135" s="88"/>
      <c r="MQX135" s="88"/>
      <c r="MQY135" s="88"/>
      <c r="MQZ135" s="88"/>
      <c r="MRA135" s="88"/>
      <c r="MRB135" s="88"/>
      <c r="MRC135" s="88"/>
      <c r="MRD135" s="88"/>
      <c r="MRE135" s="88"/>
      <c r="MRF135" s="88"/>
      <c r="MRG135" s="88"/>
      <c r="MRH135" s="88"/>
      <c r="MRI135" s="88"/>
      <c r="MRJ135" s="88"/>
      <c r="MRK135" s="88"/>
      <c r="MRL135" s="88"/>
      <c r="MRM135" s="88"/>
      <c r="MRN135" s="88"/>
      <c r="MRO135" s="88"/>
      <c r="MRP135" s="88"/>
      <c r="MRQ135" s="88"/>
      <c r="MRR135" s="88"/>
      <c r="MRS135" s="88"/>
      <c r="MRT135" s="88"/>
      <c r="MRU135" s="88"/>
      <c r="MRV135" s="88"/>
      <c r="MRW135" s="88"/>
      <c r="MRX135" s="88"/>
      <c r="MRY135" s="88"/>
      <c r="MRZ135" s="88"/>
      <c r="MSA135" s="88"/>
      <c r="MSB135" s="88"/>
      <c r="MSC135" s="88"/>
      <c r="MSD135" s="88"/>
      <c r="MSE135" s="88"/>
      <c r="MSF135" s="88"/>
      <c r="MSG135" s="88"/>
      <c r="MSH135" s="88"/>
      <c r="MSI135" s="88"/>
      <c r="MSJ135" s="88"/>
      <c r="MSK135" s="88"/>
      <c r="MSL135" s="88"/>
      <c r="MSM135" s="88"/>
      <c r="MSN135" s="88"/>
      <c r="MSO135" s="88"/>
      <c r="MSP135" s="88"/>
      <c r="MSQ135" s="88"/>
      <c r="MSR135" s="88"/>
      <c r="MSS135" s="88"/>
      <c r="MST135" s="88"/>
      <c r="MSU135" s="88"/>
      <c r="MSV135" s="88"/>
      <c r="MSW135" s="88"/>
      <c r="MSX135" s="88"/>
      <c r="MSY135" s="88"/>
      <c r="MSZ135" s="88"/>
      <c r="MTA135" s="88"/>
      <c r="MTB135" s="88"/>
      <c r="MTC135" s="88"/>
      <c r="MTD135" s="88"/>
      <c r="MTE135" s="88"/>
      <c r="MTF135" s="88"/>
      <c r="MTG135" s="88"/>
      <c r="MTH135" s="88"/>
      <c r="MTI135" s="88"/>
      <c r="MTJ135" s="88"/>
      <c r="MTK135" s="88"/>
      <c r="MTL135" s="88"/>
      <c r="MTM135" s="88"/>
      <c r="MTN135" s="88"/>
      <c r="MTO135" s="88"/>
      <c r="MTP135" s="88"/>
      <c r="MTQ135" s="88"/>
      <c r="MTR135" s="88"/>
      <c r="MTS135" s="88"/>
      <c r="MTT135" s="88"/>
      <c r="MTU135" s="88"/>
      <c r="MTV135" s="88"/>
      <c r="MTW135" s="88"/>
      <c r="MTX135" s="88"/>
      <c r="MTY135" s="88"/>
      <c r="MTZ135" s="88"/>
      <c r="MUA135" s="88"/>
      <c r="MUB135" s="88"/>
      <c r="MUC135" s="88"/>
      <c r="MUD135" s="88"/>
      <c r="MUE135" s="88"/>
      <c r="MUF135" s="88"/>
      <c r="MUG135" s="88"/>
      <c r="MUH135" s="88"/>
      <c r="MUI135" s="88"/>
      <c r="MUJ135" s="88"/>
      <c r="MUK135" s="88"/>
      <c r="MUL135" s="88"/>
      <c r="MUM135" s="88"/>
      <c r="MUN135" s="88"/>
      <c r="MUO135" s="88"/>
      <c r="MUP135" s="88"/>
      <c r="MUQ135" s="88"/>
      <c r="MUR135" s="88"/>
      <c r="MUS135" s="88"/>
      <c r="MUT135" s="88"/>
      <c r="MUU135" s="88"/>
      <c r="MUV135" s="88"/>
      <c r="MUW135" s="88"/>
      <c r="MUX135" s="88"/>
      <c r="MUY135" s="88"/>
      <c r="MUZ135" s="88"/>
      <c r="MVA135" s="88"/>
      <c r="MVB135" s="88"/>
      <c r="MVC135" s="88"/>
      <c r="MVD135" s="88"/>
      <c r="MVE135" s="88"/>
      <c r="MVF135" s="88"/>
      <c r="MVG135" s="88"/>
      <c r="MVH135" s="88"/>
      <c r="MVI135" s="88"/>
      <c r="MVJ135" s="88"/>
      <c r="MVK135" s="88"/>
      <c r="MVL135" s="88"/>
      <c r="MVM135" s="88"/>
      <c r="MVN135" s="88"/>
      <c r="MVO135" s="88"/>
      <c r="MVP135" s="88"/>
      <c r="MVQ135" s="88"/>
      <c r="MVR135" s="88"/>
      <c r="MVS135" s="88"/>
      <c r="MVT135" s="88"/>
      <c r="MVU135" s="88"/>
      <c r="MVV135" s="88"/>
      <c r="MVW135" s="88"/>
      <c r="MVX135" s="88"/>
      <c r="MVY135" s="88"/>
      <c r="MVZ135" s="88"/>
      <c r="MWA135" s="88"/>
      <c r="MWB135" s="88"/>
      <c r="MWC135" s="88"/>
      <c r="MWD135" s="88"/>
      <c r="MWE135" s="88"/>
      <c r="MWF135" s="88"/>
      <c r="MWG135" s="88"/>
      <c r="MWH135" s="88"/>
      <c r="MWI135" s="88"/>
      <c r="MWJ135" s="88"/>
      <c r="MWK135" s="88"/>
      <c r="MWL135" s="88"/>
      <c r="MWM135" s="88"/>
      <c r="MWN135" s="88"/>
      <c r="MWO135" s="88"/>
      <c r="MWP135" s="88"/>
      <c r="MWQ135" s="88"/>
      <c r="MWR135" s="88"/>
      <c r="MWS135" s="88"/>
      <c r="MWT135" s="88"/>
      <c r="MWU135" s="88"/>
      <c r="MWV135" s="88"/>
      <c r="MWW135" s="88"/>
      <c r="MWX135" s="88"/>
      <c r="MWY135" s="88"/>
      <c r="MWZ135" s="88"/>
      <c r="MXA135" s="88"/>
      <c r="MXB135" s="88"/>
      <c r="MXC135" s="88"/>
      <c r="MXD135" s="88"/>
      <c r="MXE135" s="88"/>
      <c r="MXF135" s="88"/>
      <c r="MXG135" s="88"/>
      <c r="MXH135" s="88"/>
      <c r="MXI135" s="88"/>
      <c r="MXJ135" s="88"/>
      <c r="MXK135" s="88"/>
      <c r="MXL135" s="88"/>
      <c r="MXM135" s="88"/>
      <c r="MXN135" s="88"/>
      <c r="MXO135" s="88"/>
      <c r="MXP135" s="88"/>
      <c r="MXQ135" s="88"/>
      <c r="MXR135" s="88"/>
      <c r="MXS135" s="88"/>
      <c r="MXT135" s="88"/>
      <c r="MXU135" s="88"/>
      <c r="MXV135" s="88"/>
      <c r="MXW135" s="88"/>
      <c r="MXX135" s="88"/>
      <c r="MXY135" s="88"/>
      <c r="MXZ135" s="88"/>
      <c r="MYA135" s="88"/>
      <c r="MYB135" s="88"/>
      <c r="MYC135" s="88"/>
      <c r="MYD135" s="88"/>
      <c r="MYE135" s="88"/>
      <c r="MYF135" s="88"/>
      <c r="MYG135" s="88"/>
      <c r="MYH135" s="88"/>
      <c r="MYI135" s="88"/>
      <c r="MYJ135" s="88"/>
      <c r="MYK135" s="88"/>
      <c r="MYL135" s="88"/>
      <c r="MYM135" s="88"/>
      <c r="MYN135" s="88"/>
      <c r="MYO135" s="88"/>
      <c r="MYP135" s="88"/>
      <c r="MYQ135" s="88"/>
      <c r="MYR135" s="88"/>
      <c r="MYS135" s="88"/>
      <c r="MYT135" s="88"/>
      <c r="MYU135" s="88"/>
      <c r="MYV135" s="88"/>
      <c r="MYW135" s="88"/>
      <c r="MYX135" s="88"/>
      <c r="MYY135" s="88"/>
      <c r="MYZ135" s="88"/>
      <c r="MZA135" s="88"/>
      <c r="MZB135" s="88"/>
      <c r="MZC135" s="88"/>
      <c r="MZD135" s="88"/>
      <c r="MZE135" s="88"/>
      <c r="MZF135" s="88"/>
      <c r="MZG135" s="88"/>
      <c r="MZH135" s="88"/>
      <c r="MZI135" s="88"/>
      <c r="MZJ135" s="88"/>
      <c r="MZK135" s="88"/>
      <c r="MZL135" s="88"/>
      <c r="MZM135" s="88"/>
      <c r="MZN135" s="88"/>
      <c r="MZO135" s="88"/>
      <c r="MZP135" s="88"/>
      <c r="MZQ135" s="88"/>
      <c r="MZR135" s="88"/>
      <c r="MZS135" s="88"/>
      <c r="MZT135" s="88"/>
      <c r="MZU135" s="88"/>
      <c r="MZV135" s="88"/>
      <c r="MZW135" s="88"/>
      <c r="MZX135" s="88"/>
      <c r="MZY135" s="88"/>
      <c r="MZZ135" s="88"/>
      <c r="NAA135" s="88"/>
      <c r="NAB135" s="88"/>
      <c r="NAC135" s="88"/>
      <c r="NAD135" s="88"/>
      <c r="NAE135" s="88"/>
      <c r="NAF135" s="88"/>
      <c r="NAG135" s="88"/>
      <c r="NAH135" s="88"/>
      <c r="NAI135" s="88"/>
      <c r="NAJ135" s="88"/>
      <c r="NAK135" s="88"/>
      <c r="NAL135" s="88"/>
      <c r="NAM135" s="88"/>
      <c r="NAN135" s="88"/>
      <c r="NAO135" s="88"/>
      <c r="NAP135" s="88"/>
      <c r="NAQ135" s="88"/>
      <c r="NAR135" s="88"/>
      <c r="NAS135" s="88"/>
      <c r="NAT135" s="88"/>
      <c r="NAU135" s="88"/>
      <c r="NAV135" s="88"/>
      <c r="NAW135" s="88"/>
      <c r="NAX135" s="88"/>
      <c r="NAY135" s="88"/>
      <c r="NAZ135" s="88"/>
      <c r="NBA135" s="88"/>
      <c r="NBB135" s="88"/>
      <c r="NBC135" s="88"/>
      <c r="NBD135" s="88"/>
      <c r="NBE135" s="88"/>
      <c r="NBF135" s="88"/>
      <c r="NBG135" s="88"/>
      <c r="NBH135" s="88"/>
      <c r="NBI135" s="88"/>
      <c r="NBJ135" s="88"/>
      <c r="NBK135" s="88"/>
      <c r="NBL135" s="88"/>
      <c r="NBM135" s="88"/>
      <c r="NBN135" s="88"/>
      <c r="NBO135" s="88"/>
      <c r="NBP135" s="88"/>
      <c r="NBQ135" s="88"/>
      <c r="NBR135" s="88"/>
      <c r="NBS135" s="88"/>
      <c r="NBT135" s="88"/>
      <c r="NBU135" s="88"/>
      <c r="NBV135" s="88"/>
      <c r="NBW135" s="88"/>
      <c r="NBX135" s="88"/>
      <c r="NBY135" s="88"/>
      <c r="NBZ135" s="88"/>
      <c r="NCA135" s="88"/>
      <c r="NCB135" s="88"/>
      <c r="NCC135" s="88"/>
      <c r="NCD135" s="88"/>
      <c r="NCE135" s="88"/>
      <c r="NCF135" s="88"/>
      <c r="NCG135" s="88"/>
      <c r="NCH135" s="88"/>
      <c r="NCI135" s="88"/>
      <c r="NCJ135" s="88"/>
      <c r="NCK135" s="88"/>
      <c r="NCL135" s="88"/>
      <c r="NCM135" s="88"/>
      <c r="NCN135" s="88"/>
      <c r="NCO135" s="88"/>
      <c r="NCP135" s="88"/>
      <c r="NCQ135" s="88"/>
      <c r="NCR135" s="88"/>
      <c r="NCS135" s="88"/>
      <c r="NCT135" s="88"/>
      <c r="NCU135" s="88"/>
      <c r="NCV135" s="88"/>
      <c r="NCW135" s="88"/>
      <c r="NCX135" s="88"/>
      <c r="NCY135" s="88"/>
      <c r="NCZ135" s="88"/>
      <c r="NDA135" s="88"/>
      <c r="NDB135" s="88"/>
      <c r="NDC135" s="88"/>
      <c r="NDD135" s="88"/>
      <c r="NDE135" s="88"/>
      <c r="NDF135" s="88"/>
      <c r="NDG135" s="88"/>
      <c r="NDH135" s="88"/>
      <c r="NDI135" s="88"/>
      <c r="NDJ135" s="88"/>
      <c r="NDK135" s="88"/>
      <c r="NDL135" s="88"/>
      <c r="NDM135" s="88"/>
      <c r="NDN135" s="88"/>
      <c r="NDO135" s="88"/>
      <c r="NDP135" s="88"/>
      <c r="NDQ135" s="88"/>
      <c r="NDR135" s="88"/>
      <c r="NDS135" s="88"/>
      <c r="NDT135" s="88"/>
      <c r="NDU135" s="88"/>
      <c r="NDV135" s="88"/>
      <c r="NDW135" s="88"/>
      <c r="NDX135" s="88"/>
      <c r="NDY135" s="88"/>
      <c r="NDZ135" s="88"/>
      <c r="NEA135" s="88"/>
      <c r="NEB135" s="88"/>
      <c r="NEC135" s="88"/>
      <c r="NED135" s="88"/>
      <c r="NEE135" s="88"/>
      <c r="NEF135" s="88"/>
      <c r="NEG135" s="88"/>
      <c r="NEH135" s="88"/>
      <c r="NEI135" s="88"/>
      <c r="NEJ135" s="88"/>
      <c r="NEK135" s="88"/>
      <c r="NEL135" s="88"/>
      <c r="NEM135" s="88"/>
      <c r="NEN135" s="88"/>
      <c r="NEO135" s="88"/>
      <c r="NEP135" s="88"/>
      <c r="NEQ135" s="88"/>
      <c r="NER135" s="88"/>
      <c r="NES135" s="88"/>
      <c r="NET135" s="88"/>
      <c r="NEU135" s="88"/>
      <c r="NEV135" s="88"/>
      <c r="NEW135" s="88"/>
      <c r="NEX135" s="88"/>
      <c r="NEY135" s="88"/>
      <c r="NEZ135" s="88"/>
      <c r="NFA135" s="88"/>
      <c r="NFB135" s="88"/>
      <c r="NFC135" s="88"/>
      <c r="NFD135" s="88"/>
      <c r="NFE135" s="88"/>
      <c r="NFF135" s="88"/>
      <c r="NFG135" s="88"/>
      <c r="NFH135" s="88"/>
      <c r="NFI135" s="88"/>
      <c r="NFJ135" s="88"/>
      <c r="NFK135" s="88"/>
      <c r="NFL135" s="88"/>
      <c r="NFM135" s="88"/>
      <c r="NFN135" s="88"/>
      <c r="NFO135" s="88"/>
      <c r="NFP135" s="88"/>
      <c r="NFQ135" s="88"/>
      <c r="NFR135" s="88"/>
      <c r="NFS135" s="88"/>
      <c r="NFT135" s="88"/>
      <c r="NFU135" s="88"/>
      <c r="NFV135" s="88"/>
      <c r="NFW135" s="88"/>
      <c r="NFX135" s="88"/>
      <c r="NFY135" s="88"/>
      <c r="NFZ135" s="88"/>
      <c r="NGA135" s="88"/>
      <c r="NGB135" s="88"/>
      <c r="NGC135" s="88"/>
      <c r="NGD135" s="88"/>
      <c r="NGE135" s="88"/>
      <c r="NGF135" s="88"/>
      <c r="NGG135" s="88"/>
      <c r="NGH135" s="88"/>
      <c r="NGI135" s="88"/>
      <c r="NGJ135" s="88"/>
      <c r="NGK135" s="88"/>
      <c r="NGL135" s="88"/>
      <c r="NGM135" s="88"/>
      <c r="NGN135" s="88"/>
      <c r="NGO135" s="88"/>
      <c r="NGP135" s="88"/>
      <c r="NGQ135" s="88"/>
      <c r="NGR135" s="88"/>
      <c r="NGS135" s="88"/>
      <c r="NGT135" s="88"/>
      <c r="NGU135" s="88"/>
      <c r="NGV135" s="88"/>
      <c r="NGW135" s="88"/>
      <c r="NGX135" s="88"/>
      <c r="NGY135" s="88"/>
      <c r="NGZ135" s="88"/>
      <c r="NHA135" s="88"/>
      <c r="NHB135" s="88"/>
      <c r="NHC135" s="88"/>
      <c r="NHD135" s="88"/>
      <c r="NHE135" s="88"/>
      <c r="NHF135" s="88"/>
      <c r="NHG135" s="88"/>
      <c r="NHH135" s="88"/>
      <c r="NHI135" s="88"/>
      <c r="NHJ135" s="88"/>
      <c r="NHK135" s="88"/>
      <c r="NHL135" s="88"/>
      <c r="NHM135" s="88"/>
      <c r="NHN135" s="88"/>
      <c r="NHO135" s="88"/>
      <c r="NHP135" s="88"/>
      <c r="NHQ135" s="88"/>
      <c r="NHR135" s="88"/>
      <c r="NHS135" s="88"/>
      <c r="NHT135" s="88"/>
      <c r="NHU135" s="88"/>
      <c r="NHV135" s="88"/>
      <c r="NHW135" s="88"/>
      <c r="NHX135" s="88"/>
      <c r="NHY135" s="88"/>
      <c r="NHZ135" s="88"/>
      <c r="NIA135" s="88"/>
      <c r="NIB135" s="88"/>
      <c r="NIC135" s="88"/>
      <c r="NID135" s="88"/>
      <c r="NIE135" s="88"/>
      <c r="NIF135" s="88"/>
      <c r="NIG135" s="88"/>
      <c r="NIH135" s="88"/>
      <c r="NII135" s="88"/>
      <c r="NIJ135" s="88"/>
      <c r="NIK135" s="88"/>
      <c r="NIL135" s="88"/>
      <c r="NIM135" s="88"/>
      <c r="NIN135" s="88"/>
      <c r="NIO135" s="88"/>
      <c r="NIP135" s="88"/>
      <c r="NIQ135" s="88"/>
      <c r="NIR135" s="88"/>
      <c r="NIS135" s="88"/>
      <c r="NIT135" s="88"/>
      <c r="NIU135" s="88"/>
      <c r="NIV135" s="88"/>
      <c r="NIW135" s="88"/>
      <c r="NIX135" s="88"/>
      <c r="NIY135" s="88"/>
      <c r="NIZ135" s="88"/>
      <c r="NJA135" s="88"/>
      <c r="NJB135" s="88"/>
      <c r="NJC135" s="88"/>
      <c r="NJD135" s="88"/>
      <c r="NJE135" s="88"/>
      <c r="NJF135" s="88"/>
      <c r="NJG135" s="88"/>
      <c r="NJH135" s="88"/>
      <c r="NJI135" s="88"/>
      <c r="NJJ135" s="88"/>
      <c r="NJK135" s="88"/>
      <c r="NJL135" s="88"/>
      <c r="NJM135" s="88"/>
      <c r="NJN135" s="88"/>
      <c r="NJO135" s="88"/>
      <c r="NJP135" s="88"/>
      <c r="NJQ135" s="88"/>
      <c r="NJR135" s="88"/>
      <c r="NJS135" s="88"/>
      <c r="NJT135" s="88"/>
      <c r="NJU135" s="88"/>
      <c r="NJV135" s="88"/>
      <c r="NJW135" s="88"/>
      <c r="NJX135" s="88"/>
      <c r="NJY135" s="88"/>
      <c r="NJZ135" s="88"/>
      <c r="NKA135" s="88"/>
      <c r="NKB135" s="88"/>
      <c r="NKC135" s="88"/>
      <c r="NKD135" s="88"/>
      <c r="NKE135" s="88"/>
      <c r="NKF135" s="88"/>
      <c r="NKG135" s="88"/>
      <c r="NKH135" s="88"/>
      <c r="NKI135" s="88"/>
      <c r="NKJ135" s="88"/>
      <c r="NKK135" s="88"/>
      <c r="NKL135" s="88"/>
      <c r="NKM135" s="88"/>
      <c r="NKN135" s="88"/>
      <c r="NKO135" s="88"/>
      <c r="NKP135" s="88"/>
      <c r="NKQ135" s="88"/>
      <c r="NKR135" s="88"/>
      <c r="NKS135" s="88"/>
      <c r="NKT135" s="88"/>
      <c r="NKU135" s="88"/>
      <c r="NKV135" s="88"/>
      <c r="NKW135" s="88"/>
      <c r="NKX135" s="88"/>
      <c r="NKY135" s="88"/>
      <c r="NKZ135" s="88"/>
      <c r="NLA135" s="88"/>
      <c r="NLB135" s="88"/>
      <c r="NLC135" s="88"/>
      <c r="NLD135" s="88"/>
      <c r="NLE135" s="88"/>
      <c r="NLF135" s="88"/>
      <c r="NLG135" s="88"/>
      <c r="NLH135" s="88"/>
      <c r="NLI135" s="88"/>
      <c r="NLJ135" s="88"/>
      <c r="NLK135" s="88"/>
      <c r="NLL135" s="88"/>
      <c r="NLM135" s="88"/>
      <c r="NLN135" s="88"/>
      <c r="NLO135" s="88"/>
      <c r="NLP135" s="88"/>
      <c r="NLQ135" s="88"/>
      <c r="NLR135" s="88"/>
      <c r="NLS135" s="88"/>
      <c r="NLT135" s="88"/>
      <c r="NLU135" s="88"/>
      <c r="NLV135" s="88"/>
      <c r="NLW135" s="88"/>
      <c r="NLX135" s="88"/>
      <c r="NLY135" s="88"/>
      <c r="NLZ135" s="88"/>
      <c r="NMA135" s="88"/>
      <c r="NMB135" s="88"/>
      <c r="NMC135" s="88"/>
      <c r="NMD135" s="88"/>
      <c r="NME135" s="88"/>
      <c r="NMF135" s="88"/>
      <c r="NMG135" s="88"/>
      <c r="NMH135" s="88"/>
      <c r="NMI135" s="88"/>
      <c r="NMJ135" s="88"/>
      <c r="NMK135" s="88"/>
      <c r="NML135" s="88"/>
      <c r="NMM135" s="88"/>
      <c r="NMN135" s="88"/>
      <c r="NMO135" s="88"/>
      <c r="NMP135" s="88"/>
      <c r="NMQ135" s="88"/>
      <c r="NMR135" s="88"/>
      <c r="NMS135" s="88"/>
      <c r="NMT135" s="88"/>
      <c r="NMU135" s="88"/>
      <c r="NMV135" s="88"/>
      <c r="NMW135" s="88"/>
      <c r="NMX135" s="88"/>
      <c r="NMY135" s="88"/>
      <c r="NMZ135" s="88"/>
      <c r="NNA135" s="88"/>
      <c r="NNB135" s="88"/>
      <c r="NNC135" s="88"/>
      <c r="NND135" s="88"/>
      <c r="NNE135" s="88"/>
      <c r="NNF135" s="88"/>
      <c r="NNG135" s="88"/>
      <c r="NNH135" s="88"/>
      <c r="NNI135" s="88"/>
      <c r="NNJ135" s="88"/>
      <c r="NNK135" s="88"/>
      <c r="NNL135" s="88"/>
      <c r="NNM135" s="88"/>
      <c r="NNN135" s="88"/>
      <c r="NNO135" s="88"/>
      <c r="NNP135" s="88"/>
      <c r="NNQ135" s="88"/>
      <c r="NNR135" s="88"/>
      <c r="NNS135" s="88"/>
      <c r="NNT135" s="88"/>
      <c r="NNU135" s="88"/>
      <c r="NNV135" s="88"/>
      <c r="NNW135" s="88"/>
      <c r="NNX135" s="88"/>
      <c r="NNY135" s="88"/>
      <c r="NNZ135" s="88"/>
      <c r="NOA135" s="88"/>
      <c r="NOB135" s="88"/>
      <c r="NOC135" s="88"/>
      <c r="NOD135" s="88"/>
      <c r="NOE135" s="88"/>
      <c r="NOF135" s="88"/>
      <c r="NOG135" s="88"/>
      <c r="NOH135" s="88"/>
      <c r="NOI135" s="88"/>
      <c r="NOJ135" s="88"/>
      <c r="NOK135" s="88"/>
      <c r="NOL135" s="88"/>
      <c r="NOM135" s="88"/>
      <c r="NON135" s="88"/>
      <c r="NOO135" s="88"/>
      <c r="NOP135" s="88"/>
      <c r="NOQ135" s="88"/>
      <c r="NOR135" s="88"/>
      <c r="NOS135" s="88"/>
      <c r="NOT135" s="88"/>
      <c r="NOU135" s="88"/>
      <c r="NOV135" s="88"/>
      <c r="NOW135" s="88"/>
      <c r="NOX135" s="88"/>
      <c r="NOY135" s="88"/>
      <c r="NOZ135" s="88"/>
      <c r="NPA135" s="88"/>
      <c r="NPB135" s="88"/>
      <c r="NPC135" s="88"/>
      <c r="NPD135" s="88"/>
      <c r="NPE135" s="88"/>
      <c r="NPF135" s="88"/>
      <c r="NPG135" s="88"/>
      <c r="NPH135" s="88"/>
      <c r="NPI135" s="88"/>
      <c r="NPJ135" s="88"/>
      <c r="NPK135" s="88"/>
      <c r="NPL135" s="88"/>
      <c r="NPM135" s="88"/>
      <c r="NPN135" s="88"/>
      <c r="NPO135" s="88"/>
      <c r="NPP135" s="88"/>
      <c r="NPQ135" s="88"/>
      <c r="NPR135" s="88"/>
      <c r="NPS135" s="88"/>
      <c r="NPT135" s="88"/>
      <c r="NPU135" s="88"/>
      <c r="NPV135" s="88"/>
      <c r="NPW135" s="88"/>
      <c r="NPX135" s="88"/>
      <c r="NPY135" s="88"/>
      <c r="NPZ135" s="88"/>
      <c r="NQA135" s="88"/>
      <c r="NQB135" s="88"/>
      <c r="NQC135" s="88"/>
      <c r="NQD135" s="88"/>
      <c r="NQE135" s="88"/>
      <c r="NQF135" s="88"/>
      <c r="NQG135" s="88"/>
      <c r="NQH135" s="88"/>
      <c r="NQI135" s="88"/>
      <c r="NQJ135" s="88"/>
      <c r="NQK135" s="88"/>
      <c r="NQL135" s="88"/>
      <c r="NQM135" s="88"/>
      <c r="NQN135" s="88"/>
      <c r="NQO135" s="88"/>
      <c r="NQP135" s="88"/>
      <c r="NQQ135" s="88"/>
      <c r="NQR135" s="88"/>
      <c r="NQS135" s="88"/>
      <c r="NQT135" s="88"/>
      <c r="NQU135" s="88"/>
      <c r="NQV135" s="88"/>
      <c r="NQW135" s="88"/>
      <c r="NQX135" s="88"/>
      <c r="NQY135" s="88"/>
      <c r="NQZ135" s="88"/>
      <c r="NRA135" s="88"/>
      <c r="NRB135" s="88"/>
      <c r="NRC135" s="88"/>
      <c r="NRD135" s="88"/>
      <c r="NRE135" s="88"/>
      <c r="NRF135" s="88"/>
      <c r="NRG135" s="88"/>
      <c r="NRH135" s="88"/>
      <c r="NRI135" s="88"/>
      <c r="NRJ135" s="88"/>
      <c r="NRK135" s="88"/>
      <c r="NRL135" s="88"/>
      <c r="NRM135" s="88"/>
      <c r="NRN135" s="88"/>
      <c r="NRO135" s="88"/>
      <c r="NRP135" s="88"/>
      <c r="NRQ135" s="88"/>
      <c r="NRR135" s="88"/>
      <c r="NRS135" s="88"/>
      <c r="NRT135" s="88"/>
      <c r="NRU135" s="88"/>
      <c r="NRV135" s="88"/>
      <c r="NRW135" s="88"/>
      <c r="NRX135" s="88"/>
      <c r="NRY135" s="88"/>
      <c r="NRZ135" s="88"/>
      <c r="NSA135" s="88"/>
      <c r="NSB135" s="88"/>
      <c r="NSC135" s="88"/>
      <c r="NSD135" s="88"/>
      <c r="NSE135" s="88"/>
      <c r="NSF135" s="88"/>
      <c r="NSG135" s="88"/>
      <c r="NSH135" s="88"/>
      <c r="NSI135" s="88"/>
      <c r="NSJ135" s="88"/>
      <c r="NSK135" s="88"/>
      <c r="NSL135" s="88"/>
      <c r="NSM135" s="88"/>
      <c r="NSN135" s="88"/>
      <c r="NSO135" s="88"/>
      <c r="NSP135" s="88"/>
      <c r="NSQ135" s="88"/>
      <c r="NSR135" s="88"/>
      <c r="NSS135" s="88"/>
      <c r="NST135" s="88"/>
      <c r="NSU135" s="88"/>
      <c r="NSV135" s="88"/>
      <c r="NSW135" s="88"/>
      <c r="NSX135" s="88"/>
      <c r="NSY135" s="88"/>
      <c r="NSZ135" s="88"/>
      <c r="NTA135" s="88"/>
      <c r="NTB135" s="88"/>
      <c r="NTC135" s="88"/>
      <c r="NTD135" s="88"/>
      <c r="NTE135" s="88"/>
      <c r="NTF135" s="88"/>
      <c r="NTG135" s="88"/>
      <c r="NTH135" s="88"/>
      <c r="NTI135" s="88"/>
      <c r="NTJ135" s="88"/>
      <c r="NTK135" s="88"/>
      <c r="NTL135" s="88"/>
      <c r="NTM135" s="88"/>
      <c r="NTN135" s="88"/>
      <c r="NTO135" s="88"/>
      <c r="NTP135" s="88"/>
      <c r="NTQ135" s="88"/>
      <c r="NTR135" s="88"/>
      <c r="NTS135" s="88"/>
      <c r="NTT135" s="88"/>
      <c r="NTU135" s="88"/>
      <c r="NTV135" s="88"/>
      <c r="NTW135" s="88"/>
      <c r="NTX135" s="88"/>
      <c r="NTY135" s="88"/>
      <c r="NTZ135" s="88"/>
      <c r="NUA135" s="88"/>
      <c r="NUB135" s="88"/>
      <c r="NUC135" s="88"/>
      <c r="NUD135" s="88"/>
      <c r="NUE135" s="88"/>
      <c r="NUF135" s="88"/>
      <c r="NUG135" s="88"/>
      <c r="NUH135" s="88"/>
      <c r="NUI135" s="88"/>
      <c r="NUJ135" s="88"/>
      <c r="NUK135" s="88"/>
      <c r="NUL135" s="88"/>
      <c r="NUM135" s="88"/>
      <c r="NUN135" s="88"/>
      <c r="NUO135" s="88"/>
      <c r="NUP135" s="88"/>
      <c r="NUQ135" s="88"/>
      <c r="NUR135" s="88"/>
      <c r="NUS135" s="88"/>
      <c r="NUT135" s="88"/>
      <c r="NUU135" s="88"/>
      <c r="NUV135" s="88"/>
      <c r="NUW135" s="88"/>
      <c r="NUX135" s="88"/>
      <c r="NUY135" s="88"/>
      <c r="NUZ135" s="88"/>
      <c r="NVA135" s="88"/>
      <c r="NVB135" s="88"/>
      <c r="NVC135" s="88"/>
      <c r="NVD135" s="88"/>
      <c r="NVE135" s="88"/>
      <c r="NVF135" s="88"/>
      <c r="NVG135" s="88"/>
      <c r="NVH135" s="88"/>
      <c r="NVI135" s="88"/>
      <c r="NVJ135" s="88"/>
      <c r="NVK135" s="88"/>
      <c r="NVL135" s="88"/>
      <c r="NVM135" s="88"/>
      <c r="NVN135" s="88"/>
      <c r="NVO135" s="88"/>
      <c r="NVP135" s="88"/>
      <c r="NVQ135" s="88"/>
      <c r="NVR135" s="88"/>
      <c r="NVS135" s="88"/>
      <c r="NVT135" s="88"/>
      <c r="NVU135" s="88"/>
      <c r="NVV135" s="88"/>
      <c r="NVW135" s="88"/>
      <c r="NVX135" s="88"/>
      <c r="NVY135" s="88"/>
      <c r="NVZ135" s="88"/>
      <c r="NWA135" s="88"/>
      <c r="NWB135" s="88"/>
      <c r="NWC135" s="88"/>
      <c r="NWD135" s="88"/>
      <c r="NWE135" s="88"/>
      <c r="NWF135" s="88"/>
      <c r="NWG135" s="88"/>
      <c r="NWH135" s="88"/>
      <c r="NWI135" s="88"/>
      <c r="NWJ135" s="88"/>
      <c r="NWK135" s="88"/>
      <c r="NWL135" s="88"/>
      <c r="NWM135" s="88"/>
      <c r="NWN135" s="88"/>
      <c r="NWO135" s="88"/>
      <c r="NWP135" s="88"/>
      <c r="NWQ135" s="88"/>
      <c r="NWR135" s="88"/>
      <c r="NWS135" s="88"/>
      <c r="NWT135" s="88"/>
      <c r="NWU135" s="88"/>
      <c r="NWV135" s="88"/>
      <c r="NWW135" s="88"/>
      <c r="NWX135" s="88"/>
      <c r="NWY135" s="88"/>
      <c r="NWZ135" s="88"/>
      <c r="NXA135" s="88"/>
      <c r="NXB135" s="88"/>
      <c r="NXC135" s="88"/>
      <c r="NXD135" s="88"/>
      <c r="NXE135" s="88"/>
      <c r="NXF135" s="88"/>
      <c r="NXG135" s="88"/>
      <c r="NXH135" s="88"/>
      <c r="NXI135" s="88"/>
      <c r="NXJ135" s="88"/>
      <c r="NXK135" s="88"/>
      <c r="NXL135" s="88"/>
      <c r="NXM135" s="88"/>
      <c r="NXN135" s="88"/>
      <c r="NXO135" s="88"/>
      <c r="NXP135" s="88"/>
      <c r="NXQ135" s="88"/>
      <c r="NXR135" s="88"/>
      <c r="NXS135" s="88"/>
      <c r="NXT135" s="88"/>
      <c r="NXU135" s="88"/>
      <c r="NXV135" s="88"/>
      <c r="NXW135" s="88"/>
      <c r="NXX135" s="88"/>
      <c r="NXY135" s="88"/>
      <c r="NXZ135" s="88"/>
      <c r="NYA135" s="88"/>
      <c r="NYB135" s="88"/>
      <c r="NYC135" s="88"/>
      <c r="NYD135" s="88"/>
      <c r="NYE135" s="88"/>
      <c r="NYF135" s="88"/>
      <c r="NYG135" s="88"/>
      <c r="NYH135" s="88"/>
      <c r="NYI135" s="88"/>
      <c r="NYJ135" s="88"/>
      <c r="NYK135" s="88"/>
      <c r="NYL135" s="88"/>
      <c r="NYM135" s="88"/>
      <c r="NYN135" s="88"/>
      <c r="NYO135" s="88"/>
      <c r="NYP135" s="88"/>
      <c r="NYQ135" s="88"/>
      <c r="NYR135" s="88"/>
      <c r="NYS135" s="88"/>
      <c r="NYT135" s="88"/>
      <c r="NYU135" s="88"/>
      <c r="NYV135" s="88"/>
      <c r="NYW135" s="88"/>
      <c r="NYX135" s="88"/>
      <c r="NYY135" s="88"/>
      <c r="NYZ135" s="88"/>
      <c r="NZA135" s="88"/>
      <c r="NZB135" s="88"/>
      <c r="NZC135" s="88"/>
      <c r="NZD135" s="88"/>
      <c r="NZE135" s="88"/>
      <c r="NZF135" s="88"/>
      <c r="NZG135" s="88"/>
      <c r="NZH135" s="88"/>
      <c r="NZI135" s="88"/>
      <c r="NZJ135" s="88"/>
      <c r="NZK135" s="88"/>
      <c r="NZL135" s="88"/>
      <c r="NZM135" s="88"/>
      <c r="NZN135" s="88"/>
      <c r="NZO135" s="88"/>
      <c r="NZP135" s="88"/>
      <c r="NZQ135" s="88"/>
      <c r="NZR135" s="88"/>
      <c r="NZS135" s="88"/>
      <c r="NZT135" s="88"/>
      <c r="NZU135" s="88"/>
      <c r="NZV135" s="88"/>
      <c r="NZW135" s="88"/>
      <c r="NZX135" s="88"/>
      <c r="NZY135" s="88"/>
      <c r="NZZ135" s="88"/>
      <c r="OAA135" s="88"/>
      <c r="OAB135" s="88"/>
      <c r="OAC135" s="88"/>
      <c r="OAD135" s="88"/>
      <c r="OAE135" s="88"/>
      <c r="OAF135" s="88"/>
      <c r="OAG135" s="88"/>
      <c r="OAH135" s="88"/>
      <c r="OAI135" s="88"/>
      <c r="OAJ135" s="88"/>
      <c r="OAK135" s="88"/>
      <c r="OAL135" s="88"/>
      <c r="OAM135" s="88"/>
      <c r="OAN135" s="88"/>
      <c r="OAO135" s="88"/>
      <c r="OAP135" s="88"/>
      <c r="OAQ135" s="88"/>
      <c r="OAR135" s="88"/>
      <c r="OAS135" s="88"/>
      <c r="OAT135" s="88"/>
      <c r="OAU135" s="88"/>
      <c r="OAV135" s="88"/>
      <c r="OAW135" s="88"/>
      <c r="OAX135" s="88"/>
      <c r="OAY135" s="88"/>
      <c r="OAZ135" s="88"/>
      <c r="OBA135" s="88"/>
      <c r="OBB135" s="88"/>
      <c r="OBC135" s="88"/>
      <c r="OBD135" s="88"/>
      <c r="OBE135" s="88"/>
      <c r="OBF135" s="88"/>
      <c r="OBG135" s="88"/>
      <c r="OBH135" s="88"/>
      <c r="OBI135" s="88"/>
      <c r="OBJ135" s="88"/>
      <c r="OBK135" s="88"/>
      <c r="OBL135" s="88"/>
      <c r="OBM135" s="88"/>
      <c r="OBN135" s="88"/>
      <c r="OBO135" s="88"/>
      <c r="OBP135" s="88"/>
      <c r="OBQ135" s="88"/>
      <c r="OBR135" s="88"/>
      <c r="OBS135" s="88"/>
      <c r="OBT135" s="88"/>
      <c r="OBU135" s="88"/>
      <c r="OBV135" s="88"/>
      <c r="OBW135" s="88"/>
      <c r="OBX135" s="88"/>
      <c r="OBY135" s="88"/>
      <c r="OBZ135" s="88"/>
      <c r="OCA135" s="88"/>
      <c r="OCB135" s="88"/>
      <c r="OCC135" s="88"/>
      <c r="OCD135" s="88"/>
      <c r="OCE135" s="88"/>
      <c r="OCF135" s="88"/>
      <c r="OCG135" s="88"/>
      <c r="OCH135" s="88"/>
      <c r="OCI135" s="88"/>
      <c r="OCJ135" s="88"/>
      <c r="OCK135" s="88"/>
      <c r="OCL135" s="88"/>
      <c r="OCM135" s="88"/>
      <c r="OCN135" s="88"/>
      <c r="OCO135" s="88"/>
      <c r="OCP135" s="88"/>
      <c r="OCQ135" s="88"/>
      <c r="OCR135" s="88"/>
      <c r="OCS135" s="88"/>
      <c r="OCT135" s="88"/>
      <c r="OCU135" s="88"/>
      <c r="OCV135" s="88"/>
      <c r="OCW135" s="88"/>
      <c r="OCX135" s="88"/>
      <c r="OCY135" s="88"/>
      <c r="OCZ135" s="88"/>
      <c r="ODA135" s="88"/>
      <c r="ODB135" s="88"/>
      <c r="ODC135" s="88"/>
      <c r="ODD135" s="88"/>
      <c r="ODE135" s="88"/>
      <c r="ODF135" s="88"/>
      <c r="ODG135" s="88"/>
      <c r="ODH135" s="88"/>
      <c r="ODI135" s="88"/>
      <c r="ODJ135" s="88"/>
      <c r="ODK135" s="88"/>
      <c r="ODL135" s="88"/>
      <c r="ODM135" s="88"/>
      <c r="ODN135" s="88"/>
      <c r="ODO135" s="88"/>
      <c r="ODP135" s="88"/>
      <c r="ODQ135" s="88"/>
      <c r="ODR135" s="88"/>
      <c r="ODS135" s="88"/>
      <c r="ODT135" s="88"/>
      <c r="ODU135" s="88"/>
      <c r="ODV135" s="88"/>
      <c r="ODW135" s="88"/>
      <c r="ODX135" s="88"/>
      <c r="ODY135" s="88"/>
      <c r="ODZ135" s="88"/>
      <c r="OEA135" s="88"/>
      <c r="OEB135" s="88"/>
      <c r="OEC135" s="88"/>
      <c r="OED135" s="88"/>
      <c r="OEE135" s="88"/>
      <c r="OEF135" s="88"/>
      <c r="OEG135" s="88"/>
      <c r="OEH135" s="88"/>
      <c r="OEI135" s="88"/>
      <c r="OEJ135" s="88"/>
      <c r="OEK135" s="88"/>
      <c r="OEL135" s="88"/>
      <c r="OEM135" s="88"/>
      <c r="OEN135" s="88"/>
      <c r="OEO135" s="88"/>
      <c r="OEP135" s="88"/>
      <c r="OEQ135" s="88"/>
      <c r="OER135" s="88"/>
      <c r="OES135" s="88"/>
      <c r="OET135" s="88"/>
      <c r="OEU135" s="88"/>
      <c r="OEV135" s="88"/>
      <c r="OEW135" s="88"/>
      <c r="OEX135" s="88"/>
      <c r="OEY135" s="88"/>
      <c r="OEZ135" s="88"/>
      <c r="OFA135" s="88"/>
      <c r="OFB135" s="88"/>
      <c r="OFC135" s="88"/>
      <c r="OFD135" s="88"/>
      <c r="OFE135" s="88"/>
      <c r="OFF135" s="88"/>
      <c r="OFG135" s="88"/>
      <c r="OFH135" s="88"/>
      <c r="OFI135" s="88"/>
      <c r="OFJ135" s="88"/>
      <c r="OFK135" s="88"/>
      <c r="OFL135" s="88"/>
      <c r="OFM135" s="88"/>
      <c r="OFN135" s="88"/>
      <c r="OFO135" s="88"/>
      <c r="OFP135" s="88"/>
      <c r="OFQ135" s="88"/>
      <c r="OFR135" s="88"/>
      <c r="OFS135" s="88"/>
      <c r="OFT135" s="88"/>
      <c r="OFU135" s="88"/>
      <c r="OFV135" s="88"/>
      <c r="OFW135" s="88"/>
      <c r="OFX135" s="88"/>
      <c r="OFY135" s="88"/>
      <c r="OFZ135" s="88"/>
      <c r="OGA135" s="88"/>
      <c r="OGB135" s="88"/>
      <c r="OGC135" s="88"/>
      <c r="OGD135" s="88"/>
      <c r="OGE135" s="88"/>
      <c r="OGF135" s="88"/>
      <c r="OGG135" s="88"/>
      <c r="OGH135" s="88"/>
      <c r="OGI135" s="88"/>
      <c r="OGJ135" s="88"/>
      <c r="OGK135" s="88"/>
      <c r="OGL135" s="88"/>
      <c r="OGM135" s="88"/>
      <c r="OGN135" s="88"/>
      <c r="OGO135" s="88"/>
      <c r="OGP135" s="88"/>
      <c r="OGQ135" s="88"/>
      <c r="OGR135" s="88"/>
      <c r="OGS135" s="88"/>
      <c r="OGT135" s="88"/>
      <c r="OGU135" s="88"/>
      <c r="OGV135" s="88"/>
      <c r="OGW135" s="88"/>
      <c r="OGX135" s="88"/>
      <c r="OGY135" s="88"/>
      <c r="OGZ135" s="88"/>
      <c r="OHA135" s="88"/>
      <c r="OHB135" s="88"/>
      <c r="OHC135" s="88"/>
      <c r="OHD135" s="88"/>
      <c r="OHE135" s="88"/>
      <c r="OHF135" s="88"/>
      <c r="OHG135" s="88"/>
      <c r="OHH135" s="88"/>
      <c r="OHI135" s="88"/>
      <c r="OHJ135" s="88"/>
      <c r="OHK135" s="88"/>
      <c r="OHL135" s="88"/>
      <c r="OHM135" s="88"/>
      <c r="OHN135" s="88"/>
      <c r="OHO135" s="88"/>
      <c r="OHP135" s="88"/>
      <c r="OHQ135" s="88"/>
      <c r="OHR135" s="88"/>
      <c r="OHS135" s="88"/>
      <c r="OHT135" s="88"/>
      <c r="OHU135" s="88"/>
      <c r="OHV135" s="88"/>
      <c r="OHW135" s="88"/>
      <c r="OHX135" s="88"/>
      <c r="OHY135" s="88"/>
      <c r="OHZ135" s="88"/>
      <c r="OIA135" s="88"/>
      <c r="OIB135" s="88"/>
      <c r="OIC135" s="88"/>
      <c r="OID135" s="88"/>
      <c r="OIE135" s="88"/>
      <c r="OIF135" s="88"/>
      <c r="OIG135" s="88"/>
      <c r="OIH135" s="88"/>
      <c r="OII135" s="88"/>
      <c r="OIJ135" s="88"/>
      <c r="OIK135" s="88"/>
      <c r="OIL135" s="88"/>
      <c r="OIM135" s="88"/>
      <c r="OIN135" s="88"/>
      <c r="OIO135" s="88"/>
      <c r="OIP135" s="88"/>
      <c r="OIQ135" s="88"/>
      <c r="OIR135" s="88"/>
      <c r="OIS135" s="88"/>
      <c r="OIT135" s="88"/>
      <c r="OIU135" s="88"/>
      <c r="OIV135" s="88"/>
      <c r="OIW135" s="88"/>
      <c r="OIX135" s="88"/>
      <c r="OIY135" s="88"/>
      <c r="OIZ135" s="88"/>
      <c r="OJA135" s="88"/>
      <c r="OJB135" s="88"/>
      <c r="OJC135" s="88"/>
      <c r="OJD135" s="88"/>
      <c r="OJE135" s="88"/>
      <c r="OJF135" s="88"/>
      <c r="OJG135" s="88"/>
      <c r="OJH135" s="88"/>
      <c r="OJI135" s="88"/>
      <c r="OJJ135" s="88"/>
      <c r="OJK135" s="88"/>
      <c r="OJL135" s="88"/>
      <c r="OJM135" s="88"/>
      <c r="OJN135" s="88"/>
      <c r="OJO135" s="88"/>
      <c r="OJP135" s="88"/>
      <c r="OJQ135" s="88"/>
      <c r="OJR135" s="88"/>
      <c r="OJS135" s="88"/>
      <c r="OJT135" s="88"/>
      <c r="OJU135" s="88"/>
      <c r="OJV135" s="88"/>
      <c r="OJW135" s="88"/>
      <c r="OJX135" s="88"/>
      <c r="OJY135" s="88"/>
      <c r="OJZ135" s="88"/>
      <c r="OKA135" s="88"/>
      <c r="OKB135" s="88"/>
      <c r="OKC135" s="88"/>
      <c r="OKD135" s="88"/>
      <c r="OKE135" s="88"/>
      <c r="OKF135" s="88"/>
      <c r="OKG135" s="88"/>
      <c r="OKH135" s="88"/>
      <c r="OKI135" s="88"/>
      <c r="OKJ135" s="88"/>
      <c r="OKK135" s="88"/>
      <c r="OKL135" s="88"/>
      <c r="OKM135" s="88"/>
      <c r="OKN135" s="88"/>
      <c r="OKO135" s="88"/>
      <c r="OKP135" s="88"/>
      <c r="OKQ135" s="88"/>
      <c r="OKR135" s="88"/>
      <c r="OKS135" s="88"/>
      <c r="OKT135" s="88"/>
      <c r="OKU135" s="88"/>
      <c r="OKV135" s="88"/>
      <c r="OKW135" s="88"/>
      <c r="OKX135" s="88"/>
      <c r="OKY135" s="88"/>
      <c r="OKZ135" s="88"/>
      <c r="OLA135" s="88"/>
      <c r="OLB135" s="88"/>
      <c r="OLC135" s="88"/>
      <c r="OLD135" s="88"/>
      <c r="OLE135" s="88"/>
      <c r="OLF135" s="88"/>
      <c r="OLG135" s="88"/>
      <c r="OLH135" s="88"/>
      <c r="OLI135" s="88"/>
      <c r="OLJ135" s="88"/>
      <c r="OLK135" s="88"/>
      <c r="OLL135" s="88"/>
      <c r="OLM135" s="88"/>
      <c r="OLN135" s="88"/>
      <c r="OLO135" s="88"/>
      <c r="OLP135" s="88"/>
      <c r="OLQ135" s="88"/>
      <c r="OLR135" s="88"/>
      <c r="OLS135" s="88"/>
      <c r="OLT135" s="88"/>
      <c r="OLU135" s="88"/>
      <c r="OLV135" s="88"/>
      <c r="OLW135" s="88"/>
      <c r="OLX135" s="88"/>
      <c r="OLY135" s="88"/>
      <c r="OLZ135" s="88"/>
      <c r="OMA135" s="88"/>
      <c r="OMB135" s="88"/>
      <c r="OMC135" s="88"/>
      <c r="OMD135" s="88"/>
      <c r="OME135" s="88"/>
      <c r="OMF135" s="88"/>
      <c r="OMG135" s="88"/>
      <c r="OMH135" s="88"/>
      <c r="OMI135" s="88"/>
      <c r="OMJ135" s="88"/>
      <c r="OMK135" s="88"/>
      <c r="OML135" s="88"/>
      <c r="OMM135" s="88"/>
      <c r="OMN135" s="88"/>
      <c r="OMO135" s="88"/>
      <c r="OMP135" s="88"/>
      <c r="OMQ135" s="88"/>
      <c r="OMR135" s="88"/>
      <c r="OMS135" s="88"/>
      <c r="OMT135" s="88"/>
      <c r="OMU135" s="88"/>
      <c r="OMV135" s="88"/>
      <c r="OMW135" s="88"/>
      <c r="OMX135" s="88"/>
      <c r="OMY135" s="88"/>
      <c r="OMZ135" s="88"/>
      <c r="ONA135" s="88"/>
      <c r="ONB135" s="88"/>
      <c r="ONC135" s="88"/>
      <c r="OND135" s="88"/>
      <c r="ONE135" s="88"/>
      <c r="ONF135" s="88"/>
      <c r="ONG135" s="88"/>
      <c r="ONH135" s="88"/>
      <c r="ONI135" s="88"/>
      <c r="ONJ135" s="88"/>
      <c r="ONK135" s="88"/>
      <c r="ONL135" s="88"/>
      <c r="ONM135" s="88"/>
      <c r="ONN135" s="88"/>
      <c r="ONO135" s="88"/>
      <c r="ONP135" s="88"/>
      <c r="ONQ135" s="88"/>
      <c r="ONR135" s="88"/>
      <c r="ONS135" s="88"/>
      <c r="ONT135" s="88"/>
      <c r="ONU135" s="88"/>
      <c r="ONV135" s="88"/>
      <c r="ONW135" s="88"/>
      <c r="ONX135" s="88"/>
      <c r="ONY135" s="88"/>
      <c r="ONZ135" s="88"/>
      <c r="OOA135" s="88"/>
      <c r="OOB135" s="88"/>
      <c r="OOC135" s="88"/>
      <c r="OOD135" s="88"/>
      <c r="OOE135" s="88"/>
      <c r="OOF135" s="88"/>
      <c r="OOG135" s="88"/>
      <c r="OOH135" s="88"/>
      <c r="OOI135" s="88"/>
      <c r="OOJ135" s="88"/>
      <c r="OOK135" s="88"/>
      <c r="OOL135" s="88"/>
      <c r="OOM135" s="88"/>
      <c r="OON135" s="88"/>
      <c r="OOO135" s="88"/>
      <c r="OOP135" s="88"/>
      <c r="OOQ135" s="88"/>
      <c r="OOR135" s="88"/>
      <c r="OOS135" s="88"/>
      <c r="OOT135" s="88"/>
      <c r="OOU135" s="88"/>
      <c r="OOV135" s="88"/>
      <c r="OOW135" s="88"/>
      <c r="OOX135" s="88"/>
      <c r="OOY135" s="88"/>
      <c r="OOZ135" s="88"/>
      <c r="OPA135" s="88"/>
      <c r="OPB135" s="88"/>
      <c r="OPC135" s="88"/>
      <c r="OPD135" s="88"/>
      <c r="OPE135" s="88"/>
      <c r="OPF135" s="88"/>
      <c r="OPG135" s="88"/>
      <c r="OPH135" s="88"/>
      <c r="OPI135" s="88"/>
      <c r="OPJ135" s="88"/>
      <c r="OPK135" s="88"/>
      <c r="OPL135" s="88"/>
      <c r="OPM135" s="88"/>
      <c r="OPN135" s="88"/>
      <c r="OPO135" s="88"/>
      <c r="OPP135" s="88"/>
      <c r="OPQ135" s="88"/>
      <c r="OPR135" s="88"/>
      <c r="OPS135" s="88"/>
      <c r="OPT135" s="88"/>
      <c r="OPU135" s="88"/>
      <c r="OPV135" s="88"/>
      <c r="OPW135" s="88"/>
      <c r="OPX135" s="88"/>
      <c r="OPY135" s="88"/>
      <c r="OPZ135" s="88"/>
      <c r="OQA135" s="88"/>
      <c r="OQB135" s="88"/>
      <c r="OQC135" s="88"/>
      <c r="OQD135" s="88"/>
      <c r="OQE135" s="88"/>
      <c r="OQF135" s="88"/>
      <c r="OQG135" s="88"/>
      <c r="OQH135" s="88"/>
      <c r="OQI135" s="88"/>
      <c r="OQJ135" s="88"/>
      <c r="OQK135" s="88"/>
      <c r="OQL135" s="88"/>
      <c r="OQM135" s="88"/>
      <c r="OQN135" s="88"/>
      <c r="OQO135" s="88"/>
      <c r="OQP135" s="88"/>
      <c r="OQQ135" s="88"/>
      <c r="OQR135" s="88"/>
      <c r="OQS135" s="88"/>
      <c r="OQT135" s="88"/>
      <c r="OQU135" s="88"/>
      <c r="OQV135" s="88"/>
      <c r="OQW135" s="88"/>
      <c r="OQX135" s="88"/>
      <c r="OQY135" s="88"/>
      <c r="OQZ135" s="88"/>
      <c r="ORA135" s="88"/>
      <c r="ORB135" s="88"/>
      <c r="ORC135" s="88"/>
      <c r="ORD135" s="88"/>
      <c r="ORE135" s="88"/>
      <c r="ORF135" s="88"/>
      <c r="ORG135" s="88"/>
      <c r="ORH135" s="88"/>
      <c r="ORI135" s="88"/>
      <c r="ORJ135" s="88"/>
      <c r="ORK135" s="88"/>
      <c r="ORL135" s="88"/>
      <c r="ORM135" s="88"/>
      <c r="ORN135" s="88"/>
      <c r="ORO135" s="88"/>
      <c r="ORP135" s="88"/>
      <c r="ORQ135" s="88"/>
      <c r="ORR135" s="88"/>
      <c r="ORS135" s="88"/>
      <c r="ORT135" s="88"/>
      <c r="ORU135" s="88"/>
      <c r="ORV135" s="88"/>
      <c r="ORW135" s="88"/>
      <c r="ORX135" s="88"/>
      <c r="ORY135" s="88"/>
      <c r="ORZ135" s="88"/>
      <c r="OSA135" s="88"/>
      <c r="OSB135" s="88"/>
      <c r="OSC135" s="88"/>
      <c r="OSD135" s="88"/>
      <c r="OSE135" s="88"/>
      <c r="OSF135" s="88"/>
      <c r="OSG135" s="88"/>
      <c r="OSH135" s="88"/>
      <c r="OSI135" s="88"/>
      <c r="OSJ135" s="88"/>
      <c r="OSK135" s="88"/>
      <c r="OSL135" s="88"/>
      <c r="OSM135" s="88"/>
      <c r="OSN135" s="88"/>
      <c r="OSO135" s="88"/>
      <c r="OSP135" s="88"/>
      <c r="OSQ135" s="88"/>
      <c r="OSR135" s="88"/>
      <c r="OSS135" s="88"/>
      <c r="OST135" s="88"/>
      <c r="OSU135" s="88"/>
      <c r="OSV135" s="88"/>
      <c r="OSW135" s="88"/>
      <c r="OSX135" s="88"/>
      <c r="OSY135" s="88"/>
      <c r="OSZ135" s="88"/>
      <c r="OTA135" s="88"/>
      <c r="OTB135" s="88"/>
      <c r="OTC135" s="88"/>
      <c r="OTD135" s="88"/>
      <c r="OTE135" s="88"/>
      <c r="OTF135" s="88"/>
      <c r="OTG135" s="88"/>
      <c r="OTH135" s="88"/>
      <c r="OTI135" s="88"/>
      <c r="OTJ135" s="88"/>
      <c r="OTK135" s="88"/>
      <c r="OTL135" s="88"/>
      <c r="OTM135" s="88"/>
      <c r="OTN135" s="88"/>
      <c r="OTO135" s="88"/>
      <c r="OTP135" s="88"/>
      <c r="OTQ135" s="88"/>
      <c r="OTR135" s="88"/>
      <c r="OTS135" s="88"/>
      <c r="OTT135" s="88"/>
      <c r="OTU135" s="88"/>
      <c r="OTV135" s="88"/>
      <c r="OTW135" s="88"/>
      <c r="OTX135" s="88"/>
      <c r="OTY135" s="88"/>
      <c r="OTZ135" s="88"/>
      <c r="OUA135" s="88"/>
      <c r="OUB135" s="88"/>
      <c r="OUC135" s="88"/>
      <c r="OUD135" s="88"/>
      <c r="OUE135" s="88"/>
      <c r="OUF135" s="88"/>
      <c r="OUG135" s="88"/>
      <c r="OUH135" s="88"/>
      <c r="OUI135" s="88"/>
      <c r="OUJ135" s="88"/>
      <c r="OUK135" s="88"/>
      <c r="OUL135" s="88"/>
      <c r="OUM135" s="88"/>
      <c r="OUN135" s="88"/>
      <c r="OUO135" s="88"/>
      <c r="OUP135" s="88"/>
      <c r="OUQ135" s="88"/>
      <c r="OUR135" s="88"/>
      <c r="OUS135" s="88"/>
      <c r="OUT135" s="88"/>
      <c r="OUU135" s="88"/>
      <c r="OUV135" s="88"/>
      <c r="OUW135" s="88"/>
      <c r="OUX135" s="88"/>
      <c r="OUY135" s="88"/>
      <c r="OUZ135" s="88"/>
      <c r="OVA135" s="88"/>
      <c r="OVB135" s="88"/>
      <c r="OVC135" s="88"/>
      <c r="OVD135" s="88"/>
      <c r="OVE135" s="88"/>
      <c r="OVF135" s="88"/>
      <c r="OVG135" s="88"/>
      <c r="OVH135" s="88"/>
      <c r="OVI135" s="88"/>
      <c r="OVJ135" s="88"/>
      <c r="OVK135" s="88"/>
      <c r="OVL135" s="88"/>
      <c r="OVM135" s="88"/>
      <c r="OVN135" s="88"/>
      <c r="OVO135" s="88"/>
      <c r="OVP135" s="88"/>
      <c r="OVQ135" s="88"/>
      <c r="OVR135" s="88"/>
      <c r="OVS135" s="88"/>
      <c r="OVT135" s="88"/>
      <c r="OVU135" s="88"/>
      <c r="OVV135" s="88"/>
      <c r="OVW135" s="88"/>
      <c r="OVX135" s="88"/>
      <c r="OVY135" s="88"/>
      <c r="OVZ135" s="88"/>
      <c r="OWA135" s="88"/>
      <c r="OWB135" s="88"/>
      <c r="OWC135" s="88"/>
      <c r="OWD135" s="88"/>
      <c r="OWE135" s="88"/>
      <c r="OWF135" s="88"/>
      <c r="OWG135" s="88"/>
      <c r="OWH135" s="88"/>
      <c r="OWI135" s="88"/>
      <c r="OWJ135" s="88"/>
      <c r="OWK135" s="88"/>
      <c r="OWL135" s="88"/>
      <c r="OWM135" s="88"/>
      <c r="OWN135" s="88"/>
      <c r="OWO135" s="88"/>
      <c r="OWP135" s="88"/>
      <c r="OWQ135" s="88"/>
      <c r="OWR135" s="88"/>
      <c r="OWS135" s="88"/>
      <c r="OWT135" s="88"/>
      <c r="OWU135" s="88"/>
      <c r="OWV135" s="88"/>
      <c r="OWW135" s="88"/>
      <c r="OWX135" s="88"/>
      <c r="OWY135" s="88"/>
      <c r="OWZ135" s="88"/>
      <c r="OXA135" s="88"/>
      <c r="OXB135" s="88"/>
      <c r="OXC135" s="88"/>
      <c r="OXD135" s="88"/>
      <c r="OXE135" s="88"/>
      <c r="OXF135" s="88"/>
      <c r="OXG135" s="88"/>
      <c r="OXH135" s="88"/>
      <c r="OXI135" s="88"/>
      <c r="OXJ135" s="88"/>
      <c r="OXK135" s="88"/>
      <c r="OXL135" s="88"/>
      <c r="OXM135" s="88"/>
      <c r="OXN135" s="88"/>
      <c r="OXO135" s="88"/>
      <c r="OXP135" s="88"/>
      <c r="OXQ135" s="88"/>
      <c r="OXR135" s="88"/>
      <c r="OXS135" s="88"/>
      <c r="OXT135" s="88"/>
      <c r="OXU135" s="88"/>
      <c r="OXV135" s="88"/>
      <c r="OXW135" s="88"/>
      <c r="OXX135" s="88"/>
      <c r="OXY135" s="88"/>
      <c r="OXZ135" s="88"/>
      <c r="OYA135" s="88"/>
      <c r="OYB135" s="88"/>
      <c r="OYC135" s="88"/>
      <c r="OYD135" s="88"/>
      <c r="OYE135" s="88"/>
      <c r="OYF135" s="88"/>
      <c r="OYG135" s="88"/>
      <c r="OYH135" s="88"/>
      <c r="OYI135" s="88"/>
      <c r="OYJ135" s="88"/>
      <c r="OYK135" s="88"/>
      <c r="OYL135" s="88"/>
      <c r="OYM135" s="88"/>
      <c r="OYN135" s="88"/>
      <c r="OYO135" s="88"/>
      <c r="OYP135" s="88"/>
      <c r="OYQ135" s="88"/>
      <c r="OYR135" s="88"/>
      <c r="OYS135" s="88"/>
      <c r="OYT135" s="88"/>
      <c r="OYU135" s="88"/>
      <c r="OYV135" s="88"/>
      <c r="OYW135" s="88"/>
      <c r="OYX135" s="88"/>
      <c r="OYY135" s="88"/>
      <c r="OYZ135" s="88"/>
      <c r="OZA135" s="88"/>
      <c r="OZB135" s="88"/>
      <c r="OZC135" s="88"/>
      <c r="OZD135" s="88"/>
      <c r="OZE135" s="88"/>
      <c r="OZF135" s="88"/>
      <c r="OZG135" s="88"/>
      <c r="OZH135" s="88"/>
      <c r="OZI135" s="88"/>
      <c r="OZJ135" s="88"/>
      <c r="OZK135" s="88"/>
      <c r="OZL135" s="88"/>
      <c r="OZM135" s="88"/>
      <c r="OZN135" s="88"/>
      <c r="OZO135" s="88"/>
      <c r="OZP135" s="88"/>
      <c r="OZQ135" s="88"/>
      <c r="OZR135" s="88"/>
      <c r="OZS135" s="88"/>
      <c r="OZT135" s="88"/>
      <c r="OZU135" s="88"/>
      <c r="OZV135" s="88"/>
      <c r="OZW135" s="88"/>
      <c r="OZX135" s="88"/>
      <c r="OZY135" s="88"/>
      <c r="OZZ135" s="88"/>
      <c r="PAA135" s="88"/>
      <c r="PAB135" s="88"/>
      <c r="PAC135" s="88"/>
      <c r="PAD135" s="88"/>
      <c r="PAE135" s="88"/>
      <c r="PAF135" s="88"/>
      <c r="PAG135" s="88"/>
      <c r="PAH135" s="88"/>
      <c r="PAI135" s="88"/>
      <c r="PAJ135" s="88"/>
      <c r="PAK135" s="88"/>
      <c r="PAL135" s="88"/>
      <c r="PAM135" s="88"/>
      <c r="PAN135" s="88"/>
      <c r="PAO135" s="88"/>
      <c r="PAP135" s="88"/>
      <c r="PAQ135" s="88"/>
      <c r="PAR135" s="88"/>
      <c r="PAS135" s="88"/>
      <c r="PAT135" s="88"/>
      <c r="PAU135" s="88"/>
      <c r="PAV135" s="88"/>
      <c r="PAW135" s="88"/>
      <c r="PAX135" s="88"/>
      <c r="PAY135" s="88"/>
      <c r="PAZ135" s="88"/>
      <c r="PBA135" s="88"/>
      <c r="PBB135" s="88"/>
      <c r="PBC135" s="88"/>
      <c r="PBD135" s="88"/>
      <c r="PBE135" s="88"/>
      <c r="PBF135" s="88"/>
      <c r="PBG135" s="88"/>
      <c r="PBH135" s="88"/>
      <c r="PBI135" s="88"/>
      <c r="PBJ135" s="88"/>
      <c r="PBK135" s="88"/>
      <c r="PBL135" s="88"/>
      <c r="PBM135" s="88"/>
      <c r="PBN135" s="88"/>
      <c r="PBO135" s="88"/>
      <c r="PBP135" s="88"/>
      <c r="PBQ135" s="88"/>
      <c r="PBR135" s="88"/>
      <c r="PBS135" s="88"/>
      <c r="PBT135" s="88"/>
      <c r="PBU135" s="88"/>
      <c r="PBV135" s="88"/>
      <c r="PBW135" s="88"/>
      <c r="PBX135" s="88"/>
      <c r="PBY135" s="88"/>
      <c r="PBZ135" s="88"/>
      <c r="PCA135" s="88"/>
      <c r="PCB135" s="88"/>
      <c r="PCC135" s="88"/>
      <c r="PCD135" s="88"/>
      <c r="PCE135" s="88"/>
      <c r="PCF135" s="88"/>
      <c r="PCG135" s="88"/>
      <c r="PCH135" s="88"/>
      <c r="PCI135" s="88"/>
      <c r="PCJ135" s="88"/>
      <c r="PCK135" s="88"/>
      <c r="PCL135" s="88"/>
      <c r="PCM135" s="88"/>
      <c r="PCN135" s="88"/>
      <c r="PCO135" s="88"/>
      <c r="PCP135" s="88"/>
      <c r="PCQ135" s="88"/>
      <c r="PCR135" s="88"/>
      <c r="PCS135" s="88"/>
      <c r="PCT135" s="88"/>
      <c r="PCU135" s="88"/>
      <c r="PCV135" s="88"/>
      <c r="PCW135" s="88"/>
      <c r="PCX135" s="88"/>
      <c r="PCY135" s="88"/>
      <c r="PCZ135" s="88"/>
      <c r="PDA135" s="88"/>
      <c r="PDB135" s="88"/>
      <c r="PDC135" s="88"/>
      <c r="PDD135" s="88"/>
      <c r="PDE135" s="88"/>
      <c r="PDF135" s="88"/>
      <c r="PDG135" s="88"/>
      <c r="PDH135" s="88"/>
      <c r="PDI135" s="88"/>
      <c r="PDJ135" s="88"/>
      <c r="PDK135" s="88"/>
      <c r="PDL135" s="88"/>
      <c r="PDM135" s="88"/>
      <c r="PDN135" s="88"/>
      <c r="PDO135" s="88"/>
      <c r="PDP135" s="88"/>
      <c r="PDQ135" s="88"/>
      <c r="PDR135" s="88"/>
      <c r="PDS135" s="88"/>
      <c r="PDT135" s="88"/>
      <c r="PDU135" s="88"/>
      <c r="PDV135" s="88"/>
      <c r="PDW135" s="88"/>
      <c r="PDX135" s="88"/>
      <c r="PDY135" s="88"/>
      <c r="PDZ135" s="88"/>
      <c r="PEA135" s="88"/>
      <c r="PEB135" s="88"/>
      <c r="PEC135" s="88"/>
      <c r="PED135" s="88"/>
      <c r="PEE135" s="88"/>
      <c r="PEF135" s="88"/>
      <c r="PEG135" s="88"/>
      <c r="PEH135" s="88"/>
      <c r="PEI135" s="88"/>
      <c r="PEJ135" s="88"/>
      <c r="PEK135" s="88"/>
      <c r="PEL135" s="88"/>
      <c r="PEM135" s="88"/>
      <c r="PEN135" s="88"/>
      <c r="PEO135" s="88"/>
      <c r="PEP135" s="88"/>
      <c r="PEQ135" s="88"/>
      <c r="PER135" s="88"/>
      <c r="PES135" s="88"/>
      <c r="PET135" s="88"/>
      <c r="PEU135" s="88"/>
      <c r="PEV135" s="88"/>
      <c r="PEW135" s="88"/>
      <c r="PEX135" s="88"/>
      <c r="PEY135" s="88"/>
      <c r="PEZ135" s="88"/>
      <c r="PFA135" s="88"/>
      <c r="PFB135" s="88"/>
      <c r="PFC135" s="88"/>
      <c r="PFD135" s="88"/>
      <c r="PFE135" s="88"/>
      <c r="PFF135" s="88"/>
      <c r="PFG135" s="88"/>
      <c r="PFH135" s="88"/>
      <c r="PFI135" s="88"/>
      <c r="PFJ135" s="88"/>
      <c r="PFK135" s="88"/>
      <c r="PFL135" s="88"/>
      <c r="PFM135" s="88"/>
      <c r="PFN135" s="88"/>
      <c r="PFO135" s="88"/>
      <c r="PFP135" s="88"/>
      <c r="PFQ135" s="88"/>
      <c r="PFR135" s="88"/>
      <c r="PFS135" s="88"/>
      <c r="PFT135" s="88"/>
      <c r="PFU135" s="88"/>
      <c r="PFV135" s="88"/>
      <c r="PFW135" s="88"/>
      <c r="PFX135" s="88"/>
      <c r="PFY135" s="88"/>
      <c r="PFZ135" s="88"/>
      <c r="PGA135" s="88"/>
      <c r="PGB135" s="88"/>
      <c r="PGC135" s="88"/>
      <c r="PGD135" s="88"/>
      <c r="PGE135" s="88"/>
      <c r="PGF135" s="88"/>
      <c r="PGG135" s="88"/>
      <c r="PGH135" s="88"/>
      <c r="PGI135" s="88"/>
      <c r="PGJ135" s="88"/>
      <c r="PGK135" s="88"/>
      <c r="PGL135" s="88"/>
      <c r="PGM135" s="88"/>
      <c r="PGN135" s="88"/>
      <c r="PGO135" s="88"/>
      <c r="PGP135" s="88"/>
      <c r="PGQ135" s="88"/>
      <c r="PGR135" s="88"/>
      <c r="PGS135" s="88"/>
      <c r="PGT135" s="88"/>
      <c r="PGU135" s="88"/>
      <c r="PGV135" s="88"/>
      <c r="PGW135" s="88"/>
      <c r="PGX135" s="88"/>
      <c r="PGY135" s="88"/>
      <c r="PGZ135" s="88"/>
      <c r="PHA135" s="88"/>
      <c r="PHB135" s="88"/>
      <c r="PHC135" s="88"/>
      <c r="PHD135" s="88"/>
      <c r="PHE135" s="88"/>
      <c r="PHF135" s="88"/>
      <c r="PHG135" s="88"/>
      <c r="PHH135" s="88"/>
      <c r="PHI135" s="88"/>
      <c r="PHJ135" s="88"/>
      <c r="PHK135" s="88"/>
      <c r="PHL135" s="88"/>
      <c r="PHM135" s="88"/>
      <c r="PHN135" s="88"/>
      <c r="PHO135" s="88"/>
      <c r="PHP135" s="88"/>
      <c r="PHQ135" s="88"/>
      <c r="PHR135" s="88"/>
      <c r="PHS135" s="88"/>
      <c r="PHT135" s="88"/>
      <c r="PHU135" s="88"/>
      <c r="PHV135" s="88"/>
      <c r="PHW135" s="88"/>
      <c r="PHX135" s="88"/>
      <c r="PHY135" s="88"/>
      <c r="PHZ135" s="88"/>
      <c r="PIA135" s="88"/>
      <c r="PIB135" s="88"/>
      <c r="PIC135" s="88"/>
      <c r="PID135" s="88"/>
      <c r="PIE135" s="88"/>
      <c r="PIF135" s="88"/>
      <c r="PIG135" s="88"/>
      <c r="PIH135" s="88"/>
      <c r="PII135" s="88"/>
      <c r="PIJ135" s="88"/>
      <c r="PIK135" s="88"/>
      <c r="PIL135" s="88"/>
      <c r="PIM135" s="88"/>
      <c r="PIN135" s="88"/>
      <c r="PIO135" s="88"/>
      <c r="PIP135" s="88"/>
      <c r="PIQ135" s="88"/>
      <c r="PIR135" s="88"/>
      <c r="PIS135" s="88"/>
      <c r="PIT135" s="88"/>
      <c r="PIU135" s="88"/>
      <c r="PIV135" s="88"/>
      <c r="PIW135" s="88"/>
      <c r="PIX135" s="88"/>
      <c r="PIY135" s="88"/>
      <c r="PIZ135" s="88"/>
      <c r="PJA135" s="88"/>
      <c r="PJB135" s="88"/>
      <c r="PJC135" s="88"/>
      <c r="PJD135" s="88"/>
      <c r="PJE135" s="88"/>
      <c r="PJF135" s="88"/>
      <c r="PJG135" s="88"/>
      <c r="PJH135" s="88"/>
      <c r="PJI135" s="88"/>
      <c r="PJJ135" s="88"/>
      <c r="PJK135" s="88"/>
      <c r="PJL135" s="88"/>
      <c r="PJM135" s="88"/>
      <c r="PJN135" s="88"/>
      <c r="PJO135" s="88"/>
      <c r="PJP135" s="88"/>
      <c r="PJQ135" s="88"/>
      <c r="PJR135" s="88"/>
      <c r="PJS135" s="88"/>
      <c r="PJT135" s="88"/>
      <c r="PJU135" s="88"/>
      <c r="PJV135" s="88"/>
      <c r="PJW135" s="88"/>
      <c r="PJX135" s="88"/>
      <c r="PJY135" s="88"/>
      <c r="PJZ135" s="88"/>
      <c r="PKA135" s="88"/>
      <c r="PKB135" s="88"/>
      <c r="PKC135" s="88"/>
      <c r="PKD135" s="88"/>
      <c r="PKE135" s="88"/>
      <c r="PKF135" s="88"/>
      <c r="PKG135" s="88"/>
      <c r="PKH135" s="88"/>
      <c r="PKI135" s="88"/>
      <c r="PKJ135" s="88"/>
      <c r="PKK135" s="88"/>
      <c r="PKL135" s="88"/>
      <c r="PKM135" s="88"/>
      <c r="PKN135" s="88"/>
      <c r="PKO135" s="88"/>
      <c r="PKP135" s="88"/>
      <c r="PKQ135" s="88"/>
      <c r="PKR135" s="88"/>
      <c r="PKS135" s="88"/>
      <c r="PKT135" s="88"/>
      <c r="PKU135" s="88"/>
      <c r="PKV135" s="88"/>
      <c r="PKW135" s="88"/>
      <c r="PKX135" s="88"/>
      <c r="PKY135" s="88"/>
      <c r="PKZ135" s="88"/>
      <c r="PLA135" s="88"/>
      <c r="PLB135" s="88"/>
      <c r="PLC135" s="88"/>
      <c r="PLD135" s="88"/>
      <c r="PLE135" s="88"/>
      <c r="PLF135" s="88"/>
      <c r="PLG135" s="88"/>
      <c r="PLH135" s="88"/>
      <c r="PLI135" s="88"/>
      <c r="PLJ135" s="88"/>
      <c r="PLK135" s="88"/>
      <c r="PLL135" s="88"/>
      <c r="PLM135" s="88"/>
      <c r="PLN135" s="88"/>
      <c r="PLO135" s="88"/>
      <c r="PLP135" s="88"/>
      <c r="PLQ135" s="88"/>
      <c r="PLR135" s="88"/>
      <c r="PLS135" s="88"/>
      <c r="PLT135" s="88"/>
      <c r="PLU135" s="88"/>
      <c r="PLV135" s="88"/>
      <c r="PLW135" s="88"/>
      <c r="PLX135" s="88"/>
      <c r="PLY135" s="88"/>
      <c r="PLZ135" s="88"/>
      <c r="PMA135" s="88"/>
      <c r="PMB135" s="88"/>
      <c r="PMC135" s="88"/>
      <c r="PMD135" s="88"/>
      <c r="PME135" s="88"/>
      <c r="PMF135" s="88"/>
      <c r="PMG135" s="88"/>
      <c r="PMH135" s="88"/>
      <c r="PMI135" s="88"/>
      <c r="PMJ135" s="88"/>
      <c r="PMK135" s="88"/>
      <c r="PML135" s="88"/>
      <c r="PMM135" s="88"/>
      <c r="PMN135" s="88"/>
      <c r="PMO135" s="88"/>
      <c r="PMP135" s="88"/>
      <c r="PMQ135" s="88"/>
      <c r="PMR135" s="88"/>
      <c r="PMS135" s="88"/>
      <c r="PMT135" s="88"/>
      <c r="PMU135" s="88"/>
      <c r="PMV135" s="88"/>
      <c r="PMW135" s="88"/>
      <c r="PMX135" s="88"/>
      <c r="PMY135" s="88"/>
      <c r="PMZ135" s="88"/>
      <c r="PNA135" s="88"/>
      <c r="PNB135" s="88"/>
      <c r="PNC135" s="88"/>
      <c r="PND135" s="88"/>
      <c r="PNE135" s="88"/>
      <c r="PNF135" s="88"/>
      <c r="PNG135" s="88"/>
      <c r="PNH135" s="88"/>
      <c r="PNI135" s="88"/>
      <c r="PNJ135" s="88"/>
      <c r="PNK135" s="88"/>
      <c r="PNL135" s="88"/>
      <c r="PNM135" s="88"/>
      <c r="PNN135" s="88"/>
      <c r="PNO135" s="88"/>
      <c r="PNP135" s="88"/>
      <c r="PNQ135" s="88"/>
      <c r="PNR135" s="88"/>
      <c r="PNS135" s="88"/>
      <c r="PNT135" s="88"/>
      <c r="PNU135" s="88"/>
      <c r="PNV135" s="88"/>
      <c r="PNW135" s="88"/>
      <c r="PNX135" s="88"/>
      <c r="PNY135" s="88"/>
      <c r="PNZ135" s="88"/>
      <c r="POA135" s="88"/>
      <c r="POB135" s="88"/>
      <c r="POC135" s="88"/>
      <c r="POD135" s="88"/>
      <c r="POE135" s="88"/>
      <c r="POF135" s="88"/>
      <c r="POG135" s="88"/>
      <c r="POH135" s="88"/>
      <c r="POI135" s="88"/>
      <c r="POJ135" s="88"/>
      <c r="POK135" s="88"/>
      <c r="POL135" s="88"/>
      <c r="POM135" s="88"/>
      <c r="PON135" s="88"/>
      <c r="POO135" s="88"/>
      <c r="POP135" s="88"/>
      <c r="POQ135" s="88"/>
      <c r="POR135" s="88"/>
      <c r="POS135" s="88"/>
      <c r="POT135" s="88"/>
      <c r="POU135" s="88"/>
      <c r="POV135" s="88"/>
      <c r="POW135" s="88"/>
      <c r="POX135" s="88"/>
      <c r="POY135" s="88"/>
      <c r="POZ135" s="88"/>
      <c r="PPA135" s="88"/>
      <c r="PPB135" s="88"/>
      <c r="PPC135" s="88"/>
      <c r="PPD135" s="88"/>
      <c r="PPE135" s="88"/>
      <c r="PPF135" s="88"/>
      <c r="PPG135" s="88"/>
      <c r="PPH135" s="88"/>
      <c r="PPI135" s="88"/>
      <c r="PPJ135" s="88"/>
      <c r="PPK135" s="88"/>
      <c r="PPL135" s="88"/>
      <c r="PPM135" s="88"/>
      <c r="PPN135" s="88"/>
      <c r="PPO135" s="88"/>
      <c r="PPP135" s="88"/>
      <c r="PPQ135" s="88"/>
      <c r="PPR135" s="88"/>
      <c r="PPS135" s="88"/>
      <c r="PPT135" s="88"/>
      <c r="PPU135" s="88"/>
      <c r="PPV135" s="88"/>
      <c r="PPW135" s="88"/>
      <c r="PPX135" s="88"/>
      <c r="PPY135" s="88"/>
      <c r="PPZ135" s="88"/>
      <c r="PQA135" s="88"/>
      <c r="PQB135" s="88"/>
      <c r="PQC135" s="88"/>
      <c r="PQD135" s="88"/>
      <c r="PQE135" s="88"/>
      <c r="PQF135" s="88"/>
      <c r="PQG135" s="88"/>
      <c r="PQH135" s="88"/>
      <c r="PQI135" s="88"/>
      <c r="PQJ135" s="88"/>
      <c r="PQK135" s="88"/>
      <c r="PQL135" s="88"/>
      <c r="PQM135" s="88"/>
      <c r="PQN135" s="88"/>
      <c r="PQO135" s="88"/>
      <c r="PQP135" s="88"/>
      <c r="PQQ135" s="88"/>
      <c r="PQR135" s="88"/>
      <c r="PQS135" s="88"/>
      <c r="PQT135" s="88"/>
      <c r="PQU135" s="88"/>
      <c r="PQV135" s="88"/>
      <c r="PQW135" s="88"/>
      <c r="PQX135" s="88"/>
      <c r="PQY135" s="88"/>
      <c r="PQZ135" s="88"/>
      <c r="PRA135" s="88"/>
      <c r="PRB135" s="88"/>
      <c r="PRC135" s="88"/>
      <c r="PRD135" s="88"/>
      <c r="PRE135" s="88"/>
      <c r="PRF135" s="88"/>
      <c r="PRG135" s="88"/>
      <c r="PRH135" s="88"/>
      <c r="PRI135" s="88"/>
      <c r="PRJ135" s="88"/>
      <c r="PRK135" s="88"/>
      <c r="PRL135" s="88"/>
      <c r="PRM135" s="88"/>
      <c r="PRN135" s="88"/>
      <c r="PRO135" s="88"/>
      <c r="PRP135" s="88"/>
      <c r="PRQ135" s="88"/>
      <c r="PRR135" s="88"/>
      <c r="PRS135" s="88"/>
      <c r="PRT135" s="88"/>
      <c r="PRU135" s="88"/>
      <c r="PRV135" s="88"/>
      <c r="PRW135" s="88"/>
      <c r="PRX135" s="88"/>
      <c r="PRY135" s="88"/>
      <c r="PRZ135" s="88"/>
      <c r="PSA135" s="88"/>
      <c r="PSB135" s="88"/>
      <c r="PSC135" s="88"/>
      <c r="PSD135" s="88"/>
      <c r="PSE135" s="88"/>
      <c r="PSF135" s="88"/>
      <c r="PSG135" s="88"/>
      <c r="PSH135" s="88"/>
      <c r="PSI135" s="88"/>
      <c r="PSJ135" s="88"/>
      <c r="PSK135" s="88"/>
      <c r="PSL135" s="88"/>
      <c r="PSM135" s="88"/>
      <c r="PSN135" s="88"/>
      <c r="PSO135" s="88"/>
      <c r="PSP135" s="88"/>
      <c r="PSQ135" s="88"/>
      <c r="PSR135" s="88"/>
      <c r="PSS135" s="88"/>
      <c r="PST135" s="88"/>
      <c r="PSU135" s="88"/>
      <c r="PSV135" s="88"/>
      <c r="PSW135" s="88"/>
      <c r="PSX135" s="88"/>
      <c r="PSY135" s="88"/>
      <c r="PSZ135" s="88"/>
      <c r="PTA135" s="88"/>
      <c r="PTB135" s="88"/>
      <c r="PTC135" s="88"/>
      <c r="PTD135" s="88"/>
      <c r="PTE135" s="88"/>
      <c r="PTF135" s="88"/>
      <c r="PTG135" s="88"/>
      <c r="PTH135" s="88"/>
      <c r="PTI135" s="88"/>
      <c r="PTJ135" s="88"/>
      <c r="PTK135" s="88"/>
      <c r="PTL135" s="88"/>
      <c r="PTM135" s="88"/>
      <c r="PTN135" s="88"/>
      <c r="PTO135" s="88"/>
      <c r="PTP135" s="88"/>
      <c r="PTQ135" s="88"/>
      <c r="PTR135" s="88"/>
      <c r="PTS135" s="88"/>
      <c r="PTT135" s="88"/>
      <c r="PTU135" s="88"/>
      <c r="PTV135" s="88"/>
      <c r="PTW135" s="88"/>
      <c r="PTX135" s="88"/>
      <c r="PTY135" s="88"/>
      <c r="PTZ135" s="88"/>
      <c r="PUA135" s="88"/>
      <c r="PUB135" s="88"/>
      <c r="PUC135" s="88"/>
      <c r="PUD135" s="88"/>
      <c r="PUE135" s="88"/>
      <c r="PUF135" s="88"/>
      <c r="PUG135" s="88"/>
      <c r="PUH135" s="88"/>
      <c r="PUI135" s="88"/>
      <c r="PUJ135" s="88"/>
      <c r="PUK135" s="88"/>
      <c r="PUL135" s="88"/>
      <c r="PUM135" s="88"/>
      <c r="PUN135" s="88"/>
      <c r="PUO135" s="88"/>
      <c r="PUP135" s="88"/>
      <c r="PUQ135" s="88"/>
      <c r="PUR135" s="88"/>
      <c r="PUS135" s="88"/>
      <c r="PUT135" s="88"/>
      <c r="PUU135" s="88"/>
      <c r="PUV135" s="88"/>
      <c r="PUW135" s="88"/>
      <c r="PUX135" s="88"/>
      <c r="PUY135" s="88"/>
      <c r="PUZ135" s="88"/>
      <c r="PVA135" s="88"/>
      <c r="PVB135" s="88"/>
      <c r="PVC135" s="88"/>
      <c r="PVD135" s="88"/>
      <c r="PVE135" s="88"/>
      <c r="PVF135" s="88"/>
      <c r="PVG135" s="88"/>
      <c r="PVH135" s="88"/>
      <c r="PVI135" s="88"/>
      <c r="PVJ135" s="88"/>
      <c r="PVK135" s="88"/>
      <c r="PVL135" s="88"/>
      <c r="PVM135" s="88"/>
      <c r="PVN135" s="88"/>
      <c r="PVO135" s="88"/>
      <c r="PVP135" s="88"/>
      <c r="PVQ135" s="88"/>
      <c r="PVR135" s="88"/>
      <c r="PVS135" s="88"/>
      <c r="PVT135" s="88"/>
      <c r="PVU135" s="88"/>
      <c r="PVV135" s="88"/>
      <c r="PVW135" s="88"/>
      <c r="PVX135" s="88"/>
      <c r="PVY135" s="88"/>
      <c r="PVZ135" s="88"/>
      <c r="PWA135" s="88"/>
      <c r="PWB135" s="88"/>
      <c r="PWC135" s="88"/>
      <c r="PWD135" s="88"/>
      <c r="PWE135" s="88"/>
      <c r="PWF135" s="88"/>
      <c r="PWG135" s="88"/>
      <c r="PWH135" s="88"/>
      <c r="PWI135" s="88"/>
      <c r="PWJ135" s="88"/>
      <c r="PWK135" s="88"/>
      <c r="PWL135" s="88"/>
      <c r="PWM135" s="88"/>
      <c r="PWN135" s="88"/>
      <c r="PWO135" s="88"/>
      <c r="PWP135" s="88"/>
      <c r="PWQ135" s="88"/>
      <c r="PWR135" s="88"/>
      <c r="PWS135" s="88"/>
      <c r="PWT135" s="88"/>
      <c r="PWU135" s="88"/>
      <c r="PWV135" s="88"/>
      <c r="PWW135" s="88"/>
      <c r="PWX135" s="88"/>
      <c r="PWY135" s="88"/>
      <c r="PWZ135" s="88"/>
      <c r="PXA135" s="88"/>
      <c r="PXB135" s="88"/>
      <c r="PXC135" s="88"/>
      <c r="PXD135" s="88"/>
      <c r="PXE135" s="88"/>
      <c r="PXF135" s="88"/>
      <c r="PXG135" s="88"/>
      <c r="PXH135" s="88"/>
      <c r="PXI135" s="88"/>
      <c r="PXJ135" s="88"/>
      <c r="PXK135" s="88"/>
      <c r="PXL135" s="88"/>
      <c r="PXM135" s="88"/>
      <c r="PXN135" s="88"/>
      <c r="PXO135" s="88"/>
      <c r="PXP135" s="88"/>
      <c r="PXQ135" s="88"/>
      <c r="PXR135" s="88"/>
      <c r="PXS135" s="88"/>
      <c r="PXT135" s="88"/>
      <c r="PXU135" s="88"/>
      <c r="PXV135" s="88"/>
      <c r="PXW135" s="88"/>
      <c r="PXX135" s="88"/>
      <c r="PXY135" s="88"/>
      <c r="PXZ135" s="88"/>
      <c r="PYA135" s="88"/>
      <c r="PYB135" s="88"/>
      <c r="PYC135" s="88"/>
      <c r="PYD135" s="88"/>
      <c r="PYE135" s="88"/>
      <c r="PYF135" s="88"/>
      <c r="PYG135" s="88"/>
      <c r="PYH135" s="88"/>
      <c r="PYI135" s="88"/>
      <c r="PYJ135" s="88"/>
      <c r="PYK135" s="88"/>
      <c r="PYL135" s="88"/>
      <c r="PYM135" s="88"/>
      <c r="PYN135" s="88"/>
      <c r="PYO135" s="88"/>
      <c r="PYP135" s="88"/>
      <c r="PYQ135" s="88"/>
      <c r="PYR135" s="88"/>
      <c r="PYS135" s="88"/>
      <c r="PYT135" s="88"/>
      <c r="PYU135" s="88"/>
      <c r="PYV135" s="88"/>
      <c r="PYW135" s="88"/>
      <c r="PYX135" s="88"/>
      <c r="PYY135" s="88"/>
      <c r="PYZ135" s="88"/>
      <c r="PZA135" s="88"/>
      <c r="PZB135" s="88"/>
      <c r="PZC135" s="88"/>
      <c r="PZD135" s="88"/>
      <c r="PZE135" s="88"/>
      <c r="PZF135" s="88"/>
      <c r="PZG135" s="88"/>
      <c r="PZH135" s="88"/>
      <c r="PZI135" s="88"/>
      <c r="PZJ135" s="88"/>
      <c r="PZK135" s="88"/>
      <c r="PZL135" s="88"/>
      <c r="PZM135" s="88"/>
      <c r="PZN135" s="88"/>
      <c r="PZO135" s="88"/>
      <c r="PZP135" s="88"/>
      <c r="PZQ135" s="88"/>
      <c r="PZR135" s="88"/>
      <c r="PZS135" s="88"/>
      <c r="PZT135" s="88"/>
      <c r="PZU135" s="88"/>
      <c r="PZV135" s="88"/>
      <c r="PZW135" s="88"/>
      <c r="PZX135" s="88"/>
      <c r="PZY135" s="88"/>
      <c r="PZZ135" s="88"/>
      <c r="QAA135" s="88"/>
      <c r="QAB135" s="88"/>
      <c r="QAC135" s="88"/>
      <c r="QAD135" s="88"/>
      <c r="QAE135" s="88"/>
      <c r="QAF135" s="88"/>
      <c r="QAG135" s="88"/>
      <c r="QAH135" s="88"/>
      <c r="QAI135" s="88"/>
      <c r="QAJ135" s="88"/>
      <c r="QAK135" s="88"/>
      <c r="QAL135" s="88"/>
      <c r="QAM135" s="88"/>
      <c r="QAN135" s="88"/>
      <c r="QAO135" s="88"/>
      <c r="QAP135" s="88"/>
      <c r="QAQ135" s="88"/>
      <c r="QAR135" s="88"/>
      <c r="QAS135" s="88"/>
      <c r="QAT135" s="88"/>
      <c r="QAU135" s="88"/>
      <c r="QAV135" s="88"/>
      <c r="QAW135" s="88"/>
      <c r="QAX135" s="88"/>
      <c r="QAY135" s="88"/>
      <c r="QAZ135" s="88"/>
      <c r="QBA135" s="88"/>
      <c r="QBB135" s="88"/>
      <c r="QBC135" s="88"/>
      <c r="QBD135" s="88"/>
      <c r="QBE135" s="88"/>
      <c r="QBF135" s="88"/>
      <c r="QBG135" s="88"/>
      <c r="QBH135" s="88"/>
      <c r="QBI135" s="88"/>
      <c r="QBJ135" s="88"/>
      <c r="QBK135" s="88"/>
      <c r="QBL135" s="88"/>
      <c r="QBM135" s="88"/>
      <c r="QBN135" s="88"/>
      <c r="QBO135" s="88"/>
      <c r="QBP135" s="88"/>
      <c r="QBQ135" s="88"/>
      <c r="QBR135" s="88"/>
      <c r="QBS135" s="88"/>
      <c r="QBT135" s="88"/>
      <c r="QBU135" s="88"/>
      <c r="QBV135" s="88"/>
      <c r="QBW135" s="88"/>
      <c r="QBX135" s="88"/>
      <c r="QBY135" s="88"/>
      <c r="QBZ135" s="88"/>
      <c r="QCA135" s="88"/>
      <c r="QCB135" s="88"/>
      <c r="QCC135" s="88"/>
      <c r="QCD135" s="88"/>
      <c r="QCE135" s="88"/>
      <c r="QCF135" s="88"/>
      <c r="QCG135" s="88"/>
      <c r="QCH135" s="88"/>
      <c r="QCI135" s="88"/>
      <c r="QCJ135" s="88"/>
      <c r="QCK135" s="88"/>
      <c r="QCL135" s="88"/>
      <c r="QCM135" s="88"/>
      <c r="QCN135" s="88"/>
      <c r="QCO135" s="88"/>
      <c r="QCP135" s="88"/>
      <c r="QCQ135" s="88"/>
      <c r="QCR135" s="88"/>
      <c r="QCS135" s="88"/>
      <c r="QCT135" s="88"/>
      <c r="QCU135" s="88"/>
      <c r="QCV135" s="88"/>
      <c r="QCW135" s="88"/>
      <c r="QCX135" s="88"/>
      <c r="QCY135" s="88"/>
      <c r="QCZ135" s="88"/>
      <c r="QDA135" s="88"/>
      <c r="QDB135" s="88"/>
      <c r="QDC135" s="88"/>
      <c r="QDD135" s="88"/>
      <c r="QDE135" s="88"/>
      <c r="QDF135" s="88"/>
      <c r="QDG135" s="88"/>
      <c r="QDH135" s="88"/>
      <c r="QDI135" s="88"/>
      <c r="QDJ135" s="88"/>
      <c r="QDK135" s="88"/>
      <c r="QDL135" s="88"/>
      <c r="QDM135" s="88"/>
      <c r="QDN135" s="88"/>
      <c r="QDO135" s="88"/>
      <c r="QDP135" s="88"/>
      <c r="QDQ135" s="88"/>
      <c r="QDR135" s="88"/>
      <c r="QDS135" s="88"/>
      <c r="QDT135" s="88"/>
      <c r="QDU135" s="88"/>
      <c r="QDV135" s="88"/>
      <c r="QDW135" s="88"/>
      <c r="QDX135" s="88"/>
      <c r="QDY135" s="88"/>
      <c r="QDZ135" s="88"/>
      <c r="QEA135" s="88"/>
      <c r="QEB135" s="88"/>
      <c r="QEC135" s="88"/>
      <c r="QED135" s="88"/>
      <c r="QEE135" s="88"/>
      <c r="QEF135" s="88"/>
      <c r="QEG135" s="88"/>
      <c r="QEH135" s="88"/>
      <c r="QEI135" s="88"/>
      <c r="QEJ135" s="88"/>
      <c r="QEK135" s="88"/>
      <c r="QEL135" s="88"/>
      <c r="QEM135" s="88"/>
      <c r="QEN135" s="88"/>
      <c r="QEO135" s="88"/>
      <c r="QEP135" s="88"/>
      <c r="QEQ135" s="88"/>
      <c r="QER135" s="88"/>
      <c r="QES135" s="88"/>
      <c r="QET135" s="88"/>
      <c r="QEU135" s="88"/>
      <c r="QEV135" s="88"/>
      <c r="QEW135" s="88"/>
      <c r="QEX135" s="88"/>
      <c r="QEY135" s="88"/>
      <c r="QEZ135" s="88"/>
      <c r="QFA135" s="88"/>
      <c r="QFB135" s="88"/>
      <c r="QFC135" s="88"/>
      <c r="QFD135" s="88"/>
      <c r="QFE135" s="88"/>
      <c r="QFF135" s="88"/>
      <c r="QFG135" s="88"/>
      <c r="QFH135" s="88"/>
      <c r="QFI135" s="88"/>
      <c r="QFJ135" s="88"/>
      <c r="QFK135" s="88"/>
      <c r="QFL135" s="88"/>
      <c r="QFM135" s="88"/>
      <c r="QFN135" s="88"/>
      <c r="QFO135" s="88"/>
      <c r="QFP135" s="88"/>
      <c r="QFQ135" s="88"/>
      <c r="QFR135" s="88"/>
      <c r="QFS135" s="88"/>
      <c r="QFT135" s="88"/>
      <c r="QFU135" s="88"/>
      <c r="QFV135" s="88"/>
      <c r="QFW135" s="88"/>
      <c r="QFX135" s="88"/>
      <c r="QFY135" s="88"/>
      <c r="QFZ135" s="88"/>
      <c r="QGA135" s="88"/>
      <c r="QGB135" s="88"/>
      <c r="QGC135" s="88"/>
      <c r="QGD135" s="88"/>
      <c r="QGE135" s="88"/>
      <c r="QGF135" s="88"/>
      <c r="QGG135" s="88"/>
      <c r="QGH135" s="88"/>
      <c r="QGI135" s="88"/>
      <c r="QGJ135" s="88"/>
      <c r="QGK135" s="88"/>
      <c r="QGL135" s="88"/>
      <c r="QGM135" s="88"/>
      <c r="QGN135" s="88"/>
      <c r="QGO135" s="88"/>
      <c r="QGP135" s="88"/>
      <c r="QGQ135" s="88"/>
      <c r="QGR135" s="88"/>
      <c r="QGS135" s="88"/>
      <c r="QGT135" s="88"/>
      <c r="QGU135" s="88"/>
      <c r="QGV135" s="88"/>
      <c r="QGW135" s="88"/>
      <c r="QGX135" s="88"/>
      <c r="QGY135" s="88"/>
      <c r="QGZ135" s="88"/>
      <c r="QHA135" s="88"/>
      <c r="QHB135" s="88"/>
      <c r="QHC135" s="88"/>
      <c r="QHD135" s="88"/>
      <c r="QHE135" s="88"/>
      <c r="QHF135" s="88"/>
      <c r="QHG135" s="88"/>
      <c r="QHH135" s="88"/>
      <c r="QHI135" s="88"/>
      <c r="QHJ135" s="88"/>
      <c r="QHK135" s="88"/>
      <c r="QHL135" s="88"/>
      <c r="QHM135" s="88"/>
      <c r="QHN135" s="88"/>
      <c r="QHO135" s="88"/>
      <c r="QHP135" s="88"/>
      <c r="QHQ135" s="88"/>
      <c r="QHR135" s="88"/>
      <c r="QHS135" s="88"/>
      <c r="QHT135" s="88"/>
      <c r="QHU135" s="88"/>
      <c r="QHV135" s="88"/>
      <c r="QHW135" s="88"/>
      <c r="QHX135" s="88"/>
      <c r="QHY135" s="88"/>
      <c r="QHZ135" s="88"/>
      <c r="QIA135" s="88"/>
      <c r="QIB135" s="88"/>
      <c r="QIC135" s="88"/>
      <c r="QID135" s="88"/>
      <c r="QIE135" s="88"/>
      <c r="QIF135" s="88"/>
      <c r="QIG135" s="88"/>
      <c r="QIH135" s="88"/>
      <c r="QII135" s="88"/>
      <c r="QIJ135" s="88"/>
      <c r="QIK135" s="88"/>
      <c r="QIL135" s="88"/>
      <c r="QIM135" s="88"/>
      <c r="QIN135" s="88"/>
      <c r="QIO135" s="88"/>
      <c r="QIP135" s="88"/>
      <c r="QIQ135" s="88"/>
      <c r="QIR135" s="88"/>
      <c r="QIS135" s="88"/>
      <c r="QIT135" s="88"/>
      <c r="QIU135" s="88"/>
      <c r="QIV135" s="88"/>
      <c r="QIW135" s="88"/>
      <c r="QIX135" s="88"/>
      <c r="QIY135" s="88"/>
      <c r="QIZ135" s="88"/>
      <c r="QJA135" s="88"/>
      <c r="QJB135" s="88"/>
      <c r="QJC135" s="88"/>
      <c r="QJD135" s="88"/>
      <c r="QJE135" s="88"/>
      <c r="QJF135" s="88"/>
      <c r="QJG135" s="88"/>
      <c r="QJH135" s="88"/>
      <c r="QJI135" s="88"/>
      <c r="QJJ135" s="88"/>
      <c r="QJK135" s="88"/>
      <c r="QJL135" s="88"/>
      <c r="QJM135" s="88"/>
      <c r="QJN135" s="88"/>
      <c r="QJO135" s="88"/>
      <c r="QJP135" s="88"/>
      <c r="QJQ135" s="88"/>
      <c r="QJR135" s="88"/>
      <c r="QJS135" s="88"/>
      <c r="QJT135" s="88"/>
      <c r="QJU135" s="88"/>
      <c r="QJV135" s="88"/>
      <c r="QJW135" s="88"/>
      <c r="QJX135" s="88"/>
      <c r="QJY135" s="88"/>
      <c r="QJZ135" s="88"/>
      <c r="QKA135" s="88"/>
      <c r="QKB135" s="88"/>
      <c r="QKC135" s="88"/>
      <c r="QKD135" s="88"/>
      <c r="QKE135" s="88"/>
      <c r="QKF135" s="88"/>
      <c r="QKG135" s="88"/>
      <c r="QKH135" s="88"/>
      <c r="QKI135" s="88"/>
      <c r="QKJ135" s="88"/>
      <c r="QKK135" s="88"/>
      <c r="QKL135" s="88"/>
      <c r="QKM135" s="88"/>
      <c r="QKN135" s="88"/>
      <c r="QKO135" s="88"/>
      <c r="QKP135" s="88"/>
      <c r="QKQ135" s="88"/>
      <c r="QKR135" s="88"/>
      <c r="QKS135" s="88"/>
      <c r="QKT135" s="88"/>
      <c r="QKU135" s="88"/>
      <c r="QKV135" s="88"/>
      <c r="QKW135" s="88"/>
      <c r="QKX135" s="88"/>
      <c r="QKY135" s="88"/>
      <c r="QKZ135" s="88"/>
      <c r="QLA135" s="88"/>
      <c r="QLB135" s="88"/>
      <c r="QLC135" s="88"/>
      <c r="QLD135" s="88"/>
      <c r="QLE135" s="88"/>
      <c r="QLF135" s="88"/>
      <c r="QLG135" s="88"/>
      <c r="QLH135" s="88"/>
      <c r="QLI135" s="88"/>
      <c r="QLJ135" s="88"/>
      <c r="QLK135" s="88"/>
      <c r="QLL135" s="88"/>
      <c r="QLM135" s="88"/>
      <c r="QLN135" s="88"/>
      <c r="QLO135" s="88"/>
      <c r="QLP135" s="88"/>
      <c r="QLQ135" s="88"/>
      <c r="QLR135" s="88"/>
      <c r="QLS135" s="88"/>
      <c r="QLT135" s="88"/>
      <c r="QLU135" s="88"/>
      <c r="QLV135" s="88"/>
      <c r="QLW135" s="88"/>
      <c r="QLX135" s="88"/>
      <c r="QLY135" s="88"/>
      <c r="QLZ135" s="88"/>
      <c r="QMA135" s="88"/>
      <c r="QMB135" s="88"/>
      <c r="QMC135" s="88"/>
      <c r="QMD135" s="88"/>
      <c r="QME135" s="88"/>
      <c r="QMF135" s="88"/>
      <c r="QMG135" s="88"/>
      <c r="QMH135" s="88"/>
      <c r="QMI135" s="88"/>
      <c r="QMJ135" s="88"/>
      <c r="QMK135" s="88"/>
      <c r="QML135" s="88"/>
      <c r="QMM135" s="88"/>
      <c r="QMN135" s="88"/>
      <c r="QMO135" s="88"/>
      <c r="QMP135" s="88"/>
      <c r="QMQ135" s="88"/>
      <c r="QMR135" s="88"/>
      <c r="QMS135" s="88"/>
      <c r="QMT135" s="88"/>
      <c r="QMU135" s="88"/>
      <c r="QMV135" s="88"/>
      <c r="QMW135" s="88"/>
      <c r="QMX135" s="88"/>
      <c r="QMY135" s="88"/>
      <c r="QMZ135" s="88"/>
      <c r="QNA135" s="88"/>
      <c r="QNB135" s="88"/>
      <c r="QNC135" s="88"/>
      <c r="QND135" s="88"/>
      <c r="QNE135" s="88"/>
      <c r="QNF135" s="88"/>
      <c r="QNG135" s="88"/>
      <c r="QNH135" s="88"/>
      <c r="QNI135" s="88"/>
      <c r="QNJ135" s="88"/>
      <c r="QNK135" s="88"/>
      <c r="QNL135" s="88"/>
      <c r="QNM135" s="88"/>
      <c r="QNN135" s="88"/>
      <c r="QNO135" s="88"/>
      <c r="QNP135" s="88"/>
      <c r="QNQ135" s="88"/>
      <c r="QNR135" s="88"/>
      <c r="QNS135" s="88"/>
      <c r="QNT135" s="88"/>
      <c r="QNU135" s="88"/>
      <c r="QNV135" s="88"/>
      <c r="QNW135" s="88"/>
      <c r="QNX135" s="88"/>
      <c r="QNY135" s="88"/>
      <c r="QNZ135" s="88"/>
      <c r="QOA135" s="88"/>
      <c r="QOB135" s="88"/>
      <c r="QOC135" s="88"/>
      <c r="QOD135" s="88"/>
      <c r="QOE135" s="88"/>
      <c r="QOF135" s="88"/>
      <c r="QOG135" s="88"/>
      <c r="QOH135" s="88"/>
      <c r="QOI135" s="88"/>
      <c r="QOJ135" s="88"/>
      <c r="QOK135" s="88"/>
      <c r="QOL135" s="88"/>
      <c r="QOM135" s="88"/>
      <c r="QON135" s="88"/>
      <c r="QOO135" s="88"/>
      <c r="QOP135" s="88"/>
      <c r="QOQ135" s="88"/>
      <c r="QOR135" s="88"/>
      <c r="QOS135" s="88"/>
      <c r="QOT135" s="88"/>
      <c r="QOU135" s="88"/>
      <c r="QOV135" s="88"/>
      <c r="QOW135" s="88"/>
      <c r="QOX135" s="88"/>
      <c r="QOY135" s="88"/>
      <c r="QOZ135" s="88"/>
      <c r="QPA135" s="88"/>
      <c r="QPB135" s="88"/>
      <c r="QPC135" s="88"/>
      <c r="QPD135" s="88"/>
      <c r="QPE135" s="88"/>
      <c r="QPF135" s="88"/>
      <c r="QPG135" s="88"/>
      <c r="QPH135" s="88"/>
      <c r="QPI135" s="88"/>
      <c r="QPJ135" s="88"/>
      <c r="QPK135" s="88"/>
      <c r="QPL135" s="88"/>
      <c r="QPM135" s="88"/>
      <c r="QPN135" s="88"/>
      <c r="QPO135" s="88"/>
      <c r="QPP135" s="88"/>
      <c r="QPQ135" s="88"/>
      <c r="QPR135" s="88"/>
      <c r="QPS135" s="88"/>
      <c r="QPT135" s="88"/>
      <c r="QPU135" s="88"/>
      <c r="QPV135" s="88"/>
      <c r="QPW135" s="88"/>
      <c r="QPX135" s="88"/>
      <c r="QPY135" s="88"/>
      <c r="QPZ135" s="88"/>
      <c r="QQA135" s="88"/>
      <c r="QQB135" s="88"/>
      <c r="QQC135" s="88"/>
      <c r="QQD135" s="88"/>
      <c r="QQE135" s="88"/>
      <c r="QQF135" s="88"/>
      <c r="QQG135" s="88"/>
      <c r="QQH135" s="88"/>
      <c r="QQI135" s="88"/>
      <c r="QQJ135" s="88"/>
      <c r="QQK135" s="88"/>
      <c r="QQL135" s="88"/>
      <c r="QQM135" s="88"/>
      <c r="QQN135" s="88"/>
      <c r="QQO135" s="88"/>
      <c r="QQP135" s="88"/>
      <c r="QQQ135" s="88"/>
      <c r="QQR135" s="88"/>
      <c r="QQS135" s="88"/>
      <c r="QQT135" s="88"/>
      <c r="QQU135" s="88"/>
      <c r="QQV135" s="88"/>
      <c r="QQW135" s="88"/>
      <c r="QQX135" s="88"/>
      <c r="QQY135" s="88"/>
      <c r="QQZ135" s="88"/>
      <c r="QRA135" s="88"/>
      <c r="QRB135" s="88"/>
      <c r="QRC135" s="88"/>
      <c r="QRD135" s="88"/>
      <c r="QRE135" s="88"/>
      <c r="QRF135" s="88"/>
      <c r="QRG135" s="88"/>
      <c r="QRH135" s="88"/>
      <c r="QRI135" s="88"/>
      <c r="QRJ135" s="88"/>
      <c r="QRK135" s="88"/>
      <c r="QRL135" s="88"/>
      <c r="QRM135" s="88"/>
      <c r="QRN135" s="88"/>
      <c r="QRO135" s="88"/>
      <c r="QRP135" s="88"/>
      <c r="QRQ135" s="88"/>
      <c r="QRR135" s="88"/>
      <c r="QRS135" s="88"/>
      <c r="QRT135" s="88"/>
      <c r="QRU135" s="88"/>
      <c r="QRV135" s="88"/>
      <c r="QRW135" s="88"/>
      <c r="QRX135" s="88"/>
      <c r="QRY135" s="88"/>
      <c r="QRZ135" s="88"/>
      <c r="QSA135" s="88"/>
      <c r="QSB135" s="88"/>
      <c r="QSC135" s="88"/>
      <c r="QSD135" s="88"/>
      <c r="QSE135" s="88"/>
      <c r="QSF135" s="88"/>
      <c r="QSG135" s="88"/>
      <c r="QSH135" s="88"/>
      <c r="QSI135" s="88"/>
      <c r="QSJ135" s="88"/>
      <c r="QSK135" s="88"/>
      <c r="QSL135" s="88"/>
      <c r="QSM135" s="88"/>
      <c r="QSN135" s="88"/>
      <c r="QSO135" s="88"/>
      <c r="QSP135" s="88"/>
      <c r="QSQ135" s="88"/>
      <c r="QSR135" s="88"/>
      <c r="QSS135" s="88"/>
      <c r="QST135" s="88"/>
      <c r="QSU135" s="88"/>
      <c r="QSV135" s="88"/>
      <c r="QSW135" s="88"/>
      <c r="QSX135" s="88"/>
      <c r="QSY135" s="88"/>
      <c r="QSZ135" s="88"/>
      <c r="QTA135" s="88"/>
      <c r="QTB135" s="88"/>
      <c r="QTC135" s="88"/>
      <c r="QTD135" s="88"/>
      <c r="QTE135" s="88"/>
      <c r="QTF135" s="88"/>
      <c r="QTG135" s="88"/>
      <c r="QTH135" s="88"/>
      <c r="QTI135" s="88"/>
      <c r="QTJ135" s="88"/>
      <c r="QTK135" s="88"/>
      <c r="QTL135" s="88"/>
      <c r="QTM135" s="88"/>
      <c r="QTN135" s="88"/>
      <c r="QTO135" s="88"/>
      <c r="QTP135" s="88"/>
      <c r="QTQ135" s="88"/>
      <c r="QTR135" s="88"/>
      <c r="QTS135" s="88"/>
      <c r="QTT135" s="88"/>
      <c r="QTU135" s="88"/>
      <c r="QTV135" s="88"/>
      <c r="QTW135" s="88"/>
      <c r="QTX135" s="88"/>
      <c r="QTY135" s="88"/>
      <c r="QTZ135" s="88"/>
      <c r="QUA135" s="88"/>
      <c r="QUB135" s="88"/>
      <c r="QUC135" s="88"/>
      <c r="QUD135" s="88"/>
      <c r="QUE135" s="88"/>
      <c r="QUF135" s="88"/>
      <c r="QUG135" s="88"/>
      <c r="QUH135" s="88"/>
      <c r="QUI135" s="88"/>
      <c r="QUJ135" s="88"/>
      <c r="QUK135" s="88"/>
      <c r="QUL135" s="88"/>
      <c r="QUM135" s="88"/>
      <c r="QUN135" s="88"/>
      <c r="QUO135" s="88"/>
      <c r="QUP135" s="88"/>
      <c r="QUQ135" s="88"/>
      <c r="QUR135" s="88"/>
      <c r="QUS135" s="88"/>
      <c r="QUT135" s="88"/>
      <c r="QUU135" s="88"/>
      <c r="QUV135" s="88"/>
      <c r="QUW135" s="88"/>
      <c r="QUX135" s="88"/>
      <c r="QUY135" s="88"/>
      <c r="QUZ135" s="88"/>
      <c r="QVA135" s="88"/>
      <c r="QVB135" s="88"/>
      <c r="QVC135" s="88"/>
      <c r="QVD135" s="88"/>
      <c r="QVE135" s="88"/>
      <c r="QVF135" s="88"/>
      <c r="QVG135" s="88"/>
      <c r="QVH135" s="88"/>
      <c r="QVI135" s="88"/>
      <c r="QVJ135" s="88"/>
      <c r="QVK135" s="88"/>
      <c r="QVL135" s="88"/>
      <c r="QVM135" s="88"/>
      <c r="QVN135" s="88"/>
      <c r="QVO135" s="88"/>
      <c r="QVP135" s="88"/>
      <c r="QVQ135" s="88"/>
      <c r="QVR135" s="88"/>
      <c r="QVS135" s="88"/>
      <c r="QVT135" s="88"/>
      <c r="QVU135" s="88"/>
      <c r="QVV135" s="88"/>
      <c r="QVW135" s="88"/>
      <c r="QVX135" s="88"/>
      <c r="QVY135" s="88"/>
      <c r="QVZ135" s="88"/>
      <c r="QWA135" s="88"/>
      <c r="QWB135" s="88"/>
      <c r="QWC135" s="88"/>
      <c r="QWD135" s="88"/>
      <c r="QWE135" s="88"/>
      <c r="QWF135" s="88"/>
      <c r="QWG135" s="88"/>
      <c r="QWH135" s="88"/>
      <c r="QWI135" s="88"/>
      <c r="QWJ135" s="88"/>
      <c r="QWK135" s="88"/>
      <c r="QWL135" s="88"/>
      <c r="QWM135" s="88"/>
      <c r="QWN135" s="88"/>
      <c r="QWO135" s="88"/>
      <c r="QWP135" s="88"/>
      <c r="QWQ135" s="88"/>
      <c r="QWR135" s="88"/>
      <c r="QWS135" s="88"/>
      <c r="QWT135" s="88"/>
      <c r="QWU135" s="88"/>
      <c r="QWV135" s="88"/>
      <c r="QWW135" s="88"/>
      <c r="QWX135" s="88"/>
      <c r="QWY135" s="88"/>
      <c r="QWZ135" s="88"/>
      <c r="QXA135" s="88"/>
      <c r="QXB135" s="88"/>
      <c r="QXC135" s="88"/>
      <c r="QXD135" s="88"/>
      <c r="QXE135" s="88"/>
      <c r="QXF135" s="88"/>
      <c r="QXG135" s="88"/>
      <c r="QXH135" s="88"/>
      <c r="QXI135" s="88"/>
      <c r="QXJ135" s="88"/>
      <c r="QXK135" s="88"/>
      <c r="QXL135" s="88"/>
      <c r="QXM135" s="88"/>
      <c r="QXN135" s="88"/>
      <c r="QXO135" s="88"/>
      <c r="QXP135" s="88"/>
      <c r="QXQ135" s="88"/>
      <c r="QXR135" s="88"/>
      <c r="QXS135" s="88"/>
      <c r="QXT135" s="88"/>
      <c r="QXU135" s="88"/>
      <c r="QXV135" s="88"/>
      <c r="QXW135" s="88"/>
      <c r="QXX135" s="88"/>
      <c r="QXY135" s="88"/>
      <c r="QXZ135" s="88"/>
      <c r="QYA135" s="88"/>
      <c r="QYB135" s="88"/>
      <c r="QYC135" s="88"/>
      <c r="QYD135" s="88"/>
      <c r="QYE135" s="88"/>
      <c r="QYF135" s="88"/>
      <c r="QYG135" s="88"/>
      <c r="QYH135" s="88"/>
      <c r="QYI135" s="88"/>
      <c r="QYJ135" s="88"/>
      <c r="QYK135" s="88"/>
      <c r="QYL135" s="88"/>
      <c r="QYM135" s="88"/>
      <c r="QYN135" s="88"/>
      <c r="QYO135" s="88"/>
      <c r="QYP135" s="88"/>
      <c r="QYQ135" s="88"/>
      <c r="QYR135" s="88"/>
      <c r="QYS135" s="88"/>
      <c r="QYT135" s="88"/>
      <c r="QYU135" s="88"/>
      <c r="QYV135" s="88"/>
      <c r="QYW135" s="88"/>
      <c r="QYX135" s="88"/>
      <c r="QYY135" s="88"/>
      <c r="QYZ135" s="88"/>
      <c r="QZA135" s="88"/>
      <c r="QZB135" s="88"/>
      <c r="QZC135" s="88"/>
      <c r="QZD135" s="88"/>
      <c r="QZE135" s="88"/>
      <c r="QZF135" s="88"/>
      <c r="QZG135" s="88"/>
      <c r="QZH135" s="88"/>
      <c r="QZI135" s="88"/>
      <c r="QZJ135" s="88"/>
      <c r="QZK135" s="88"/>
      <c r="QZL135" s="88"/>
      <c r="QZM135" s="88"/>
      <c r="QZN135" s="88"/>
      <c r="QZO135" s="88"/>
      <c r="QZP135" s="88"/>
      <c r="QZQ135" s="88"/>
      <c r="QZR135" s="88"/>
      <c r="QZS135" s="88"/>
      <c r="QZT135" s="88"/>
      <c r="QZU135" s="88"/>
      <c r="QZV135" s="88"/>
      <c r="QZW135" s="88"/>
      <c r="QZX135" s="88"/>
      <c r="QZY135" s="88"/>
      <c r="QZZ135" s="88"/>
      <c r="RAA135" s="88"/>
      <c r="RAB135" s="88"/>
      <c r="RAC135" s="88"/>
      <c r="RAD135" s="88"/>
      <c r="RAE135" s="88"/>
      <c r="RAF135" s="88"/>
      <c r="RAG135" s="88"/>
      <c r="RAH135" s="88"/>
      <c r="RAI135" s="88"/>
      <c r="RAJ135" s="88"/>
      <c r="RAK135" s="88"/>
      <c r="RAL135" s="88"/>
      <c r="RAM135" s="88"/>
      <c r="RAN135" s="88"/>
      <c r="RAO135" s="88"/>
      <c r="RAP135" s="88"/>
      <c r="RAQ135" s="88"/>
      <c r="RAR135" s="88"/>
      <c r="RAS135" s="88"/>
      <c r="RAT135" s="88"/>
      <c r="RAU135" s="88"/>
      <c r="RAV135" s="88"/>
      <c r="RAW135" s="88"/>
      <c r="RAX135" s="88"/>
      <c r="RAY135" s="88"/>
      <c r="RAZ135" s="88"/>
      <c r="RBA135" s="88"/>
      <c r="RBB135" s="88"/>
      <c r="RBC135" s="88"/>
      <c r="RBD135" s="88"/>
      <c r="RBE135" s="88"/>
      <c r="RBF135" s="88"/>
      <c r="RBG135" s="88"/>
      <c r="RBH135" s="88"/>
      <c r="RBI135" s="88"/>
      <c r="RBJ135" s="88"/>
      <c r="RBK135" s="88"/>
      <c r="RBL135" s="88"/>
      <c r="RBM135" s="88"/>
      <c r="RBN135" s="88"/>
      <c r="RBO135" s="88"/>
      <c r="RBP135" s="88"/>
      <c r="RBQ135" s="88"/>
      <c r="RBR135" s="88"/>
      <c r="RBS135" s="88"/>
      <c r="RBT135" s="88"/>
      <c r="RBU135" s="88"/>
      <c r="RBV135" s="88"/>
      <c r="RBW135" s="88"/>
      <c r="RBX135" s="88"/>
      <c r="RBY135" s="88"/>
      <c r="RBZ135" s="88"/>
      <c r="RCA135" s="88"/>
      <c r="RCB135" s="88"/>
      <c r="RCC135" s="88"/>
      <c r="RCD135" s="88"/>
      <c r="RCE135" s="88"/>
      <c r="RCF135" s="88"/>
      <c r="RCG135" s="88"/>
      <c r="RCH135" s="88"/>
      <c r="RCI135" s="88"/>
      <c r="RCJ135" s="88"/>
      <c r="RCK135" s="88"/>
      <c r="RCL135" s="88"/>
      <c r="RCM135" s="88"/>
      <c r="RCN135" s="88"/>
      <c r="RCO135" s="88"/>
      <c r="RCP135" s="88"/>
      <c r="RCQ135" s="88"/>
      <c r="RCR135" s="88"/>
      <c r="RCS135" s="88"/>
      <c r="RCT135" s="88"/>
      <c r="RCU135" s="88"/>
      <c r="RCV135" s="88"/>
      <c r="RCW135" s="88"/>
      <c r="RCX135" s="88"/>
      <c r="RCY135" s="88"/>
      <c r="RCZ135" s="88"/>
      <c r="RDA135" s="88"/>
      <c r="RDB135" s="88"/>
      <c r="RDC135" s="88"/>
      <c r="RDD135" s="88"/>
      <c r="RDE135" s="88"/>
      <c r="RDF135" s="88"/>
      <c r="RDG135" s="88"/>
      <c r="RDH135" s="88"/>
      <c r="RDI135" s="88"/>
      <c r="RDJ135" s="88"/>
      <c r="RDK135" s="88"/>
      <c r="RDL135" s="88"/>
      <c r="RDM135" s="88"/>
      <c r="RDN135" s="88"/>
      <c r="RDO135" s="88"/>
      <c r="RDP135" s="88"/>
      <c r="RDQ135" s="88"/>
      <c r="RDR135" s="88"/>
      <c r="RDS135" s="88"/>
      <c r="RDT135" s="88"/>
      <c r="RDU135" s="88"/>
      <c r="RDV135" s="88"/>
      <c r="RDW135" s="88"/>
      <c r="RDX135" s="88"/>
      <c r="RDY135" s="88"/>
      <c r="RDZ135" s="88"/>
      <c r="REA135" s="88"/>
      <c r="REB135" s="88"/>
      <c r="REC135" s="88"/>
      <c r="RED135" s="88"/>
      <c r="REE135" s="88"/>
      <c r="REF135" s="88"/>
      <c r="REG135" s="88"/>
      <c r="REH135" s="88"/>
      <c r="REI135" s="88"/>
      <c r="REJ135" s="88"/>
      <c r="REK135" s="88"/>
      <c r="REL135" s="88"/>
      <c r="REM135" s="88"/>
      <c r="REN135" s="88"/>
      <c r="REO135" s="88"/>
      <c r="REP135" s="88"/>
      <c r="REQ135" s="88"/>
      <c r="RER135" s="88"/>
      <c r="RES135" s="88"/>
      <c r="RET135" s="88"/>
      <c r="REU135" s="88"/>
      <c r="REV135" s="88"/>
      <c r="REW135" s="88"/>
      <c r="REX135" s="88"/>
      <c r="REY135" s="88"/>
      <c r="REZ135" s="88"/>
      <c r="RFA135" s="88"/>
      <c r="RFB135" s="88"/>
      <c r="RFC135" s="88"/>
      <c r="RFD135" s="88"/>
      <c r="RFE135" s="88"/>
      <c r="RFF135" s="88"/>
      <c r="RFG135" s="88"/>
      <c r="RFH135" s="88"/>
      <c r="RFI135" s="88"/>
      <c r="RFJ135" s="88"/>
      <c r="RFK135" s="88"/>
      <c r="RFL135" s="88"/>
      <c r="RFM135" s="88"/>
      <c r="RFN135" s="88"/>
      <c r="RFO135" s="88"/>
      <c r="RFP135" s="88"/>
      <c r="RFQ135" s="88"/>
      <c r="RFR135" s="88"/>
      <c r="RFS135" s="88"/>
      <c r="RFT135" s="88"/>
      <c r="RFU135" s="88"/>
      <c r="RFV135" s="88"/>
      <c r="RFW135" s="88"/>
      <c r="RFX135" s="88"/>
      <c r="RFY135" s="88"/>
      <c r="RFZ135" s="88"/>
      <c r="RGA135" s="88"/>
      <c r="RGB135" s="88"/>
      <c r="RGC135" s="88"/>
      <c r="RGD135" s="88"/>
      <c r="RGE135" s="88"/>
      <c r="RGF135" s="88"/>
      <c r="RGG135" s="88"/>
      <c r="RGH135" s="88"/>
      <c r="RGI135" s="88"/>
      <c r="RGJ135" s="88"/>
      <c r="RGK135" s="88"/>
      <c r="RGL135" s="88"/>
      <c r="RGM135" s="88"/>
      <c r="RGN135" s="88"/>
      <c r="RGO135" s="88"/>
      <c r="RGP135" s="88"/>
      <c r="RGQ135" s="88"/>
      <c r="RGR135" s="88"/>
      <c r="RGS135" s="88"/>
      <c r="RGT135" s="88"/>
      <c r="RGU135" s="88"/>
      <c r="RGV135" s="88"/>
      <c r="RGW135" s="88"/>
      <c r="RGX135" s="88"/>
      <c r="RGY135" s="88"/>
      <c r="RGZ135" s="88"/>
      <c r="RHA135" s="88"/>
      <c r="RHB135" s="88"/>
      <c r="RHC135" s="88"/>
      <c r="RHD135" s="88"/>
      <c r="RHE135" s="88"/>
      <c r="RHF135" s="88"/>
      <c r="RHG135" s="88"/>
      <c r="RHH135" s="88"/>
      <c r="RHI135" s="88"/>
      <c r="RHJ135" s="88"/>
      <c r="RHK135" s="88"/>
      <c r="RHL135" s="88"/>
      <c r="RHM135" s="88"/>
      <c r="RHN135" s="88"/>
      <c r="RHO135" s="88"/>
      <c r="RHP135" s="88"/>
      <c r="RHQ135" s="88"/>
      <c r="RHR135" s="88"/>
      <c r="RHS135" s="88"/>
      <c r="RHT135" s="88"/>
      <c r="RHU135" s="88"/>
      <c r="RHV135" s="88"/>
      <c r="RHW135" s="88"/>
      <c r="RHX135" s="88"/>
      <c r="RHY135" s="88"/>
      <c r="RHZ135" s="88"/>
      <c r="RIA135" s="88"/>
      <c r="RIB135" s="88"/>
      <c r="RIC135" s="88"/>
      <c r="RID135" s="88"/>
      <c r="RIE135" s="88"/>
      <c r="RIF135" s="88"/>
      <c r="RIG135" s="88"/>
      <c r="RIH135" s="88"/>
      <c r="RII135" s="88"/>
      <c r="RIJ135" s="88"/>
      <c r="RIK135" s="88"/>
      <c r="RIL135" s="88"/>
      <c r="RIM135" s="88"/>
      <c r="RIN135" s="88"/>
      <c r="RIO135" s="88"/>
      <c r="RIP135" s="88"/>
      <c r="RIQ135" s="88"/>
      <c r="RIR135" s="88"/>
      <c r="RIS135" s="88"/>
      <c r="RIT135" s="88"/>
      <c r="RIU135" s="88"/>
      <c r="RIV135" s="88"/>
      <c r="RIW135" s="88"/>
      <c r="RIX135" s="88"/>
      <c r="RIY135" s="88"/>
      <c r="RIZ135" s="88"/>
      <c r="RJA135" s="88"/>
      <c r="RJB135" s="88"/>
      <c r="RJC135" s="88"/>
      <c r="RJD135" s="88"/>
      <c r="RJE135" s="88"/>
      <c r="RJF135" s="88"/>
      <c r="RJG135" s="88"/>
      <c r="RJH135" s="88"/>
      <c r="RJI135" s="88"/>
      <c r="RJJ135" s="88"/>
      <c r="RJK135" s="88"/>
      <c r="RJL135" s="88"/>
      <c r="RJM135" s="88"/>
      <c r="RJN135" s="88"/>
      <c r="RJO135" s="88"/>
      <c r="RJP135" s="88"/>
      <c r="RJQ135" s="88"/>
      <c r="RJR135" s="88"/>
      <c r="RJS135" s="88"/>
      <c r="RJT135" s="88"/>
      <c r="RJU135" s="88"/>
      <c r="RJV135" s="88"/>
      <c r="RJW135" s="88"/>
      <c r="RJX135" s="88"/>
      <c r="RJY135" s="88"/>
      <c r="RJZ135" s="88"/>
      <c r="RKA135" s="88"/>
      <c r="RKB135" s="88"/>
      <c r="RKC135" s="88"/>
      <c r="RKD135" s="88"/>
      <c r="RKE135" s="88"/>
      <c r="RKF135" s="88"/>
      <c r="RKG135" s="88"/>
      <c r="RKH135" s="88"/>
      <c r="RKI135" s="88"/>
      <c r="RKJ135" s="88"/>
      <c r="RKK135" s="88"/>
      <c r="RKL135" s="88"/>
      <c r="RKM135" s="88"/>
      <c r="RKN135" s="88"/>
      <c r="RKO135" s="88"/>
      <c r="RKP135" s="88"/>
      <c r="RKQ135" s="88"/>
      <c r="RKR135" s="88"/>
      <c r="RKS135" s="88"/>
      <c r="RKT135" s="88"/>
      <c r="RKU135" s="88"/>
      <c r="RKV135" s="88"/>
      <c r="RKW135" s="88"/>
      <c r="RKX135" s="88"/>
      <c r="RKY135" s="88"/>
      <c r="RKZ135" s="88"/>
      <c r="RLA135" s="88"/>
      <c r="RLB135" s="88"/>
      <c r="RLC135" s="88"/>
      <c r="RLD135" s="88"/>
      <c r="RLE135" s="88"/>
      <c r="RLF135" s="88"/>
      <c r="RLG135" s="88"/>
      <c r="RLH135" s="88"/>
      <c r="RLI135" s="88"/>
      <c r="RLJ135" s="88"/>
      <c r="RLK135" s="88"/>
      <c r="RLL135" s="88"/>
      <c r="RLM135" s="88"/>
      <c r="RLN135" s="88"/>
      <c r="RLO135" s="88"/>
      <c r="RLP135" s="88"/>
      <c r="RLQ135" s="88"/>
      <c r="RLR135" s="88"/>
      <c r="RLS135" s="88"/>
      <c r="RLT135" s="88"/>
      <c r="RLU135" s="88"/>
      <c r="RLV135" s="88"/>
      <c r="RLW135" s="88"/>
      <c r="RLX135" s="88"/>
      <c r="RLY135" s="88"/>
      <c r="RLZ135" s="88"/>
      <c r="RMA135" s="88"/>
      <c r="RMB135" s="88"/>
      <c r="RMC135" s="88"/>
      <c r="RMD135" s="88"/>
      <c r="RME135" s="88"/>
      <c r="RMF135" s="88"/>
      <c r="RMG135" s="88"/>
      <c r="RMH135" s="88"/>
      <c r="RMI135" s="88"/>
      <c r="RMJ135" s="88"/>
      <c r="RMK135" s="88"/>
      <c r="RML135" s="88"/>
      <c r="RMM135" s="88"/>
      <c r="RMN135" s="88"/>
      <c r="RMO135" s="88"/>
      <c r="RMP135" s="88"/>
      <c r="RMQ135" s="88"/>
      <c r="RMR135" s="88"/>
      <c r="RMS135" s="88"/>
      <c r="RMT135" s="88"/>
      <c r="RMU135" s="88"/>
      <c r="RMV135" s="88"/>
      <c r="RMW135" s="88"/>
      <c r="RMX135" s="88"/>
      <c r="RMY135" s="88"/>
      <c r="RMZ135" s="88"/>
      <c r="RNA135" s="88"/>
      <c r="RNB135" s="88"/>
      <c r="RNC135" s="88"/>
      <c r="RND135" s="88"/>
      <c r="RNE135" s="88"/>
      <c r="RNF135" s="88"/>
      <c r="RNG135" s="88"/>
      <c r="RNH135" s="88"/>
      <c r="RNI135" s="88"/>
      <c r="RNJ135" s="88"/>
      <c r="RNK135" s="88"/>
      <c r="RNL135" s="88"/>
      <c r="RNM135" s="88"/>
      <c r="RNN135" s="88"/>
      <c r="RNO135" s="88"/>
      <c r="RNP135" s="88"/>
      <c r="RNQ135" s="88"/>
      <c r="RNR135" s="88"/>
      <c r="RNS135" s="88"/>
      <c r="RNT135" s="88"/>
      <c r="RNU135" s="88"/>
      <c r="RNV135" s="88"/>
      <c r="RNW135" s="88"/>
      <c r="RNX135" s="88"/>
      <c r="RNY135" s="88"/>
      <c r="RNZ135" s="88"/>
      <c r="ROA135" s="88"/>
      <c r="ROB135" s="88"/>
      <c r="ROC135" s="88"/>
      <c r="ROD135" s="88"/>
      <c r="ROE135" s="88"/>
      <c r="ROF135" s="88"/>
      <c r="ROG135" s="88"/>
      <c r="ROH135" s="88"/>
      <c r="ROI135" s="88"/>
      <c r="ROJ135" s="88"/>
      <c r="ROK135" s="88"/>
      <c r="ROL135" s="88"/>
      <c r="ROM135" s="88"/>
      <c r="RON135" s="88"/>
      <c r="ROO135" s="88"/>
      <c r="ROP135" s="88"/>
      <c r="ROQ135" s="88"/>
      <c r="ROR135" s="88"/>
      <c r="ROS135" s="88"/>
      <c r="ROT135" s="88"/>
      <c r="ROU135" s="88"/>
      <c r="ROV135" s="88"/>
      <c r="ROW135" s="88"/>
      <c r="ROX135" s="88"/>
      <c r="ROY135" s="88"/>
      <c r="ROZ135" s="88"/>
      <c r="RPA135" s="88"/>
      <c r="RPB135" s="88"/>
      <c r="RPC135" s="88"/>
      <c r="RPD135" s="88"/>
      <c r="RPE135" s="88"/>
      <c r="RPF135" s="88"/>
      <c r="RPG135" s="88"/>
      <c r="RPH135" s="88"/>
      <c r="RPI135" s="88"/>
      <c r="RPJ135" s="88"/>
      <c r="RPK135" s="88"/>
      <c r="RPL135" s="88"/>
      <c r="RPM135" s="88"/>
      <c r="RPN135" s="88"/>
      <c r="RPO135" s="88"/>
      <c r="RPP135" s="88"/>
      <c r="RPQ135" s="88"/>
      <c r="RPR135" s="88"/>
      <c r="RPS135" s="88"/>
      <c r="RPT135" s="88"/>
      <c r="RPU135" s="88"/>
      <c r="RPV135" s="88"/>
      <c r="RPW135" s="88"/>
      <c r="RPX135" s="88"/>
      <c r="RPY135" s="88"/>
      <c r="RPZ135" s="88"/>
      <c r="RQA135" s="88"/>
      <c r="RQB135" s="88"/>
      <c r="RQC135" s="88"/>
      <c r="RQD135" s="88"/>
      <c r="RQE135" s="88"/>
      <c r="RQF135" s="88"/>
      <c r="RQG135" s="88"/>
      <c r="RQH135" s="88"/>
      <c r="RQI135" s="88"/>
      <c r="RQJ135" s="88"/>
      <c r="RQK135" s="88"/>
      <c r="RQL135" s="88"/>
      <c r="RQM135" s="88"/>
      <c r="RQN135" s="88"/>
      <c r="RQO135" s="88"/>
      <c r="RQP135" s="88"/>
      <c r="RQQ135" s="88"/>
      <c r="RQR135" s="88"/>
      <c r="RQS135" s="88"/>
      <c r="RQT135" s="88"/>
      <c r="RQU135" s="88"/>
      <c r="RQV135" s="88"/>
      <c r="RQW135" s="88"/>
      <c r="RQX135" s="88"/>
      <c r="RQY135" s="88"/>
      <c r="RQZ135" s="88"/>
      <c r="RRA135" s="88"/>
      <c r="RRB135" s="88"/>
      <c r="RRC135" s="88"/>
      <c r="RRD135" s="88"/>
      <c r="RRE135" s="88"/>
      <c r="RRF135" s="88"/>
      <c r="RRG135" s="88"/>
      <c r="RRH135" s="88"/>
      <c r="RRI135" s="88"/>
      <c r="RRJ135" s="88"/>
      <c r="RRK135" s="88"/>
      <c r="RRL135" s="88"/>
      <c r="RRM135" s="88"/>
      <c r="RRN135" s="88"/>
      <c r="RRO135" s="88"/>
      <c r="RRP135" s="88"/>
      <c r="RRQ135" s="88"/>
      <c r="RRR135" s="88"/>
      <c r="RRS135" s="88"/>
      <c r="RRT135" s="88"/>
      <c r="RRU135" s="88"/>
      <c r="RRV135" s="88"/>
      <c r="RRW135" s="88"/>
      <c r="RRX135" s="88"/>
      <c r="RRY135" s="88"/>
      <c r="RRZ135" s="88"/>
      <c r="RSA135" s="88"/>
      <c r="RSB135" s="88"/>
      <c r="RSC135" s="88"/>
      <c r="RSD135" s="88"/>
      <c r="RSE135" s="88"/>
      <c r="RSF135" s="88"/>
      <c r="RSG135" s="88"/>
      <c r="RSH135" s="88"/>
      <c r="RSI135" s="88"/>
      <c r="RSJ135" s="88"/>
      <c r="RSK135" s="88"/>
      <c r="RSL135" s="88"/>
      <c r="RSM135" s="88"/>
      <c r="RSN135" s="88"/>
      <c r="RSO135" s="88"/>
      <c r="RSP135" s="88"/>
      <c r="RSQ135" s="88"/>
      <c r="RSR135" s="88"/>
      <c r="RSS135" s="88"/>
      <c r="RST135" s="88"/>
      <c r="RSU135" s="88"/>
      <c r="RSV135" s="88"/>
      <c r="RSW135" s="88"/>
      <c r="RSX135" s="88"/>
      <c r="RSY135" s="88"/>
      <c r="RSZ135" s="88"/>
      <c r="RTA135" s="88"/>
      <c r="RTB135" s="88"/>
      <c r="RTC135" s="88"/>
      <c r="RTD135" s="88"/>
      <c r="RTE135" s="88"/>
      <c r="RTF135" s="88"/>
      <c r="RTG135" s="88"/>
      <c r="RTH135" s="88"/>
      <c r="RTI135" s="88"/>
      <c r="RTJ135" s="88"/>
      <c r="RTK135" s="88"/>
      <c r="RTL135" s="88"/>
      <c r="RTM135" s="88"/>
      <c r="RTN135" s="88"/>
      <c r="RTO135" s="88"/>
      <c r="RTP135" s="88"/>
      <c r="RTQ135" s="88"/>
      <c r="RTR135" s="88"/>
      <c r="RTS135" s="88"/>
      <c r="RTT135" s="88"/>
      <c r="RTU135" s="88"/>
      <c r="RTV135" s="88"/>
      <c r="RTW135" s="88"/>
      <c r="RTX135" s="88"/>
      <c r="RTY135" s="88"/>
      <c r="RTZ135" s="88"/>
      <c r="RUA135" s="88"/>
      <c r="RUB135" s="88"/>
      <c r="RUC135" s="88"/>
      <c r="RUD135" s="88"/>
      <c r="RUE135" s="88"/>
      <c r="RUF135" s="88"/>
      <c r="RUG135" s="88"/>
      <c r="RUH135" s="88"/>
      <c r="RUI135" s="88"/>
      <c r="RUJ135" s="88"/>
      <c r="RUK135" s="88"/>
      <c r="RUL135" s="88"/>
      <c r="RUM135" s="88"/>
      <c r="RUN135" s="88"/>
      <c r="RUO135" s="88"/>
      <c r="RUP135" s="88"/>
      <c r="RUQ135" s="88"/>
      <c r="RUR135" s="88"/>
      <c r="RUS135" s="88"/>
      <c r="RUT135" s="88"/>
      <c r="RUU135" s="88"/>
      <c r="RUV135" s="88"/>
      <c r="RUW135" s="88"/>
      <c r="RUX135" s="88"/>
      <c r="RUY135" s="88"/>
      <c r="RUZ135" s="88"/>
      <c r="RVA135" s="88"/>
      <c r="RVB135" s="88"/>
      <c r="RVC135" s="88"/>
      <c r="RVD135" s="88"/>
      <c r="RVE135" s="88"/>
      <c r="RVF135" s="88"/>
      <c r="RVG135" s="88"/>
      <c r="RVH135" s="88"/>
      <c r="RVI135" s="88"/>
      <c r="RVJ135" s="88"/>
      <c r="RVK135" s="88"/>
      <c r="RVL135" s="88"/>
      <c r="RVM135" s="88"/>
      <c r="RVN135" s="88"/>
      <c r="RVO135" s="88"/>
      <c r="RVP135" s="88"/>
      <c r="RVQ135" s="88"/>
      <c r="RVR135" s="88"/>
      <c r="RVS135" s="88"/>
      <c r="RVT135" s="88"/>
      <c r="RVU135" s="88"/>
      <c r="RVV135" s="88"/>
      <c r="RVW135" s="88"/>
      <c r="RVX135" s="88"/>
      <c r="RVY135" s="88"/>
      <c r="RVZ135" s="88"/>
      <c r="RWA135" s="88"/>
      <c r="RWB135" s="88"/>
      <c r="RWC135" s="88"/>
      <c r="RWD135" s="88"/>
      <c r="RWE135" s="88"/>
      <c r="RWF135" s="88"/>
      <c r="RWG135" s="88"/>
      <c r="RWH135" s="88"/>
      <c r="RWI135" s="88"/>
      <c r="RWJ135" s="88"/>
      <c r="RWK135" s="88"/>
      <c r="RWL135" s="88"/>
      <c r="RWM135" s="88"/>
      <c r="RWN135" s="88"/>
      <c r="RWO135" s="88"/>
      <c r="RWP135" s="88"/>
      <c r="RWQ135" s="88"/>
      <c r="RWR135" s="88"/>
      <c r="RWS135" s="88"/>
      <c r="RWT135" s="88"/>
      <c r="RWU135" s="88"/>
      <c r="RWV135" s="88"/>
      <c r="RWW135" s="88"/>
      <c r="RWX135" s="88"/>
      <c r="RWY135" s="88"/>
      <c r="RWZ135" s="88"/>
      <c r="RXA135" s="88"/>
      <c r="RXB135" s="88"/>
      <c r="RXC135" s="88"/>
      <c r="RXD135" s="88"/>
      <c r="RXE135" s="88"/>
      <c r="RXF135" s="88"/>
      <c r="RXG135" s="88"/>
      <c r="RXH135" s="88"/>
      <c r="RXI135" s="88"/>
      <c r="RXJ135" s="88"/>
      <c r="RXK135" s="88"/>
      <c r="RXL135" s="88"/>
      <c r="RXM135" s="88"/>
      <c r="RXN135" s="88"/>
      <c r="RXO135" s="88"/>
      <c r="RXP135" s="88"/>
      <c r="RXQ135" s="88"/>
      <c r="RXR135" s="88"/>
      <c r="RXS135" s="88"/>
      <c r="RXT135" s="88"/>
      <c r="RXU135" s="88"/>
      <c r="RXV135" s="88"/>
      <c r="RXW135" s="88"/>
      <c r="RXX135" s="88"/>
      <c r="RXY135" s="88"/>
      <c r="RXZ135" s="88"/>
      <c r="RYA135" s="88"/>
      <c r="RYB135" s="88"/>
      <c r="RYC135" s="88"/>
      <c r="RYD135" s="88"/>
      <c r="RYE135" s="88"/>
      <c r="RYF135" s="88"/>
      <c r="RYG135" s="88"/>
      <c r="RYH135" s="88"/>
      <c r="RYI135" s="88"/>
      <c r="RYJ135" s="88"/>
      <c r="RYK135" s="88"/>
      <c r="RYL135" s="88"/>
      <c r="RYM135" s="88"/>
      <c r="RYN135" s="88"/>
      <c r="RYO135" s="88"/>
      <c r="RYP135" s="88"/>
      <c r="RYQ135" s="88"/>
      <c r="RYR135" s="88"/>
      <c r="RYS135" s="88"/>
      <c r="RYT135" s="88"/>
      <c r="RYU135" s="88"/>
      <c r="RYV135" s="88"/>
      <c r="RYW135" s="88"/>
      <c r="RYX135" s="88"/>
      <c r="RYY135" s="88"/>
      <c r="RYZ135" s="88"/>
      <c r="RZA135" s="88"/>
      <c r="RZB135" s="88"/>
      <c r="RZC135" s="88"/>
      <c r="RZD135" s="88"/>
      <c r="RZE135" s="88"/>
      <c r="RZF135" s="88"/>
      <c r="RZG135" s="88"/>
      <c r="RZH135" s="88"/>
      <c r="RZI135" s="88"/>
      <c r="RZJ135" s="88"/>
      <c r="RZK135" s="88"/>
      <c r="RZL135" s="88"/>
      <c r="RZM135" s="88"/>
      <c r="RZN135" s="88"/>
      <c r="RZO135" s="88"/>
      <c r="RZP135" s="88"/>
      <c r="RZQ135" s="88"/>
      <c r="RZR135" s="88"/>
      <c r="RZS135" s="88"/>
      <c r="RZT135" s="88"/>
      <c r="RZU135" s="88"/>
      <c r="RZV135" s="88"/>
      <c r="RZW135" s="88"/>
      <c r="RZX135" s="88"/>
      <c r="RZY135" s="88"/>
      <c r="RZZ135" s="88"/>
      <c r="SAA135" s="88"/>
      <c r="SAB135" s="88"/>
      <c r="SAC135" s="88"/>
      <c r="SAD135" s="88"/>
      <c r="SAE135" s="88"/>
      <c r="SAF135" s="88"/>
      <c r="SAG135" s="88"/>
      <c r="SAH135" s="88"/>
      <c r="SAI135" s="88"/>
      <c r="SAJ135" s="88"/>
      <c r="SAK135" s="88"/>
      <c r="SAL135" s="88"/>
      <c r="SAM135" s="88"/>
      <c r="SAN135" s="88"/>
      <c r="SAO135" s="88"/>
      <c r="SAP135" s="88"/>
      <c r="SAQ135" s="88"/>
      <c r="SAR135" s="88"/>
      <c r="SAS135" s="88"/>
      <c r="SAT135" s="88"/>
      <c r="SAU135" s="88"/>
      <c r="SAV135" s="88"/>
      <c r="SAW135" s="88"/>
      <c r="SAX135" s="88"/>
      <c r="SAY135" s="88"/>
      <c r="SAZ135" s="88"/>
      <c r="SBA135" s="88"/>
      <c r="SBB135" s="88"/>
      <c r="SBC135" s="88"/>
      <c r="SBD135" s="88"/>
      <c r="SBE135" s="88"/>
      <c r="SBF135" s="88"/>
      <c r="SBG135" s="88"/>
      <c r="SBH135" s="88"/>
      <c r="SBI135" s="88"/>
      <c r="SBJ135" s="88"/>
      <c r="SBK135" s="88"/>
      <c r="SBL135" s="88"/>
      <c r="SBM135" s="88"/>
      <c r="SBN135" s="88"/>
      <c r="SBO135" s="88"/>
      <c r="SBP135" s="88"/>
      <c r="SBQ135" s="88"/>
      <c r="SBR135" s="88"/>
      <c r="SBS135" s="88"/>
      <c r="SBT135" s="88"/>
      <c r="SBU135" s="88"/>
      <c r="SBV135" s="88"/>
      <c r="SBW135" s="88"/>
      <c r="SBX135" s="88"/>
      <c r="SBY135" s="88"/>
      <c r="SBZ135" s="88"/>
      <c r="SCA135" s="88"/>
      <c r="SCB135" s="88"/>
      <c r="SCC135" s="88"/>
      <c r="SCD135" s="88"/>
      <c r="SCE135" s="88"/>
      <c r="SCF135" s="88"/>
      <c r="SCG135" s="88"/>
      <c r="SCH135" s="88"/>
      <c r="SCI135" s="88"/>
      <c r="SCJ135" s="88"/>
      <c r="SCK135" s="88"/>
      <c r="SCL135" s="88"/>
      <c r="SCM135" s="88"/>
      <c r="SCN135" s="88"/>
      <c r="SCO135" s="88"/>
      <c r="SCP135" s="88"/>
      <c r="SCQ135" s="88"/>
      <c r="SCR135" s="88"/>
      <c r="SCS135" s="88"/>
      <c r="SCT135" s="88"/>
      <c r="SCU135" s="88"/>
      <c r="SCV135" s="88"/>
      <c r="SCW135" s="88"/>
      <c r="SCX135" s="88"/>
      <c r="SCY135" s="88"/>
      <c r="SCZ135" s="88"/>
      <c r="SDA135" s="88"/>
      <c r="SDB135" s="88"/>
      <c r="SDC135" s="88"/>
      <c r="SDD135" s="88"/>
      <c r="SDE135" s="88"/>
      <c r="SDF135" s="88"/>
      <c r="SDG135" s="88"/>
      <c r="SDH135" s="88"/>
      <c r="SDI135" s="88"/>
      <c r="SDJ135" s="88"/>
      <c r="SDK135" s="88"/>
      <c r="SDL135" s="88"/>
      <c r="SDM135" s="88"/>
      <c r="SDN135" s="88"/>
      <c r="SDO135" s="88"/>
      <c r="SDP135" s="88"/>
      <c r="SDQ135" s="88"/>
      <c r="SDR135" s="88"/>
      <c r="SDS135" s="88"/>
      <c r="SDT135" s="88"/>
      <c r="SDU135" s="88"/>
      <c r="SDV135" s="88"/>
      <c r="SDW135" s="88"/>
      <c r="SDX135" s="88"/>
      <c r="SDY135" s="88"/>
      <c r="SDZ135" s="88"/>
      <c r="SEA135" s="88"/>
      <c r="SEB135" s="88"/>
      <c r="SEC135" s="88"/>
      <c r="SED135" s="88"/>
      <c r="SEE135" s="88"/>
      <c r="SEF135" s="88"/>
      <c r="SEG135" s="88"/>
      <c r="SEH135" s="88"/>
      <c r="SEI135" s="88"/>
      <c r="SEJ135" s="88"/>
      <c r="SEK135" s="88"/>
      <c r="SEL135" s="88"/>
      <c r="SEM135" s="88"/>
      <c r="SEN135" s="88"/>
      <c r="SEO135" s="88"/>
      <c r="SEP135" s="88"/>
      <c r="SEQ135" s="88"/>
      <c r="SER135" s="88"/>
      <c r="SES135" s="88"/>
      <c r="SET135" s="88"/>
      <c r="SEU135" s="88"/>
      <c r="SEV135" s="88"/>
      <c r="SEW135" s="88"/>
      <c r="SEX135" s="88"/>
      <c r="SEY135" s="88"/>
      <c r="SEZ135" s="88"/>
      <c r="SFA135" s="88"/>
      <c r="SFB135" s="88"/>
      <c r="SFC135" s="88"/>
      <c r="SFD135" s="88"/>
      <c r="SFE135" s="88"/>
      <c r="SFF135" s="88"/>
      <c r="SFG135" s="88"/>
      <c r="SFH135" s="88"/>
      <c r="SFI135" s="88"/>
      <c r="SFJ135" s="88"/>
      <c r="SFK135" s="88"/>
      <c r="SFL135" s="88"/>
      <c r="SFM135" s="88"/>
      <c r="SFN135" s="88"/>
      <c r="SFO135" s="88"/>
      <c r="SFP135" s="88"/>
      <c r="SFQ135" s="88"/>
      <c r="SFR135" s="88"/>
      <c r="SFS135" s="88"/>
      <c r="SFT135" s="88"/>
      <c r="SFU135" s="88"/>
      <c r="SFV135" s="88"/>
      <c r="SFW135" s="88"/>
      <c r="SFX135" s="88"/>
      <c r="SFY135" s="88"/>
      <c r="SFZ135" s="88"/>
      <c r="SGA135" s="88"/>
      <c r="SGB135" s="88"/>
      <c r="SGC135" s="88"/>
      <c r="SGD135" s="88"/>
      <c r="SGE135" s="88"/>
      <c r="SGF135" s="88"/>
      <c r="SGG135" s="88"/>
      <c r="SGH135" s="88"/>
      <c r="SGI135" s="88"/>
      <c r="SGJ135" s="88"/>
      <c r="SGK135" s="88"/>
      <c r="SGL135" s="88"/>
      <c r="SGM135" s="88"/>
      <c r="SGN135" s="88"/>
      <c r="SGO135" s="88"/>
      <c r="SGP135" s="88"/>
      <c r="SGQ135" s="88"/>
      <c r="SGR135" s="88"/>
      <c r="SGS135" s="88"/>
      <c r="SGT135" s="88"/>
      <c r="SGU135" s="88"/>
      <c r="SGV135" s="88"/>
      <c r="SGW135" s="88"/>
      <c r="SGX135" s="88"/>
      <c r="SGY135" s="88"/>
      <c r="SGZ135" s="88"/>
      <c r="SHA135" s="88"/>
      <c r="SHB135" s="88"/>
      <c r="SHC135" s="88"/>
      <c r="SHD135" s="88"/>
      <c r="SHE135" s="88"/>
      <c r="SHF135" s="88"/>
      <c r="SHG135" s="88"/>
      <c r="SHH135" s="88"/>
      <c r="SHI135" s="88"/>
      <c r="SHJ135" s="88"/>
      <c r="SHK135" s="88"/>
      <c r="SHL135" s="88"/>
      <c r="SHM135" s="88"/>
      <c r="SHN135" s="88"/>
      <c r="SHO135" s="88"/>
      <c r="SHP135" s="88"/>
      <c r="SHQ135" s="88"/>
      <c r="SHR135" s="88"/>
      <c r="SHS135" s="88"/>
      <c r="SHT135" s="88"/>
      <c r="SHU135" s="88"/>
      <c r="SHV135" s="88"/>
      <c r="SHW135" s="88"/>
      <c r="SHX135" s="88"/>
      <c r="SHY135" s="88"/>
      <c r="SHZ135" s="88"/>
      <c r="SIA135" s="88"/>
      <c r="SIB135" s="88"/>
      <c r="SIC135" s="88"/>
      <c r="SID135" s="88"/>
      <c r="SIE135" s="88"/>
      <c r="SIF135" s="88"/>
      <c r="SIG135" s="88"/>
      <c r="SIH135" s="88"/>
      <c r="SII135" s="88"/>
      <c r="SIJ135" s="88"/>
      <c r="SIK135" s="88"/>
      <c r="SIL135" s="88"/>
      <c r="SIM135" s="88"/>
      <c r="SIN135" s="88"/>
      <c r="SIO135" s="88"/>
      <c r="SIP135" s="88"/>
      <c r="SIQ135" s="88"/>
      <c r="SIR135" s="88"/>
      <c r="SIS135" s="88"/>
      <c r="SIT135" s="88"/>
      <c r="SIU135" s="88"/>
      <c r="SIV135" s="88"/>
      <c r="SIW135" s="88"/>
      <c r="SIX135" s="88"/>
      <c r="SIY135" s="88"/>
      <c r="SIZ135" s="88"/>
      <c r="SJA135" s="88"/>
      <c r="SJB135" s="88"/>
      <c r="SJC135" s="88"/>
      <c r="SJD135" s="88"/>
      <c r="SJE135" s="88"/>
      <c r="SJF135" s="88"/>
      <c r="SJG135" s="88"/>
      <c r="SJH135" s="88"/>
      <c r="SJI135" s="88"/>
      <c r="SJJ135" s="88"/>
      <c r="SJK135" s="88"/>
      <c r="SJL135" s="88"/>
      <c r="SJM135" s="88"/>
      <c r="SJN135" s="88"/>
      <c r="SJO135" s="88"/>
      <c r="SJP135" s="88"/>
      <c r="SJQ135" s="88"/>
      <c r="SJR135" s="88"/>
      <c r="SJS135" s="88"/>
      <c r="SJT135" s="88"/>
      <c r="SJU135" s="88"/>
      <c r="SJV135" s="88"/>
      <c r="SJW135" s="88"/>
      <c r="SJX135" s="88"/>
      <c r="SJY135" s="88"/>
      <c r="SJZ135" s="88"/>
      <c r="SKA135" s="88"/>
      <c r="SKB135" s="88"/>
      <c r="SKC135" s="88"/>
      <c r="SKD135" s="88"/>
      <c r="SKE135" s="88"/>
      <c r="SKF135" s="88"/>
      <c r="SKG135" s="88"/>
      <c r="SKH135" s="88"/>
      <c r="SKI135" s="88"/>
      <c r="SKJ135" s="88"/>
      <c r="SKK135" s="88"/>
      <c r="SKL135" s="88"/>
      <c r="SKM135" s="88"/>
      <c r="SKN135" s="88"/>
      <c r="SKO135" s="88"/>
      <c r="SKP135" s="88"/>
      <c r="SKQ135" s="88"/>
      <c r="SKR135" s="88"/>
      <c r="SKS135" s="88"/>
      <c r="SKT135" s="88"/>
      <c r="SKU135" s="88"/>
      <c r="SKV135" s="88"/>
      <c r="SKW135" s="88"/>
      <c r="SKX135" s="88"/>
      <c r="SKY135" s="88"/>
      <c r="SKZ135" s="88"/>
      <c r="SLA135" s="88"/>
      <c r="SLB135" s="88"/>
      <c r="SLC135" s="88"/>
      <c r="SLD135" s="88"/>
      <c r="SLE135" s="88"/>
      <c r="SLF135" s="88"/>
      <c r="SLG135" s="88"/>
      <c r="SLH135" s="88"/>
      <c r="SLI135" s="88"/>
      <c r="SLJ135" s="88"/>
      <c r="SLK135" s="88"/>
      <c r="SLL135" s="88"/>
      <c r="SLM135" s="88"/>
      <c r="SLN135" s="88"/>
      <c r="SLO135" s="88"/>
      <c r="SLP135" s="88"/>
      <c r="SLQ135" s="88"/>
      <c r="SLR135" s="88"/>
      <c r="SLS135" s="88"/>
      <c r="SLT135" s="88"/>
      <c r="SLU135" s="88"/>
      <c r="SLV135" s="88"/>
      <c r="SLW135" s="88"/>
      <c r="SLX135" s="88"/>
      <c r="SLY135" s="88"/>
      <c r="SLZ135" s="88"/>
      <c r="SMA135" s="88"/>
      <c r="SMB135" s="88"/>
      <c r="SMC135" s="88"/>
      <c r="SMD135" s="88"/>
      <c r="SME135" s="88"/>
      <c r="SMF135" s="88"/>
      <c r="SMG135" s="88"/>
      <c r="SMH135" s="88"/>
      <c r="SMI135" s="88"/>
      <c r="SMJ135" s="88"/>
      <c r="SMK135" s="88"/>
      <c r="SML135" s="88"/>
      <c r="SMM135" s="88"/>
      <c r="SMN135" s="88"/>
      <c r="SMO135" s="88"/>
      <c r="SMP135" s="88"/>
      <c r="SMQ135" s="88"/>
      <c r="SMR135" s="88"/>
      <c r="SMS135" s="88"/>
      <c r="SMT135" s="88"/>
      <c r="SMU135" s="88"/>
      <c r="SMV135" s="88"/>
      <c r="SMW135" s="88"/>
      <c r="SMX135" s="88"/>
      <c r="SMY135" s="88"/>
      <c r="SMZ135" s="88"/>
      <c r="SNA135" s="88"/>
      <c r="SNB135" s="88"/>
      <c r="SNC135" s="88"/>
      <c r="SND135" s="88"/>
      <c r="SNE135" s="88"/>
      <c r="SNF135" s="88"/>
      <c r="SNG135" s="88"/>
      <c r="SNH135" s="88"/>
      <c r="SNI135" s="88"/>
      <c r="SNJ135" s="88"/>
      <c r="SNK135" s="88"/>
      <c r="SNL135" s="88"/>
      <c r="SNM135" s="88"/>
      <c r="SNN135" s="88"/>
      <c r="SNO135" s="88"/>
      <c r="SNP135" s="88"/>
      <c r="SNQ135" s="88"/>
      <c r="SNR135" s="88"/>
      <c r="SNS135" s="88"/>
      <c r="SNT135" s="88"/>
      <c r="SNU135" s="88"/>
      <c r="SNV135" s="88"/>
      <c r="SNW135" s="88"/>
      <c r="SNX135" s="88"/>
      <c r="SNY135" s="88"/>
      <c r="SNZ135" s="88"/>
      <c r="SOA135" s="88"/>
      <c r="SOB135" s="88"/>
      <c r="SOC135" s="88"/>
      <c r="SOD135" s="88"/>
      <c r="SOE135" s="88"/>
      <c r="SOF135" s="88"/>
      <c r="SOG135" s="88"/>
      <c r="SOH135" s="88"/>
      <c r="SOI135" s="88"/>
      <c r="SOJ135" s="88"/>
      <c r="SOK135" s="88"/>
      <c r="SOL135" s="88"/>
      <c r="SOM135" s="88"/>
      <c r="SON135" s="88"/>
      <c r="SOO135" s="88"/>
      <c r="SOP135" s="88"/>
      <c r="SOQ135" s="88"/>
      <c r="SOR135" s="88"/>
      <c r="SOS135" s="88"/>
      <c r="SOT135" s="88"/>
      <c r="SOU135" s="88"/>
      <c r="SOV135" s="88"/>
      <c r="SOW135" s="88"/>
      <c r="SOX135" s="88"/>
      <c r="SOY135" s="88"/>
      <c r="SOZ135" s="88"/>
      <c r="SPA135" s="88"/>
      <c r="SPB135" s="88"/>
      <c r="SPC135" s="88"/>
      <c r="SPD135" s="88"/>
      <c r="SPE135" s="88"/>
      <c r="SPF135" s="88"/>
      <c r="SPG135" s="88"/>
      <c r="SPH135" s="88"/>
      <c r="SPI135" s="88"/>
      <c r="SPJ135" s="88"/>
      <c r="SPK135" s="88"/>
      <c r="SPL135" s="88"/>
      <c r="SPM135" s="88"/>
      <c r="SPN135" s="88"/>
      <c r="SPO135" s="88"/>
      <c r="SPP135" s="88"/>
      <c r="SPQ135" s="88"/>
      <c r="SPR135" s="88"/>
      <c r="SPS135" s="88"/>
      <c r="SPT135" s="88"/>
      <c r="SPU135" s="88"/>
      <c r="SPV135" s="88"/>
      <c r="SPW135" s="88"/>
      <c r="SPX135" s="88"/>
      <c r="SPY135" s="88"/>
      <c r="SPZ135" s="88"/>
      <c r="SQA135" s="88"/>
      <c r="SQB135" s="88"/>
      <c r="SQC135" s="88"/>
      <c r="SQD135" s="88"/>
      <c r="SQE135" s="88"/>
      <c r="SQF135" s="88"/>
      <c r="SQG135" s="88"/>
      <c r="SQH135" s="88"/>
      <c r="SQI135" s="88"/>
      <c r="SQJ135" s="88"/>
      <c r="SQK135" s="88"/>
      <c r="SQL135" s="88"/>
      <c r="SQM135" s="88"/>
      <c r="SQN135" s="88"/>
      <c r="SQO135" s="88"/>
      <c r="SQP135" s="88"/>
      <c r="SQQ135" s="88"/>
      <c r="SQR135" s="88"/>
      <c r="SQS135" s="88"/>
      <c r="SQT135" s="88"/>
      <c r="SQU135" s="88"/>
      <c r="SQV135" s="88"/>
      <c r="SQW135" s="88"/>
      <c r="SQX135" s="88"/>
      <c r="SQY135" s="88"/>
      <c r="SQZ135" s="88"/>
      <c r="SRA135" s="88"/>
      <c r="SRB135" s="88"/>
      <c r="SRC135" s="88"/>
      <c r="SRD135" s="88"/>
      <c r="SRE135" s="88"/>
      <c r="SRF135" s="88"/>
      <c r="SRG135" s="88"/>
      <c r="SRH135" s="88"/>
      <c r="SRI135" s="88"/>
      <c r="SRJ135" s="88"/>
      <c r="SRK135" s="88"/>
      <c r="SRL135" s="88"/>
      <c r="SRM135" s="88"/>
      <c r="SRN135" s="88"/>
      <c r="SRO135" s="88"/>
      <c r="SRP135" s="88"/>
      <c r="SRQ135" s="88"/>
      <c r="SRR135" s="88"/>
      <c r="SRS135" s="88"/>
      <c r="SRT135" s="88"/>
      <c r="SRU135" s="88"/>
      <c r="SRV135" s="88"/>
      <c r="SRW135" s="88"/>
      <c r="SRX135" s="88"/>
      <c r="SRY135" s="88"/>
      <c r="SRZ135" s="88"/>
      <c r="SSA135" s="88"/>
      <c r="SSB135" s="88"/>
      <c r="SSC135" s="88"/>
      <c r="SSD135" s="88"/>
      <c r="SSE135" s="88"/>
      <c r="SSF135" s="88"/>
      <c r="SSG135" s="88"/>
      <c r="SSH135" s="88"/>
      <c r="SSI135" s="88"/>
      <c r="SSJ135" s="88"/>
      <c r="SSK135" s="88"/>
      <c r="SSL135" s="88"/>
      <c r="SSM135" s="88"/>
      <c r="SSN135" s="88"/>
      <c r="SSO135" s="88"/>
      <c r="SSP135" s="88"/>
      <c r="SSQ135" s="88"/>
      <c r="SSR135" s="88"/>
      <c r="SSS135" s="88"/>
      <c r="SST135" s="88"/>
      <c r="SSU135" s="88"/>
      <c r="SSV135" s="88"/>
      <c r="SSW135" s="88"/>
      <c r="SSX135" s="88"/>
      <c r="SSY135" s="88"/>
      <c r="SSZ135" s="88"/>
      <c r="STA135" s="88"/>
      <c r="STB135" s="88"/>
      <c r="STC135" s="88"/>
      <c r="STD135" s="88"/>
      <c r="STE135" s="88"/>
      <c r="STF135" s="88"/>
      <c r="STG135" s="88"/>
      <c r="STH135" s="88"/>
      <c r="STI135" s="88"/>
      <c r="STJ135" s="88"/>
      <c r="STK135" s="88"/>
      <c r="STL135" s="88"/>
      <c r="STM135" s="88"/>
      <c r="STN135" s="88"/>
      <c r="STO135" s="88"/>
      <c r="STP135" s="88"/>
      <c r="STQ135" s="88"/>
      <c r="STR135" s="88"/>
      <c r="STS135" s="88"/>
      <c r="STT135" s="88"/>
      <c r="STU135" s="88"/>
      <c r="STV135" s="88"/>
      <c r="STW135" s="88"/>
      <c r="STX135" s="88"/>
      <c r="STY135" s="88"/>
      <c r="STZ135" s="88"/>
      <c r="SUA135" s="88"/>
      <c r="SUB135" s="88"/>
      <c r="SUC135" s="88"/>
      <c r="SUD135" s="88"/>
      <c r="SUE135" s="88"/>
      <c r="SUF135" s="88"/>
      <c r="SUG135" s="88"/>
      <c r="SUH135" s="88"/>
      <c r="SUI135" s="88"/>
      <c r="SUJ135" s="88"/>
      <c r="SUK135" s="88"/>
      <c r="SUL135" s="88"/>
      <c r="SUM135" s="88"/>
      <c r="SUN135" s="88"/>
      <c r="SUO135" s="88"/>
      <c r="SUP135" s="88"/>
      <c r="SUQ135" s="88"/>
      <c r="SUR135" s="88"/>
      <c r="SUS135" s="88"/>
      <c r="SUT135" s="88"/>
      <c r="SUU135" s="88"/>
      <c r="SUV135" s="88"/>
      <c r="SUW135" s="88"/>
      <c r="SUX135" s="88"/>
      <c r="SUY135" s="88"/>
      <c r="SUZ135" s="88"/>
      <c r="SVA135" s="88"/>
      <c r="SVB135" s="88"/>
      <c r="SVC135" s="88"/>
      <c r="SVD135" s="88"/>
      <c r="SVE135" s="88"/>
      <c r="SVF135" s="88"/>
      <c r="SVG135" s="88"/>
      <c r="SVH135" s="88"/>
      <c r="SVI135" s="88"/>
      <c r="SVJ135" s="88"/>
      <c r="SVK135" s="88"/>
      <c r="SVL135" s="88"/>
      <c r="SVM135" s="88"/>
      <c r="SVN135" s="88"/>
      <c r="SVO135" s="88"/>
      <c r="SVP135" s="88"/>
      <c r="SVQ135" s="88"/>
      <c r="SVR135" s="88"/>
      <c r="SVS135" s="88"/>
      <c r="SVT135" s="88"/>
      <c r="SVU135" s="88"/>
      <c r="SVV135" s="88"/>
      <c r="SVW135" s="88"/>
      <c r="SVX135" s="88"/>
      <c r="SVY135" s="88"/>
      <c r="SVZ135" s="88"/>
      <c r="SWA135" s="88"/>
      <c r="SWB135" s="88"/>
      <c r="SWC135" s="88"/>
      <c r="SWD135" s="88"/>
      <c r="SWE135" s="88"/>
      <c r="SWF135" s="88"/>
      <c r="SWG135" s="88"/>
      <c r="SWH135" s="88"/>
      <c r="SWI135" s="88"/>
      <c r="SWJ135" s="88"/>
      <c r="SWK135" s="88"/>
      <c r="SWL135" s="88"/>
      <c r="SWM135" s="88"/>
      <c r="SWN135" s="88"/>
      <c r="SWO135" s="88"/>
      <c r="SWP135" s="88"/>
      <c r="SWQ135" s="88"/>
      <c r="SWR135" s="88"/>
      <c r="SWS135" s="88"/>
      <c r="SWT135" s="88"/>
      <c r="SWU135" s="88"/>
      <c r="SWV135" s="88"/>
      <c r="SWW135" s="88"/>
      <c r="SWX135" s="88"/>
      <c r="SWY135" s="88"/>
      <c r="SWZ135" s="88"/>
      <c r="SXA135" s="88"/>
      <c r="SXB135" s="88"/>
      <c r="SXC135" s="88"/>
      <c r="SXD135" s="88"/>
      <c r="SXE135" s="88"/>
      <c r="SXF135" s="88"/>
      <c r="SXG135" s="88"/>
      <c r="SXH135" s="88"/>
      <c r="SXI135" s="88"/>
      <c r="SXJ135" s="88"/>
      <c r="SXK135" s="88"/>
      <c r="SXL135" s="88"/>
      <c r="SXM135" s="88"/>
      <c r="SXN135" s="88"/>
      <c r="SXO135" s="88"/>
      <c r="SXP135" s="88"/>
      <c r="SXQ135" s="88"/>
      <c r="SXR135" s="88"/>
      <c r="SXS135" s="88"/>
      <c r="SXT135" s="88"/>
      <c r="SXU135" s="88"/>
      <c r="SXV135" s="88"/>
      <c r="SXW135" s="88"/>
      <c r="SXX135" s="88"/>
      <c r="SXY135" s="88"/>
      <c r="SXZ135" s="88"/>
      <c r="SYA135" s="88"/>
      <c r="SYB135" s="88"/>
      <c r="SYC135" s="88"/>
      <c r="SYD135" s="88"/>
      <c r="SYE135" s="88"/>
      <c r="SYF135" s="88"/>
      <c r="SYG135" s="88"/>
      <c r="SYH135" s="88"/>
      <c r="SYI135" s="88"/>
      <c r="SYJ135" s="88"/>
      <c r="SYK135" s="88"/>
      <c r="SYL135" s="88"/>
      <c r="SYM135" s="88"/>
      <c r="SYN135" s="88"/>
      <c r="SYO135" s="88"/>
      <c r="SYP135" s="88"/>
      <c r="SYQ135" s="88"/>
      <c r="SYR135" s="88"/>
      <c r="SYS135" s="88"/>
      <c r="SYT135" s="88"/>
      <c r="SYU135" s="88"/>
      <c r="SYV135" s="88"/>
      <c r="SYW135" s="88"/>
      <c r="SYX135" s="88"/>
      <c r="SYY135" s="88"/>
      <c r="SYZ135" s="88"/>
      <c r="SZA135" s="88"/>
      <c r="SZB135" s="88"/>
      <c r="SZC135" s="88"/>
      <c r="SZD135" s="88"/>
      <c r="SZE135" s="88"/>
      <c r="SZF135" s="88"/>
      <c r="SZG135" s="88"/>
      <c r="SZH135" s="88"/>
      <c r="SZI135" s="88"/>
      <c r="SZJ135" s="88"/>
      <c r="SZK135" s="88"/>
      <c r="SZL135" s="88"/>
      <c r="SZM135" s="88"/>
      <c r="SZN135" s="88"/>
      <c r="SZO135" s="88"/>
      <c r="SZP135" s="88"/>
      <c r="SZQ135" s="88"/>
      <c r="SZR135" s="88"/>
      <c r="SZS135" s="88"/>
      <c r="SZT135" s="88"/>
      <c r="SZU135" s="88"/>
      <c r="SZV135" s="88"/>
      <c r="SZW135" s="88"/>
      <c r="SZX135" s="88"/>
      <c r="SZY135" s="88"/>
      <c r="SZZ135" s="88"/>
      <c r="TAA135" s="88"/>
      <c r="TAB135" s="88"/>
      <c r="TAC135" s="88"/>
      <c r="TAD135" s="88"/>
      <c r="TAE135" s="88"/>
      <c r="TAF135" s="88"/>
      <c r="TAG135" s="88"/>
      <c r="TAH135" s="88"/>
      <c r="TAI135" s="88"/>
      <c r="TAJ135" s="88"/>
      <c r="TAK135" s="88"/>
      <c r="TAL135" s="88"/>
      <c r="TAM135" s="88"/>
      <c r="TAN135" s="88"/>
      <c r="TAO135" s="88"/>
      <c r="TAP135" s="88"/>
      <c r="TAQ135" s="88"/>
      <c r="TAR135" s="88"/>
      <c r="TAS135" s="88"/>
      <c r="TAT135" s="88"/>
      <c r="TAU135" s="88"/>
      <c r="TAV135" s="88"/>
      <c r="TAW135" s="88"/>
      <c r="TAX135" s="88"/>
      <c r="TAY135" s="88"/>
      <c r="TAZ135" s="88"/>
      <c r="TBA135" s="88"/>
      <c r="TBB135" s="88"/>
      <c r="TBC135" s="88"/>
      <c r="TBD135" s="88"/>
      <c r="TBE135" s="88"/>
      <c r="TBF135" s="88"/>
      <c r="TBG135" s="88"/>
      <c r="TBH135" s="88"/>
      <c r="TBI135" s="88"/>
      <c r="TBJ135" s="88"/>
      <c r="TBK135" s="88"/>
      <c r="TBL135" s="88"/>
      <c r="TBM135" s="88"/>
      <c r="TBN135" s="88"/>
      <c r="TBO135" s="88"/>
      <c r="TBP135" s="88"/>
      <c r="TBQ135" s="88"/>
      <c r="TBR135" s="88"/>
      <c r="TBS135" s="88"/>
      <c r="TBT135" s="88"/>
      <c r="TBU135" s="88"/>
      <c r="TBV135" s="88"/>
      <c r="TBW135" s="88"/>
      <c r="TBX135" s="88"/>
      <c r="TBY135" s="88"/>
      <c r="TBZ135" s="88"/>
      <c r="TCA135" s="88"/>
      <c r="TCB135" s="88"/>
      <c r="TCC135" s="88"/>
      <c r="TCD135" s="88"/>
      <c r="TCE135" s="88"/>
      <c r="TCF135" s="88"/>
      <c r="TCG135" s="88"/>
      <c r="TCH135" s="88"/>
      <c r="TCI135" s="88"/>
      <c r="TCJ135" s="88"/>
      <c r="TCK135" s="88"/>
      <c r="TCL135" s="88"/>
      <c r="TCM135" s="88"/>
      <c r="TCN135" s="88"/>
      <c r="TCO135" s="88"/>
      <c r="TCP135" s="88"/>
      <c r="TCQ135" s="88"/>
      <c r="TCR135" s="88"/>
      <c r="TCS135" s="88"/>
      <c r="TCT135" s="88"/>
      <c r="TCU135" s="88"/>
      <c r="TCV135" s="88"/>
      <c r="TCW135" s="88"/>
      <c r="TCX135" s="88"/>
      <c r="TCY135" s="88"/>
      <c r="TCZ135" s="88"/>
      <c r="TDA135" s="88"/>
      <c r="TDB135" s="88"/>
      <c r="TDC135" s="88"/>
      <c r="TDD135" s="88"/>
      <c r="TDE135" s="88"/>
      <c r="TDF135" s="88"/>
      <c r="TDG135" s="88"/>
      <c r="TDH135" s="88"/>
      <c r="TDI135" s="88"/>
      <c r="TDJ135" s="88"/>
      <c r="TDK135" s="88"/>
      <c r="TDL135" s="88"/>
      <c r="TDM135" s="88"/>
      <c r="TDN135" s="88"/>
      <c r="TDO135" s="88"/>
      <c r="TDP135" s="88"/>
      <c r="TDQ135" s="88"/>
      <c r="TDR135" s="88"/>
      <c r="TDS135" s="88"/>
      <c r="TDT135" s="88"/>
      <c r="TDU135" s="88"/>
      <c r="TDV135" s="88"/>
      <c r="TDW135" s="88"/>
      <c r="TDX135" s="88"/>
      <c r="TDY135" s="88"/>
      <c r="TDZ135" s="88"/>
      <c r="TEA135" s="88"/>
      <c r="TEB135" s="88"/>
      <c r="TEC135" s="88"/>
      <c r="TED135" s="88"/>
      <c r="TEE135" s="88"/>
      <c r="TEF135" s="88"/>
      <c r="TEG135" s="88"/>
      <c r="TEH135" s="88"/>
      <c r="TEI135" s="88"/>
      <c r="TEJ135" s="88"/>
      <c r="TEK135" s="88"/>
      <c r="TEL135" s="88"/>
      <c r="TEM135" s="88"/>
      <c r="TEN135" s="88"/>
      <c r="TEO135" s="88"/>
      <c r="TEP135" s="88"/>
      <c r="TEQ135" s="88"/>
      <c r="TER135" s="88"/>
      <c r="TES135" s="88"/>
      <c r="TET135" s="88"/>
      <c r="TEU135" s="88"/>
      <c r="TEV135" s="88"/>
      <c r="TEW135" s="88"/>
      <c r="TEX135" s="88"/>
      <c r="TEY135" s="88"/>
      <c r="TEZ135" s="88"/>
      <c r="TFA135" s="88"/>
      <c r="TFB135" s="88"/>
      <c r="TFC135" s="88"/>
      <c r="TFD135" s="88"/>
      <c r="TFE135" s="88"/>
      <c r="TFF135" s="88"/>
      <c r="TFG135" s="88"/>
      <c r="TFH135" s="88"/>
      <c r="TFI135" s="88"/>
      <c r="TFJ135" s="88"/>
      <c r="TFK135" s="88"/>
      <c r="TFL135" s="88"/>
      <c r="TFM135" s="88"/>
      <c r="TFN135" s="88"/>
      <c r="TFO135" s="88"/>
      <c r="TFP135" s="88"/>
      <c r="TFQ135" s="88"/>
      <c r="TFR135" s="88"/>
      <c r="TFS135" s="88"/>
      <c r="TFT135" s="88"/>
      <c r="TFU135" s="88"/>
      <c r="TFV135" s="88"/>
      <c r="TFW135" s="88"/>
      <c r="TFX135" s="88"/>
      <c r="TFY135" s="88"/>
      <c r="TFZ135" s="88"/>
      <c r="TGA135" s="88"/>
      <c r="TGB135" s="88"/>
      <c r="TGC135" s="88"/>
      <c r="TGD135" s="88"/>
      <c r="TGE135" s="88"/>
      <c r="TGF135" s="88"/>
      <c r="TGG135" s="88"/>
      <c r="TGH135" s="88"/>
      <c r="TGI135" s="88"/>
      <c r="TGJ135" s="88"/>
      <c r="TGK135" s="88"/>
      <c r="TGL135" s="88"/>
      <c r="TGM135" s="88"/>
      <c r="TGN135" s="88"/>
      <c r="TGO135" s="88"/>
      <c r="TGP135" s="88"/>
      <c r="TGQ135" s="88"/>
      <c r="TGR135" s="88"/>
      <c r="TGS135" s="88"/>
      <c r="TGT135" s="88"/>
      <c r="TGU135" s="88"/>
      <c r="TGV135" s="88"/>
      <c r="TGW135" s="88"/>
      <c r="TGX135" s="88"/>
      <c r="TGY135" s="88"/>
      <c r="TGZ135" s="88"/>
      <c r="THA135" s="88"/>
      <c r="THB135" s="88"/>
      <c r="THC135" s="88"/>
      <c r="THD135" s="88"/>
      <c r="THE135" s="88"/>
      <c r="THF135" s="88"/>
      <c r="THG135" s="88"/>
      <c r="THH135" s="88"/>
      <c r="THI135" s="88"/>
      <c r="THJ135" s="88"/>
      <c r="THK135" s="88"/>
      <c r="THL135" s="88"/>
      <c r="THM135" s="88"/>
      <c r="THN135" s="88"/>
      <c r="THO135" s="88"/>
      <c r="THP135" s="88"/>
      <c r="THQ135" s="88"/>
      <c r="THR135" s="88"/>
      <c r="THS135" s="88"/>
      <c r="THT135" s="88"/>
      <c r="THU135" s="88"/>
      <c r="THV135" s="88"/>
      <c r="THW135" s="88"/>
      <c r="THX135" s="88"/>
      <c r="THY135" s="88"/>
      <c r="THZ135" s="88"/>
      <c r="TIA135" s="88"/>
      <c r="TIB135" s="88"/>
      <c r="TIC135" s="88"/>
      <c r="TID135" s="88"/>
      <c r="TIE135" s="88"/>
      <c r="TIF135" s="88"/>
      <c r="TIG135" s="88"/>
      <c r="TIH135" s="88"/>
      <c r="TII135" s="88"/>
      <c r="TIJ135" s="88"/>
      <c r="TIK135" s="88"/>
      <c r="TIL135" s="88"/>
      <c r="TIM135" s="88"/>
      <c r="TIN135" s="88"/>
      <c r="TIO135" s="88"/>
      <c r="TIP135" s="88"/>
      <c r="TIQ135" s="88"/>
      <c r="TIR135" s="88"/>
      <c r="TIS135" s="88"/>
      <c r="TIT135" s="88"/>
      <c r="TIU135" s="88"/>
      <c r="TIV135" s="88"/>
      <c r="TIW135" s="88"/>
      <c r="TIX135" s="88"/>
      <c r="TIY135" s="88"/>
      <c r="TIZ135" s="88"/>
      <c r="TJA135" s="88"/>
      <c r="TJB135" s="88"/>
      <c r="TJC135" s="88"/>
      <c r="TJD135" s="88"/>
      <c r="TJE135" s="88"/>
      <c r="TJF135" s="88"/>
      <c r="TJG135" s="88"/>
      <c r="TJH135" s="88"/>
      <c r="TJI135" s="88"/>
      <c r="TJJ135" s="88"/>
      <c r="TJK135" s="88"/>
      <c r="TJL135" s="88"/>
      <c r="TJM135" s="88"/>
      <c r="TJN135" s="88"/>
      <c r="TJO135" s="88"/>
      <c r="TJP135" s="88"/>
      <c r="TJQ135" s="88"/>
      <c r="TJR135" s="88"/>
      <c r="TJS135" s="88"/>
      <c r="TJT135" s="88"/>
      <c r="TJU135" s="88"/>
      <c r="TJV135" s="88"/>
      <c r="TJW135" s="88"/>
      <c r="TJX135" s="88"/>
      <c r="TJY135" s="88"/>
      <c r="TJZ135" s="88"/>
      <c r="TKA135" s="88"/>
      <c r="TKB135" s="88"/>
      <c r="TKC135" s="88"/>
      <c r="TKD135" s="88"/>
      <c r="TKE135" s="88"/>
      <c r="TKF135" s="88"/>
      <c r="TKG135" s="88"/>
      <c r="TKH135" s="88"/>
      <c r="TKI135" s="88"/>
      <c r="TKJ135" s="88"/>
      <c r="TKK135" s="88"/>
      <c r="TKL135" s="88"/>
      <c r="TKM135" s="88"/>
      <c r="TKN135" s="88"/>
      <c r="TKO135" s="88"/>
      <c r="TKP135" s="88"/>
      <c r="TKQ135" s="88"/>
      <c r="TKR135" s="88"/>
      <c r="TKS135" s="88"/>
      <c r="TKT135" s="88"/>
      <c r="TKU135" s="88"/>
      <c r="TKV135" s="88"/>
      <c r="TKW135" s="88"/>
      <c r="TKX135" s="88"/>
      <c r="TKY135" s="88"/>
      <c r="TKZ135" s="88"/>
      <c r="TLA135" s="88"/>
      <c r="TLB135" s="88"/>
      <c r="TLC135" s="88"/>
      <c r="TLD135" s="88"/>
      <c r="TLE135" s="88"/>
      <c r="TLF135" s="88"/>
      <c r="TLG135" s="88"/>
      <c r="TLH135" s="88"/>
      <c r="TLI135" s="88"/>
      <c r="TLJ135" s="88"/>
      <c r="TLK135" s="88"/>
      <c r="TLL135" s="88"/>
      <c r="TLM135" s="88"/>
      <c r="TLN135" s="88"/>
      <c r="TLO135" s="88"/>
      <c r="TLP135" s="88"/>
      <c r="TLQ135" s="88"/>
      <c r="TLR135" s="88"/>
      <c r="TLS135" s="88"/>
      <c r="TLT135" s="88"/>
      <c r="TLU135" s="88"/>
      <c r="TLV135" s="88"/>
      <c r="TLW135" s="88"/>
      <c r="TLX135" s="88"/>
      <c r="TLY135" s="88"/>
      <c r="TLZ135" s="88"/>
      <c r="TMA135" s="88"/>
      <c r="TMB135" s="88"/>
      <c r="TMC135" s="88"/>
      <c r="TMD135" s="88"/>
      <c r="TME135" s="88"/>
      <c r="TMF135" s="88"/>
      <c r="TMG135" s="88"/>
      <c r="TMH135" s="88"/>
      <c r="TMI135" s="88"/>
      <c r="TMJ135" s="88"/>
      <c r="TMK135" s="88"/>
      <c r="TML135" s="88"/>
      <c r="TMM135" s="88"/>
      <c r="TMN135" s="88"/>
      <c r="TMO135" s="88"/>
      <c r="TMP135" s="88"/>
      <c r="TMQ135" s="88"/>
      <c r="TMR135" s="88"/>
      <c r="TMS135" s="88"/>
      <c r="TMT135" s="88"/>
      <c r="TMU135" s="88"/>
      <c r="TMV135" s="88"/>
      <c r="TMW135" s="88"/>
      <c r="TMX135" s="88"/>
      <c r="TMY135" s="88"/>
      <c r="TMZ135" s="88"/>
      <c r="TNA135" s="88"/>
      <c r="TNB135" s="88"/>
      <c r="TNC135" s="88"/>
      <c r="TND135" s="88"/>
      <c r="TNE135" s="88"/>
      <c r="TNF135" s="88"/>
      <c r="TNG135" s="88"/>
      <c r="TNH135" s="88"/>
      <c r="TNI135" s="88"/>
      <c r="TNJ135" s="88"/>
      <c r="TNK135" s="88"/>
      <c r="TNL135" s="88"/>
      <c r="TNM135" s="88"/>
      <c r="TNN135" s="88"/>
      <c r="TNO135" s="88"/>
      <c r="TNP135" s="88"/>
      <c r="TNQ135" s="88"/>
      <c r="TNR135" s="88"/>
      <c r="TNS135" s="88"/>
      <c r="TNT135" s="88"/>
      <c r="TNU135" s="88"/>
      <c r="TNV135" s="88"/>
      <c r="TNW135" s="88"/>
      <c r="TNX135" s="88"/>
      <c r="TNY135" s="88"/>
      <c r="TNZ135" s="88"/>
      <c r="TOA135" s="88"/>
      <c r="TOB135" s="88"/>
      <c r="TOC135" s="88"/>
      <c r="TOD135" s="88"/>
      <c r="TOE135" s="88"/>
      <c r="TOF135" s="88"/>
      <c r="TOG135" s="88"/>
      <c r="TOH135" s="88"/>
      <c r="TOI135" s="88"/>
      <c r="TOJ135" s="88"/>
      <c r="TOK135" s="88"/>
      <c r="TOL135" s="88"/>
      <c r="TOM135" s="88"/>
      <c r="TON135" s="88"/>
      <c r="TOO135" s="88"/>
      <c r="TOP135" s="88"/>
      <c r="TOQ135" s="88"/>
      <c r="TOR135" s="88"/>
      <c r="TOS135" s="88"/>
      <c r="TOT135" s="88"/>
      <c r="TOU135" s="88"/>
      <c r="TOV135" s="88"/>
      <c r="TOW135" s="88"/>
      <c r="TOX135" s="88"/>
      <c r="TOY135" s="88"/>
      <c r="TOZ135" s="88"/>
      <c r="TPA135" s="88"/>
      <c r="TPB135" s="88"/>
      <c r="TPC135" s="88"/>
      <c r="TPD135" s="88"/>
      <c r="TPE135" s="88"/>
      <c r="TPF135" s="88"/>
      <c r="TPG135" s="88"/>
      <c r="TPH135" s="88"/>
      <c r="TPI135" s="88"/>
      <c r="TPJ135" s="88"/>
      <c r="TPK135" s="88"/>
      <c r="TPL135" s="88"/>
      <c r="TPM135" s="88"/>
      <c r="TPN135" s="88"/>
      <c r="TPO135" s="88"/>
      <c r="TPP135" s="88"/>
      <c r="TPQ135" s="88"/>
      <c r="TPR135" s="88"/>
      <c r="TPS135" s="88"/>
      <c r="TPT135" s="88"/>
      <c r="TPU135" s="88"/>
      <c r="TPV135" s="88"/>
      <c r="TPW135" s="88"/>
      <c r="TPX135" s="88"/>
      <c r="TPY135" s="88"/>
      <c r="TPZ135" s="88"/>
      <c r="TQA135" s="88"/>
      <c r="TQB135" s="88"/>
      <c r="TQC135" s="88"/>
      <c r="TQD135" s="88"/>
      <c r="TQE135" s="88"/>
      <c r="TQF135" s="88"/>
      <c r="TQG135" s="88"/>
      <c r="TQH135" s="88"/>
      <c r="TQI135" s="88"/>
      <c r="TQJ135" s="88"/>
      <c r="TQK135" s="88"/>
      <c r="TQL135" s="88"/>
      <c r="TQM135" s="88"/>
      <c r="TQN135" s="88"/>
      <c r="TQO135" s="88"/>
      <c r="TQP135" s="88"/>
      <c r="TQQ135" s="88"/>
      <c r="TQR135" s="88"/>
      <c r="TQS135" s="88"/>
      <c r="TQT135" s="88"/>
      <c r="TQU135" s="88"/>
      <c r="TQV135" s="88"/>
      <c r="TQW135" s="88"/>
      <c r="TQX135" s="88"/>
      <c r="TQY135" s="88"/>
      <c r="TQZ135" s="88"/>
      <c r="TRA135" s="88"/>
      <c r="TRB135" s="88"/>
      <c r="TRC135" s="88"/>
      <c r="TRD135" s="88"/>
      <c r="TRE135" s="88"/>
      <c r="TRF135" s="88"/>
      <c r="TRG135" s="88"/>
      <c r="TRH135" s="88"/>
      <c r="TRI135" s="88"/>
      <c r="TRJ135" s="88"/>
      <c r="TRK135" s="88"/>
      <c r="TRL135" s="88"/>
      <c r="TRM135" s="88"/>
      <c r="TRN135" s="88"/>
      <c r="TRO135" s="88"/>
      <c r="TRP135" s="88"/>
      <c r="TRQ135" s="88"/>
      <c r="TRR135" s="88"/>
      <c r="TRS135" s="88"/>
      <c r="TRT135" s="88"/>
      <c r="TRU135" s="88"/>
      <c r="TRV135" s="88"/>
      <c r="TRW135" s="88"/>
      <c r="TRX135" s="88"/>
      <c r="TRY135" s="88"/>
      <c r="TRZ135" s="88"/>
      <c r="TSA135" s="88"/>
      <c r="TSB135" s="88"/>
      <c r="TSC135" s="88"/>
      <c r="TSD135" s="88"/>
      <c r="TSE135" s="88"/>
      <c r="TSF135" s="88"/>
      <c r="TSG135" s="88"/>
      <c r="TSH135" s="88"/>
      <c r="TSI135" s="88"/>
      <c r="TSJ135" s="88"/>
      <c r="TSK135" s="88"/>
      <c r="TSL135" s="88"/>
      <c r="TSM135" s="88"/>
      <c r="TSN135" s="88"/>
      <c r="TSO135" s="88"/>
      <c r="TSP135" s="88"/>
      <c r="TSQ135" s="88"/>
      <c r="TSR135" s="88"/>
      <c r="TSS135" s="88"/>
      <c r="TST135" s="88"/>
      <c r="TSU135" s="88"/>
      <c r="TSV135" s="88"/>
      <c r="TSW135" s="88"/>
      <c r="TSX135" s="88"/>
      <c r="TSY135" s="88"/>
      <c r="TSZ135" s="88"/>
      <c r="TTA135" s="88"/>
      <c r="TTB135" s="88"/>
      <c r="TTC135" s="88"/>
      <c r="TTD135" s="88"/>
      <c r="TTE135" s="88"/>
      <c r="TTF135" s="88"/>
      <c r="TTG135" s="88"/>
      <c r="TTH135" s="88"/>
      <c r="TTI135" s="88"/>
      <c r="TTJ135" s="88"/>
      <c r="TTK135" s="88"/>
      <c r="TTL135" s="88"/>
      <c r="TTM135" s="88"/>
      <c r="TTN135" s="88"/>
      <c r="TTO135" s="88"/>
      <c r="TTP135" s="88"/>
      <c r="TTQ135" s="88"/>
      <c r="TTR135" s="88"/>
      <c r="TTS135" s="88"/>
      <c r="TTT135" s="88"/>
      <c r="TTU135" s="88"/>
      <c r="TTV135" s="88"/>
      <c r="TTW135" s="88"/>
      <c r="TTX135" s="88"/>
      <c r="TTY135" s="88"/>
      <c r="TTZ135" s="88"/>
      <c r="TUA135" s="88"/>
      <c r="TUB135" s="88"/>
      <c r="TUC135" s="88"/>
      <c r="TUD135" s="88"/>
      <c r="TUE135" s="88"/>
      <c r="TUF135" s="88"/>
      <c r="TUG135" s="88"/>
      <c r="TUH135" s="88"/>
      <c r="TUI135" s="88"/>
      <c r="TUJ135" s="88"/>
      <c r="TUK135" s="88"/>
      <c r="TUL135" s="88"/>
      <c r="TUM135" s="88"/>
      <c r="TUN135" s="88"/>
      <c r="TUO135" s="88"/>
      <c r="TUP135" s="88"/>
      <c r="TUQ135" s="88"/>
      <c r="TUR135" s="88"/>
      <c r="TUS135" s="88"/>
      <c r="TUT135" s="88"/>
      <c r="TUU135" s="88"/>
      <c r="TUV135" s="88"/>
      <c r="TUW135" s="88"/>
      <c r="TUX135" s="88"/>
      <c r="TUY135" s="88"/>
      <c r="TUZ135" s="88"/>
      <c r="TVA135" s="88"/>
      <c r="TVB135" s="88"/>
      <c r="TVC135" s="88"/>
      <c r="TVD135" s="88"/>
      <c r="TVE135" s="88"/>
      <c r="TVF135" s="88"/>
      <c r="TVG135" s="88"/>
      <c r="TVH135" s="88"/>
      <c r="TVI135" s="88"/>
      <c r="TVJ135" s="88"/>
      <c r="TVK135" s="88"/>
      <c r="TVL135" s="88"/>
      <c r="TVM135" s="88"/>
      <c r="TVN135" s="88"/>
      <c r="TVO135" s="88"/>
      <c r="TVP135" s="88"/>
      <c r="TVQ135" s="88"/>
      <c r="TVR135" s="88"/>
      <c r="TVS135" s="88"/>
      <c r="TVT135" s="88"/>
      <c r="TVU135" s="88"/>
      <c r="TVV135" s="88"/>
      <c r="TVW135" s="88"/>
      <c r="TVX135" s="88"/>
      <c r="TVY135" s="88"/>
      <c r="TVZ135" s="88"/>
      <c r="TWA135" s="88"/>
      <c r="TWB135" s="88"/>
      <c r="TWC135" s="88"/>
      <c r="TWD135" s="88"/>
      <c r="TWE135" s="88"/>
      <c r="TWF135" s="88"/>
      <c r="TWG135" s="88"/>
      <c r="TWH135" s="88"/>
      <c r="TWI135" s="88"/>
      <c r="TWJ135" s="88"/>
      <c r="TWK135" s="88"/>
      <c r="TWL135" s="88"/>
      <c r="TWM135" s="88"/>
      <c r="TWN135" s="88"/>
      <c r="TWO135" s="88"/>
      <c r="TWP135" s="88"/>
      <c r="TWQ135" s="88"/>
      <c r="TWR135" s="88"/>
      <c r="TWS135" s="88"/>
      <c r="TWT135" s="88"/>
      <c r="TWU135" s="88"/>
      <c r="TWV135" s="88"/>
      <c r="TWW135" s="88"/>
      <c r="TWX135" s="88"/>
      <c r="TWY135" s="88"/>
      <c r="TWZ135" s="88"/>
      <c r="TXA135" s="88"/>
      <c r="TXB135" s="88"/>
      <c r="TXC135" s="88"/>
      <c r="TXD135" s="88"/>
      <c r="TXE135" s="88"/>
      <c r="TXF135" s="88"/>
      <c r="TXG135" s="88"/>
      <c r="TXH135" s="88"/>
      <c r="TXI135" s="88"/>
      <c r="TXJ135" s="88"/>
      <c r="TXK135" s="88"/>
      <c r="TXL135" s="88"/>
      <c r="TXM135" s="88"/>
      <c r="TXN135" s="88"/>
      <c r="TXO135" s="88"/>
      <c r="TXP135" s="88"/>
      <c r="TXQ135" s="88"/>
      <c r="TXR135" s="88"/>
      <c r="TXS135" s="88"/>
      <c r="TXT135" s="88"/>
      <c r="TXU135" s="88"/>
      <c r="TXV135" s="88"/>
      <c r="TXW135" s="88"/>
      <c r="TXX135" s="88"/>
      <c r="TXY135" s="88"/>
      <c r="TXZ135" s="88"/>
      <c r="TYA135" s="88"/>
      <c r="TYB135" s="88"/>
      <c r="TYC135" s="88"/>
      <c r="TYD135" s="88"/>
      <c r="TYE135" s="88"/>
      <c r="TYF135" s="88"/>
      <c r="TYG135" s="88"/>
      <c r="TYH135" s="88"/>
      <c r="TYI135" s="88"/>
      <c r="TYJ135" s="88"/>
      <c r="TYK135" s="88"/>
      <c r="TYL135" s="88"/>
      <c r="TYM135" s="88"/>
      <c r="TYN135" s="88"/>
      <c r="TYO135" s="88"/>
      <c r="TYP135" s="88"/>
      <c r="TYQ135" s="88"/>
      <c r="TYR135" s="88"/>
      <c r="TYS135" s="88"/>
      <c r="TYT135" s="88"/>
      <c r="TYU135" s="88"/>
      <c r="TYV135" s="88"/>
      <c r="TYW135" s="88"/>
      <c r="TYX135" s="88"/>
      <c r="TYY135" s="88"/>
      <c r="TYZ135" s="88"/>
      <c r="TZA135" s="88"/>
      <c r="TZB135" s="88"/>
      <c r="TZC135" s="88"/>
      <c r="TZD135" s="88"/>
      <c r="TZE135" s="88"/>
      <c r="TZF135" s="88"/>
      <c r="TZG135" s="88"/>
      <c r="TZH135" s="88"/>
      <c r="TZI135" s="88"/>
      <c r="TZJ135" s="88"/>
      <c r="TZK135" s="88"/>
      <c r="TZL135" s="88"/>
      <c r="TZM135" s="88"/>
      <c r="TZN135" s="88"/>
      <c r="TZO135" s="88"/>
      <c r="TZP135" s="88"/>
      <c r="TZQ135" s="88"/>
      <c r="TZR135" s="88"/>
      <c r="TZS135" s="88"/>
      <c r="TZT135" s="88"/>
      <c r="TZU135" s="88"/>
      <c r="TZV135" s="88"/>
      <c r="TZW135" s="88"/>
      <c r="TZX135" s="88"/>
      <c r="TZY135" s="88"/>
      <c r="TZZ135" s="88"/>
      <c r="UAA135" s="88"/>
      <c r="UAB135" s="88"/>
      <c r="UAC135" s="88"/>
      <c r="UAD135" s="88"/>
      <c r="UAE135" s="88"/>
      <c r="UAF135" s="88"/>
      <c r="UAG135" s="88"/>
      <c r="UAH135" s="88"/>
      <c r="UAI135" s="88"/>
      <c r="UAJ135" s="88"/>
      <c r="UAK135" s="88"/>
      <c r="UAL135" s="88"/>
      <c r="UAM135" s="88"/>
      <c r="UAN135" s="88"/>
      <c r="UAO135" s="88"/>
      <c r="UAP135" s="88"/>
      <c r="UAQ135" s="88"/>
      <c r="UAR135" s="88"/>
      <c r="UAS135" s="88"/>
      <c r="UAT135" s="88"/>
      <c r="UAU135" s="88"/>
      <c r="UAV135" s="88"/>
      <c r="UAW135" s="88"/>
      <c r="UAX135" s="88"/>
      <c r="UAY135" s="88"/>
      <c r="UAZ135" s="88"/>
      <c r="UBA135" s="88"/>
      <c r="UBB135" s="88"/>
      <c r="UBC135" s="88"/>
      <c r="UBD135" s="88"/>
      <c r="UBE135" s="88"/>
      <c r="UBF135" s="88"/>
      <c r="UBG135" s="88"/>
      <c r="UBH135" s="88"/>
      <c r="UBI135" s="88"/>
      <c r="UBJ135" s="88"/>
      <c r="UBK135" s="88"/>
      <c r="UBL135" s="88"/>
      <c r="UBM135" s="88"/>
      <c r="UBN135" s="88"/>
      <c r="UBO135" s="88"/>
      <c r="UBP135" s="88"/>
      <c r="UBQ135" s="88"/>
      <c r="UBR135" s="88"/>
      <c r="UBS135" s="88"/>
      <c r="UBT135" s="88"/>
      <c r="UBU135" s="88"/>
      <c r="UBV135" s="88"/>
      <c r="UBW135" s="88"/>
      <c r="UBX135" s="88"/>
      <c r="UBY135" s="88"/>
      <c r="UBZ135" s="88"/>
      <c r="UCA135" s="88"/>
      <c r="UCB135" s="88"/>
      <c r="UCC135" s="88"/>
      <c r="UCD135" s="88"/>
      <c r="UCE135" s="88"/>
      <c r="UCF135" s="88"/>
      <c r="UCG135" s="88"/>
      <c r="UCH135" s="88"/>
      <c r="UCI135" s="88"/>
      <c r="UCJ135" s="88"/>
      <c r="UCK135" s="88"/>
      <c r="UCL135" s="88"/>
      <c r="UCM135" s="88"/>
      <c r="UCN135" s="88"/>
      <c r="UCO135" s="88"/>
      <c r="UCP135" s="88"/>
      <c r="UCQ135" s="88"/>
      <c r="UCR135" s="88"/>
      <c r="UCS135" s="88"/>
      <c r="UCT135" s="88"/>
      <c r="UCU135" s="88"/>
      <c r="UCV135" s="88"/>
      <c r="UCW135" s="88"/>
      <c r="UCX135" s="88"/>
      <c r="UCY135" s="88"/>
      <c r="UCZ135" s="88"/>
      <c r="UDA135" s="88"/>
      <c r="UDB135" s="88"/>
      <c r="UDC135" s="88"/>
      <c r="UDD135" s="88"/>
      <c r="UDE135" s="88"/>
      <c r="UDF135" s="88"/>
      <c r="UDG135" s="88"/>
      <c r="UDH135" s="88"/>
      <c r="UDI135" s="88"/>
      <c r="UDJ135" s="88"/>
      <c r="UDK135" s="88"/>
      <c r="UDL135" s="88"/>
      <c r="UDM135" s="88"/>
      <c r="UDN135" s="88"/>
      <c r="UDO135" s="88"/>
      <c r="UDP135" s="88"/>
      <c r="UDQ135" s="88"/>
      <c r="UDR135" s="88"/>
      <c r="UDS135" s="88"/>
      <c r="UDT135" s="88"/>
      <c r="UDU135" s="88"/>
      <c r="UDV135" s="88"/>
      <c r="UDW135" s="88"/>
      <c r="UDX135" s="88"/>
      <c r="UDY135" s="88"/>
      <c r="UDZ135" s="88"/>
      <c r="UEA135" s="88"/>
      <c r="UEB135" s="88"/>
      <c r="UEC135" s="88"/>
      <c r="UED135" s="88"/>
      <c r="UEE135" s="88"/>
      <c r="UEF135" s="88"/>
      <c r="UEG135" s="88"/>
      <c r="UEH135" s="88"/>
      <c r="UEI135" s="88"/>
      <c r="UEJ135" s="88"/>
      <c r="UEK135" s="88"/>
      <c r="UEL135" s="88"/>
      <c r="UEM135" s="88"/>
      <c r="UEN135" s="88"/>
      <c r="UEO135" s="88"/>
      <c r="UEP135" s="88"/>
      <c r="UEQ135" s="88"/>
      <c r="UER135" s="88"/>
      <c r="UES135" s="88"/>
      <c r="UET135" s="88"/>
      <c r="UEU135" s="88"/>
      <c r="UEV135" s="88"/>
      <c r="UEW135" s="88"/>
      <c r="UEX135" s="88"/>
      <c r="UEY135" s="88"/>
      <c r="UEZ135" s="88"/>
      <c r="UFA135" s="88"/>
      <c r="UFB135" s="88"/>
      <c r="UFC135" s="88"/>
      <c r="UFD135" s="88"/>
      <c r="UFE135" s="88"/>
      <c r="UFF135" s="88"/>
      <c r="UFG135" s="88"/>
      <c r="UFH135" s="88"/>
      <c r="UFI135" s="88"/>
      <c r="UFJ135" s="88"/>
      <c r="UFK135" s="88"/>
      <c r="UFL135" s="88"/>
      <c r="UFM135" s="88"/>
      <c r="UFN135" s="88"/>
      <c r="UFO135" s="88"/>
      <c r="UFP135" s="88"/>
      <c r="UFQ135" s="88"/>
      <c r="UFR135" s="88"/>
      <c r="UFS135" s="88"/>
      <c r="UFT135" s="88"/>
      <c r="UFU135" s="88"/>
      <c r="UFV135" s="88"/>
      <c r="UFW135" s="88"/>
      <c r="UFX135" s="88"/>
      <c r="UFY135" s="88"/>
      <c r="UFZ135" s="88"/>
      <c r="UGA135" s="88"/>
      <c r="UGB135" s="88"/>
      <c r="UGC135" s="88"/>
      <c r="UGD135" s="88"/>
      <c r="UGE135" s="88"/>
      <c r="UGF135" s="88"/>
      <c r="UGG135" s="88"/>
      <c r="UGH135" s="88"/>
      <c r="UGI135" s="88"/>
      <c r="UGJ135" s="88"/>
      <c r="UGK135" s="88"/>
      <c r="UGL135" s="88"/>
      <c r="UGM135" s="88"/>
      <c r="UGN135" s="88"/>
      <c r="UGO135" s="88"/>
      <c r="UGP135" s="88"/>
      <c r="UGQ135" s="88"/>
      <c r="UGR135" s="88"/>
      <c r="UGS135" s="88"/>
      <c r="UGT135" s="88"/>
      <c r="UGU135" s="88"/>
      <c r="UGV135" s="88"/>
      <c r="UGW135" s="88"/>
      <c r="UGX135" s="88"/>
      <c r="UGY135" s="88"/>
      <c r="UGZ135" s="88"/>
      <c r="UHA135" s="88"/>
      <c r="UHB135" s="88"/>
      <c r="UHC135" s="88"/>
      <c r="UHD135" s="88"/>
      <c r="UHE135" s="88"/>
      <c r="UHF135" s="88"/>
      <c r="UHG135" s="88"/>
      <c r="UHH135" s="88"/>
      <c r="UHI135" s="88"/>
      <c r="UHJ135" s="88"/>
      <c r="UHK135" s="88"/>
      <c r="UHL135" s="88"/>
      <c r="UHM135" s="88"/>
      <c r="UHN135" s="88"/>
      <c r="UHO135" s="88"/>
      <c r="UHP135" s="88"/>
      <c r="UHQ135" s="88"/>
      <c r="UHR135" s="88"/>
      <c r="UHS135" s="88"/>
      <c r="UHT135" s="88"/>
      <c r="UHU135" s="88"/>
      <c r="UHV135" s="88"/>
      <c r="UHW135" s="88"/>
      <c r="UHX135" s="88"/>
      <c r="UHY135" s="88"/>
      <c r="UHZ135" s="88"/>
      <c r="UIA135" s="88"/>
      <c r="UIB135" s="88"/>
      <c r="UIC135" s="88"/>
      <c r="UID135" s="88"/>
      <c r="UIE135" s="88"/>
      <c r="UIF135" s="88"/>
      <c r="UIG135" s="88"/>
      <c r="UIH135" s="88"/>
      <c r="UII135" s="88"/>
      <c r="UIJ135" s="88"/>
      <c r="UIK135" s="88"/>
      <c r="UIL135" s="88"/>
      <c r="UIM135" s="88"/>
      <c r="UIN135" s="88"/>
      <c r="UIO135" s="88"/>
      <c r="UIP135" s="88"/>
      <c r="UIQ135" s="88"/>
      <c r="UIR135" s="88"/>
      <c r="UIS135" s="88"/>
      <c r="UIT135" s="88"/>
      <c r="UIU135" s="88"/>
      <c r="UIV135" s="88"/>
      <c r="UIW135" s="88"/>
      <c r="UIX135" s="88"/>
      <c r="UIY135" s="88"/>
      <c r="UIZ135" s="88"/>
      <c r="UJA135" s="88"/>
      <c r="UJB135" s="88"/>
      <c r="UJC135" s="88"/>
      <c r="UJD135" s="88"/>
      <c r="UJE135" s="88"/>
      <c r="UJF135" s="88"/>
      <c r="UJG135" s="88"/>
      <c r="UJH135" s="88"/>
      <c r="UJI135" s="88"/>
      <c r="UJJ135" s="88"/>
      <c r="UJK135" s="88"/>
      <c r="UJL135" s="88"/>
      <c r="UJM135" s="88"/>
      <c r="UJN135" s="88"/>
      <c r="UJO135" s="88"/>
      <c r="UJP135" s="88"/>
      <c r="UJQ135" s="88"/>
      <c r="UJR135" s="88"/>
      <c r="UJS135" s="88"/>
      <c r="UJT135" s="88"/>
      <c r="UJU135" s="88"/>
      <c r="UJV135" s="88"/>
      <c r="UJW135" s="88"/>
      <c r="UJX135" s="88"/>
      <c r="UJY135" s="88"/>
      <c r="UJZ135" s="88"/>
      <c r="UKA135" s="88"/>
      <c r="UKB135" s="88"/>
      <c r="UKC135" s="88"/>
      <c r="UKD135" s="88"/>
      <c r="UKE135" s="88"/>
      <c r="UKF135" s="88"/>
      <c r="UKG135" s="88"/>
      <c r="UKH135" s="88"/>
      <c r="UKI135" s="88"/>
      <c r="UKJ135" s="88"/>
      <c r="UKK135" s="88"/>
      <c r="UKL135" s="88"/>
      <c r="UKM135" s="88"/>
      <c r="UKN135" s="88"/>
      <c r="UKO135" s="88"/>
      <c r="UKP135" s="88"/>
      <c r="UKQ135" s="88"/>
      <c r="UKR135" s="88"/>
      <c r="UKS135" s="88"/>
      <c r="UKT135" s="88"/>
      <c r="UKU135" s="88"/>
      <c r="UKV135" s="88"/>
      <c r="UKW135" s="88"/>
      <c r="UKX135" s="88"/>
      <c r="UKY135" s="88"/>
      <c r="UKZ135" s="88"/>
      <c r="ULA135" s="88"/>
      <c r="ULB135" s="88"/>
      <c r="ULC135" s="88"/>
      <c r="ULD135" s="88"/>
      <c r="ULE135" s="88"/>
      <c r="ULF135" s="88"/>
      <c r="ULG135" s="88"/>
      <c r="ULH135" s="88"/>
      <c r="ULI135" s="88"/>
      <c r="ULJ135" s="88"/>
      <c r="ULK135" s="88"/>
      <c r="ULL135" s="88"/>
      <c r="ULM135" s="88"/>
      <c r="ULN135" s="88"/>
      <c r="ULO135" s="88"/>
      <c r="ULP135" s="88"/>
      <c r="ULQ135" s="88"/>
      <c r="ULR135" s="88"/>
      <c r="ULS135" s="88"/>
      <c r="ULT135" s="88"/>
      <c r="ULU135" s="88"/>
      <c r="ULV135" s="88"/>
      <c r="ULW135" s="88"/>
      <c r="ULX135" s="88"/>
      <c r="ULY135" s="88"/>
      <c r="ULZ135" s="88"/>
      <c r="UMA135" s="88"/>
      <c r="UMB135" s="88"/>
      <c r="UMC135" s="88"/>
      <c r="UMD135" s="88"/>
      <c r="UME135" s="88"/>
      <c r="UMF135" s="88"/>
      <c r="UMG135" s="88"/>
      <c r="UMH135" s="88"/>
      <c r="UMI135" s="88"/>
      <c r="UMJ135" s="88"/>
      <c r="UMK135" s="88"/>
      <c r="UML135" s="88"/>
      <c r="UMM135" s="88"/>
      <c r="UMN135" s="88"/>
      <c r="UMO135" s="88"/>
      <c r="UMP135" s="88"/>
      <c r="UMQ135" s="88"/>
      <c r="UMR135" s="88"/>
      <c r="UMS135" s="88"/>
      <c r="UMT135" s="88"/>
      <c r="UMU135" s="88"/>
      <c r="UMV135" s="88"/>
      <c r="UMW135" s="88"/>
      <c r="UMX135" s="88"/>
      <c r="UMY135" s="88"/>
      <c r="UMZ135" s="88"/>
      <c r="UNA135" s="88"/>
      <c r="UNB135" s="88"/>
      <c r="UNC135" s="88"/>
      <c r="UND135" s="88"/>
      <c r="UNE135" s="88"/>
      <c r="UNF135" s="88"/>
      <c r="UNG135" s="88"/>
      <c r="UNH135" s="88"/>
      <c r="UNI135" s="88"/>
      <c r="UNJ135" s="88"/>
      <c r="UNK135" s="88"/>
      <c r="UNL135" s="88"/>
      <c r="UNM135" s="88"/>
      <c r="UNN135" s="88"/>
      <c r="UNO135" s="88"/>
      <c r="UNP135" s="88"/>
      <c r="UNQ135" s="88"/>
      <c r="UNR135" s="88"/>
      <c r="UNS135" s="88"/>
      <c r="UNT135" s="88"/>
      <c r="UNU135" s="88"/>
      <c r="UNV135" s="88"/>
      <c r="UNW135" s="88"/>
      <c r="UNX135" s="88"/>
      <c r="UNY135" s="88"/>
      <c r="UNZ135" s="88"/>
      <c r="UOA135" s="88"/>
      <c r="UOB135" s="88"/>
      <c r="UOC135" s="88"/>
      <c r="UOD135" s="88"/>
      <c r="UOE135" s="88"/>
      <c r="UOF135" s="88"/>
      <c r="UOG135" s="88"/>
      <c r="UOH135" s="88"/>
      <c r="UOI135" s="88"/>
      <c r="UOJ135" s="88"/>
      <c r="UOK135" s="88"/>
      <c r="UOL135" s="88"/>
      <c r="UOM135" s="88"/>
      <c r="UON135" s="88"/>
      <c r="UOO135" s="88"/>
      <c r="UOP135" s="88"/>
      <c r="UOQ135" s="88"/>
      <c r="UOR135" s="88"/>
      <c r="UOS135" s="88"/>
      <c r="UOT135" s="88"/>
      <c r="UOU135" s="88"/>
      <c r="UOV135" s="88"/>
      <c r="UOW135" s="88"/>
      <c r="UOX135" s="88"/>
      <c r="UOY135" s="88"/>
      <c r="UOZ135" s="88"/>
      <c r="UPA135" s="88"/>
      <c r="UPB135" s="88"/>
      <c r="UPC135" s="88"/>
      <c r="UPD135" s="88"/>
      <c r="UPE135" s="88"/>
      <c r="UPF135" s="88"/>
      <c r="UPG135" s="88"/>
      <c r="UPH135" s="88"/>
      <c r="UPI135" s="88"/>
      <c r="UPJ135" s="88"/>
      <c r="UPK135" s="88"/>
      <c r="UPL135" s="88"/>
      <c r="UPM135" s="88"/>
      <c r="UPN135" s="88"/>
      <c r="UPO135" s="88"/>
      <c r="UPP135" s="88"/>
      <c r="UPQ135" s="88"/>
      <c r="UPR135" s="88"/>
      <c r="UPS135" s="88"/>
      <c r="UPT135" s="88"/>
      <c r="UPU135" s="88"/>
      <c r="UPV135" s="88"/>
      <c r="UPW135" s="88"/>
      <c r="UPX135" s="88"/>
      <c r="UPY135" s="88"/>
      <c r="UPZ135" s="88"/>
      <c r="UQA135" s="88"/>
      <c r="UQB135" s="88"/>
      <c r="UQC135" s="88"/>
      <c r="UQD135" s="88"/>
      <c r="UQE135" s="88"/>
      <c r="UQF135" s="88"/>
      <c r="UQG135" s="88"/>
      <c r="UQH135" s="88"/>
      <c r="UQI135" s="88"/>
      <c r="UQJ135" s="88"/>
      <c r="UQK135" s="88"/>
      <c r="UQL135" s="88"/>
      <c r="UQM135" s="88"/>
      <c r="UQN135" s="88"/>
      <c r="UQO135" s="88"/>
      <c r="UQP135" s="88"/>
      <c r="UQQ135" s="88"/>
      <c r="UQR135" s="88"/>
      <c r="UQS135" s="88"/>
      <c r="UQT135" s="88"/>
      <c r="UQU135" s="88"/>
      <c r="UQV135" s="88"/>
      <c r="UQW135" s="88"/>
      <c r="UQX135" s="88"/>
      <c r="UQY135" s="88"/>
      <c r="UQZ135" s="88"/>
      <c r="URA135" s="88"/>
      <c r="URB135" s="88"/>
      <c r="URC135" s="88"/>
      <c r="URD135" s="88"/>
      <c r="URE135" s="88"/>
      <c r="URF135" s="88"/>
      <c r="URG135" s="88"/>
      <c r="URH135" s="88"/>
      <c r="URI135" s="88"/>
      <c r="URJ135" s="88"/>
      <c r="URK135" s="88"/>
      <c r="URL135" s="88"/>
      <c r="URM135" s="88"/>
      <c r="URN135" s="88"/>
      <c r="URO135" s="88"/>
      <c r="URP135" s="88"/>
      <c r="URQ135" s="88"/>
      <c r="URR135" s="88"/>
      <c r="URS135" s="88"/>
      <c r="URT135" s="88"/>
      <c r="URU135" s="88"/>
      <c r="URV135" s="88"/>
      <c r="URW135" s="88"/>
      <c r="URX135" s="88"/>
      <c r="URY135" s="88"/>
      <c r="URZ135" s="88"/>
      <c r="USA135" s="88"/>
      <c r="USB135" s="88"/>
      <c r="USC135" s="88"/>
      <c r="USD135" s="88"/>
      <c r="USE135" s="88"/>
      <c r="USF135" s="88"/>
      <c r="USG135" s="88"/>
      <c r="USH135" s="88"/>
      <c r="USI135" s="88"/>
      <c r="USJ135" s="88"/>
      <c r="USK135" s="88"/>
      <c r="USL135" s="88"/>
      <c r="USM135" s="88"/>
      <c r="USN135" s="88"/>
      <c r="USO135" s="88"/>
      <c r="USP135" s="88"/>
      <c r="USQ135" s="88"/>
      <c r="USR135" s="88"/>
      <c r="USS135" s="88"/>
      <c r="UST135" s="88"/>
      <c r="USU135" s="88"/>
      <c r="USV135" s="88"/>
      <c r="USW135" s="88"/>
      <c r="USX135" s="88"/>
      <c r="USY135" s="88"/>
      <c r="USZ135" s="88"/>
      <c r="UTA135" s="88"/>
      <c r="UTB135" s="88"/>
      <c r="UTC135" s="88"/>
      <c r="UTD135" s="88"/>
      <c r="UTE135" s="88"/>
      <c r="UTF135" s="88"/>
      <c r="UTG135" s="88"/>
      <c r="UTH135" s="88"/>
      <c r="UTI135" s="88"/>
      <c r="UTJ135" s="88"/>
      <c r="UTK135" s="88"/>
      <c r="UTL135" s="88"/>
      <c r="UTM135" s="88"/>
      <c r="UTN135" s="88"/>
      <c r="UTO135" s="88"/>
      <c r="UTP135" s="88"/>
      <c r="UTQ135" s="88"/>
      <c r="UTR135" s="88"/>
      <c r="UTS135" s="88"/>
      <c r="UTT135" s="88"/>
      <c r="UTU135" s="88"/>
      <c r="UTV135" s="88"/>
      <c r="UTW135" s="88"/>
      <c r="UTX135" s="88"/>
      <c r="UTY135" s="88"/>
      <c r="UTZ135" s="88"/>
      <c r="UUA135" s="88"/>
      <c r="UUB135" s="88"/>
      <c r="UUC135" s="88"/>
      <c r="UUD135" s="88"/>
      <c r="UUE135" s="88"/>
      <c r="UUF135" s="88"/>
      <c r="UUG135" s="88"/>
      <c r="UUH135" s="88"/>
      <c r="UUI135" s="88"/>
      <c r="UUJ135" s="88"/>
      <c r="UUK135" s="88"/>
      <c r="UUL135" s="88"/>
      <c r="UUM135" s="88"/>
      <c r="UUN135" s="88"/>
      <c r="UUO135" s="88"/>
      <c r="UUP135" s="88"/>
      <c r="UUQ135" s="88"/>
      <c r="UUR135" s="88"/>
      <c r="UUS135" s="88"/>
      <c r="UUT135" s="88"/>
      <c r="UUU135" s="88"/>
      <c r="UUV135" s="88"/>
      <c r="UUW135" s="88"/>
      <c r="UUX135" s="88"/>
      <c r="UUY135" s="88"/>
      <c r="UUZ135" s="88"/>
      <c r="UVA135" s="88"/>
      <c r="UVB135" s="88"/>
      <c r="UVC135" s="88"/>
      <c r="UVD135" s="88"/>
      <c r="UVE135" s="88"/>
      <c r="UVF135" s="88"/>
      <c r="UVG135" s="88"/>
      <c r="UVH135" s="88"/>
      <c r="UVI135" s="88"/>
      <c r="UVJ135" s="88"/>
      <c r="UVK135" s="88"/>
      <c r="UVL135" s="88"/>
      <c r="UVM135" s="88"/>
      <c r="UVN135" s="88"/>
      <c r="UVO135" s="88"/>
      <c r="UVP135" s="88"/>
      <c r="UVQ135" s="88"/>
      <c r="UVR135" s="88"/>
      <c r="UVS135" s="88"/>
      <c r="UVT135" s="88"/>
      <c r="UVU135" s="88"/>
      <c r="UVV135" s="88"/>
      <c r="UVW135" s="88"/>
      <c r="UVX135" s="88"/>
      <c r="UVY135" s="88"/>
      <c r="UVZ135" s="88"/>
      <c r="UWA135" s="88"/>
      <c r="UWB135" s="88"/>
      <c r="UWC135" s="88"/>
      <c r="UWD135" s="88"/>
      <c r="UWE135" s="88"/>
      <c r="UWF135" s="88"/>
      <c r="UWG135" s="88"/>
      <c r="UWH135" s="88"/>
      <c r="UWI135" s="88"/>
      <c r="UWJ135" s="88"/>
      <c r="UWK135" s="88"/>
      <c r="UWL135" s="88"/>
      <c r="UWM135" s="88"/>
      <c r="UWN135" s="88"/>
      <c r="UWO135" s="88"/>
      <c r="UWP135" s="88"/>
      <c r="UWQ135" s="88"/>
      <c r="UWR135" s="88"/>
      <c r="UWS135" s="88"/>
      <c r="UWT135" s="88"/>
      <c r="UWU135" s="88"/>
      <c r="UWV135" s="88"/>
      <c r="UWW135" s="88"/>
      <c r="UWX135" s="88"/>
      <c r="UWY135" s="88"/>
      <c r="UWZ135" s="88"/>
      <c r="UXA135" s="88"/>
      <c r="UXB135" s="88"/>
      <c r="UXC135" s="88"/>
      <c r="UXD135" s="88"/>
      <c r="UXE135" s="88"/>
      <c r="UXF135" s="88"/>
      <c r="UXG135" s="88"/>
      <c r="UXH135" s="88"/>
      <c r="UXI135" s="88"/>
      <c r="UXJ135" s="88"/>
      <c r="UXK135" s="88"/>
      <c r="UXL135" s="88"/>
      <c r="UXM135" s="88"/>
      <c r="UXN135" s="88"/>
      <c r="UXO135" s="88"/>
      <c r="UXP135" s="88"/>
      <c r="UXQ135" s="88"/>
      <c r="UXR135" s="88"/>
      <c r="UXS135" s="88"/>
      <c r="UXT135" s="88"/>
      <c r="UXU135" s="88"/>
      <c r="UXV135" s="88"/>
      <c r="UXW135" s="88"/>
      <c r="UXX135" s="88"/>
      <c r="UXY135" s="88"/>
      <c r="UXZ135" s="88"/>
      <c r="UYA135" s="88"/>
      <c r="UYB135" s="88"/>
      <c r="UYC135" s="88"/>
      <c r="UYD135" s="88"/>
      <c r="UYE135" s="88"/>
      <c r="UYF135" s="88"/>
      <c r="UYG135" s="88"/>
      <c r="UYH135" s="88"/>
      <c r="UYI135" s="88"/>
      <c r="UYJ135" s="88"/>
      <c r="UYK135" s="88"/>
      <c r="UYL135" s="88"/>
      <c r="UYM135" s="88"/>
      <c r="UYN135" s="88"/>
      <c r="UYO135" s="88"/>
      <c r="UYP135" s="88"/>
      <c r="UYQ135" s="88"/>
      <c r="UYR135" s="88"/>
      <c r="UYS135" s="88"/>
      <c r="UYT135" s="88"/>
      <c r="UYU135" s="88"/>
      <c r="UYV135" s="88"/>
      <c r="UYW135" s="88"/>
      <c r="UYX135" s="88"/>
      <c r="UYY135" s="88"/>
      <c r="UYZ135" s="88"/>
      <c r="UZA135" s="88"/>
      <c r="UZB135" s="88"/>
      <c r="UZC135" s="88"/>
      <c r="UZD135" s="88"/>
      <c r="UZE135" s="88"/>
      <c r="UZF135" s="88"/>
      <c r="UZG135" s="88"/>
      <c r="UZH135" s="88"/>
      <c r="UZI135" s="88"/>
      <c r="UZJ135" s="88"/>
      <c r="UZK135" s="88"/>
      <c r="UZL135" s="88"/>
      <c r="UZM135" s="88"/>
      <c r="UZN135" s="88"/>
      <c r="UZO135" s="88"/>
      <c r="UZP135" s="88"/>
      <c r="UZQ135" s="88"/>
      <c r="UZR135" s="88"/>
      <c r="UZS135" s="88"/>
      <c r="UZT135" s="88"/>
      <c r="UZU135" s="88"/>
      <c r="UZV135" s="88"/>
      <c r="UZW135" s="88"/>
      <c r="UZX135" s="88"/>
      <c r="UZY135" s="88"/>
      <c r="UZZ135" s="88"/>
      <c r="VAA135" s="88"/>
      <c r="VAB135" s="88"/>
      <c r="VAC135" s="88"/>
      <c r="VAD135" s="88"/>
      <c r="VAE135" s="88"/>
      <c r="VAF135" s="88"/>
      <c r="VAG135" s="88"/>
      <c r="VAH135" s="88"/>
      <c r="VAI135" s="88"/>
      <c r="VAJ135" s="88"/>
      <c r="VAK135" s="88"/>
      <c r="VAL135" s="88"/>
      <c r="VAM135" s="88"/>
      <c r="VAN135" s="88"/>
      <c r="VAO135" s="88"/>
      <c r="VAP135" s="88"/>
      <c r="VAQ135" s="88"/>
      <c r="VAR135" s="88"/>
      <c r="VAS135" s="88"/>
      <c r="VAT135" s="88"/>
      <c r="VAU135" s="88"/>
      <c r="VAV135" s="88"/>
      <c r="VAW135" s="88"/>
      <c r="VAX135" s="88"/>
      <c r="VAY135" s="88"/>
      <c r="VAZ135" s="88"/>
      <c r="VBA135" s="88"/>
      <c r="VBB135" s="88"/>
      <c r="VBC135" s="88"/>
      <c r="VBD135" s="88"/>
      <c r="VBE135" s="88"/>
      <c r="VBF135" s="88"/>
      <c r="VBG135" s="88"/>
      <c r="VBH135" s="88"/>
      <c r="VBI135" s="88"/>
      <c r="VBJ135" s="88"/>
      <c r="VBK135" s="88"/>
      <c r="VBL135" s="88"/>
      <c r="VBM135" s="88"/>
      <c r="VBN135" s="88"/>
      <c r="VBO135" s="88"/>
      <c r="VBP135" s="88"/>
      <c r="VBQ135" s="88"/>
      <c r="VBR135" s="88"/>
      <c r="VBS135" s="88"/>
      <c r="VBT135" s="88"/>
      <c r="VBU135" s="88"/>
      <c r="VBV135" s="88"/>
      <c r="VBW135" s="88"/>
      <c r="VBX135" s="88"/>
      <c r="VBY135" s="88"/>
      <c r="VBZ135" s="88"/>
      <c r="VCA135" s="88"/>
      <c r="VCB135" s="88"/>
      <c r="VCC135" s="88"/>
      <c r="VCD135" s="88"/>
      <c r="VCE135" s="88"/>
      <c r="VCF135" s="88"/>
      <c r="VCG135" s="88"/>
      <c r="VCH135" s="88"/>
      <c r="VCI135" s="88"/>
      <c r="VCJ135" s="88"/>
      <c r="VCK135" s="88"/>
      <c r="VCL135" s="88"/>
      <c r="VCM135" s="88"/>
      <c r="VCN135" s="88"/>
      <c r="VCO135" s="88"/>
      <c r="VCP135" s="88"/>
      <c r="VCQ135" s="88"/>
      <c r="VCR135" s="88"/>
      <c r="VCS135" s="88"/>
      <c r="VCT135" s="88"/>
      <c r="VCU135" s="88"/>
      <c r="VCV135" s="88"/>
      <c r="VCW135" s="88"/>
      <c r="VCX135" s="88"/>
      <c r="VCY135" s="88"/>
      <c r="VCZ135" s="88"/>
      <c r="VDA135" s="88"/>
      <c r="VDB135" s="88"/>
      <c r="VDC135" s="88"/>
      <c r="VDD135" s="88"/>
      <c r="VDE135" s="88"/>
      <c r="VDF135" s="88"/>
      <c r="VDG135" s="88"/>
      <c r="VDH135" s="88"/>
      <c r="VDI135" s="88"/>
      <c r="VDJ135" s="88"/>
      <c r="VDK135" s="88"/>
      <c r="VDL135" s="88"/>
      <c r="VDM135" s="88"/>
      <c r="VDN135" s="88"/>
      <c r="VDO135" s="88"/>
      <c r="VDP135" s="88"/>
      <c r="VDQ135" s="88"/>
      <c r="VDR135" s="88"/>
      <c r="VDS135" s="88"/>
      <c r="VDT135" s="88"/>
      <c r="VDU135" s="88"/>
      <c r="VDV135" s="88"/>
      <c r="VDW135" s="88"/>
      <c r="VDX135" s="88"/>
      <c r="VDY135" s="88"/>
      <c r="VDZ135" s="88"/>
      <c r="VEA135" s="88"/>
      <c r="VEB135" s="88"/>
      <c r="VEC135" s="88"/>
      <c r="VED135" s="88"/>
      <c r="VEE135" s="88"/>
      <c r="VEF135" s="88"/>
      <c r="VEG135" s="88"/>
      <c r="VEH135" s="88"/>
      <c r="VEI135" s="88"/>
      <c r="VEJ135" s="88"/>
      <c r="VEK135" s="88"/>
      <c r="VEL135" s="88"/>
      <c r="VEM135" s="88"/>
      <c r="VEN135" s="88"/>
      <c r="VEO135" s="88"/>
      <c r="VEP135" s="88"/>
      <c r="VEQ135" s="88"/>
      <c r="VER135" s="88"/>
      <c r="VES135" s="88"/>
      <c r="VET135" s="88"/>
      <c r="VEU135" s="88"/>
      <c r="VEV135" s="88"/>
      <c r="VEW135" s="88"/>
      <c r="VEX135" s="88"/>
      <c r="VEY135" s="88"/>
      <c r="VEZ135" s="88"/>
      <c r="VFA135" s="88"/>
      <c r="VFB135" s="88"/>
      <c r="VFC135" s="88"/>
      <c r="VFD135" s="88"/>
      <c r="VFE135" s="88"/>
      <c r="VFF135" s="88"/>
      <c r="VFG135" s="88"/>
      <c r="VFH135" s="88"/>
      <c r="VFI135" s="88"/>
      <c r="VFJ135" s="88"/>
      <c r="VFK135" s="88"/>
      <c r="VFL135" s="88"/>
      <c r="VFM135" s="88"/>
      <c r="VFN135" s="88"/>
      <c r="VFO135" s="88"/>
      <c r="VFP135" s="88"/>
      <c r="VFQ135" s="88"/>
      <c r="VFR135" s="88"/>
      <c r="VFS135" s="88"/>
      <c r="VFT135" s="88"/>
      <c r="VFU135" s="88"/>
      <c r="VFV135" s="88"/>
      <c r="VFW135" s="88"/>
      <c r="VFX135" s="88"/>
      <c r="VFY135" s="88"/>
      <c r="VFZ135" s="88"/>
      <c r="VGA135" s="88"/>
      <c r="VGB135" s="88"/>
      <c r="VGC135" s="88"/>
      <c r="VGD135" s="88"/>
      <c r="VGE135" s="88"/>
      <c r="VGF135" s="88"/>
      <c r="VGG135" s="88"/>
      <c r="VGH135" s="88"/>
      <c r="VGI135" s="88"/>
      <c r="VGJ135" s="88"/>
      <c r="VGK135" s="88"/>
      <c r="VGL135" s="88"/>
      <c r="VGM135" s="88"/>
      <c r="VGN135" s="88"/>
      <c r="VGO135" s="88"/>
      <c r="VGP135" s="88"/>
      <c r="VGQ135" s="88"/>
      <c r="VGR135" s="88"/>
      <c r="VGS135" s="88"/>
      <c r="VGT135" s="88"/>
      <c r="VGU135" s="88"/>
      <c r="VGV135" s="88"/>
      <c r="VGW135" s="88"/>
      <c r="VGX135" s="88"/>
      <c r="VGY135" s="88"/>
      <c r="VGZ135" s="88"/>
      <c r="VHA135" s="88"/>
      <c r="VHB135" s="88"/>
      <c r="VHC135" s="88"/>
      <c r="VHD135" s="88"/>
      <c r="VHE135" s="88"/>
      <c r="VHF135" s="88"/>
      <c r="VHG135" s="88"/>
      <c r="VHH135" s="88"/>
      <c r="VHI135" s="88"/>
      <c r="VHJ135" s="88"/>
      <c r="VHK135" s="88"/>
      <c r="VHL135" s="88"/>
      <c r="VHM135" s="88"/>
      <c r="VHN135" s="88"/>
      <c r="VHO135" s="88"/>
      <c r="VHP135" s="88"/>
      <c r="VHQ135" s="88"/>
      <c r="VHR135" s="88"/>
      <c r="VHS135" s="88"/>
      <c r="VHT135" s="88"/>
      <c r="VHU135" s="88"/>
      <c r="VHV135" s="88"/>
      <c r="VHW135" s="88"/>
      <c r="VHX135" s="88"/>
      <c r="VHY135" s="88"/>
      <c r="VHZ135" s="88"/>
      <c r="VIA135" s="88"/>
      <c r="VIB135" s="88"/>
      <c r="VIC135" s="88"/>
      <c r="VID135" s="88"/>
      <c r="VIE135" s="88"/>
      <c r="VIF135" s="88"/>
      <c r="VIG135" s="88"/>
      <c r="VIH135" s="88"/>
      <c r="VII135" s="88"/>
      <c r="VIJ135" s="88"/>
      <c r="VIK135" s="88"/>
      <c r="VIL135" s="88"/>
      <c r="VIM135" s="88"/>
      <c r="VIN135" s="88"/>
      <c r="VIO135" s="88"/>
      <c r="VIP135" s="88"/>
      <c r="VIQ135" s="88"/>
      <c r="VIR135" s="88"/>
      <c r="VIS135" s="88"/>
      <c r="VIT135" s="88"/>
      <c r="VIU135" s="88"/>
      <c r="VIV135" s="88"/>
      <c r="VIW135" s="88"/>
      <c r="VIX135" s="88"/>
      <c r="VIY135" s="88"/>
      <c r="VIZ135" s="88"/>
      <c r="VJA135" s="88"/>
      <c r="VJB135" s="88"/>
      <c r="VJC135" s="88"/>
      <c r="VJD135" s="88"/>
      <c r="VJE135" s="88"/>
      <c r="VJF135" s="88"/>
      <c r="VJG135" s="88"/>
      <c r="VJH135" s="88"/>
      <c r="VJI135" s="88"/>
      <c r="VJJ135" s="88"/>
      <c r="VJK135" s="88"/>
      <c r="VJL135" s="88"/>
      <c r="VJM135" s="88"/>
      <c r="VJN135" s="88"/>
      <c r="VJO135" s="88"/>
      <c r="VJP135" s="88"/>
      <c r="VJQ135" s="88"/>
      <c r="VJR135" s="88"/>
      <c r="VJS135" s="88"/>
      <c r="VJT135" s="88"/>
      <c r="VJU135" s="88"/>
      <c r="VJV135" s="88"/>
      <c r="VJW135" s="88"/>
      <c r="VJX135" s="88"/>
      <c r="VJY135" s="88"/>
      <c r="VJZ135" s="88"/>
      <c r="VKA135" s="88"/>
      <c r="VKB135" s="88"/>
      <c r="VKC135" s="88"/>
      <c r="VKD135" s="88"/>
      <c r="VKE135" s="88"/>
      <c r="VKF135" s="88"/>
      <c r="VKG135" s="88"/>
      <c r="VKH135" s="88"/>
      <c r="VKI135" s="88"/>
      <c r="VKJ135" s="88"/>
      <c r="VKK135" s="88"/>
      <c r="VKL135" s="88"/>
      <c r="VKM135" s="88"/>
      <c r="VKN135" s="88"/>
      <c r="VKO135" s="88"/>
      <c r="VKP135" s="88"/>
      <c r="VKQ135" s="88"/>
      <c r="VKR135" s="88"/>
      <c r="VKS135" s="88"/>
      <c r="VKT135" s="88"/>
      <c r="VKU135" s="88"/>
      <c r="VKV135" s="88"/>
      <c r="VKW135" s="88"/>
      <c r="VKX135" s="88"/>
      <c r="VKY135" s="88"/>
      <c r="VKZ135" s="88"/>
      <c r="VLA135" s="88"/>
      <c r="VLB135" s="88"/>
      <c r="VLC135" s="88"/>
      <c r="VLD135" s="88"/>
      <c r="VLE135" s="88"/>
      <c r="VLF135" s="88"/>
      <c r="VLG135" s="88"/>
      <c r="VLH135" s="88"/>
      <c r="VLI135" s="88"/>
      <c r="VLJ135" s="88"/>
      <c r="VLK135" s="88"/>
      <c r="VLL135" s="88"/>
      <c r="VLM135" s="88"/>
      <c r="VLN135" s="88"/>
      <c r="VLO135" s="88"/>
      <c r="VLP135" s="88"/>
      <c r="VLQ135" s="88"/>
      <c r="VLR135" s="88"/>
      <c r="VLS135" s="88"/>
      <c r="VLT135" s="88"/>
      <c r="VLU135" s="88"/>
      <c r="VLV135" s="88"/>
      <c r="VLW135" s="88"/>
      <c r="VLX135" s="88"/>
      <c r="VLY135" s="88"/>
      <c r="VLZ135" s="88"/>
      <c r="VMA135" s="88"/>
      <c r="VMB135" s="88"/>
      <c r="VMC135" s="88"/>
      <c r="VMD135" s="88"/>
      <c r="VME135" s="88"/>
      <c r="VMF135" s="88"/>
      <c r="VMG135" s="88"/>
      <c r="VMH135" s="88"/>
      <c r="VMI135" s="88"/>
      <c r="VMJ135" s="88"/>
      <c r="VMK135" s="88"/>
      <c r="VML135" s="88"/>
      <c r="VMM135" s="88"/>
      <c r="VMN135" s="88"/>
      <c r="VMO135" s="88"/>
      <c r="VMP135" s="88"/>
      <c r="VMQ135" s="88"/>
      <c r="VMR135" s="88"/>
      <c r="VMS135" s="88"/>
      <c r="VMT135" s="88"/>
      <c r="VMU135" s="88"/>
      <c r="VMV135" s="88"/>
      <c r="VMW135" s="88"/>
      <c r="VMX135" s="88"/>
      <c r="VMY135" s="88"/>
      <c r="VMZ135" s="88"/>
      <c r="VNA135" s="88"/>
      <c r="VNB135" s="88"/>
      <c r="VNC135" s="88"/>
      <c r="VND135" s="88"/>
      <c r="VNE135" s="88"/>
      <c r="VNF135" s="88"/>
      <c r="VNG135" s="88"/>
      <c r="VNH135" s="88"/>
      <c r="VNI135" s="88"/>
      <c r="VNJ135" s="88"/>
      <c r="VNK135" s="88"/>
      <c r="VNL135" s="88"/>
      <c r="VNM135" s="88"/>
      <c r="VNN135" s="88"/>
      <c r="VNO135" s="88"/>
      <c r="VNP135" s="88"/>
      <c r="VNQ135" s="88"/>
      <c r="VNR135" s="88"/>
      <c r="VNS135" s="88"/>
      <c r="VNT135" s="88"/>
      <c r="VNU135" s="88"/>
      <c r="VNV135" s="88"/>
      <c r="VNW135" s="88"/>
      <c r="VNX135" s="88"/>
      <c r="VNY135" s="88"/>
      <c r="VNZ135" s="88"/>
      <c r="VOA135" s="88"/>
      <c r="VOB135" s="88"/>
      <c r="VOC135" s="88"/>
      <c r="VOD135" s="88"/>
      <c r="VOE135" s="88"/>
      <c r="VOF135" s="88"/>
      <c r="VOG135" s="88"/>
      <c r="VOH135" s="88"/>
      <c r="VOI135" s="88"/>
      <c r="VOJ135" s="88"/>
      <c r="VOK135" s="88"/>
      <c r="VOL135" s="88"/>
      <c r="VOM135" s="88"/>
      <c r="VON135" s="88"/>
      <c r="VOO135" s="88"/>
      <c r="VOP135" s="88"/>
      <c r="VOQ135" s="88"/>
      <c r="VOR135" s="88"/>
      <c r="VOS135" s="88"/>
      <c r="VOT135" s="88"/>
      <c r="VOU135" s="88"/>
      <c r="VOV135" s="88"/>
      <c r="VOW135" s="88"/>
      <c r="VOX135" s="88"/>
      <c r="VOY135" s="88"/>
      <c r="VOZ135" s="88"/>
      <c r="VPA135" s="88"/>
      <c r="VPB135" s="88"/>
      <c r="VPC135" s="88"/>
      <c r="VPD135" s="88"/>
      <c r="VPE135" s="88"/>
      <c r="VPF135" s="88"/>
      <c r="VPG135" s="88"/>
      <c r="VPH135" s="88"/>
      <c r="VPI135" s="88"/>
      <c r="VPJ135" s="88"/>
      <c r="VPK135" s="88"/>
      <c r="VPL135" s="88"/>
      <c r="VPM135" s="88"/>
      <c r="VPN135" s="88"/>
      <c r="VPO135" s="88"/>
      <c r="VPP135" s="88"/>
      <c r="VPQ135" s="88"/>
      <c r="VPR135" s="88"/>
      <c r="VPS135" s="88"/>
      <c r="VPT135" s="88"/>
      <c r="VPU135" s="88"/>
      <c r="VPV135" s="88"/>
      <c r="VPW135" s="88"/>
      <c r="VPX135" s="88"/>
      <c r="VPY135" s="88"/>
      <c r="VPZ135" s="88"/>
      <c r="VQA135" s="88"/>
      <c r="VQB135" s="88"/>
      <c r="VQC135" s="88"/>
      <c r="VQD135" s="88"/>
      <c r="VQE135" s="88"/>
      <c r="VQF135" s="88"/>
      <c r="VQG135" s="88"/>
      <c r="VQH135" s="88"/>
      <c r="VQI135" s="88"/>
      <c r="VQJ135" s="88"/>
      <c r="VQK135" s="88"/>
      <c r="VQL135" s="88"/>
      <c r="VQM135" s="88"/>
      <c r="VQN135" s="88"/>
      <c r="VQO135" s="88"/>
      <c r="VQP135" s="88"/>
      <c r="VQQ135" s="88"/>
      <c r="VQR135" s="88"/>
      <c r="VQS135" s="88"/>
      <c r="VQT135" s="88"/>
      <c r="VQU135" s="88"/>
      <c r="VQV135" s="88"/>
      <c r="VQW135" s="88"/>
      <c r="VQX135" s="88"/>
      <c r="VQY135" s="88"/>
      <c r="VQZ135" s="88"/>
      <c r="VRA135" s="88"/>
      <c r="VRB135" s="88"/>
      <c r="VRC135" s="88"/>
      <c r="VRD135" s="88"/>
      <c r="VRE135" s="88"/>
      <c r="VRF135" s="88"/>
      <c r="VRG135" s="88"/>
      <c r="VRH135" s="88"/>
      <c r="VRI135" s="88"/>
      <c r="VRJ135" s="88"/>
      <c r="VRK135" s="88"/>
      <c r="VRL135" s="88"/>
      <c r="VRM135" s="88"/>
      <c r="VRN135" s="88"/>
      <c r="VRO135" s="88"/>
      <c r="VRP135" s="88"/>
      <c r="VRQ135" s="88"/>
      <c r="VRR135" s="88"/>
      <c r="VRS135" s="88"/>
      <c r="VRT135" s="88"/>
      <c r="VRU135" s="88"/>
      <c r="VRV135" s="88"/>
      <c r="VRW135" s="88"/>
      <c r="VRX135" s="88"/>
      <c r="VRY135" s="88"/>
      <c r="VRZ135" s="88"/>
      <c r="VSA135" s="88"/>
      <c r="VSB135" s="88"/>
      <c r="VSC135" s="88"/>
      <c r="VSD135" s="88"/>
      <c r="VSE135" s="88"/>
      <c r="VSF135" s="88"/>
      <c r="VSG135" s="88"/>
      <c r="VSH135" s="88"/>
      <c r="VSI135" s="88"/>
      <c r="VSJ135" s="88"/>
      <c r="VSK135" s="88"/>
      <c r="VSL135" s="88"/>
      <c r="VSM135" s="88"/>
      <c r="VSN135" s="88"/>
      <c r="VSO135" s="88"/>
      <c r="VSP135" s="88"/>
      <c r="VSQ135" s="88"/>
      <c r="VSR135" s="88"/>
      <c r="VSS135" s="88"/>
      <c r="VST135" s="88"/>
      <c r="VSU135" s="88"/>
      <c r="VSV135" s="88"/>
      <c r="VSW135" s="88"/>
      <c r="VSX135" s="88"/>
      <c r="VSY135" s="88"/>
      <c r="VSZ135" s="88"/>
      <c r="VTA135" s="88"/>
      <c r="VTB135" s="88"/>
      <c r="VTC135" s="88"/>
      <c r="VTD135" s="88"/>
      <c r="VTE135" s="88"/>
      <c r="VTF135" s="88"/>
      <c r="VTG135" s="88"/>
      <c r="VTH135" s="88"/>
      <c r="VTI135" s="88"/>
      <c r="VTJ135" s="88"/>
      <c r="VTK135" s="88"/>
      <c r="VTL135" s="88"/>
      <c r="VTM135" s="88"/>
      <c r="VTN135" s="88"/>
      <c r="VTO135" s="88"/>
      <c r="VTP135" s="88"/>
      <c r="VTQ135" s="88"/>
      <c r="VTR135" s="88"/>
      <c r="VTS135" s="88"/>
      <c r="VTT135" s="88"/>
      <c r="VTU135" s="88"/>
      <c r="VTV135" s="88"/>
      <c r="VTW135" s="88"/>
      <c r="VTX135" s="88"/>
      <c r="VTY135" s="88"/>
      <c r="VTZ135" s="88"/>
      <c r="VUA135" s="88"/>
      <c r="VUB135" s="88"/>
      <c r="VUC135" s="88"/>
      <c r="VUD135" s="88"/>
      <c r="VUE135" s="88"/>
      <c r="VUF135" s="88"/>
      <c r="VUG135" s="88"/>
      <c r="VUH135" s="88"/>
      <c r="VUI135" s="88"/>
      <c r="VUJ135" s="88"/>
      <c r="VUK135" s="88"/>
      <c r="VUL135" s="88"/>
      <c r="VUM135" s="88"/>
      <c r="VUN135" s="88"/>
      <c r="VUO135" s="88"/>
      <c r="VUP135" s="88"/>
      <c r="VUQ135" s="88"/>
      <c r="VUR135" s="88"/>
      <c r="VUS135" s="88"/>
      <c r="VUT135" s="88"/>
      <c r="VUU135" s="88"/>
      <c r="VUV135" s="88"/>
      <c r="VUW135" s="88"/>
      <c r="VUX135" s="88"/>
      <c r="VUY135" s="88"/>
      <c r="VUZ135" s="88"/>
      <c r="VVA135" s="88"/>
      <c r="VVB135" s="88"/>
      <c r="VVC135" s="88"/>
      <c r="VVD135" s="88"/>
      <c r="VVE135" s="88"/>
      <c r="VVF135" s="88"/>
      <c r="VVG135" s="88"/>
      <c r="VVH135" s="88"/>
      <c r="VVI135" s="88"/>
      <c r="VVJ135" s="88"/>
      <c r="VVK135" s="88"/>
      <c r="VVL135" s="88"/>
      <c r="VVM135" s="88"/>
      <c r="VVN135" s="88"/>
      <c r="VVO135" s="88"/>
      <c r="VVP135" s="88"/>
      <c r="VVQ135" s="88"/>
      <c r="VVR135" s="88"/>
      <c r="VVS135" s="88"/>
      <c r="VVT135" s="88"/>
      <c r="VVU135" s="88"/>
      <c r="VVV135" s="88"/>
      <c r="VVW135" s="88"/>
      <c r="VVX135" s="88"/>
      <c r="VVY135" s="88"/>
      <c r="VVZ135" s="88"/>
      <c r="VWA135" s="88"/>
      <c r="VWB135" s="88"/>
      <c r="VWC135" s="88"/>
      <c r="VWD135" s="88"/>
      <c r="VWE135" s="88"/>
      <c r="VWF135" s="88"/>
      <c r="VWG135" s="88"/>
      <c r="VWH135" s="88"/>
      <c r="VWI135" s="88"/>
      <c r="VWJ135" s="88"/>
      <c r="VWK135" s="88"/>
      <c r="VWL135" s="88"/>
      <c r="VWM135" s="88"/>
      <c r="VWN135" s="88"/>
      <c r="VWO135" s="88"/>
      <c r="VWP135" s="88"/>
      <c r="VWQ135" s="88"/>
      <c r="VWR135" s="88"/>
      <c r="VWS135" s="88"/>
      <c r="VWT135" s="88"/>
      <c r="VWU135" s="88"/>
      <c r="VWV135" s="88"/>
      <c r="VWW135" s="88"/>
      <c r="VWX135" s="88"/>
      <c r="VWY135" s="88"/>
      <c r="VWZ135" s="88"/>
      <c r="VXA135" s="88"/>
      <c r="VXB135" s="88"/>
      <c r="VXC135" s="88"/>
      <c r="VXD135" s="88"/>
      <c r="VXE135" s="88"/>
      <c r="VXF135" s="88"/>
      <c r="VXG135" s="88"/>
      <c r="VXH135" s="88"/>
      <c r="VXI135" s="88"/>
      <c r="VXJ135" s="88"/>
      <c r="VXK135" s="88"/>
      <c r="VXL135" s="88"/>
      <c r="VXM135" s="88"/>
      <c r="VXN135" s="88"/>
      <c r="VXO135" s="88"/>
      <c r="VXP135" s="88"/>
      <c r="VXQ135" s="88"/>
      <c r="VXR135" s="88"/>
      <c r="VXS135" s="88"/>
      <c r="VXT135" s="88"/>
      <c r="VXU135" s="88"/>
      <c r="VXV135" s="88"/>
      <c r="VXW135" s="88"/>
      <c r="VXX135" s="88"/>
      <c r="VXY135" s="88"/>
      <c r="VXZ135" s="88"/>
      <c r="VYA135" s="88"/>
      <c r="VYB135" s="88"/>
      <c r="VYC135" s="88"/>
      <c r="VYD135" s="88"/>
      <c r="VYE135" s="88"/>
      <c r="VYF135" s="88"/>
      <c r="VYG135" s="88"/>
      <c r="VYH135" s="88"/>
      <c r="VYI135" s="88"/>
      <c r="VYJ135" s="88"/>
      <c r="VYK135" s="88"/>
      <c r="VYL135" s="88"/>
      <c r="VYM135" s="88"/>
      <c r="VYN135" s="88"/>
      <c r="VYO135" s="88"/>
      <c r="VYP135" s="88"/>
      <c r="VYQ135" s="88"/>
      <c r="VYR135" s="88"/>
      <c r="VYS135" s="88"/>
      <c r="VYT135" s="88"/>
      <c r="VYU135" s="88"/>
      <c r="VYV135" s="88"/>
      <c r="VYW135" s="88"/>
      <c r="VYX135" s="88"/>
      <c r="VYY135" s="88"/>
      <c r="VYZ135" s="88"/>
      <c r="VZA135" s="88"/>
      <c r="VZB135" s="88"/>
      <c r="VZC135" s="88"/>
      <c r="VZD135" s="88"/>
      <c r="VZE135" s="88"/>
      <c r="VZF135" s="88"/>
      <c r="VZG135" s="88"/>
      <c r="VZH135" s="88"/>
      <c r="VZI135" s="88"/>
      <c r="VZJ135" s="88"/>
      <c r="VZK135" s="88"/>
      <c r="VZL135" s="88"/>
      <c r="VZM135" s="88"/>
      <c r="VZN135" s="88"/>
      <c r="VZO135" s="88"/>
      <c r="VZP135" s="88"/>
      <c r="VZQ135" s="88"/>
      <c r="VZR135" s="88"/>
      <c r="VZS135" s="88"/>
      <c r="VZT135" s="88"/>
      <c r="VZU135" s="88"/>
      <c r="VZV135" s="88"/>
      <c r="VZW135" s="88"/>
      <c r="VZX135" s="88"/>
      <c r="VZY135" s="88"/>
      <c r="VZZ135" s="88"/>
      <c r="WAA135" s="88"/>
      <c r="WAB135" s="88"/>
      <c r="WAC135" s="88"/>
      <c r="WAD135" s="88"/>
      <c r="WAE135" s="88"/>
      <c r="WAF135" s="88"/>
      <c r="WAG135" s="88"/>
      <c r="WAH135" s="88"/>
      <c r="WAI135" s="88"/>
      <c r="WAJ135" s="88"/>
      <c r="WAK135" s="88"/>
      <c r="WAL135" s="88"/>
      <c r="WAM135" s="88"/>
      <c r="WAN135" s="88"/>
      <c r="WAO135" s="88"/>
      <c r="WAP135" s="88"/>
      <c r="WAQ135" s="88"/>
      <c r="WAR135" s="88"/>
      <c r="WAS135" s="88"/>
      <c r="WAT135" s="88"/>
      <c r="WAU135" s="88"/>
      <c r="WAV135" s="88"/>
      <c r="WAW135" s="88"/>
      <c r="WAX135" s="88"/>
      <c r="WAY135" s="88"/>
      <c r="WAZ135" s="88"/>
      <c r="WBA135" s="88"/>
      <c r="WBB135" s="88"/>
      <c r="WBC135" s="88"/>
      <c r="WBD135" s="88"/>
      <c r="WBE135" s="88"/>
      <c r="WBF135" s="88"/>
      <c r="WBG135" s="88"/>
      <c r="WBH135" s="88"/>
      <c r="WBI135" s="88"/>
      <c r="WBJ135" s="88"/>
      <c r="WBK135" s="88"/>
      <c r="WBL135" s="88"/>
      <c r="WBM135" s="88"/>
      <c r="WBN135" s="88"/>
      <c r="WBO135" s="88"/>
      <c r="WBP135" s="88"/>
      <c r="WBQ135" s="88"/>
      <c r="WBR135" s="88"/>
      <c r="WBS135" s="88"/>
      <c r="WBT135" s="88"/>
      <c r="WBU135" s="88"/>
      <c r="WBV135" s="88"/>
      <c r="WBW135" s="88"/>
      <c r="WBX135" s="88"/>
      <c r="WBY135" s="88"/>
      <c r="WBZ135" s="88"/>
      <c r="WCA135" s="88"/>
      <c r="WCB135" s="88"/>
      <c r="WCC135" s="88"/>
      <c r="WCD135" s="88"/>
      <c r="WCE135" s="88"/>
      <c r="WCF135" s="88"/>
      <c r="WCG135" s="88"/>
      <c r="WCH135" s="88"/>
      <c r="WCI135" s="88"/>
      <c r="WCJ135" s="88"/>
      <c r="WCK135" s="88"/>
      <c r="WCL135" s="88"/>
      <c r="WCM135" s="88"/>
      <c r="WCN135" s="88"/>
      <c r="WCO135" s="88"/>
      <c r="WCP135" s="88"/>
      <c r="WCQ135" s="88"/>
      <c r="WCR135" s="88"/>
      <c r="WCS135" s="88"/>
      <c r="WCT135" s="88"/>
      <c r="WCU135" s="88"/>
      <c r="WCV135" s="88"/>
      <c r="WCW135" s="88"/>
      <c r="WCX135" s="88"/>
      <c r="WCY135" s="88"/>
      <c r="WCZ135" s="88"/>
      <c r="WDA135" s="88"/>
      <c r="WDB135" s="88"/>
      <c r="WDC135" s="88"/>
      <c r="WDD135" s="88"/>
      <c r="WDE135" s="88"/>
      <c r="WDF135" s="88"/>
      <c r="WDG135" s="88"/>
      <c r="WDH135" s="88"/>
      <c r="WDI135" s="88"/>
      <c r="WDJ135" s="88"/>
      <c r="WDK135" s="88"/>
      <c r="WDL135" s="88"/>
      <c r="WDM135" s="88"/>
      <c r="WDN135" s="88"/>
      <c r="WDO135" s="88"/>
      <c r="WDP135" s="88"/>
      <c r="WDQ135" s="88"/>
      <c r="WDR135" s="88"/>
      <c r="WDS135" s="88"/>
      <c r="WDT135" s="88"/>
      <c r="WDU135" s="88"/>
      <c r="WDV135" s="88"/>
      <c r="WDW135" s="88"/>
      <c r="WDX135" s="88"/>
      <c r="WDY135" s="88"/>
      <c r="WDZ135" s="88"/>
      <c r="WEA135" s="88"/>
      <c r="WEB135" s="88"/>
      <c r="WEC135" s="88"/>
      <c r="WED135" s="88"/>
      <c r="WEE135" s="88"/>
      <c r="WEF135" s="88"/>
      <c r="WEG135" s="88"/>
      <c r="WEH135" s="88"/>
      <c r="WEI135" s="88"/>
      <c r="WEJ135" s="88"/>
      <c r="WEK135" s="88"/>
      <c r="WEL135" s="88"/>
      <c r="WEM135" s="88"/>
      <c r="WEN135" s="88"/>
      <c r="WEO135" s="88"/>
      <c r="WEP135" s="88"/>
      <c r="WEQ135" s="88"/>
      <c r="WER135" s="88"/>
      <c r="WES135" s="88"/>
      <c r="WET135" s="88"/>
      <c r="WEU135" s="88"/>
      <c r="WEV135" s="88"/>
      <c r="WEW135" s="88"/>
      <c r="WEX135" s="88"/>
      <c r="WEY135" s="88"/>
      <c r="WEZ135" s="88"/>
      <c r="WFA135" s="88"/>
      <c r="WFB135" s="88"/>
      <c r="WFC135" s="88"/>
      <c r="WFD135" s="88"/>
      <c r="WFE135" s="88"/>
      <c r="WFF135" s="88"/>
      <c r="WFG135" s="88"/>
      <c r="WFH135" s="88"/>
      <c r="WFI135" s="88"/>
      <c r="WFJ135" s="88"/>
      <c r="WFK135" s="88"/>
      <c r="WFL135" s="88"/>
      <c r="WFM135" s="88"/>
      <c r="WFN135" s="88"/>
      <c r="WFO135" s="88"/>
      <c r="WFP135" s="88"/>
      <c r="WFQ135" s="88"/>
      <c r="WFR135" s="88"/>
      <c r="WFS135" s="88"/>
      <c r="WFT135" s="88"/>
      <c r="WFU135" s="88"/>
      <c r="WFV135" s="88"/>
      <c r="WFW135" s="88"/>
      <c r="WFX135" s="88"/>
      <c r="WFY135" s="88"/>
      <c r="WFZ135" s="88"/>
      <c r="WGA135" s="88"/>
      <c r="WGB135" s="88"/>
      <c r="WGC135" s="88"/>
      <c r="WGD135" s="88"/>
      <c r="WGE135" s="88"/>
      <c r="WGF135" s="88"/>
      <c r="WGG135" s="88"/>
      <c r="WGH135" s="88"/>
      <c r="WGI135" s="88"/>
      <c r="WGJ135" s="88"/>
      <c r="WGK135" s="88"/>
      <c r="WGL135" s="88"/>
      <c r="WGM135" s="88"/>
      <c r="WGN135" s="88"/>
      <c r="WGO135" s="88"/>
      <c r="WGP135" s="88"/>
      <c r="WGQ135" s="88"/>
      <c r="WGR135" s="88"/>
      <c r="WGS135" s="88"/>
      <c r="WGT135" s="88"/>
      <c r="WGU135" s="88"/>
      <c r="WGV135" s="88"/>
      <c r="WGW135" s="88"/>
      <c r="WGX135" s="88"/>
      <c r="WGY135" s="88"/>
      <c r="WGZ135" s="88"/>
      <c r="WHA135" s="88"/>
      <c r="WHB135" s="88"/>
      <c r="WHC135" s="88"/>
      <c r="WHD135" s="88"/>
      <c r="WHE135" s="88"/>
      <c r="WHF135" s="88"/>
      <c r="WHG135" s="88"/>
      <c r="WHH135" s="88"/>
      <c r="WHI135" s="88"/>
      <c r="WHJ135" s="88"/>
      <c r="WHK135" s="88"/>
      <c r="WHL135" s="88"/>
      <c r="WHM135" s="88"/>
      <c r="WHN135" s="88"/>
      <c r="WHO135" s="88"/>
      <c r="WHP135" s="88"/>
      <c r="WHQ135" s="88"/>
      <c r="WHR135" s="88"/>
      <c r="WHS135" s="88"/>
      <c r="WHT135" s="88"/>
      <c r="WHU135" s="88"/>
      <c r="WHV135" s="88"/>
      <c r="WHW135" s="88"/>
      <c r="WHX135" s="88"/>
      <c r="WHY135" s="88"/>
      <c r="WHZ135" s="88"/>
      <c r="WIA135" s="88"/>
      <c r="WIB135" s="88"/>
      <c r="WIC135" s="88"/>
      <c r="WID135" s="88"/>
      <c r="WIE135" s="88"/>
      <c r="WIF135" s="88"/>
      <c r="WIG135" s="88"/>
      <c r="WIH135" s="88"/>
      <c r="WII135" s="88"/>
      <c r="WIJ135" s="88"/>
      <c r="WIK135" s="88"/>
      <c r="WIL135" s="88"/>
      <c r="WIM135" s="88"/>
      <c r="WIN135" s="88"/>
      <c r="WIO135" s="88"/>
      <c r="WIP135" s="88"/>
      <c r="WIQ135" s="88"/>
      <c r="WIR135" s="88"/>
      <c r="WIS135" s="88"/>
      <c r="WIT135" s="88"/>
      <c r="WIU135" s="88"/>
      <c r="WIV135" s="88"/>
      <c r="WIW135" s="88"/>
      <c r="WIX135" s="88"/>
      <c r="WIY135" s="88"/>
      <c r="WIZ135" s="88"/>
      <c r="WJA135" s="88"/>
      <c r="WJB135" s="88"/>
      <c r="WJC135" s="88"/>
      <c r="WJD135" s="88"/>
      <c r="WJE135" s="88"/>
      <c r="WJF135" s="88"/>
      <c r="WJG135" s="88"/>
      <c r="WJH135" s="88"/>
      <c r="WJI135" s="88"/>
      <c r="WJJ135" s="88"/>
      <c r="WJK135" s="88"/>
      <c r="WJL135" s="88"/>
      <c r="WJM135" s="88"/>
      <c r="WJN135" s="88"/>
      <c r="WJO135" s="88"/>
      <c r="WJP135" s="88"/>
      <c r="WJQ135" s="88"/>
      <c r="WJR135" s="88"/>
      <c r="WJS135" s="88"/>
      <c r="WJT135" s="88"/>
      <c r="WJU135" s="88"/>
      <c r="WJV135" s="88"/>
      <c r="WJW135" s="88"/>
      <c r="WJX135" s="88"/>
      <c r="WJY135" s="88"/>
      <c r="WJZ135" s="88"/>
      <c r="WKA135" s="88"/>
      <c r="WKB135" s="88"/>
      <c r="WKC135" s="88"/>
      <c r="WKD135" s="88"/>
      <c r="WKE135" s="88"/>
      <c r="WKF135" s="88"/>
      <c r="WKG135" s="88"/>
      <c r="WKH135" s="88"/>
      <c r="WKI135" s="88"/>
      <c r="WKJ135" s="88"/>
      <c r="WKK135" s="88"/>
      <c r="WKL135" s="88"/>
      <c r="WKM135" s="88"/>
      <c r="WKN135" s="88"/>
      <c r="WKO135" s="88"/>
      <c r="WKP135" s="88"/>
      <c r="WKQ135" s="88"/>
      <c r="WKR135" s="88"/>
      <c r="WKS135" s="88"/>
      <c r="WKT135" s="88"/>
      <c r="WKU135" s="88"/>
      <c r="WKV135" s="88"/>
      <c r="WKW135" s="88"/>
      <c r="WKX135" s="88"/>
      <c r="WKY135" s="88"/>
      <c r="WKZ135" s="88"/>
      <c r="WLA135" s="88"/>
      <c r="WLB135" s="88"/>
      <c r="WLC135" s="88"/>
      <c r="WLD135" s="88"/>
      <c r="WLE135" s="88"/>
      <c r="WLF135" s="88"/>
      <c r="WLG135" s="88"/>
      <c r="WLH135" s="88"/>
      <c r="WLI135" s="88"/>
      <c r="WLJ135" s="88"/>
      <c r="WLK135" s="88"/>
      <c r="WLL135" s="88"/>
      <c r="WLM135" s="88"/>
      <c r="WLN135" s="88"/>
      <c r="WLO135" s="88"/>
      <c r="WLP135" s="88"/>
      <c r="WLQ135" s="88"/>
      <c r="WLR135" s="88"/>
      <c r="WLS135" s="88"/>
      <c r="WLT135" s="88"/>
      <c r="WLU135" s="88"/>
      <c r="WLV135" s="88"/>
      <c r="WLW135" s="88"/>
      <c r="WLX135" s="88"/>
      <c r="WLY135" s="88"/>
      <c r="WLZ135" s="88"/>
      <c r="WMA135" s="88"/>
      <c r="WMB135" s="88"/>
      <c r="WMC135" s="88"/>
      <c r="WMD135" s="88"/>
      <c r="WME135" s="88"/>
      <c r="WMF135" s="88"/>
      <c r="WMG135" s="88"/>
      <c r="WMH135" s="88"/>
      <c r="WMI135" s="88"/>
      <c r="WMJ135" s="88"/>
      <c r="WMK135" s="88"/>
      <c r="WML135" s="88"/>
      <c r="WMM135" s="88"/>
      <c r="WMN135" s="88"/>
      <c r="WMO135" s="88"/>
      <c r="WMP135" s="88"/>
      <c r="WMQ135" s="88"/>
      <c r="WMR135" s="88"/>
      <c r="WMS135" s="88"/>
      <c r="WMT135" s="88"/>
      <c r="WMU135" s="88"/>
      <c r="WMV135" s="88"/>
      <c r="WMW135" s="88"/>
      <c r="WMX135" s="88"/>
      <c r="WMY135" s="88"/>
      <c r="WMZ135" s="88"/>
      <c r="WNA135" s="88"/>
      <c r="WNB135" s="88"/>
      <c r="WNC135" s="88"/>
      <c r="WND135" s="88"/>
      <c r="WNE135" s="88"/>
      <c r="WNF135" s="88"/>
      <c r="WNG135" s="88"/>
      <c r="WNH135" s="88"/>
      <c r="WNI135" s="88"/>
      <c r="WNJ135" s="88"/>
      <c r="WNK135" s="88"/>
      <c r="WNL135" s="88"/>
      <c r="WNM135" s="88"/>
      <c r="WNN135" s="88"/>
      <c r="WNO135" s="88"/>
      <c r="WNP135" s="88"/>
      <c r="WNQ135" s="88"/>
      <c r="WNR135" s="88"/>
      <c r="WNS135" s="88"/>
      <c r="WNT135" s="88"/>
      <c r="WNU135" s="88"/>
      <c r="WNV135" s="88"/>
      <c r="WNW135" s="88"/>
      <c r="WNX135" s="88"/>
      <c r="WNY135" s="88"/>
      <c r="WNZ135" s="88"/>
      <c r="WOA135" s="88"/>
      <c r="WOB135" s="88"/>
      <c r="WOC135" s="88"/>
      <c r="WOD135" s="88"/>
      <c r="WOE135" s="88"/>
      <c r="WOF135" s="88"/>
      <c r="WOG135" s="88"/>
      <c r="WOH135" s="88"/>
      <c r="WOI135" s="88"/>
      <c r="WOJ135" s="88"/>
      <c r="WOK135" s="88"/>
      <c r="WOL135" s="88"/>
      <c r="WOM135" s="88"/>
      <c r="WON135" s="88"/>
      <c r="WOO135" s="88"/>
      <c r="WOP135" s="88"/>
      <c r="WOQ135" s="88"/>
      <c r="WOR135" s="88"/>
      <c r="WOS135" s="88"/>
      <c r="WOT135" s="88"/>
      <c r="WOU135" s="88"/>
      <c r="WOV135" s="88"/>
      <c r="WOW135" s="88"/>
      <c r="WOX135" s="88"/>
      <c r="WOY135" s="88"/>
      <c r="WOZ135" s="88"/>
      <c r="WPA135" s="88"/>
      <c r="WPB135" s="88"/>
      <c r="WPC135" s="88"/>
      <c r="WPD135" s="88"/>
      <c r="WPE135" s="88"/>
      <c r="WPF135" s="88"/>
      <c r="WPG135" s="88"/>
      <c r="WPH135" s="88"/>
      <c r="WPI135" s="88"/>
      <c r="WPJ135" s="88"/>
      <c r="WPK135" s="88"/>
      <c r="WPL135" s="88"/>
      <c r="WPM135" s="88"/>
      <c r="WPN135" s="88"/>
      <c r="WPO135" s="88"/>
      <c r="WPP135" s="88"/>
      <c r="WPQ135" s="88"/>
      <c r="WPR135" s="88"/>
      <c r="WPS135" s="88"/>
      <c r="WPT135" s="88"/>
      <c r="WPU135" s="88"/>
      <c r="WPV135" s="88"/>
      <c r="WPW135" s="88"/>
      <c r="WPX135" s="88"/>
      <c r="WPY135" s="88"/>
      <c r="WPZ135" s="88"/>
      <c r="WQA135" s="88"/>
      <c r="WQB135" s="88"/>
      <c r="WQC135" s="88"/>
      <c r="WQD135" s="88"/>
      <c r="WQE135" s="88"/>
      <c r="WQF135" s="88"/>
      <c r="WQG135" s="88"/>
      <c r="WQH135" s="88"/>
      <c r="WQI135" s="88"/>
      <c r="WQJ135" s="88"/>
      <c r="WQK135" s="88"/>
      <c r="WQL135" s="88"/>
      <c r="WQM135" s="88"/>
      <c r="WQN135" s="88"/>
      <c r="WQO135" s="88"/>
      <c r="WQP135" s="88"/>
      <c r="WQQ135" s="88"/>
      <c r="WQR135" s="88"/>
      <c r="WQS135" s="88"/>
      <c r="WQT135" s="88"/>
      <c r="WQU135" s="88"/>
      <c r="WQV135" s="88"/>
      <c r="WQW135" s="88"/>
      <c r="WQX135" s="88"/>
      <c r="WQY135" s="88"/>
      <c r="WQZ135" s="88"/>
      <c r="WRA135" s="88"/>
      <c r="WRB135" s="88"/>
      <c r="WRC135" s="88"/>
      <c r="WRD135" s="88"/>
      <c r="WRE135" s="88"/>
      <c r="WRF135" s="88"/>
      <c r="WRG135" s="88"/>
      <c r="WRH135" s="88"/>
      <c r="WRI135" s="88"/>
      <c r="WRJ135" s="88"/>
      <c r="WRK135" s="88"/>
      <c r="WRL135" s="88"/>
      <c r="WRM135" s="88"/>
      <c r="WRN135" s="88"/>
      <c r="WRO135" s="88"/>
      <c r="WRP135" s="88"/>
      <c r="WRQ135" s="88"/>
      <c r="WRR135" s="88"/>
      <c r="WRS135" s="88"/>
      <c r="WRT135" s="88"/>
      <c r="WRU135" s="88"/>
      <c r="WRV135" s="88"/>
      <c r="WRW135" s="88"/>
      <c r="WRX135" s="88"/>
      <c r="WRY135" s="88"/>
      <c r="WRZ135" s="88"/>
      <c r="WSA135" s="88"/>
      <c r="WSB135" s="88"/>
      <c r="WSC135" s="88"/>
      <c r="WSD135" s="88"/>
      <c r="WSE135" s="88"/>
      <c r="WSF135" s="88"/>
      <c r="WSG135" s="88"/>
      <c r="WSH135" s="88"/>
      <c r="WSI135" s="88"/>
      <c r="WSJ135" s="88"/>
      <c r="WSK135" s="88"/>
      <c r="WSL135" s="88"/>
      <c r="WSM135" s="88"/>
      <c r="WSN135" s="88"/>
      <c r="WSO135" s="88"/>
      <c r="WSP135" s="88"/>
      <c r="WSQ135" s="88"/>
      <c r="WSR135" s="88"/>
      <c r="WSS135" s="88"/>
      <c r="WST135" s="88"/>
      <c r="WSU135" s="88"/>
      <c r="WSV135" s="88"/>
      <c r="WSW135" s="88"/>
      <c r="WSX135" s="88"/>
      <c r="WSY135" s="88"/>
      <c r="WSZ135" s="88"/>
      <c r="WTA135" s="88"/>
      <c r="WTB135" s="88"/>
      <c r="WTC135" s="88"/>
      <c r="WTD135" s="88"/>
      <c r="WTE135" s="88"/>
      <c r="WTF135" s="88"/>
      <c r="WTG135" s="88"/>
      <c r="WTH135" s="88"/>
      <c r="WTI135" s="88"/>
      <c r="WTJ135" s="88"/>
      <c r="WTK135" s="88"/>
      <c r="WTL135" s="88"/>
      <c r="WTM135" s="88"/>
      <c r="WTN135" s="88"/>
      <c r="WTO135" s="88"/>
      <c r="WTP135" s="88"/>
      <c r="WTQ135" s="88"/>
      <c r="WTR135" s="88"/>
      <c r="WTS135" s="88"/>
      <c r="WTT135" s="88"/>
      <c r="WTU135" s="88"/>
      <c r="WTV135" s="88"/>
      <c r="WTW135" s="88"/>
      <c r="WTX135" s="88"/>
      <c r="WTY135" s="88"/>
      <c r="WTZ135" s="88"/>
      <c r="WUA135" s="88"/>
      <c r="WUB135" s="88"/>
      <c r="WUC135" s="88"/>
      <c r="WUD135" s="88"/>
      <c r="WUE135" s="88"/>
      <c r="WUF135" s="88"/>
      <c r="WUG135" s="88"/>
      <c r="WUH135" s="88"/>
      <c r="WUI135" s="88"/>
      <c r="WUJ135" s="88"/>
      <c r="WUK135" s="88"/>
      <c r="WUL135" s="88"/>
      <c r="WUM135" s="88"/>
      <c r="WUN135" s="88"/>
      <c r="WUO135" s="88"/>
      <c r="WUP135" s="88"/>
      <c r="WUQ135" s="88"/>
      <c r="WUR135" s="88"/>
      <c r="WUS135" s="88"/>
      <c r="WUT135" s="88"/>
      <c r="WUU135" s="88"/>
      <c r="WUV135" s="88"/>
      <c r="WUW135" s="88"/>
      <c r="WUX135" s="88"/>
      <c r="WUY135" s="88"/>
      <c r="WUZ135" s="88"/>
      <c r="WVA135" s="88"/>
      <c r="WVB135" s="88"/>
      <c r="WVC135" s="88"/>
      <c r="WVD135" s="88"/>
      <c r="WVE135" s="88"/>
      <c r="WVF135" s="88"/>
      <c r="WVG135" s="88"/>
      <c r="WVH135" s="88"/>
      <c r="WVI135" s="88"/>
      <c r="WVJ135" s="88"/>
      <c r="WVK135" s="88"/>
      <c r="WVL135" s="88"/>
      <c r="WVM135" s="88"/>
      <c r="WVN135" s="88"/>
      <c r="WVO135" s="88"/>
      <c r="WVP135" s="88"/>
      <c r="WVQ135" s="88"/>
      <c r="WVR135" s="88"/>
      <c r="WVS135" s="88"/>
      <c r="WVT135" s="88"/>
      <c r="WVU135" s="88"/>
      <c r="WVV135" s="88"/>
      <c r="WVW135" s="88"/>
      <c r="WVX135" s="88"/>
      <c r="WVY135" s="88"/>
      <c r="WVZ135" s="88"/>
      <c r="WWA135" s="88"/>
      <c r="WWB135" s="88"/>
      <c r="WWC135" s="88"/>
    </row>
  </sheetData>
  <sheetProtection selectLockedCells="1" selectUnlockedCells="1"/>
  <mergeCells count="20">
    <mergeCell ref="B111:B112"/>
    <mergeCell ref="B107:B108"/>
    <mergeCell ref="B103:B104"/>
    <mergeCell ref="B87:B88"/>
    <mergeCell ref="B95:B96"/>
    <mergeCell ref="B78:B79"/>
    <mergeCell ref="B68:B69"/>
    <mergeCell ref="B73:B74"/>
    <mergeCell ref="B83:B84"/>
    <mergeCell ref="B99:B100"/>
    <mergeCell ref="B91:B92"/>
    <mergeCell ref="D1:E1"/>
    <mergeCell ref="F1:G1"/>
    <mergeCell ref="H1:I1"/>
    <mergeCell ref="B63:B64"/>
    <mergeCell ref="B34:B35"/>
    <mergeCell ref="B39:B40"/>
    <mergeCell ref="B48:B49"/>
    <mergeCell ref="B53:B54"/>
    <mergeCell ref="B58:B59"/>
  </mergeCells>
  <pageMargins left="0.94488188976377963" right="0.15748031496062992" top="0.98425196850393704" bottom="0.55118110236220474" header="0.51181102362204722" footer="0.31496062992125984"/>
  <pageSetup paperSize="9" scale="85" firstPageNumber="0" orientation="landscape"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rowBreaks count="2" manualBreakCount="2">
    <brk id="61" max="16383" man="1"/>
    <brk id="101" max="16383"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DB4E2"/>
  </sheetPr>
  <dimension ref="A1:JB1340"/>
  <sheetViews>
    <sheetView view="pageBreakPreview" topLeftCell="A10" zoomScale="70" zoomScaleNormal="100" zoomScaleSheetLayoutView="70" workbookViewId="0">
      <selection activeCell="K59" sqref="K59"/>
    </sheetView>
  </sheetViews>
  <sheetFormatPr defaultColWidth="8.140625" defaultRowHeight="12.75"/>
  <cols>
    <col min="1" max="1" width="6.7109375" style="67" customWidth="1"/>
    <col min="2" max="2" width="50.7109375" style="566" customWidth="1"/>
    <col min="3" max="3" width="4.7109375" style="1078" customWidth="1"/>
    <col min="4" max="4" width="9.7109375" style="1152" customWidth="1"/>
    <col min="5" max="5" width="9.7109375" style="1219" customWidth="1"/>
    <col min="6" max="6" width="9.7109375" style="1152" customWidth="1"/>
    <col min="7" max="7" width="9.7109375" style="1219" customWidth="1"/>
    <col min="8" max="8" width="9.7109375" style="1152" customWidth="1"/>
    <col min="9" max="9" width="9.7109375" style="1219" customWidth="1"/>
    <col min="10" max="10" width="9.7109375" style="1152" customWidth="1"/>
    <col min="11" max="11" width="9.7109375" style="1355" customWidth="1"/>
    <col min="12" max="12" width="11.7109375" style="534" customWidth="1"/>
    <col min="13" max="13" width="10.140625" style="71" bestFit="1" customWidth="1"/>
    <col min="14" max="14" width="9.140625" style="71" bestFit="1" customWidth="1"/>
    <col min="15" max="18" width="2.42578125" style="71" customWidth="1"/>
    <col min="19" max="19" width="8.140625" style="88"/>
    <col min="20" max="20" width="9.28515625" style="88" bestFit="1" customWidth="1"/>
    <col min="21" max="21" width="8.85546875" style="71" bestFit="1" customWidth="1"/>
    <col min="22" max="22" width="8.140625" style="71"/>
    <col min="23" max="262" width="8.140625" style="88"/>
    <col min="263" max="263" width="6.42578125" style="88" customWidth="1"/>
    <col min="264" max="264" width="47.28515625" style="88" customWidth="1"/>
    <col min="265" max="265" width="4.28515625" style="88" customWidth="1"/>
    <col min="266" max="266" width="6.42578125" style="88" customWidth="1"/>
    <col min="267" max="267" width="9" style="88" customWidth="1"/>
    <col min="268" max="268" width="11" style="88" customWidth="1"/>
    <col min="269" max="270" width="3" style="88" customWidth="1"/>
    <col min="271" max="274" width="2.42578125" style="88" customWidth="1"/>
    <col min="275" max="276" width="8.140625" style="88"/>
    <col min="277" max="277" width="7.28515625" style="88" customWidth="1"/>
    <col min="278" max="518" width="8.140625" style="88"/>
    <col min="519" max="519" width="6.42578125" style="88" customWidth="1"/>
    <col min="520" max="520" width="47.28515625" style="88" customWidth="1"/>
    <col min="521" max="521" width="4.28515625" style="88" customWidth="1"/>
    <col min="522" max="522" width="6.42578125" style="88" customWidth="1"/>
    <col min="523" max="523" width="9" style="88" customWidth="1"/>
    <col min="524" max="524" width="11" style="88" customWidth="1"/>
    <col min="525" max="526" width="3" style="88" customWidth="1"/>
    <col min="527" max="530" width="2.42578125" style="88" customWidth="1"/>
    <col min="531" max="532" width="8.140625" style="88"/>
    <col min="533" max="533" width="7.28515625" style="88" customWidth="1"/>
    <col min="534" max="774" width="8.140625" style="88"/>
    <col min="775" max="775" width="6.42578125" style="88" customWidth="1"/>
    <col min="776" max="776" width="47.28515625" style="88" customWidth="1"/>
    <col min="777" max="777" width="4.28515625" style="88" customWidth="1"/>
    <col min="778" max="778" width="6.42578125" style="88" customWidth="1"/>
    <col min="779" max="779" width="9" style="88" customWidth="1"/>
    <col min="780" max="780" width="11" style="88" customWidth="1"/>
    <col min="781" max="782" width="3" style="88" customWidth="1"/>
    <col min="783" max="786" width="2.42578125" style="88" customWidth="1"/>
    <col min="787" max="788" width="8.140625" style="88"/>
    <col min="789" max="789" width="7.28515625" style="88" customWidth="1"/>
    <col min="790" max="1030" width="8.140625" style="88"/>
    <col min="1031" max="1031" width="6.42578125" style="88" customWidth="1"/>
    <col min="1032" max="1032" width="47.28515625" style="88" customWidth="1"/>
    <col min="1033" max="1033" width="4.28515625" style="88" customWidth="1"/>
    <col min="1034" max="1034" width="6.42578125" style="88" customWidth="1"/>
    <col min="1035" max="1035" width="9" style="88" customWidth="1"/>
    <col min="1036" max="1036" width="11" style="88" customWidth="1"/>
    <col min="1037" max="1038" width="3" style="88" customWidth="1"/>
    <col min="1039" max="1042" width="2.42578125" style="88" customWidth="1"/>
    <col min="1043" max="1044" width="8.140625" style="88"/>
    <col min="1045" max="1045" width="7.28515625" style="88" customWidth="1"/>
    <col min="1046" max="1286" width="8.140625" style="88"/>
    <col min="1287" max="1287" width="6.42578125" style="88" customWidth="1"/>
    <col min="1288" max="1288" width="47.28515625" style="88" customWidth="1"/>
    <col min="1289" max="1289" width="4.28515625" style="88" customWidth="1"/>
    <col min="1290" max="1290" width="6.42578125" style="88" customWidth="1"/>
    <col min="1291" max="1291" width="9" style="88" customWidth="1"/>
    <col min="1292" max="1292" width="11" style="88" customWidth="1"/>
    <col min="1293" max="1294" width="3" style="88" customWidth="1"/>
    <col min="1295" max="1298" width="2.42578125" style="88" customWidth="1"/>
    <col min="1299" max="1300" width="8.140625" style="88"/>
    <col min="1301" max="1301" width="7.28515625" style="88" customWidth="1"/>
    <col min="1302" max="1542" width="8.140625" style="88"/>
    <col min="1543" max="1543" width="6.42578125" style="88" customWidth="1"/>
    <col min="1544" max="1544" width="47.28515625" style="88" customWidth="1"/>
    <col min="1545" max="1545" width="4.28515625" style="88" customWidth="1"/>
    <col min="1546" max="1546" width="6.42578125" style="88" customWidth="1"/>
    <col min="1547" max="1547" width="9" style="88" customWidth="1"/>
    <col min="1548" max="1548" width="11" style="88" customWidth="1"/>
    <col min="1549" max="1550" width="3" style="88" customWidth="1"/>
    <col min="1551" max="1554" width="2.42578125" style="88" customWidth="1"/>
    <col min="1555" max="1556" width="8.140625" style="88"/>
    <col min="1557" max="1557" width="7.28515625" style="88" customWidth="1"/>
    <col min="1558" max="1798" width="8.140625" style="88"/>
    <col min="1799" max="1799" width="6.42578125" style="88" customWidth="1"/>
    <col min="1800" max="1800" width="47.28515625" style="88" customWidth="1"/>
    <col min="1801" max="1801" width="4.28515625" style="88" customWidth="1"/>
    <col min="1802" max="1802" width="6.42578125" style="88" customWidth="1"/>
    <col min="1803" max="1803" width="9" style="88" customWidth="1"/>
    <col min="1804" max="1804" width="11" style="88" customWidth="1"/>
    <col min="1805" max="1806" width="3" style="88" customWidth="1"/>
    <col min="1807" max="1810" width="2.42578125" style="88" customWidth="1"/>
    <col min="1811" max="1812" width="8.140625" style="88"/>
    <col min="1813" max="1813" width="7.28515625" style="88" customWidth="1"/>
    <col min="1814" max="2054" width="8.140625" style="88"/>
    <col min="2055" max="2055" width="6.42578125" style="88" customWidth="1"/>
    <col min="2056" max="2056" width="47.28515625" style="88" customWidth="1"/>
    <col min="2057" max="2057" width="4.28515625" style="88" customWidth="1"/>
    <col min="2058" max="2058" width="6.42578125" style="88" customWidth="1"/>
    <col min="2059" max="2059" width="9" style="88" customWidth="1"/>
    <col min="2060" max="2060" width="11" style="88" customWidth="1"/>
    <col min="2061" max="2062" width="3" style="88" customWidth="1"/>
    <col min="2063" max="2066" width="2.42578125" style="88" customWidth="1"/>
    <col min="2067" max="2068" width="8.140625" style="88"/>
    <col min="2069" max="2069" width="7.28515625" style="88" customWidth="1"/>
    <col min="2070" max="2310" width="8.140625" style="88"/>
    <col min="2311" max="2311" width="6.42578125" style="88" customWidth="1"/>
    <col min="2312" max="2312" width="47.28515625" style="88" customWidth="1"/>
    <col min="2313" max="2313" width="4.28515625" style="88" customWidth="1"/>
    <col min="2314" max="2314" width="6.42578125" style="88" customWidth="1"/>
    <col min="2315" max="2315" width="9" style="88" customWidth="1"/>
    <col min="2316" max="2316" width="11" style="88" customWidth="1"/>
    <col min="2317" max="2318" width="3" style="88" customWidth="1"/>
    <col min="2319" max="2322" width="2.42578125" style="88" customWidth="1"/>
    <col min="2323" max="2324" width="8.140625" style="88"/>
    <col min="2325" max="2325" width="7.28515625" style="88" customWidth="1"/>
    <col min="2326" max="2566" width="8.140625" style="88"/>
    <col min="2567" max="2567" width="6.42578125" style="88" customWidth="1"/>
    <col min="2568" max="2568" width="47.28515625" style="88" customWidth="1"/>
    <col min="2569" max="2569" width="4.28515625" style="88" customWidth="1"/>
    <col min="2570" max="2570" width="6.42578125" style="88" customWidth="1"/>
    <col min="2571" max="2571" width="9" style="88" customWidth="1"/>
    <col min="2572" max="2572" width="11" style="88" customWidth="1"/>
    <col min="2573" max="2574" width="3" style="88" customWidth="1"/>
    <col min="2575" max="2578" width="2.42578125" style="88" customWidth="1"/>
    <col min="2579" max="2580" width="8.140625" style="88"/>
    <col min="2581" max="2581" width="7.28515625" style="88" customWidth="1"/>
    <col min="2582" max="2822" width="8.140625" style="88"/>
    <col min="2823" max="2823" width="6.42578125" style="88" customWidth="1"/>
    <col min="2824" max="2824" width="47.28515625" style="88" customWidth="1"/>
    <col min="2825" max="2825" width="4.28515625" style="88" customWidth="1"/>
    <col min="2826" max="2826" width="6.42578125" style="88" customWidth="1"/>
    <col min="2827" max="2827" width="9" style="88" customWidth="1"/>
    <col min="2828" max="2828" width="11" style="88" customWidth="1"/>
    <col min="2829" max="2830" width="3" style="88" customWidth="1"/>
    <col min="2831" max="2834" width="2.42578125" style="88" customWidth="1"/>
    <col min="2835" max="2836" width="8.140625" style="88"/>
    <col min="2837" max="2837" width="7.28515625" style="88" customWidth="1"/>
    <col min="2838" max="3078" width="8.140625" style="88"/>
    <col min="3079" max="3079" width="6.42578125" style="88" customWidth="1"/>
    <col min="3080" max="3080" width="47.28515625" style="88" customWidth="1"/>
    <col min="3081" max="3081" width="4.28515625" style="88" customWidth="1"/>
    <col min="3082" max="3082" width="6.42578125" style="88" customWidth="1"/>
    <col min="3083" max="3083" width="9" style="88" customWidth="1"/>
    <col min="3084" max="3084" width="11" style="88" customWidth="1"/>
    <col min="3085" max="3086" width="3" style="88" customWidth="1"/>
    <col min="3087" max="3090" width="2.42578125" style="88" customWidth="1"/>
    <col min="3091" max="3092" width="8.140625" style="88"/>
    <col min="3093" max="3093" width="7.28515625" style="88" customWidth="1"/>
    <col min="3094" max="3334" width="8.140625" style="88"/>
    <col min="3335" max="3335" width="6.42578125" style="88" customWidth="1"/>
    <col min="3336" max="3336" width="47.28515625" style="88" customWidth="1"/>
    <col min="3337" max="3337" width="4.28515625" style="88" customWidth="1"/>
    <col min="3338" max="3338" width="6.42578125" style="88" customWidth="1"/>
    <col min="3339" max="3339" width="9" style="88" customWidth="1"/>
    <col min="3340" max="3340" width="11" style="88" customWidth="1"/>
    <col min="3341" max="3342" width="3" style="88" customWidth="1"/>
    <col min="3343" max="3346" width="2.42578125" style="88" customWidth="1"/>
    <col min="3347" max="3348" width="8.140625" style="88"/>
    <col min="3349" max="3349" width="7.28515625" style="88" customWidth="1"/>
    <col min="3350" max="3590" width="8.140625" style="88"/>
    <col min="3591" max="3591" width="6.42578125" style="88" customWidth="1"/>
    <col min="3592" max="3592" width="47.28515625" style="88" customWidth="1"/>
    <col min="3593" max="3593" width="4.28515625" style="88" customWidth="1"/>
    <col min="3594" max="3594" width="6.42578125" style="88" customWidth="1"/>
    <col min="3595" max="3595" width="9" style="88" customWidth="1"/>
    <col min="3596" max="3596" width="11" style="88" customWidth="1"/>
    <col min="3597" max="3598" width="3" style="88" customWidth="1"/>
    <col min="3599" max="3602" width="2.42578125" style="88" customWidth="1"/>
    <col min="3603" max="3604" width="8.140625" style="88"/>
    <col min="3605" max="3605" width="7.28515625" style="88" customWidth="1"/>
    <col min="3606" max="3846" width="8.140625" style="88"/>
    <col min="3847" max="3847" width="6.42578125" style="88" customWidth="1"/>
    <col min="3848" max="3848" width="47.28515625" style="88" customWidth="1"/>
    <col min="3849" max="3849" width="4.28515625" style="88" customWidth="1"/>
    <col min="3850" max="3850" width="6.42578125" style="88" customWidth="1"/>
    <col min="3851" max="3851" width="9" style="88" customWidth="1"/>
    <col min="3852" max="3852" width="11" style="88" customWidth="1"/>
    <col min="3853" max="3854" width="3" style="88" customWidth="1"/>
    <col min="3855" max="3858" width="2.42578125" style="88" customWidth="1"/>
    <col min="3859" max="3860" width="8.140625" style="88"/>
    <col min="3861" max="3861" width="7.28515625" style="88" customWidth="1"/>
    <col min="3862" max="4102" width="8.140625" style="88"/>
    <col min="4103" max="4103" width="6.42578125" style="88" customWidth="1"/>
    <col min="4104" max="4104" width="47.28515625" style="88" customWidth="1"/>
    <col min="4105" max="4105" width="4.28515625" style="88" customWidth="1"/>
    <col min="4106" max="4106" width="6.42578125" style="88" customWidth="1"/>
    <col min="4107" max="4107" width="9" style="88" customWidth="1"/>
    <col min="4108" max="4108" width="11" style="88" customWidth="1"/>
    <col min="4109" max="4110" width="3" style="88" customWidth="1"/>
    <col min="4111" max="4114" width="2.42578125" style="88" customWidth="1"/>
    <col min="4115" max="4116" width="8.140625" style="88"/>
    <col min="4117" max="4117" width="7.28515625" style="88" customWidth="1"/>
    <col min="4118" max="4358" width="8.140625" style="88"/>
    <col min="4359" max="4359" width="6.42578125" style="88" customWidth="1"/>
    <col min="4360" max="4360" width="47.28515625" style="88" customWidth="1"/>
    <col min="4361" max="4361" width="4.28515625" style="88" customWidth="1"/>
    <col min="4362" max="4362" width="6.42578125" style="88" customWidth="1"/>
    <col min="4363" max="4363" width="9" style="88" customWidth="1"/>
    <col min="4364" max="4364" width="11" style="88" customWidth="1"/>
    <col min="4365" max="4366" width="3" style="88" customWidth="1"/>
    <col min="4367" max="4370" width="2.42578125" style="88" customWidth="1"/>
    <col min="4371" max="4372" width="8.140625" style="88"/>
    <col min="4373" max="4373" width="7.28515625" style="88" customWidth="1"/>
    <col min="4374" max="4614" width="8.140625" style="88"/>
    <col min="4615" max="4615" width="6.42578125" style="88" customWidth="1"/>
    <col min="4616" max="4616" width="47.28515625" style="88" customWidth="1"/>
    <col min="4617" max="4617" width="4.28515625" style="88" customWidth="1"/>
    <col min="4618" max="4618" width="6.42578125" style="88" customWidth="1"/>
    <col min="4619" max="4619" width="9" style="88" customWidth="1"/>
    <col min="4620" max="4620" width="11" style="88" customWidth="1"/>
    <col min="4621" max="4622" width="3" style="88" customWidth="1"/>
    <col min="4623" max="4626" width="2.42578125" style="88" customWidth="1"/>
    <col min="4627" max="4628" width="8.140625" style="88"/>
    <col min="4629" max="4629" width="7.28515625" style="88" customWidth="1"/>
    <col min="4630" max="4870" width="8.140625" style="88"/>
    <col min="4871" max="4871" width="6.42578125" style="88" customWidth="1"/>
    <col min="4872" max="4872" width="47.28515625" style="88" customWidth="1"/>
    <col min="4873" max="4873" width="4.28515625" style="88" customWidth="1"/>
    <col min="4874" max="4874" width="6.42578125" style="88" customWidth="1"/>
    <col min="4875" max="4875" width="9" style="88" customWidth="1"/>
    <col min="4876" max="4876" width="11" style="88" customWidth="1"/>
    <col min="4877" max="4878" width="3" style="88" customWidth="1"/>
    <col min="4879" max="4882" width="2.42578125" style="88" customWidth="1"/>
    <col min="4883" max="4884" width="8.140625" style="88"/>
    <col min="4885" max="4885" width="7.28515625" style="88" customWidth="1"/>
    <col min="4886" max="5126" width="8.140625" style="88"/>
    <col min="5127" max="5127" width="6.42578125" style="88" customWidth="1"/>
    <col min="5128" max="5128" width="47.28515625" style="88" customWidth="1"/>
    <col min="5129" max="5129" width="4.28515625" style="88" customWidth="1"/>
    <col min="5130" max="5130" width="6.42578125" style="88" customWidth="1"/>
    <col min="5131" max="5131" width="9" style="88" customWidth="1"/>
    <col min="5132" max="5132" width="11" style="88" customWidth="1"/>
    <col min="5133" max="5134" width="3" style="88" customWidth="1"/>
    <col min="5135" max="5138" width="2.42578125" style="88" customWidth="1"/>
    <col min="5139" max="5140" width="8.140625" style="88"/>
    <col min="5141" max="5141" width="7.28515625" style="88" customWidth="1"/>
    <col min="5142" max="5382" width="8.140625" style="88"/>
    <col min="5383" max="5383" width="6.42578125" style="88" customWidth="1"/>
    <col min="5384" max="5384" width="47.28515625" style="88" customWidth="1"/>
    <col min="5385" max="5385" width="4.28515625" style="88" customWidth="1"/>
    <col min="5386" max="5386" width="6.42578125" style="88" customWidth="1"/>
    <col min="5387" max="5387" width="9" style="88" customWidth="1"/>
    <col min="5388" max="5388" width="11" style="88" customWidth="1"/>
    <col min="5389" max="5390" width="3" style="88" customWidth="1"/>
    <col min="5391" max="5394" width="2.42578125" style="88" customWidth="1"/>
    <col min="5395" max="5396" width="8.140625" style="88"/>
    <col min="5397" max="5397" width="7.28515625" style="88" customWidth="1"/>
    <col min="5398" max="5638" width="8.140625" style="88"/>
    <col min="5639" max="5639" width="6.42578125" style="88" customWidth="1"/>
    <col min="5640" max="5640" width="47.28515625" style="88" customWidth="1"/>
    <col min="5641" max="5641" width="4.28515625" style="88" customWidth="1"/>
    <col min="5642" max="5642" width="6.42578125" style="88" customWidth="1"/>
    <col min="5643" max="5643" width="9" style="88" customWidth="1"/>
    <col min="5644" max="5644" width="11" style="88" customWidth="1"/>
    <col min="5645" max="5646" width="3" style="88" customWidth="1"/>
    <col min="5647" max="5650" width="2.42578125" style="88" customWidth="1"/>
    <col min="5651" max="5652" width="8.140625" style="88"/>
    <col min="5653" max="5653" width="7.28515625" style="88" customWidth="1"/>
    <col min="5654" max="5894" width="8.140625" style="88"/>
    <col min="5895" max="5895" width="6.42578125" style="88" customWidth="1"/>
    <col min="5896" max="5896" width="47.28515625" style="88" customWidth="1"/>
    <col min="5897" max="5897" width="4.28515625" style="88" customWidth="1"/>
    <col min="5898" max="5898" width="6.42578125" style="88" customWidth="1"/>
    <col min="5899" max="5899" width="9" style="88" customWidth="1"/>
    <col min="5900" max="5900" width="11" style="88" customWidth="1"/>
    <col min="5901" max="5902" width="3" style="88" customWidth="1"/>
    <col min="5903" max="5906" width="2.42578125" style="88" customWidth="1"/>
    <col min="5907" max="5908" width="8.140625" style="88"/>
    <col min="5909" max="5909" width="7.28515625" style="88" customWidth="1"/>
    <col min="5910" max="6150" width="8.140625" style="88"/>
    <col min="6151" max="6151" width="6.42578125" style="88" customWidth="1"/>
    <col min="6152" max="6152" width="47.28515625" style="88" customWidth="1"/>
    <col min="6153" max="6153" width="4.28515625" style="88" customWidth="1"/>
    <col min="6154" max="6154" width="6.42578125" style="88" customWidth="1"/>
    <col min="6155" max="6155" width="9" style="88" customWidth="1"/>
    <col min="6156" max="6156" width="11" style="88" customWidth="1"/>
    <col min="6157" max="6158" width="3" style="88" customWidth="1"/>
    <col min="6159" max="6162" width="2.42578125" style="88" customWidth="1"/>
    <col min="6163" max="6164" width="8.140625" style="88"/>
    <col min="6165" max="6165" width="7.28515625" style="88" customWidth="1"/>
    <col min="6166" max="6406" width="8.140625" style="88"/>
    <col min="6407" max="6407" width="6.42578125" style="88" customWidth="1"/>
    <col min="6408" max="6408" width="47.28515625" style="88" customWidth="1"/>
    <col min="6409" max="6409" width="4.28515625" style="88" customWidth="1"/>
    <col min="6410" max="6410" width="6.42578125" style="88" customWidth="1"/>
    <col min="6411" max="6411" width="9" style="88" customWidth="1"/>
    <col min="6412" max="6412" width="11" style="88" customWidth="1"/>
    <col min="6413" max="6414" width="3" style="88" customWidth="1"/>
    <col min="6415" max="6418" width="2.42578125" style="88" customWidth="1"/>
    <col min="6419" max="6420" width="8.140625" style="88"/>
    <col min="6421" max="6421" width="7.28515625" style="88" customWidth="1"/>
    <col min="6422" max="6662" width="8.140625" style="88"/>
    <col min="6663" max="6663" width="6.42578125" style="88" customWidth="1"/>
    <col min="6664" max="6664" width="47.28515625" style="88" customWidth="1"/>
    <col min="6665" max="6665" width="4.28515625" style="88" customWidth="1"/>
    <col min="6666" max="6666" width="6.42578125" style="88" customWidth="1"/>
    <col min="6667" max="6667" width="9" style="88" customWidth="1"/>
    <col min="6668" max="6668" width="11" style="88" customWidth="1"/>
    <col min="6669" max="6670" width="3" style="88" customWidth="1"/>
    <col min="6671" max="6674" width="2.42578125" style="88" customWidth="1"/>
    <col min="6675" max="6676" width="8.140625" style="88"/>
    <col min="6677" max="6677" width="7.28515625" style="88" customWidth="1"/>
    <col min="6678" max="6918" width="8.140625" style="88"/>
    <col min="6919" max="6919" width="6.42578125" style="88" customWidth="1"/>
    <col min="6920" max="6920" width="47.28515625" style="88" customWidth="1"/>
    <col min="6921" max="6921" width="4.28515625" style="88" customWidth="1"/>
    <col min="6922" max="6922" width="6.42578125" style="88" customWidth="1"/>
    <col min="6923" max="6923" width="9" style="88" customWidth="1"/>
    <col min="6924" max="6924" width="11" style="88" customWidth="1"/>
    <col min="6925" max="6926" width="3" style="88" customWidth="1"/>
    <col min="6927" max="6930" width="2.42578125" style="88" customWidth="1"/>
    <col min="6931" max="6932" width="8.140625" style="88"/>
    <col min="6933" max="6933" width="7.28515625" style="88" customWidth="1"/>
    <col min="6934" max="7174" width="8.140625" style="88"/>
    <col min="7175" max="7175" width="6.42578125" style="88" customWidth="1"/>
    <col min="7176" max="7176" width="47.28515625" style="88" customWidth="1"/>
    <col min="7177" max="7177" width="4.28515625" style="88" customWidth="1"/>
    <col min="7178" max="7178" width="6.42578125" style="88" customWidth="1"/>
    <col min="7179" max="7179" width="9" style="88" customWidth="1"/>
    <col min="7180" max="7180" width="11" style="88" customWidth="1"/>
    <col min="7181" max="7182" width="3" style="88" customWidth="1"/>
    <col min="7183" max="7186" width="2.42578125" style="88" customWidth="1"/>
    <col min="7187" max="7188" width="8.140625" style="88"/>
    <col min="7189" max="7189" width="7.28515625" style="88" customWidth="1"/>
    <col min="7190" max="7430" width="8.140625" style="88"/>
    <col min="7431" max="7431" width="6.42578125" style="88" customWidth="1"/>
    <col min="7432" max="7432" width="47.28515625" style="88" customWidth="1"/>
    <col min="7433" max="7433" width="4.28515625" style="88" customWidth="1"/>
    <col min="7434" max="7434" width="6.42578125" style="88" customWidth="1"/>
    <col min="7435" max="7435" width="9" style="88" customWidth="1"/>
    <col min="7436" max="7436" width="11" style="88" customWidth="1"/>
    <col min="7437" max="7438" width="3" style="88" customWidth="1"/>
    <col min="7439" max="7442" width="2.42578125" style="88" customWidth="1"/>
    <col min="7443" max="7444" width="8.140625" style="88"/>
    <col min="7445" max="7445" width="7.28515625" style="88" customWidth="1"/>
    <col min="7446" max="7686" width="8.140625" style="88"/>
    <col min="7687" max="7687" width="6.42578125" style="88" customWidth="1"/>
    <col min="7688" max="7688" width="47.28515625" style="88" customWidth="1"/>
    <col min="7689" max="7689" width="4.28515625" style="88" customWidth="1"/>
    <col min="7690" max="7690" width="6.42578125" style="88" customWidth="1"/>
    <col min="7691" max="7691" width="9" style="88" customWidth="1"/>
    <col min="7692" max="7692" width="11" style="88" customWidth="1"/>
    <col min="7693" max="7694" width="3" style="88" customWidth="1"/>
    <col min="7695" max="7698" width="2.42578125" style="88" customWidth="1"/>
    <col min="7699" max="7700" width="8.140625" style="88"/>
    <col min="7701" max="7701" width="7.28515625" style="88" customWidth="1"/>
    <col min="7702" max="7942" width="8.140625" style="88"/>
    <col min="7943" max="7943" width="6.42578125" style="88" customWidth="1"/>
    <col min="7944" max="7944" width="47.28515625" style="88" customWidth="1"/>
    <col min="7945" max="7945" width="4.28515625" style="88" customWidth="1"/>
    <col min="7946" max="7946" width="6.42578125" style="88" customWidth="1"/>
    <col min="7947" max="7947" width="9" style="88" customWidth="1"/>
    <col min="7948" max="7948" width="11" style="88" customWidth="1"/>
    <col min="7949" max="7950" width="3" style="88" customWidth="1"/>
    <col min="7951" max="7954" width="2.42578125" style="88" customWidth="1"/>
    <col min="7955" max="7956" width="8.140625" style="88"/>
    <col min="7957" max="7957" width="7.28515625" style="88" customWidth="1"/>
    <col min="7958" max="8198" width="8.140625" style="88"/>
    <col min="8199" max="8199" width="6.42578125" style="88" customWidth="1"/>
    <col min="8200" max="8200" width="47.28515625" style="88" customWidth="1"/>
    <col min="8201" max="8201" width="4.28515625" style="88" customWidth="1"/>
    <col min="8202" max="8202" width="6.42578125" style="88" customWidth="1"/>
    <col min="8203" max="8203" width="9" style="88" customWidth="1"/>
    <col min="8204" max="8204" width="11" style="88" customWidth="1"/>
    <col min="8205" max="8206" width="3" style="88" customWidth="1"/>
    <col min="8207" max="8210" width="2.42578125" style="88" customWidth="1"/>
    <col min="8211" max="8212" width="8.140625" style="88"/>
    <col min="8213" max="8213" width="7.28515625" style="88" customWidth="1"/>
    <col min="8214" max="8454" width="8.140625" style="88"/>
    <col min="8455" max="8455" width="6.42578125" style="88" customWidth="1"/>
    <col min="8456" max="8456" width="47.28515625" style="88" customWidth="1"/>
    <col min="8457" max="8457" width="4.28515625" style="88" customWidth="1"/>
    <col min="8458" max="8458" width="6.42578125" style="88" customWidth="1"/>
    <col min="8459" max="8459" width="9" style="88" customWidth="1"/>
    <col min="8460" max="8460" width="11" style="88" customWidth="1"/>
    <col min="8461" max="8462" width="3" style="88" customWidth="1"/>
    <col min="8463" max="8466" width="2.42578125" style="88" customWidth="1"/>
    <col min="8467" max="8468" width="8.140625" style="88"/>
    <col min="8469" max="8469" width="7.28515625" style="88" customWidth="1"/>
    <col min="8470" max="8710" width="8.140625" style="88"/>
    <col min="8711" max="8711" width="6.42578125" style="88" customWidth="1"/>
    <col min="8712" max="8712" width="47.28515625" style="88" customWidth="1"/>
    <col min="8713" max="8713" width="4.28515625" style="88" customWidth="1"/>
    <col min="8714" max="8714" width="6.42578125" style="88" customWidth="1"/>
    <col min="8715" max="8715" width="9" style="88" customWidth="1"/>
    <col min="8716" max="8716" width="11" style="88" customWidth="1"/>
    <col min="8717" max="8718" width="3" style="88" customWidth="1"/>
    <col min="8719" max="8722" width="2.42578125" style="88" customWidth="1"/>
    <col min="8723" max="8724" width="8.140625" style="88"/>
    <col min="8725" max="8725" width="7.28515625" style="88" customWidth="1"/>
    <col min="8726" max="8966" width="8.140625" style="88"/>
    <col min="8967" max="8967" width="6.42578125" style="88" customWidth="1"/>
    <col min="8968" max="8968" width="47.28515625" style="88" customWidth="1"/>
    <col min="8969" max="8969" width="4.28515625" style="88" customWidth="1"/>
    <col min="8970" max="8970" width="6.42578125" style="88" customWidth="1"/>
    <col min="8971" max="8971" width="9" style="88" customWidth="1"/>
    <col min="8972" max="8972" width="11" style="88" customWidth="1"/>
    <col min="8973" max="8974" width="3" style="88" customWidth="1"/>
    <col min="8975" max="8978" width="2.42578125" style="88" customWidth="1"/>
    <col min="8979" max="8980" width="8.140625" style="88"/>
    <col min="8981" max="8981" width="7.28515625" style="88" customWidth="1"/>
    <col min="8982" max="9222" width="8.140625" style="88"/>
    <col min="9223" max="9223" width="6.42578125" style="88" customWidth="1"/>
    <col min="9224" max="9224" width="47.28515625" style="88" customWidth="1"/>
    <col min="9225" max="9225" width="4.28515625" style="88" customWidth="1"/>
    <col min="9226" max="9226" width="6.42578125" style="88" customWidth="1"/>
    <col min="9227" max="9227" width="9" style="88" customWidth="1"/>
    <col min="9228" max="9228" width="11" style="88" customWidth="1"/>
    <col min="9229" max="9230" width="3" style="88" customWidth="1"/>
    <col min="9231" max="9234" width="2.42578125" style="88" customWidth="1"/>
    <col min="9235" max="9236" width="8.140625" style="88"/>
    <col min="9237" max="9237" width="7.28515625" style="88" customWidth="1"/>
    <col min="9238" max="9478" width="8.140625" style="88"/>
    <col min="9479" max="9479" width="6.42578125" style="88" customWidth="1"/>
    <col min="9480" max="9480" width="47.28515625" style="88" customWidth="1"/>
    <col min="9481" max="9481" width="4.28515625" style="88" customWidth="1"/>
    <col min="9482" max="9482" width="6.42578125" style="88" customWidth="1"/>
    <col min="9483" max="9483" width="9" style="88" customWidth="1"/>
    <col min="9484" max="9484" width="11" style="88" customWidth="1"/>
    <col min="9485" max="9486" width="3" style="88" customWidth="1"/>
    <col min="9487" max="9490" width="2.42578125" style="88" customWidth="1"/>
    <col min="9491" max="9492" width="8.140625" style="88"/>
    <col min="9493" max="9493" width="7.28515625" style="88" customWidth="1"/>
    <col min="9494" max="9734" width="8.140625" style="88"/>
    <col min="9735" max="9735" width="6.42578125" style="88" customWidth="1"/>
    <col min="9736" max="9736" width="47.28515625" style="88" customWidth="1"/>
    <col min="9737" max="9737" width="4.28515625" style="88" customWidth="1"/>
    <col min="9738" max="9738" width="6.42578125" style="88" customWidth="1"/>
    <col min="9739" max="9739" width="9" style="88" customWidth="1"/>
    <col min="9740" max="9740" width="11" style="88" customWidth="1"/>
    <col min="9741" max="9742" width="3" style="88" customWidth="1"/>
    <col min="9743" max="9746" width="2.42578125" style="88" customWidth="1"/>
    <col min="9747" max="9748" width="8.140625" style="88"/>
    <col min="9749" max="9749" width="7.28515625" style="88" customWidth="1"/>
    <col min="9750" max="9990" width="8.140625" style="88"/>
    <col min="9991" max="9991" width="6.42578125" style="88" customWidth="1"/>
    <col min="9992" max="9992" width="47.28515625" style="88" customWidth="1"/>
    <col min="9993" max="9993" width="4.28515625" style="88" customWidth="1"/>
    <col min="9994" max="9994" width="6.42578125" style="88" customWidth="1"/>
    <col min="9995" max="9995" width="9" style="88" customWidth="1"/>
    <col min="9996" max="9996" width="11" style="88" customWidth="1"/>
    <col min="9997" max="9998" width="3" style="88" customWidth="1"/>
    <col min="9999" max="10002" width="2.42578125" style="88" customWidth="1"/>
    <col min="10003" max="10004" width="8.140625" style="88"/>
    <col min="10005" max="10005" width="7.28515625" style="88" customWidth="1"/>
    <col min="10006" max="10246" width="8.140625" style="88"/>
    <col min="10247" max="10247" width="6.42578125" style="88" customWidth="1"/>
    <col min="10248" max="10248" width="47.28515625" style="88" customWidth="1"/>
    <col min="10249" max="10249" width="4.28515625" style="88" customWidth="1"/>
    <col min="10250" max="10250" width="6.42578125" style="88" customWidth="1"/>
    <col min="10251" max="10251" width="9" style="88" customWidth="1"/>
    <col min="10252" max="10252" width="11" style="88" customWidth="1"/>
    <col min="10253" max="10254" width="3" style="88" customWidth="1"/>
    <col min="10255" max="10258" width="2.42578125" style="88" customWidth="1"/>
    <col min="10259" max="10260" width="8.140625" style="88"/>
    <col min="10261" max="10261" width="7.28515625" style="88" customWidth="1"/>
    <col min="10262" max="10502" width="8.140625" style="88"/>
    <col min="10503" max="10503" width="6.42578125" style="88" customWidth="1"/>
    <col min="10504" max="10504" width="47.28515625" style="88" customWidth="1"/>
    <col min="10505" max="10505" width="4.28515625" style="88" customWidth="1"/>
    <col min="10506" max="10506" width="6.42578125" style="88" customWidth="1"/>
    <col min="10507" max="10507" width="9" style="88" customWidth="1"/>
    <col min="10508" max="10508" width="11" style="88" customWidth="1"/>
    <col min="10509" max="10510" width="3" style="88" customWidth="1"/>
    <col min="10511" max="10514" width="2.42578125" style="88" customWidth="1"/>
    <col min="10515" max="10516" width="8.140625" style="88"/>
    <col min="10517" max="10517" width="7.28515625" style="88" customWidth="1"/>
    <col min="10518" max="10758" width="8.140625" style="88"/>
    <col min="10759" max="10759" width="6.42578125" style="88" customWidth="1"/>
    <col min="10760" max="10760" width="47.28515625" style="88" customWidth="1"/>
    <col min="10761" max="10761" width="4.28515625" style="88" customWidth="1"/>
    <col min="10762" max="10762" width="6.42578125" style="88" customWidth="1"/>
    <col min="10763" max="10763" width="9" style="88" customWidth="1"/>
    <col min="10764" max="10764" width="11" style="88" customWidth="1"/>
    <col min="10765" max="10766" width="3" style="88" customWidth="1"/>
    <col min="10767" max="10770" width="2.42578125" style="88" customWidth="1"/>
    <col min="10771" max="10772" width="8.140625" style="88"/>
    <col min="10773" max="10773" width="7.28515625" style="88" customWidth="1"/>
    <col min="10774" max="11014" width="8.140625" style="88"/>
    <col min="11015" max="11015" width="6.42578125" style="88" customWidth="1"/>
    <col min="11016" max="11016" width="47.28515625" style="88" customWidth="1"/>
    <col min="11017" max="11017" width="4.28515625" style="88" customWidth="1"/>
    <col min="11018" max="11018" width="6.42578125" style="88" customWidth="1"/>
    <col min="11019" max="11019" width="9" style="88" customWidth="1"/>
    <col min="11020" max="11020" width="11" style="88" customWidth="1"/>
    <col min="11021" max="11022" width="3" style="88" customWidth="1"/>
    <col min="11023" max="11026" width="2.42578125" style="88" customWidth="1"/>
    <col min="11027" max="11028" width="8.140625" style="88"/>
    <col min="11029" max="11029" width="7.28515625" style="88" customWidth="1"/>
    <col min="11030" max="11270" width="8.140625" style="88"/>
    <col min="11271" max="11271" width="6.42578125" style="88" customWidth="1"/>
    <col min="11272" max="11272" width="47.28515625" style="88" customWidth="1"/>
    <col min="11273" max="11273" width="4.28515625" style="88" customWidth="1"/>
    <col min="11274" max="11274" width="6.42578125" style="88" customWidth="1"/>
    <col min="11275" max="11275" width="9" style="88" customWidth="1"/>
    <col min="11276" max="11276" width="11" style="88" customWidth="1"/>
    <col min="11277" max="11278" width="3" style="88" customWidth="1"/>
    <col min="11279" max="11282" width="2.42578125" style="88" customWidth="1"/>
    <col min="11283" max="11284" width="8.140625" style="88"/>
    <col min="11285" max="11285" width="7.28515625" style="88" customWidth="1"/>
    <col min="11286" max="11526" width="8.140625" style="88"/>
    <col min="11527" max="11527" width="6.42578125" style="88" customWidth="1"/>
    <col min="11528" max="11528" width="47.28515625" style="88" customWidth="1"/>
    <col min="11529" max="11529" width="4.28515625" style="88" customWidth="1"/>
    <col min="11530" max="11530" width="6.42578125" style="88" customWidth="1"/>
    <col min="11531" max="11531" width="9" style="88" customWidth="1"/>
    <col min="11532" max="11532" width="11" style="88" customWidth="1"/>
    <col min="11533" max="11534" width="3" style="88" customWidth="1"/>
    <col min="11535" max="11538" width="2.42578125" style="88" customWidth="1"/>
    <col min="11539" max="11540" width="8.140625" style="88"/>
    <col min="11541" max="11541" width="7.28515625" style="88" customWidth="1"/>
    <col min="11542" max="11782" width="8.140625" style="88"/>
    <col min="11783" max="11783" width="6.42578125" style="88" customWidth="1"/>
    <col min="11784" max="11784" width="47.28515625" style="88" customWidth="1"/>
    <col min="11785" max="11785" width="4.28515625" style="88" customWidth="1"/>
    <col min="11786" max="11786" width="6.42578125" style="88" customWidth="1"/>
    <col min="11787" max="11787" width="9" style="88" customWidth="1"/>
    <col min="11788" max="11788" width="11" style="88" customWidth="1"/>
    <col min="11789" max="11790" width="3" style="88" customWidth="1"/>
    <col min="11791" max="11794" width="2.42578125" style="88" customWidth="1"/>
    <col min="11795" max="11796" width="8.140625" style="88"/>
    <col min="11797" max="11797" width="7.28515625" style="88" customWidth="1"/>
    <col min="11798" max="12038" width="8.140625" style="88"/>
    <col min="12039" max="12039" width="6.42578125" style="88" customWidth="1"/>
    <col min="12040" max="12040" width="47.28515625" style="88" customWidth="1"/>
    <col min="12041" max="12041" width="4.28515625" style="88" customWidth="1"/>
    <col min="12042" max="12042" width="6.42578125" style="88" customWidth="1"/>
    <col min="12043" max="12043" width="9" style="88" customWidth="1"/>
    <col min="12044" max="12044" width="11" style="88" customWidth="1"/>
    <col min="12045" max="12046" width="3" style="88" customWidth="1"/>
    <col min="12047" max="12050" width="2.42578125" style="88" customWidth="1"/>
    <col min="12051" max="12052" width="8.140625" style="88"/>
    <col min="12053" max="12053" width="7.28515625" style="88" customWidth="1"/>
    <col min="12054" max="12294" width="8.140625" style="88"/>
    <col min="12295" max="12295" width="6.42578125" style="88" customWidth="1"/>
    <col min="12296" max="12296" width="47.28515625" style="88" customWidth="1"/>
    <col min="12297" max="12297" width="4.28515625" style="88" customWidth="1"/>
    <col min="12298" max="12298" width="6.42578125" style="88" customWidth="1"/>
    <col min="12299" max="12299" width="9" style="88" customWidth="1"/>
    <col min="12300" max="12300" width="11" style="88" customWidth="1"/>
    <col min="12301" max="12302" width="3" style="88" customWidth="1"/>
    <col min="12303" max="12306" width="2.42578125" style="88" customWidth="1"/>
    <col min="12307" max="12308" width="8.140625" style="88"/>
    <col min="12309" max="12309" width="7.28515625" style="88" customWidth="1"/>
    <col min="12310" max="12550" width="8.140625" style="88"/>
    <col min="12551" max="12551" width="6.42578125" style="88" customWidth="1"/>
    <col min="12552" max="12552" width="47.28515625" style="88" customWidth="1"/>
    <col min="12553" max="12553" width="4.28515625" style="88" customWidth="1"/>
    <col min="12554" max="12554" width="6.42578125" style="88" customWidth="1"/>
    <col min="12555" max="12555" width="9" style="88" customWidth="1"/>
    <col min="12556" max="12556" width="11" style="88" customWidth="1"/>
    <col min="12557" max="12558" width="3" style="88" customWidth="1"/>
    <col min="12559" max="12562" width="2.42578125" style="88" customWidth="1"/>
    <col min="12563" max="12564" width="8.140625" style="88"/>
    <col min="12565" max="12565" width="7.28515625" style="88" customWidth="1"/>
    <col min="12566" max="12806" width="8.140625" style="88"/>
    <col min="12807" max="12807" width="6.42578125" style="88" customWidth="1"/>
    <col min="12808" max="12808" width="47.28515625" style="88" customWidth="1"/>
    <col min="12809" max="12809" width="4.28515625" style="88" customWidth="1"/>
    <col min="12810" max="12810" width="6.42578125" style="88" customWidth="1"/>
    <col min="12811" max="12811" width="9" style="88" customWidth="1"/>
    <col min="12812" max="12812" width="11" style="88" customWidth="1"/>
    <col min="12813" max="12814" width="3" style="88" customWidth="1"/>
    <col min="12815" max="12818" width="2.42578125" style="88" customWidth="1"/>
    <col min="12819" max="12820" width="8.140625" style="88"/>
    <col min="12821" max="12821" width="7.28515625" style="88" customWidth="1"/>
    <col min="12822" max="13062" width="8.140625" style="88"/>
    <col min="13063" max="13063" width="6.42578125" style="88" customWidth="1"/>
    <col min="13064" max="13064" width="47.28515625" style="88" customWidth="1"/>
    <col min="13065" max="13065" width="4.28515625" style="88" customWidth="1"/>
    <col min="13066" max="13066" width="6.42578125" style="88" customWidth="1"/>
    <col min="13067" max="13067" width="9" style="88" customWidth="1"/>
    <col min="13068" max="13068" width="11" style="88" customWidth="1"/>
    <col min="13069" max="13070" width="3" style="88" customWidth="1"/>
    <col min="13071" max="13074" width="2.42578125" style="88" customWidth="1"/>
    <col min="13075" max="13076" width="8.140625" style="88"/>
    <col min="13077" max="13077" width="7.28515625" style="88" customWidth="1"/>
    <col min="13078" max="13318" width="8.140625" style="88"/>
    <col min="13319" max="13319" width="6.42578125" style="88" customWidth="1"/>
    <col min="13320" max="13320" width="47.28515625" style="88" customWidth="1"/>
    <col min="13321" max="13321" width="4.28515625" style="88" customWidth="1"/>
    <col min="13322" max="13322" width="6.42578125" style="88" customWidth="1"/>
    <col min="13323" max="13323" width="9" style="88" customWidth="1"/>
    <col min="13324" max="13324" width="11" style="88" customWidth="1"/>
    <col min="13325" max="13326" width="3" style="88" customWidth="1"/>
    <col min="13327" max="13330" width="2.42578125" style="88" customWidth="1"/>
    <col min="13331" max="13332" width="8.140625" style="88"/>
    <col min="13333" max="13333" width="7.28515625" style="88" customWidth="1"/>
    <col min="13334" max="13574" width="8.140625" style="88"/>
    <col min="13575" max="13575" width="6.42578125" style="88" customWidth="1"/>
    <col min="13576" max="13576" width="47.28515625" style="88" customWidth="1"/>
    <col min="13577" max="13577" width="4.28515625" style="88" customWidth="1"/>
    <col min="13578" max="13578" width="6.42578125" style="88" customWidth="1"/>
    <col min="13579" max="13579" width="9" style="88" customWidth="1"/>
    <col min="13580" max="13580" width="11" style="88" customWidth="1"/>
    <col min="13581" max="13582" width="3" style="88" customWidth="1"/>
    <col min="13583" max="13586" width="2.42578125" style="88" customWidth="1"/>
    <col min="13587" max="13588" width="8.140625" style="88"/>
    <col min="13589" max="13589" width="7.28515625" style="88" customWidth="1"/>
    <col min="13590" max="13830" width="8.140625" style="88"/>
    <col min="13831" max="13831" width="6.42578125" style="88" customWidth="1"/>
    <col min="13832" max="13832" width="47.28515625" style="88" customWidth="1"/>
    <col min="13833" max="13833" width="4.28515625" style="88" customWidth="1"/>
    <col min="13834" max="13834" width="6.42578125" style="88" customWidth="1"/>
    <col min="13835" max="13835" width="9" style="88" customWidth="1"/>
    <col min="13836" max="13836" width="11" style="88" customWidth="1"/>
    <col min="13837" max="13838" width="3" style="88" customWidth="1"/>
    <col min="13839" max="13842" width="2.42578125" style="88" customWidth="1"/>
    <col min="13843" max="13844" width="8.140625" style="88"/>
    <col min="13845" max="13845" width="7.28515625" style="88" customWidth="1"/>
    <col min="13846" max="14086" width="8.140625" style="88"/>
    <col min="14087" max="14087" width="6.42578125" style="88" customWidth="1"/>
    <col min="14088" max="14088" width="47.28515625" style="88" customWidth="1"/>
    <col min="14089" max="14089" width="4.28515625" style="88" customWidth="1"/>
    <col min="14090" max="14090" width="6.42578125" style="88" customWidth="1"/>
    <col min="14091" max="14091" width="9" style="88" customWidth="1"/>
    <col min="14092" max="14092" width="11" style="88" customWidth="1"/>
    <col min="14093" max="14094" width="3" style="88" customWidth="1"/>
    <col min="14095" max="14098" width="2.42578125" style="88" customWidth="1"/>
    <col min="14099" max="14100" width="8.140625" style="88"/>
    <col min="14101" max="14101" width="7.28515625" style="88" customWidth="1"/>
    <col min="14102" max="14342" width="8.140625" style="88"/>
    <col min="14343" max="14343" width="6.42578125" style="88" customWidth="1"/>
    <col min="14344" max="14344" width="47.28515625" style="88" customWidth="1"/>
    <col min="14345" max="14345" width="4.28515625" style="88" customWidth="1"/>
    <col min="14346" max="14346" width="6.42578125" style="88" customWidth="1"/>
    <col min="14347" max="14347" width="9" style="88" customWidth="1"/>
    <col min="14348" max="14348" width="11" style="88" customWidth="1"/>
    <col min="14349" max="14350" width="3" style="88" customWidth="1"/>
    <col min="14351" max="14354" width="2.42578125" style="88" customWidth="1"/>
    <col min="14355" max="14356" width="8.140625" style="88"/>
    <col min="14357" max="14357" width="7.28515625" style="88" customWidth="1"/>
    <col min="14358" max="14598" width="8.140625" style="88"/>
    <col min="14599" max="14599" width="6.42578125" style="88" customWidth="1"/>
    <col min="14600" max="14600" width="47.28515625" style="88" customWidth="1"/>
    <col min="14601" max="14601" width="4.28515625" style="88" customWidth="1"/>
    <col min="14602" max="14602" width="6.42578125" style="88" customWidth="1"/>
    <col min="14603" max="14603" width="9" style="88" customWidth="1"/>
    <col min="14604" max="14604" width="11" style="88" customWidth="1"/>
    <col min="14605" max="14606" width="3" style="88" customWidth="1"/>
    <col min="14607" max="14610" width="2.42578125" style="88" customWidth="1"/>
    <col min="14611" max="14612" width="8.140625" style="88"/>
    <col min="14613" max="14613" width="7.28515625" style="88" customWidth="1"/>
    <col min="14614" max="14854" width="8.140625" style="88"/>
    <col min="14855" max="14855" width="6.42578125" style="88" customWidth="1"/>
    <col min="14856" max="14856" width="47.28515625" style="88" customWidth="1"/>
    <col min="14857" max="14857" width="4.28515625" style="88" customWidth="1"/>
    <col min="14858" max="14858" width="6.42578125" style="88" customWidth="1"/>
    <col min="14859" max="14859" width="9" style="88" customWidth="1"/>
    <col min="14860" max="14860" width="11" style="88" customWidth="1"/>
    <col min="14861" max="14862" width="3" style="88" customWidth="1"/>
    <col min="14863" max="14866" width="2.42578125" style="88" customWidth="1"/>
    <col min="14867" max="14868" width="8.140625" style="88"/>
    <col min="14869" max="14869" width="7.28515625" style="88" customWidth="1"/>
    <col min="14870" max="15110" width="8.140625" style="88"/>
    <col min="15111" max="15111" width="6.42578125" style="88" customWidth="1"/>
    <col min="15112" max="15112" width="47.28515625" style="88" customWidth="1"/>
    <col min="15113" max="15113" width="4.28515625" style="88" customWidth="1"/>
    <col min="15114" max="15114" width="6.42578125" style="88" customWidth="1"/>
    <col min="15115" max="15115" width="9" style="88" customWidth="1"/>
    <col min="15116" max="15116" width="11" style="88" customWidth="1"/>
    <col min="15117" max="15118" width="3" style="88" customWidth="1"/>
    <col min="15119" max="15122" width="2.42578125" style="88" customWidth="1"/>
    <col min="15123" max="15124" width="8.140625" style="88"/>
    <col min="15125" max="15125" width="7.28515625" style="88" customWidth="1"/>
    <col min="15126" max="15366" width="8.140625" style="88"/>
    <col min="15367" max="15367" width="6.42578125" style="88" customWidth="1"/>
    <col min="15368" max="15368" width="47.28515625" style="88" customWidth="1"/>
    <col min="15369" max="15369" width="4.28515625" style="88" customWidth="1"/>
    <col min="15370" max="15370" width="6.42578125" style="88" customWidth="1"/>
    <col min="15371" max="15371" width="9" style="88" customWidth="1"/>
    <col min="15372" max="15372" width="11" style="88" customWidth="1"/>
    <col min="15373" max="15374" width="3" style="88" customWidth="1"/>
    <col min="15375" max="15378" width="2.42578125" style="88" customWidth="1"/>
    <col min="15379" max="15380" width="8.140625" style="88"/>
    <col min="15381" max="15381" width="7.28515625" style="88" customWidth="1"/>
    <col min="15382" max="15622" width="8.140625" style="88"/>
    <col min="15623" max="15623" width="6.42578125" style="88" customWidth="1"/>
    <col min="15624" max="15624" width="47.28515625" style="88" customWidth="1"/>
    <col min="15625" max="15625" width="4.28515625" style="88" customWidth="1"/>
    <col min="15626" max="15626" width="6.42578125" style="88" customWidth="1"/>
    <col min="15627" max="15627" width="9" style="88" customWidth="1"/>
    <col min="15628" max="15628" width="11" style="88" customWidth="1"/>
    <col min="15629" max="15630" width="3" style="88" customWidth="1"/>
    <col min="15631" max="15634" width="2.42578125" style="88" customWidth="1"/>
    <col min="15635" max="15636" width="8.140625" style="88"/>
    <col min="15637" max="15637" width="7.28515625" style="88" customWidth="1"/>
    <col min="15638" max="15878" width="8.140625" style="88"/>
    <col min="15879" max="15879" width="6.42578125" style="88" customWidth="1"/>
    <col min="15880" max="15880" width="47.28515625" style="88" customWidth="1"/>
    <col min="15881" max="15881" width="4.28515625" style="88" customWidth="1"/>
    <col min="15882" max="15882" width="6.42578125" style="88" customWidth="1"/>
    <col min="15883" max="15883" width="9" style="88" customWidth="1"/>
    <col min="15884" max="15884" width="11" style="88" customWidth="1"/>
    <col min="15885" max="15886" width="3" style="88" customWidth="1"/>
    <col min="15887" max="15890" width="2.42578125" style="88" customWidth="1"/>
    <col min="15891" max="15892" width="8.140625" style="88"/>
    <col min="15893" max="15893" width="7.28515625" style="88" customWidth="1"/>
    <col min="15894" max="16134" width="8.140625" style="88"/>
    <col min="16135" max="16135" width="6.42578125" style="88" customWidth="1"/>
    <col min="16136" max="16136" width="47.28515625" style="88" customWidth="1"/>
    <col min="16137" max="16137" width="4.28515625" style="88" customWidth="1"/>
    <col min="16138" max="16138" width="6.42578125" style="88" customWidth="1"/>
    <col min="16139" max="16139" width="9" style="88" customWidth="1"/>
    <col min="16140" max="16140" width="11" style="88" customWidth="1"/>
    <col min="16141" max="16142" width="3" style="88" customWidth="1"/>
    <col min="16143" max="16146" width="2.42578125" style="88" customWidth="1"/>
    <col min="16147" max="16148" width="8.140625" style="88"/>
    <col min="16149" max="16149" width="7.28515625" style="88" customWidth="1"/>
    <col min="16150" max="16384" width="8.140625" style="88"/>
  </cols>
  <sheetData>
    <row r="1" spans="1:35" s="1191" customFormat="1" ht="12.75" customHeight="1">
      <c r="A1" s="1182" t="s">
        <v>1558</v>
      </c>
      <c r="B1" s="120" t="s">
        <v>1559</v>
      </c>
      <c r="C1" s="1183" t="s">
        <v>0</v>
      </c>
      <c r="D1" s="1511" t="s">
        <v>1560</v>
      </c>
      <c r="E1" s="1512"/>
      <c r="F1" s="1511" t="s">
        <v>1562</v>
      </c>
      <c r="G1" s="1512"/>
      <c r="H1" s="1511" t="s">
        <v>1563</v>
      </c>
      <c r="I1" s="1512"/>
      <c r="J1" s="1204" t="s">
        <v>182</v>
      </c>
      <c r="K1" s="1349" t="s">
        <v>1564</v>
      </c>
      <c r="L1" s="1184" t="s">
        <v>1565</v>
      </c>
      <c r="M1" s="1185"/>
      <c r="N1" s="1186"/>
      <c r="O1" s="1187"/>
      <c r="P1" s="249"/>
      <c r="Q1" s="1187"/>
      <c r="R1" s="1187"/>
      <c r="S1" s="1188"/>
      <c r="T1" s="1188"/>
      <c r="U1" s="1189"/>
      <c r="V1" s="1190"/>
    </row>
    <row r="2" spans="1:35" s="65" customFormat="1" ht="12.75" customHeight="1">
      <c r="A2" s="130"/>
      <c r="B2" s="1179"/>
      <c r="C2" s="1180"/>
      <c r="D2" s="1197" t="s">
        <v>1561</v>
      </c>
      <c r="E2" s="1213" t="s">
        <v>6</v>
      </c>
      <c r="F2" s="1197" t="s">
        <v>1561</v>
      </c>
      <c r="G2" s="1213" t="s">
        <v>6</v>
      </c>
      <c r="H2" s="1197" t="s">
        <v>1561</v>
      </c>
      <c r="I2" s="1213" t="s">
        <v>6</v>
      </c>
      <c r="J2" s="1197" t="s">
        <v>1561</v>
      </c>
      <c r="K2" s="1350"/>
      <c r="L2" s="185"/>
      <c r="M2" s="1181"/>
      <c r="N2" s="247"/>
      <c r="O2" s="248"/>
      <c r="P2" s="253"/>
      <c r="Q2" s="248"/>
      <c r="R2" s="248"/>
      <c r="S2" s="250"/>
      <c r="T2" s="250"/>
      <c r="U2" s="251"/>
      <c r="V2" s="85"/>
    </row>
    <row r="3" spans="1:35" s="66" customFormat="1" ht="10.15" customHeight="1">
      <c r="A3" s="131"/>
      <c r="B3" s="531"/>
      <c r="C3" s="1059"/>
      <c r="D3" s="1060"/>
      <c r="E3" s="1214"/>
      <c r="F3" s="1060"/>
      <c r="G3" s="1214"/>
      <c r="H3" s="1060"/>
      <c r="I3" s="1214"/>
      <c r="J3" s="1060"/>
      <c r="K3" s="1437"/>
      <c r="L3" s="556"/>
      <c r="M3" s="83"/>
      <c r="N3" s="196"/>
      <c r="O3" s="197"/>
      <c r="P3" s="197"/>
      <c r="Q3" s="197"/>
      <c r="R3" s="197"/>
      <c r="S3" s="198"/>
      <c r="T3" s="198"/>
      <c r="U3" s="86"/>
      <c r="V3" s="87"/>
      <c r="W3" s="189"/>
    </row>
    <row r="4" spans="1:35" s="75" customFormat="1" ht="13.5">
      <c r="A4" s="557" t="s">
        <v>1402</v>
      </c>
      <c r="B4" s="558" t="s">
        <v>48</v>
      </c>
      <c r="C4" s="1061"/>
      <c r="D4" s="1062"/>
      <c r="E4" s="1215"/>
      <c r="F4" s="1062"/>
      <c r="G4" s="1215"/>
      <c r="H4" s="1062"/>
      <c r="I4" s="1215"/>
      <c r="J4" s="1062"/>
      <c r="K4" s="1438"/>
      <c r="L4" s="559"/>
      <c r="M4" s="42"/>
      <c r="N4" s="42"/>
      <c r="O4" s="73"/>
      <c r="P4" s="73"/>
      <c r="Q4" s="73"/>
      <c r="R4" s="73"/>
      <c r="S4" s="200"/>
      <c r="T4" s="201"/>
      <c r="U4" s="73"/>
      <c r="V4" s="73"/>
      <c r="W4" s="74"/>
    </row>
    <row r="5" spans="1:35" s="6" customFormat="1">
      <c r="A5" s="560"/>
      <c r="B5" s="561"/>
      <c r="C5" s="389"/>
      <c r="D5" s="1063"/>
      <c r="E5" s="1212"/>
      <c r="F5" s="1063"/>
      <c r="G5" s="1212"/>
      <c r="H5" s="1063"/>
      <c r="I5" s="1212"/>
      <c r="J5" s="1063"/>
      <c r="K5" s="1439"/>
      <c r="L5" s="219"/>
      <c r="M5" s="1"/>
      <c r="N5" s="1"/>
      <c r="O5" s="1"/>
      <c r="P5" s="1"/>
      <c r="Q5" s="1"/>
      <c r="R5" s="1"/>
      <c r="T5" s="92"/>
      <c r="U5" s="45"/>
      <c r="V5" s="36"/>
      <c r="W5" s="36"/>
      <c r="X5" s="41"/>
      <c r="Y5" s="1"/>
      <c r="Z5" s="41"/>
      <c r="AA5" s="41"/>
      <c r="AB5" s="41"/>
      <c r="AC5" s="1"/>
      <c r="AD5" s="41"/>
      <c r="AE5" s="1"/>
      <c r="AF5" s="1"/>
      <c r="AG5" s="1"/>
      <c r="AH5" s="1"/>
      <c r="AI5" s="1"/>
    </row>
    <row r="6" spans="1:35" s="1" customFormat="1" ht="38.25">
      <c r="A6" s="381"/>
      <c r="B6" s="39" t="s">
        <v>1414</v>
      </c>
      <c r="C6" s="389"/>
      <c r="D6" s="700"/>
      <c r="E6" s="1212"/>
      <c r="F6" s="700"/>
      <c r="G6" s="1212"/>
      <c r="H6" s="700"/>
      <c r="I6" s="1212"/>
      <c r="J6" s="700"/>
      <c r="K6" s="1439"/>
      <c r="L6" s="219"/>
    </row>
    <row r="7" spans="1:35" s="1" customFormat="1">
      <c r="A7" s="381"/>
      <c r="B7" s="564"/>
      <c r="C7" s="389"/>
      <c r="D7" s="700"/>
      <c r="E7" s="1212"/>
      <c r="F7" s="700"/>
      <c r="G7" s="1212"/>
      <c r="H7" s="700"/>
      <c r="I7" s="1212"/>
      <c r="J7" s="700"/>
      <c r="K7" s="1439"/>
      <c r="L7" s="219"/>
    </row>
    <row r="8" spans="1:35" s="6" customFormat="1">
      <c r="A8" s="532"/>
      <c r="B8" s="565" t="s">
        <v>104</v>
      </c>
      <c r="C8" s="1064"/>
      <c r="D8" s="1065"/>
      <c r="E8" s="1216"/>
      <c r="F8" s="1065"/>
      <c r="G8" s="1216"/>
      <c r="H8" s="1065"/>
      <c r="I8" s="1216"/>
      <c r="J8" s="1065"/>
      <c r="K8" s="1440"/>
      <c r="L8" s="534"/>
      <c r="M8" s="1"/>
      <c r="N8" s="1"/>
      <c r="O8" s="1"/>
      <c r="P8" s="1"/>
      <c r="Q8" s="1"/>
      <c r="R8" s="1"/>
      <c r="U8" s="1"/>
      <c r="V8" s="36"/>
      <c r="W8" s="36"/>
      <c r="X8" s="41"/>
      <c r="Y8" s="1"/>
      <c r="Z8" s="41"/>
      <c r="AA8" s="41"/>
      <c r="AB8" s="41"/>
      <c r="AC8" s="1"/>
      <c r="AD8" s="41"/>
      <c r="AE8" s="1"/>
      <c r="AF8" s="1"/>
      <c r="AG8" s="1"/>
      <c r="AH8" s="1"/>
      <c r="AI8" s="1"/>
    </row>
    <row r="9" spans="1:35" s="6" customFormat="1" ht="38.25">
      <c r="A9" s="532"/>
      <c r="B9" s="566" t="s">
        <v>105</v>
      </c>
      <c r="C9" s="1064"/>
      <c r="D9" s="1065"/>
      <c r="E9" s="1216"/>
      <c r="F9" s="1065"/>
      <c r="G9" s="1216"/>
      <c r="H9" s="1065"/>
      <c r="I9" s="1216"/>
      <c r="J9" s="1065"/>
      <c r="K9" s="1440"/>
      <c r="L9" s="534"/>
      <c r="M9" s="1"/>
      <c r="N9" s="1"/>
      <c r="O9" s="1"/>
      <c r="P9" s="1"/>
      <c r="Q9" s="1"/>
      <c r="R9" s="1"/>
      <c r="U9" s="1"/>
      <c r="V9" s="36"/>
      <c r="W9" s="36"/>
      <c r="X9" s="41"/>
      <c r="Y9" s="1"/>
      <c r="Z9" s="41"/>
      <c r="AA9" s="41"/>
      <c r="AB9" s="41"/>
      <c r="AC9" s="1"/>
      <c r="AD9" s="41"/>
      <c r="AE9" s="1"/>
      <c r="AF9" s="1"/>
      <c r="AG9" s="1"/>
      <c r="AH9" s="1"/>
      <c r="AI9" s="1"/>
    </row>
    <row r="10" spans="1:35" s="6" customFormat="1">
      <c r="A10" s="532"/>
      <c r="B10" s="567" t="s">
        <v>106</v>
      </c>
      <c r="C10" s="1064"/>
      <c r="D10" s="1065"/>
      <c r="E10" s="1216"/>
      <c r="F10" s="1065"/>
      <c r="G10" s="1216"/>
      <c r="H10" s="1065"/>
      <c r="I10" s="1216"/>
      <c r="J10" s="1065"/>
      <c r="K10" s="1440"/>
      <c r="L10" s="534"/>
      <c r="M10" s="1"/>
      <c r="N10" s="1"/>
      <c r="O10" s="1"/>
      <c r="P10" s="1"/>
      <c r="Q10" s="1"/>
      <c r="R10" s="1"/>
      <c r="U10" s="1"/>
      <c r="V10" s="36"/>
      <c r="W10" s="36"/>
      <c r="X10" s="41"/>
      <c r="Y10" s="1"/>
      <c r="Z10" s="41"/>
      <c r="AA10" s="41"/>
      <c r="AB10" s="41"/>
      <c r="AC10" s="1"/>
      <c r="AD10" s="41"/>
      <c r="AE10" s="1"/>
      <c r="AF10" s="1"/>
      <c r="AG10" s="1"/>
      <c r="AH10" s="1"/>
      <c r="AI10" s="1"/>
    </row>
    <row r="11" spans="1:35" s="6" customFormat="1" ht="40.9" customHeight="1">
      <c r="A11" s="532"/>
      <c r="B11" s="567" t="s">
        <v>107</v>
      </c>
      <c r="C11" s="1064"/>
      <c r="D11" s="1065"/>
      <c r="E11" s="1216"/>
      <c r="F11" s="1065"/>
      <c r="G11" s="1216"/>
      <c r="H11" s="1065"/>
      <c r="I11" s="1216"/>
      <c r="J11" s="1065"/>
      <c r="K11" s="1440"/>
      <c r="L11" s="534"/>
      <c r="M11" s="1"/>
      <c r="N11" s="1"/>
      <c r="O11" s="1"/>
      <c r="P11" s="1"/>
      <c r="Q11" s="1"/>
      <c r="R11" s="1"/>
      <c r="U11" s="1"/>
      <c r="V11" s="36"/>
      <c r="W11" s="36"/>
      <c r="X11" s="41"/>
      <c r="Y11" s="1"/>
      <c r="Z11" s="41"/>
      <c r="AA11" s="41"/>
      <c r="AB11" s="41"/>
      <c r="AC11" s="1"/>
      <c r="AD11" s="41"/>
      <c r="AE11" s="1"/>
      <c r="AF11" s="1"/>
      <c r="AG11" s="1"/>
      <c r="AH11" s="1"/>
      <c r="AI11" s="1"/>
    </row>
    <row r="12" spans="1:35" s="6" customFormat="1">
      <c r="A12" s="532"/>
      <c r="B12" s="567" t="s">
        <v>108</v>
      </c>
      <c r="C12" s="1064"/>
      <c r="D12" s="1065"/>
      <c r="E12" s="1216"/>
      <c r="F12" s="1065"/>
      <c r="G12" s="1216"/>
      <c r="H12" s="1065"/>
      <c r="I12" s="1216"/>
      <c r="J12" s="1065"/>
      <c r="K12" s="1440"/>
      <c r="L12" s="534"/>
      <c r="M12" s="1"/>
      <c r="N12" s="1"/>
      <c r="O12" s="1"/>
      <c r="P12" s="1"/>
      <c r="Q12" s="1"/>
      <c r="R12" s="1"/>
      <c r="U12" s="1"/>
      <c r="V12" s="36"/>
      <c r="W12" s="36"/>
      <c r="X12" s="41"/>
      <c r="Y12" s="1"/>
      <c r="Z12" s="41"/>
      <c r="AA12" s="41"/>
      <c r="AB12" s="41"/>
      <c r="AC12" s="1"/>
      <c r="AD12" s="41"/>
      <c r="AE12" s="1"/>
      <c r="AF12" s="1"/>
      <c r="AG12" s="1"/>
      <c r="AH12" s="1"/>
      <c r="AI12" s="1"/>
    </row>
    <row r="13" spans="1:35" s="6" customFormat="1">
      <c r="A13" s="532"/>
      <c r="B13" s="568" t="s">
        <v>1470</v>
      </c>
      <c r="C13" s="1064"/>
      <c r="D13" s="1065"/>
      <c r="E13" s="1216"/>
      <c r="F13" s="1065"/>
      <c r="G13" s="1216"/>
      <c r="H13" s="1065"/>
      <c r="I13" s="1216"/>
      <c r="J13" s="1065"/>
      <c r="K13" s="1440"/>
      <c r="L13" s="534"/>
      <c r="M13" s="1"/>
      <c r="N13" s="1"/>
      <c r="O13" s="1"/>
      <c r="P13" s="1"/>
      <c r="Q13" s="1"/>
      <c r="R13" s="1"/>
      <c r="U13" s="1"/>
      <c r="V13" s="36"/>
      <c r="W13" s="36"/>
      <c r="X13" s="41"/>
      <c r="Y13" s="1"/>
      <c r="Z13" s="41"/>
      <c r="AA13" s="41"/>
      <c r="AB13" s="41"/>
      <c r="AC13" s="1"/>
      <c r="AD13" s="41"/>
      <c r="AE13" s="1"/>
      <c r="AF13" s="1"/>
      <c r="AG13" s="1"/>
      <c r="AH13" s="1"/>
      <c r="AI13" s="1"/>
    </row>
    <row r="14" spans="1:35" s="6" customFormat="1">
      <c r="A14" s="569"/>
      <c r="B14" s="570" t="s">
        <v>70</v>
      </c>
      <c r="C14" s="1066"/>
      <c r="D14" s="1067"/>
      <c r="E14" s="1217"/>
      <c r="F14" s="1067"/>
      <c r="G14" s="1217"/>
      <c r="H14" s="1067"/>
      <c r="I14" s="1217"/>
      <c r="J14" s="1067"/>
      <c r="K14" s="1355"/>
      <c r="L14" s="534"/>
      <c r="M14" s="1"/>
      <c r="N14" s="1"/>
      <c r="O14" s="1"/>
      <c r="P14" s="1"/>
      <c r="Q14" s="1"/>
      <c r="R14" s="1"/>
      <c r="U14" s="1"/>
      <c r="V14" s="36"/>
      <c r="W14" s="36"/>
      <c r="X14" s="41"/>
      <c r="Y14" s="1"/>
      <c r="Z14" s="41"/>
      <c r="AA14" s="41"/>
      <c r="AB14" s="41"/>
      <c r="AC14" s="1"/>
      <c r="AD14" s="41"/>
      <c r="AE14" s="1"/>
      <c r="AF14" s="1"/>
      <c r="AG14" s="1"/>
      <c r="AH14" s="1"/>
      <c r="AI14" s="1"/>
    </row>
    <row r="15" spans="1:35" s="6" customFormat="1" ht="63.75">
      <c r="A15" s="569"/>
      <c r="B15" s="570" t="s">
        <v>109</v>
      </c>
      <c r="C15" s="1066"/>
      <c r="D15" s="1067"/>
      <c r="E15" s="1217"/>
      <c r="F15" s="1067"/>
      <c r="G15" s="1217"/>
      <c r="H15" s="1067"/>
      <c r="I15" s="1217"/>
      <c r="J15" s="1067"/>
      <c r="K15" s="1355"/>
      <c r="L15" s="534"/>
      <c r="M15" s="1"/>
      <c r="N15" s="1"/>
      <c r="O15" s="1"/>
      <c r="P15" s="1"/>
      <c r="Q15" s="1"/>
      <c r="R15" s="1"/>
      <c r="U15" s="1"/>
      <c r="V15" s="36"/>
      <c r="W15" s="36"/>
      <c r="X15" s="41"/>
      <c r="Y15" s="1"/>
      <c r="Z15" s="41"/>
      <c r="AA15" s="41"/>
      <c r="AB15" s="41"/>
      <c r="AC15" s="1"/>
      <c r="AD15" s="41"/>
      <c r="AE15" s="1"/>
      <c r="AF15" s="1"/>
      <c r="AG15" s="1"/>
      <c r="AH15" s="1"/>
      <c r="AI15" s="1"/>
    </row>
    <row r="16" spans="1:35" s="6" customFormat="1" ht="38.25">
      <c r="A16" s="571"/>
      <c r="B16" s="572" t="s">
        <v>110</v>
      </c>
      <c r="C16" s="1068"/>
      <c r="D16" s="1069"/>
      <c r="E16" s="1218"/>
      <c r="F16" s="1069"/>
      <c r="G16" s="1218"/>
      <c r="H16" s="1069"/>
      <c r="I16" s="1218"/>
      <c r="J16" s="1069"/>
      <c r="K16" s="1441"/>
      <c r="L16" s="573"/>
      <c r="M16" s="1"/>
      <c r="N16" s="1"/>
      <c r="O16" s="1"/>
      <c r="P16" s="1"/>
      <c r="Q16" s="1"/>
      <c r="R16" s="1"/>
      <c r="U16" s="1"/>
      <c r="V16" s="36"/>
      <c r="W16" s="36"/>
      <c r="X16" s="41"/>
      <c r="Y16" s="1"/>
      <c r="Z16" s="41"/>
      <c r="AA16" s="41"/>
      <c r="AB16" s="41"/>
      <c r="AC16" s="1"/>
      <c r="AD16" s="41"/>
      <c r="AE16" s="1"/>
      <c r="AF16" s="1"/>
      <c r="AG16" s="1"/>
      <c r="AH16" s="1"/>
      <c r="AI16" s="1"/>
    </row>
    <row r="17" spans="1:40" s="6" customFormat="1">
      <c r="A17" s="571"/>
      <c r="B17" s="572"/>
      <c r="C17" s="1068"/>
      <c r="D17" s="1069"/>
      <c r="E17" s="1218"/>
      <c r="F17" s="1069"/>
      <c r="G17" s="1218"/>
      <c r="H17" s="1069"/>
      <c r="I17" s="1218"/>
      <c r="J17" s="1069"/>
      <c r="K17" s="1441"/>
      <c r="L17" s="573"/>
      <c r="M17" s="1"/>
      <c r="N17" s="1"/>
      <c r="O17" s="1"/>
      <c r="P17" s="1"/>
      <c r="Q17" s="1"/>
      <c r="R17" s="1"/>
      <c r="U17" s="1"/>
      <c r="V17" s="36"/>
      <c r="W17" s="36"/>
      <c r="X17" s="41"/>
      <c r="Y17" s="1"/>
      <c r="Z17" s="41"/>
      <c r="AA17" s="41"/>
      <c r="AB17" s="41"/>
      <c r="AC17" s="1"/>
      <c r="AD17" s="41"/>
      <c r="AE17" s="1"/>
      <c r="AF17" s="1"/>
      <c r="AG17" s="1"/>
      <c r="AH17" s="1"/>
      <c r="AI17" s="1"/>
    </row>
    <row r="18" spans="1:40" s="6" customFormat="1" ht="38.25">
      <c r="A18" s="571"/>
      <c r="B18" s="572" t="s">
        <v>111</v>
      </c>
      <c r="C18" s="1068"/>
      <c r="D18" s="1069"/>
      <c r="E18" s="1218"/>
      <c r="F18" s="1069"/>
      <c r="G18" s="1218"/>
      <c r="H18" s="1069"/>
      <c r="I18" s="1218"/>
      <c r="J18" s="1069"/>
      <c r="K18" s="1441"/>
      <c r="L18" s="573"/>
      <c r="M18" s="1"/>
      <c r="N18" s="1"/>
      <c r="O18" s="1"/>
      <c r="P18" s="1"/>
      <c r="Q18" s="1"/>
      <c r="R18" s="1"/>
      <c r="U18" s="1"/>
      <c r="V18" s="36"/>
      <c r="W18" s="36"/>
      <c r="X18" s="41"/>
      <c r="Y18" s="1"/>
      <c r="Z18" s="41"/>
      <c r="AA18" s="41"/>
      <c r="AB18" s="41"/>
      <c r="AC18" s="1"/>
      <c r="AD18" s="41"/>
      <c r="AE18" s="1"/>
      <c r="AF18" s="1"/>
      <c r="AG18" s="1"/>
      <c r="AH18" s="1"/>
      <c r="AI18" s="1"/>
    </row>
    <row r="19" spans="1:40" s="6" customFormat="1">
      <c r="A19" s="571"/>
      <c r="B19" s="572"/>
      <c r="C19" s="1068"/>
      <c r="D19" s="1069"/>
      <c r="E19" s="1218"/>
      <c r="F19" s="1069"/>
      <c r="G19" s="1218"/>
      <c r="H19" s="1069"/>
      <c r="I19" s="1218"/>
      <c r="J19" s="1069"/>
      <c r="K19" s="1441"/>
      <c r="L19" s="573"/>
      <c r="M19" s="1"/>
      <c r="N19" s="1"/>
      <c r="O19" s="1"/>
      <c r="P19" s="1"/>
      <c r="Q19" s="1"/>
      <c r="R19" s="1"/>
      <c r="U19" s="1"/>
      <c r="V19" s="36"/>
      <c r="W19" s="36"/>
      <c r="X19" s="41"/>
      <c r="Y19" s="1"/>
      <c r="Z19" s="41"/>
      <c r="AA19" s="41"/>
      <c r="AB19" s="41"/>
      <c r="AC19" s="1"/>
      <c r="AD19" s="41"/>
      <c r="AE19" s="1"/>
      <c r="AF19" s="1"/>
      <c r="AG19" s="1"/>
      <c r="AH19" s="1"/>
      <c r="AI19" s="1"/>
    </row>
    <row r="20" spans="1:40" s="6" customFormat="1" ht="38.25">
      <c r="A20" s="574"/>
      <c r="B20" s="566" t="s">
        <v>112</v>
      </c>
      <c r="C20" s="1070"/>
      <c r="D20" s="1065"/>
      <c r="E20" s="1216"/>
      <c r="F20" s="1065"/>
      <c r="G20" s="1216"/>
      <c r="H20" s="1065"/>
      <c r="I20" s="1216"/>
      <c r="J20" s="1065"/>
      <c r="K20" s="1355"/>
      <c r="L20" s="534"/>
      <c r="M20" s="1"/>
      <c r="N20" s="1"/>
      <c r="O20" s="1"/>
      <c r="P20" s="1"/>
      <c r="Q20" s="1"/>
      <c r="R20" s="1"/>
      <c r="U20" s="1"/>
      <c r="V20" s="36"/>
      <c r="W20" s="36"/>
      <c r="X20" s="41"/>
      <c r="Y20" s="1"/>
      <c r="Z20" s="41"/>
      <c r="AA20" s="41"/>
      <c r="AB20" s="41"/>
      <c r="AC20" s="1"/>
      <c r="AD20" s="41"/>
      <c r="AE20" s="1"/>
      <c r="AF20" s="1"/>
      <c r="AG20" s="1"/>
      <c r="AH20" s="1"/>
      <c r="AI20" s="1"/>
    </row>
    <row r="21" spans="1:40" ht="63.75">
      <c r="A21" s="500"/>
      <c r="B21" s="566" t="s">
        <v>211</v>
      </c>
      <c r="C21" s="1070"/>
      <c r="D21" s="1071"/>
      <c r="F21" s="1071"/>
      <c r="H21" s="1071"/>
      <c r="J21" s="1071"/>
      <c r="K21" s="1442"/>
      <c r="L21" s="166"/>
      <c r="M21" s="103"/>
      <c r="N21" s="19"/>
      <c r="O21" s="19"/>
      <c r="P21" s="103"/>
      <c r="Q21" s="237"/>
      <c r="R21" s="99"/>
      <c r="S21" s="239"/>
      <c r="T21" s="238"/>
      <c r="U21" s="99"/>
      <c r="V21" s="238"/>
      <c r="W21" s="238"/>
      <c r="X21" s="238"/>
      <c r="Y21" s="239"/>
      <c r="Z21" s="238"/>
    </row>
    <row r="22" spans="1:40" s="6" customFormat="1" ht="51">
      <c r="A22" s="532"/>
      <c r="B22" s="567" t="s">
        <v>1471</v>
      </c>
      <c r="C22" s="1064"/>
      <c r="D22" s="1065"/>
      <c r="E22" s="1216"/>
      <c r="F22" s="1065"/>
      <c r="G22" s="1216"/>
      <c r="H22" s="1065"/>
      <c r="I22" s="1216"/>
      <c r="J22" s="1065"/>
      <c r="K22" s="1440"/>
      <c r="L22" s="534"/>
      <c r="M22" s="1"/>
      <c r="N22" s="1"/>
      <c r="O22" s="1"/>
      <c r="P22" s="1"/>
      <c r="Q22" s="1"/>
      <c r="R22" s="1"/>
      <c r="U22" s="1"/>
      <c r="V22" s="36"/>
      <c r="W22" s="36"/>
      <c r="X22" s="41"/>
      <c r="Y22" s="1"/>
      <c r="Z22" s="41"/>
      <c r="AA22" s="41"/>
      <c r="AB22" s="41"/>
      <c r="AC22" s="1"/>
      <c r="AD22" s="41"/>
      <c r="AE22" s="1"/>
      <c r="AF22" s="1"/>
      <c r="AG22" s="1"/>
      <c r="AH22" s="1"/>
      <c r="AI22" s="1"/>
    </row>
    <row r="23" spans="1:40" s="6" customFormat="1" ht="38.25">
      <c r="A23" s="532"/>
      <c r="B23" s="577" t="s">
        <v>1472</v>
      </c>
      <c r="C23" s="1064"/>
      <c r="D23" s="1065"/>
      <c r="E23" s="1216"/>
      <c r="F23" s="1065"/>
      <c r="G23" s="1216"/>
      <c r="H23" s="1065"/>
      <c r="I23" s="1216"/>
      <c r="J23" s="1065"/>
      <c r="K23" s="1440"/>
      <c r="L23" s="534"/>
      <c r="M23" s="1"/>
      <c r="N23" s="1"/>
      <c r="O23" s="1"/>
      <c r="P23" s="1"/>
      <c r="Q23" s="1"/>
      <c r="R23" s="1"/>
      <c r="U23" s="1"/>
      <c r="V23" s="36"/>
      <c r="W23" s="36"/>
      <c r="X23" s="41"/>
      <c r="Y23" s="1"/>
      <c r="Z23" s="41"/>
      <c r="AA23" s="41"/>
      <c r="AB23" s="41"/>
      <c r="AC23" s="1"/>
      <c r="AD23" s="41"/>
      <c r="AE23" s="1"/>
      <c r="AF23" s="1"/>
      <c r="AG23" s="1"/>
      <c r="AH23" s="1"/>
      <c r="AI23" s="1"/>
    </row>
    <row r="24" spans="1:40" s="6" customFormat="1" ht="51">
      <c r="A24" s="532"/>
      <c r="B24" s="577" t="s">
        <v>1473</v>
      </c>
      <c r="C24" s="1064"/>
      <c r="D24" s="1065"/>
      <c r="E24" s="1216"/>
      <c r="F24" s="1065"/>
      <c r="G24" s="1216"/>
      <c r="H24" s="1065"/>
      <c r="I24" s="1216"/>
      <c r="J24" s="1065"/>
      <c r="K24" s="1440"/>
      <c r="L24" s="534"/>
      <c r="M24" s="1"/>
      <c r="N24" s="1"/>
      <c r="O24" s="1"/>
      <c r="P24" s="1"/>
      <c r="Q24" s="1"/>
      <c r="R24" s="1"/>
      <c r="U24" s="1"/>
      <c r="V24" s="36"/>
      <c r="W24" s="36"/>
      <c r="X24" s="41"/>
      <c r="Y24" s="1"/>
      <c r="Z24" s="41"/>
      <c r="AA24" s="41"/>
      <c r="AB24" s="41"/>
      <c r="AC24" s="1"/>
      <c r="AD24" s="41"/>
      <c r="AE24" s="1"/>
      <c r="AF24" s="1"/>
      <c r="AG24" s="1"/>
      <c r="AH24" s="1"/>
      <c r="AI24" s="1"/>
    </row>
    <row r="25" spans="1:40" s="6" customFormat="1" ht="25.5">
      <c r="A25" s="509"/>
      <c r="B25" s="577" t="s">
        <v>1474</v>
      </c>
      <c r="C25" s="1070"/>
      <c r="D25" s="1065"/>
      <c r="E25" s="1216"/>
      <c r="F25" s="1065"/>
      <c r="G25" s="1216"/>
      <c r="H25" s="1065"/>
      <c r="I25" s="1216"/>
      <c r="J25" s="1065"/>
      <c r="K25" s="1355"/>
      <c r="L25" s="534"/>
      <c r="M25" s="1"/>
      <c r="N25" s="1"/>
      <c r="O25" s="1"/>
      <c r="P25" s="1"/>
      <c r="Q25" s="1"/>
      <c r="R25" s="1"/>
      <c r="U25" s="1"/>
      <c r="V25" s="36"/>
      <c r="W25" s="36"/>
      <c r="X25" s="41"/>
      <c r="Y25" s="1"/>
      <c r="Z25" s="41"/>
      <c r="AA25" s="41"/>
      <c r="AB25" s="41"/>
      <c r="AC25" s="1"/>
      <c r="AD25" s="41"/>
      <c r="AE25" s="1"/>
      <c r="AF25" s="1"/>
      <c r="AG25" s="1"/>
      <c r="AH25" s="1"/>
      <c r="AI25" s="1"/>
    </row>
    <row r="26" spans="1:40" s="6" customFormat="1">
      <c r="A26" s="571"/>
      <c r="B26" s="572"/>
      <c r="C26" s="1068"/>
      <c r="D26" s="1069"/>
      <c r="E26" s="1218"/>
      <c r="F26" s="1069"/>
      <c r="G26" s="1218"/>
      <c r="H26" s="1069"/>
      <c r="I26" s="1218"/>
      <c r="J26" s="1069"/>
      <c r="K26" s="1441"/>
      <c r="L26" s="573"/>
      <c r="M26" s="1"/>
      <c r="N26" s="1"/>
      <c r="O26" s="1"/>
      <c r="P26" s="1"/>
      <c r="Q26" s="1"/>
      <c r="R26" s="1"/>
      <c r="U26" s="1"/>
      <c r="V26" s="36"/>
      <c r="W26" s="36"/>
      <c r="X26" s="41"/>
      <c r="Y26" s="1"/>
      <c r="Z26" s="41"/>
      <c r="AA26" s="41"/>
      <c r="AB26" s="41"/>
      <c r="AC26" s="1"/>
      <c r="AD26" s="41"/>
      <c r="AE26" s="1"/>
      <c r="AF26" s="1"/>
      <c r="AG26" s="1"/>
      <c r="AH26" s="1"/>
      <c r="AI26" s="1"/>
    </row>
    <row r="27" spans="1:40" s="32" customFormat="1" ht="89.25">
      <c r="A27" s="391"/>
      <c r="B27" s="558" t="s">
        <v>128</v>
      </c>
      <c r="C27" s="1072"/>
      <c r="D27" s="1073"/>
      <c r="E27" s="1220"/>
      <c r="F27" s="1073"/>
      <c r="G27" s="1220"/>
      <c r="H27" s="1073"/>
      <c r="I27" s="1220"/>
      <c r="J27" s="1073"/>
      <c r="K27" s="1443"/>
      <c r="L27" s="579"/>
      <c r="M27" s="47"/>
      <c r="N27" s="47"/>
      <c r="O27" s="27"/>
      <c r="P27" s="27"/>
      <c r="Q27" s="27"/>
      <c r="R27" s="27"/>
      <c r="S27" s="202"/>
      <c r="T27" s="201"/>
      <c r="U27" s="27"/>
      <c r="V27" s="27"/>
      <c r="W27" s="62"/>
    </row>
    <row r="28" spans="1:40" s="32" customFormat="1">
      <c r="A28" s="391"/>
      <c r="B28" s="580"/>
      <c r="C28" s="1072"/>
      <c r="D28" s="1073"/>
      <c r="E28" s="1220"/>
      <c r="F28" s="1073"/>
      <c r="G28" s="1220"/>
      <c r="H28" s="1073"/>
      <c r="I28" s="1220"/>
      <c r="J28" s="1073"/>
      <c r="K28" s="1444"/>
      <c r="L28" s="579"/>
      <c r="M28" s="38"/>
      <c r="N28" s="38"/>
      <c r="O28" s="76"/>
      <c r="P28" s="38"/>
      <c r="Q28" s="47"/>
      <c r="R28" s="47"/>
      <c r="S28" s="203"/>
      <c r="T28" s="204"/>
      <c r="U28" s="77"/>
      <c r="V28" s="27"/>
      <c r="W28" s="62"/>
    </row>
    <row r="29" spans="1:40" s="33" customFormat="1">
      <c r="A29" s="582" t="s">
        <v>7</v>
      </c>
      <c r="B29" s="583" t="s">
        <v>364</v>
      </c>
      <c r="C29" s="1074"/>
      <c r="D29" s="1075"/>
      <c r="E29" s="1221"/>
      <c r="F29" s="1075"/>
      <c r="G29" s="1221"/>
      <c r="H29" s="1075"/>
      <c r="I29" s="1221"/>
      <c r="J29" s="1075"/>
      <c r="K29" s="1445"/>
      <c r="L29" s="141"/>
      <c r="M29" s="28"/>
      <c r="N29" s="28"/>
      <c r="O29" s="28"/>
      <c r="P29" s="28"/>
      <c r="T29" s="171"/>
      <c r="V29" s="171"/>
      <c r="W29" s="61"/>
      <c r="X29" s="29"/>
      <c r="Y29" s="30"/>
      <c r="Z29" s="29"/>
      <c r="AA29" s="30"/>
      <c r="AB29" s="30"/>
      <c r="AC29" s="26"/>
      <c r="AD29" s="29"/>
    </row>
    <row r="30" spans="1:40" s="6" customFormat="1">
      <c r="A30" s="36"/>
      <c r="B30" s="585" t="s">
        <v>375</v>
      </c>
      <c r="C30" s="389" t="s">
        <v>4</v>
      </c>
      <c r="D30" s="1015">
        <v>1</v>
      </c>
      <c r="E30" s="1212"/>
      <c r="F30" s="1015"/>
      <c r="G30" s="1212"/>
      <c r="H30" s="1015"/>
      <c r="I30" s="1212"/>
      <c r="J30" s="1015">
        <f>D30+F30+H30</f>
        <v>1</v>
      </c>
      <c r="K30" s="1446"/>
      <c r="L30" s="586"/>
      <c r="M30" s="41"/>
      <c r="N30" s="37"/>
      <c r="O30" s="2"/>
      <c r="P30" s="2"/>
      <c r="Q30" s="1"/>
      <c r="R30" s="1"/>
      <c r="S30" s="205"/>
      <c r="T30" s="205"/>
      <c r="U30" s="45"/>
      <c r="V30" s="1"/>
    </row>
    <row r="31" spans="1:40" s="49" customFormat="1" ht="13.5">
      <c r="A31" s="587"/>
      <c r="B31" s="583" t="s">
        <v>49</v>
      </c>
      <c r="C31" s="1076"/>
      <c r="D31" s="1075"/>
      <c r="E31" s="1221"/>
      <c r="F31" s="1075"/>
      <c r="G31" s="1221"/>
      <c r="H31" s="1075"/>
      <c r="I31" s="1221"/>
      <c r="J31" s="1015"/>
      <c r="K31" s="1447"/>
      <c r="L31" s="141"/>
      <c r="M31" s="29"/>
      <c r="N31" s="28"/>
      <c r="O31" s="28"/>
      <c r="P31" s="28"/>
      <c r="Q31" s="33"/>
      <c r="R31" s="33"/>
      <c r="S31" s="29"/>
      <c r="T31" s="171"/>
      <c r="U31" s="29"/>
      <c r="V31" s="171"/>
      <c r="W31" s="61"/>
      <c r="X31" s="30"/>
      <c r="Y31" s="30"/>
      <c r="Z31" s="30"/>
      <c r="AA31" s="30"/>
      <c r="AB31" s="30"/>
      <c r="AC31" s="26"/>
      <c r="AD31" s="30"/>
      <c r="AE31" s="33"/>
      <c r="AF31" s="33"/>
      <c r="AG31" s="33"/>
      <c r="AH31" s="33"/>
      <c r="AI31" s="33"/>
      <c r="AJ31" s="33"/>
      <c r="AK31" s="33"/>
      <c r="AL31" s="33"/>
      <c r="AM31" s="33"/>
      <c r="AN31" s="33"/>
    </row>
    <row r="32" spans="1:40" s="6" customFormat="1" ht="25.5">
      <c r="A32" s="1"/>
      <c r="B32" s="588" t="s">
        <v>242</v>
      </c>
      <c r="C32" s="683"/>
      <c r="D32" s="1077"/>
      <c r="E32" s="1222"/>
      <c r="F32" s="1077"/>
      <c r="G32" s="1222"/>
      <c r="H32" s="1077"/>
      <c r="I32" s="1222"/>
      <c r="J32" s="1015"/>
      <c r="K32" s="1446"/>
      <c r="L32" s="586"/>
      <c r="M32" s="41"/>
      <c r="N32" s="37"/>
      <c r="O32" s="2"/>
      <c r="P32" s="2"/>
      <c r="Q32" s="1"/>
      <c r="R32" s="1"/>
      <c r="S32" s="227"/>
      <c r="T32" s="227"/>
      <c r="U32" s="45"/>
      <c r="V32" s="1"/>
    </row>
    <row r="33" spans="1:35" s="6" customFormat="1">
      <c r="A33" s="36"/>
      <c r="B33" s="588" t="s">
        <v>359</v>
      </c>
      <c r="C33" s="389" t="s">
        <v>4</v>
      </c>
      <c r="D33" s="1015">
        <v>1</v>
      </c>
      <c r="E33" s="1212"/>
      <c r="F33" s="1015"/>
      <c r="G33" s="1212"/>
      <c r="H33" s="1015"/>
      <c r="I33" s="1212"/>
      <c r="J33" s="1015">
        <f t="shared" ref="J33:J57" si="0">D33+F33+H33</f>
        <v>1</v>
      </c>
      <c r="K33" s="1446"/>
      <c r="L33" s="586"/>
      <c r="M33" s="41"/>
      <c r="N33" s="37"/>
      <c r="O33" s="2"/>
      <c r="P33" s="2"/>
      <c r="Q33" s="1"/>
      <c r="R33" s="1"/>
      <c r="S33" s="227"/>
      <c r="T33" s="227"/>
      <c r="U33" s="45"/>
      <c r="V33" s="1"/>
    </row>
    <row r="34" spans="1:35" s="34" customFormat="1">
      <c r="A34" s="582"/>
      <c r="B34" s="589" t="s">
        <v>193</v>
      </c>
      <c r="C34" s="1074"/>
      <c r="D34" s="1075"/>
      <c r="E34" s="1221"/>
      <c r="F34" s="1075"/>
      <c r="G34" s="1221"/>
      <c r="H34" s="1075"/>
      <c r="I34" s="1221"/>
      <c r="J34" s="1015"/>
      <c r="K34" s="1448"/>
      <c r="L34" s="208"/>
      <c r="O34" s="50"/>
      <c r="P34" s="33"/>
      <c r="Q34" s="33"/>
      <c r="R34" s="33"/>
      <c r="S34" s="29"/>
      <c r="T34" s="159"/>
      <c r="U34" s="29"/>
      <c r="V34" s="159"/>
      <c r="W34" s="61"/>
      <c r="X34" s="30"/>
      <c r="Y34" s="30"/>
      <c r="Z34" s="30"/>
      <c r="AA34" s="30"/>
      <c r="AB34" s="30"/>
      <c r="AC34" s="33"/>
      <c r="AD34" s="30"/>
      <c r="AE34" s="33"/>
      <c r="AF34" s="33"/>
      <c r="AG34" s="33"/>
      <c r="AH34" s="33"/>
      <c r="AI34" s="33"/>
    </row>
    <row r="35" spans="1:35" s="32" customFormat="1">
      <c r="A35" s="391"/>
      <c r="B35" s="590" t="s">
        <v>55</v>
      </c>
      <c r="C35" s="1072" t="s">
        <v>4</v>
      </c>
      <c r="D35" s="1073">
        <v>5</v>
      </c>
      <c r="E35" s="1220"/>
      <c r="F35" s="1073"/>
      <c r="G35" s="1220"/>
      <c r="H35" s="1073"/>
      <c r="I35" s="1220"/>
      <c r="J35" s="1015">
        <f t="shared" si="0"/>
        <v>5</v>
      </c>
      <c r="K35" s="1449"/>
      <c r="L35" s="578"/>
      <c r="M35" s="47"/>
      <c r="N35" s="31"/>
      <c r="O35" s="38"/>
      <c r="P35" s="38"/>
      <c r="Q35" s="27"/>
      <c r="R35" s="27"/>
      <c r="S35" s="202"/>
      <c r="T35" s="202"/>
      <c r="U35" s="48"/>
      <c r="V35" s="27"/>
      <c r="W35" s="62"/>
    </row>
    <row r="36" spans="1:35" s="32" customFormat="1">
      <c r="A36" s="391"/>
      <c r="B36" s="590" t="s">
        <v>50</v>
      </c>
      <c r="C36" s="1072" t="s">
        <v>4</v>
      </c>
      <c r="D36" s="1073">
        <v>18</v>
      </c>
      <c r="E36" s="1220"/>
      <c r="F36" s="1073"/>
      <c r="G36" s="1220"/>
      <c r="H36" s="1073"/>
      <c r="I36" s="1220"/>
      <c r="J36" s="1015">
        <f t="shared" si="0"/>
        <v>18</v>
      </c>
      <c r="K36" s="1449"/>
      <c r="L36" s="578"/>
      <c r="M36" s="47"/>
      <c r="N36" s="31"/>
      <c r="O36" s="38"/>
      <c r="P36" s="38"/>
      <c r="Q36" s="27"/>
      <c r="R36" s="27"/>
      <c r="S36" s="202"/>
      <c r="T36" s="202"/>
      <c r="U36" s="48"/>
      <c r="V36" s="27"/>
      <c r="W36" s="62"/>
    </row>
    <row r="37" spans="1:35" s="6" customFormat="1">
      <c r="A37" s="399"/>
      <c r="B37" s="588" t="s">
        <v>69</v>
      </c>
      <c r="C37" s="683" t="s">
        <v>4</v>
      </c>
      <c r="D37" s="1015">
        <v>1</v>
      </c>
      <c r="E37" s="1212"/>
      <c r="F37" s="1015"/>
      <c r="G37" s="1212"/>
      <c r="H37" s="1015"/>
      <c r="I37" s="1212"/>
      <c r="J37" s="1015">
        <f t="shared" si="0"/>
        <v>1</v>
      </c>
      <c r="K37" s="1446"/>
      <c r="L37" s="586"/>
      <c r="M37" s="41"/>
      <c r="N37" s="37"/>
      <c r="O37" s="2"/>
      <c r="P37" s="2"/>
      <c r="Q37" s="1"/>
      <c r="R37" s="1"/>
      <c r="S37" s="205"/>
      <c r="T37" s="205"/>
      <c r="U37" s="45"/>
      <c r="V37" s="1"/>
      <c r="W37" s="60"/>
    </row>
    <row r="38" spans="1:35" s="6" customFormat="1">
      <c r="A38" s="399"/>
      <c r="B38" s="588" t="s">
        <v>51</v>
      </c>
      <c r="C38" s="683" t="s">
        <v>4</v>
      </c>
      <c r="D38" s="1015">
        <v>3</v>
      </c>
      <c r="E38" s="1212"/>
      <c r="F38" s="1015"/>
      <c r="G38" s="1212"/>
      <c r="H38" s="1015"/>
      <c r="I38" s="1212"/>
      <c r="J38" s="1015">
        <f t="shared" si="0"/>
        <v>3</v>
      </c>
      <c r="K38" s="1446"/>
      <c r="L38" s="586"/>
      <c r="M38" s="41"/>
      <c r="N38" s="37"/>
      <c r="O38" s="2"/>
      <c r="P38" s="2"/>
      <c r="Q38" s="1"/>
      <c r="R38" s="1"/>
      <c r="S38" s="205"/>
      <c r="T38" s="205"/>
      <c r="U38" s="45"/>
      <c r="V38" s="1"/>
    </row>
    <row r="39" spans="1:35" s="6" customFormat="1">
      <c r="A39" s="399"/>
      <c r="B39" s="588" t="s">
        <v>588</v>
      </c>
      <c r="C39" s="389" t="s">
        <v>4</v>
      </c>
      <c r="D39" s="1015">
        <v>0</v>
      </c>
      <c r="E39" s="1212"/>
      <c r="F39" s="1015"/>
      <c r="G39" s="1212"/>
      <c r="H39" s="1015"/>
      <c r="I39" s="1212"/>
      <c r="J39" s="1015">
        <f t="shared" si="0"/>
        <v>0</v>
      </c>
      <c r="K39" s="1379"/>
      <c r="L39" s="170"/>
      <c r="M39" s="41"/>
      <c r="N39" s="37"/>
      <c r="O39" s="2"/>
      <c r="P39" s="2"/>
      <c r="Q39" s="1"/>
      <c r="R39" s="1"/>
      <c r="S39" s="205"/>
      <c r="T39" s="205"/>
      <c r="U39" s="45"/>
      <c r="V39" s="1"/>
      <c r="W39" s="60"/>
    </row>
    <row r="40" spans="1:35" s="6" customFormat="1">
      <c r="A40" s="399"/>
      <c r="B40" s="588" t="s">
        <v>589</v>
      </c>
      <c r="C40" s="389" t="s">
        <v>4</v>
      </c>
      <c r="D40" s="1015">
        <v>7</v>
      </c>
      <c r="E40" s="1212"/>
      <c r="F40" s="1015"/>
      <c r="G40" s="1212"/>
      <c r="H40" s="1015"/>
      <c r="I40" s="1212"/>
      <c r="J40" s="1015">
        <f t="shared" si="0"/>
        <v>7</v>
      </c>
      <c r="K40" s="1379"/>
      <c r="L40" s="170"/>
      <c r="M40" s="41"/>
      <c r="N40" s="37"/>
      <c r="O40" s="2"/>
      <c r="P40" s="2"/>
      <c r="Q40" s="1"/>
      <c r="R40" s="1"/>
      <c r="S40" s="205"/>
      <c r="T40" s="205"/>
      <c r="U40" s="45"/>
      <c r="V40" s="1"/>
      <c r="W40" s="60"/>
    </row>
    <row r="41" spans="1:35" s="6" customFormat="1">
      <c r="A41" s="399"/>
      <c r="B41" s="588" t="s">
        <v>590</v>
      </c>
      <c r="C41" s="389" t="s">
        <v>4</v>
      </c>
      <c r="D41" s="1015">
        <v>1</v>
      </c>
      <c r="E41" s="1212"/>
      <c r="F41" s="1015"/>
      <c r="G41" s="1212"/>
      <c r="H41" s="1015"/>
      <c r="I41" s="1212"/>
      <c r="J41" s="1015">
        <f t="shared" si="0"/>
        <v>1</v>
      </c>
      <c r="K41" s="1379"/>
      <c r="L41" s="170"/>
      <c r="M41" s="41"/>
      <c r="N41" s="37"/>
      <c r="O41" s="2"/>
      <c r="P41" s="2"/>
      <c r="Q41" s="1"/>
      <c r="R41" s="1"/>
      <c r="S41" s="205"/>
      <c r="T41" s="205"/>
      <c r="U41" s="45"/>
      <c r="V41" s="1"/>
      <c r="W41" s="60"/>
    </row>
    <row r="42" spans="1:35" s="32" customFormat="1">
      <c r="A42" s="391"/>
      <c r="B42" s="590" t="s">
        <v>68</v>
      </c>
      <c r="C42" s="1072" t="s">
        <v>4</v>
      </c>
      <c r="D42" s="1073">
        <v>4</v>
      </c>
      <c r="E42" s="1220"/>
      <c r="F42" s="1073"/>
      <c r="G42" s="1220"/>
      <c r="H42" s="1073"/>
      <c r="I42" s="1220"/>
      <c r="J42" s="1015">
        <f t="shared" si="0"/>
        <v>4</v>
      </c>
      <c r="K42" s="1450"/>
      <c r="L42" s="106"/>
      <c r="M42" s="47"/>
      <c r="N42" s="31"/>
      <c r="O42" s="38"/>
      <c r="P42" s="38"/>
      <c r="Q42" s="27"/>
      <c r="R42" s="27"/>
      <c r="S42" s="202"/>
      <c r="T42" s="202"/>
      <c r="U42" s="48"/>
      <c r="V42" s="27"/>
      <c r="W42" s="62"/>
    </row>
    <row r="43" spans="1:35" s="6" customFormat="1">
      <c r="A43" s="399"/>
      <c r="B43" s="588" t="s">
        <v>366</v>
      </c>
      <c r="C43" s="683"/>
      <c r="D43" s="1077"/>
      <c r="E43" s="1222"/>
      <c r="F43" s="1077"/>
      <c r="G43" s="1222"/>
      <c r="H43" s="1077"/>
      <c r="I43" s="1222"/>
      <c r="J43" s="1015"/>
      <c r="K43" s="1379"/>
      <c r="L43" s="170"/>
      <c r="M43" s="41"/>
      <c r="N43" s="37"/>
      <c r="O43" s="2"/>
      <c r="P43" s="2"/>
      <c r="Q43" s="1"/>
      <c r="R43" s="1"/>
      <c r="S43" s="227"/>
      <c r="T43" s="227"/>
      <c r="U43" s="45"/>
      <c r="V43" s="1"/>
    </row>
    <row r="44" spans="1:35" s="6" customFormat="1">
      <c r="A44" s="399"/>
      <c r="B44" s="588" t="s">
        <v>227</v>
      </c>
      <c r="C44" s="683" t="s">
        <v>4</v>
      </c>
      <c r="D44" s="1015">
        <v>4</v>
      </c>
      <c r="E44" s="1212"/>
      <c r="F44" s="1015"/>
      <c r="G44" s="1212"/>
      <c r="H44" s="1015"/>
      <c r="I44" s="1212"/>
      <c r="J44" s="1015">
        <f t="shared" si="0"/>
        <v>4</v>
      </c>
      <c r="K44" s="1379"/>
      <c r="L44" s="170"/>
      <c r="M44" s="41"/>
      <c r="N44" s="37"/>
      <c r="O44" s="2"/>
      <c r="P44" s="2"/>
      <c r="Q44" s="1"/>
      <c r="R44" s="1"/>
      <c r="S44" s="227"/>
      <c r="T44" s="227"/>
      <c r="U44" s="45"/>
      <c r="V44" s="1"/>
    </row>
    <row r="45" spans="1:35" s="6" customFormat="1">
      <c r="A45" s="399"/>
      <c r="B45" s="588" t="s">
        <v>163</v>
      </c>
      <c r="C45" s="683"/>
      <c r="D45" s="1077"/>
      <c r="E45" s="1222"/>
      <c r="F45" s="1077"/>
      <c r="G45" s="1222"/>
      <c r="H45" s="1077"/>
      <c r="I45" s="1222"/>
      <c r="J45" s="1077"/>
      <c r="K45" s="1379"/>
      <c r="L45" s="170"/>
      <c r="M45" s="41"/>
      <c r="N45" s="37"/>
      <c r="O45" s="2"/>
      <c r="P45" s="2"/>
      <c r="Q45" s="1"/>
      <c r="R45" s="1"/>
      <c r="S45" s="205"/>
      <c r="T45" s="205"/>
      <c r="U45" s="45"/>
      <c r="V45" s="1"/>
    </row>
    <row r="46" spans="1:35" s="6" customFormat="1">
      <c r="A46" s="399"/>
      <c r="B46" s="588" t="s">
        <v>660</v>
      </c>
      <c r="C46" s="683" t="s">
        <v>4</v>
      </c>
      <c r="D46" s="1015">
        <v>1</v>
      </c>
      <c r="E46" s="1212"/>
      <c r="F46" s="1015"/>
      <c r="G46" s="1212"/>
      <c r="H46" s="1015"/>
      <c r="I46" s="1212"/>
      <c r="J46" s="1015">
        <f>D46+F46+H46</f>
        <v>1</v>
      </c>
      <c r="K46" s="1379"/>
      <c r="L46" s="170"/>
      <c r="M46" s="41"/>
      <c r="N46" s="37"/>
      <c r="O46" s="2"/>
      <c r="P46" s="2"/>
      <c r="Q46" s="1"/>
      <c r="R46" s="1"/>
      <c r="S46" s="205"/>
      <c r="T46" s="205"/>
      <c r="U46" s="45"/>
      <c r="V46" s="1"/>
    </row>
    <row r="47" spans="1:35" s="6" customFormat="1">
      <c r="A47" s="399"/>
      <c r="B47" s="588" t="s">
        <v>367</v>
      </c>
      <c r="C47" s="683" t="s">
        <v>4</v>
      </c>
      <c r="D47" s="1015">
        <v>1</v>
      </c>
      <c r="E47" s="1212"/>
      <c r="F47" s="1015"/>
      <c r="G47" s="1212"/>
      <c r="H47" s="1015"/>
      <c r="I47" s="1212"/>
      <c r="J47" s="1015">
        <f t="shared" si="0"/>
        <v>1</v>
      </c>
      <c r="K47" s="1379"/>
      <c r="L47" s="170"/>
      <c r="M47" s="41"/>
      <c r="N47" s="37"/>
      <c r="O47" s="1"/>
      <c r="P47" s="1"/>
      <c r="Q47" s="1"/>
      <c r="R47" s="1"/>
      <c r="S47" s="227"/>
      <c r="T47" s="227"/>
      <c r="U47" s="45"/>
      <c r="V47" s="1"/>
    </row>
    <row r="48" spans="1:35" s="6" customFormat="1">
      <c r="A48" s="399"/>
      <c r="B48" s="588" t="s">
        <v>368</v>
      </c>
      <c r="C48" s="683" t="s">
        <v>4</v>
      </c>
      <c r="D48" s="1015">
        <v>1</v>
      </c>
      <c r="E48" s="1212"/>
      <c r="F48" s="1015"/>
      <c r="G48" s="1212"/>
      <c r="H48" s="1015"/>
      <c r="I48" s="1212"/>
      <c r="J48" s="1015">
        <f t="shared" si="0"/>
        <v>1</v>
      </c>
      <c r="K48" s="1379"/>
      <c r="L48" s="170"/>
      <c r="M48" s="41"/>
      <c r="N48" s="37"/>
      <c r="O48" s="2"/>
      <c r="P48" s="2"/>
      <c r="Q48" s="1"/>
      <c r="R48" s="1"/>
      <c r="S48" s="227"/>
      <c r="T48" s="227"/>
      <c r="U48" s="45"/>
      <c r="V48" s="1"/>
    </row>
    <row r="49" spans="1:40" s="32" customFormat="1" ht="25.5">
      <c r="A49" s="391"/>
      <c r="B49" s="588" t="s">
        <v>140</v>
      </c>
      <c r="C49" s="1072" t="s">
        <v>4</v>
      </c>
      <c r="D49" s="1073">
        <v>1</v>
      </c>
      <c r="E49" s="1220"/>
      <c r="F49" s="1073"/>
      <c r="G49" s="1220"/>
      <c r="H49" s="1073"/>
      <c r="I49" s="1220"/>
      <c r="J49" s="1015">
        <f t="shared" si="0"/>
        <v>1</v>
      </c>
      <c r="K49" s="1450"/>
      <c r="L49" s="106"/>
      <c r="M49" s="47"/>
      <c r="N49" s="31"/>
      <c r="O49" s="38"/>
      <c r="P49" s="38"/>
      <c r="Q49" s="27"/>
      <c r="R49" s="27"/>
      <c r="S49" s="205"/>
      <c r="T49" s="205"/>
      <c r="U49" s="48"/>
      <c r="V49" s="27"/>
      <c r="W49" s="62"/>
    </row>
    <row r="50" spans="1:40" s="32" customFormat="1">
      <c r="A50" s="391"/>
      <c r="B50" s="588" t="s">
        <v>61</v>
      </c>
      <c r="C50" s="1072" t="s">
        <v>4</v>
      </c>
      <c r="D50" s="1073">
        <v>1</v>
      </c>
      <c r="E50" s="1220"/>
      <c r="F50" s="1073"/>
      <c r="G50" s="1220"/>
      <c r="H50" s="1073"/>
      <c r="I50" s="1220"/>
      <c r="J50" s="1015">
        <f t="shared" si="0"/>
        <v>1</v>
      </c>
      <c r="K50" s="1450"/>
      <c r="L50" s="106"/>
      <c r="M50" s="47"/>
      <c r="N50" s="31"/>
      <c r="O50" s="38"/>
      <c r="P50" s="38"/>
      <c r="Q50" s="27"/>
      <c r="R50" s="27"/>
      <c r="S50" s="205"/>
      <c r="T50" s="205"/>
      <c r="U50" s="48"/>
      <c r="V50" s="27"/>
      <c r="W50" s="62"/>
    </row>
    <row r="51" spans="1:40" s="34" customFormat="1" ht="25.5">
      <c r="A51" s="591"/>
      <c r="B51" s="592" t="s">
        <v>410</v>
      </c>
      <c r="C51" s="1076"/>
      <c r="D51" s="1075"/>
      <c r="E51" s="1221"/>
      <c r="F51" s="1075"/>
      <c r="G51" s="1221"/>
      <c r="H51" s="1075"/>
      <c r="I51" s="1221"/>
      <c r="J51" s="1015"/>
      <c r="K51" s="1448"/>
      <c r="L51" s="593"/>
      <c r="O51" s="28"/>
      <c r="P51" s="28"/>
      <c r="Q51" s="33"/>
      <c r="R51" s="33"/>
      <c r="S51" s="29"/>
      <c r="T51" s="159"/>
      <c r="U51" s="29"/>
      <c r="V51" s="159"/>
      <c r="W51" s="61"/>
      <c r="X51" s="30"/>
      <c r="Y51" s="30"/>
      <c r="Z51" s="30"/>
      <c r="AA51" s="30"/>
      <c r="AB51" s="30"/>
      <c r="AC51" s="26"/>
      <c r="AD51" s="30"/>
      <c r="AE51" s="33"/>
      <c r="AF51" s="33"/>
      <c r="AG51" s="33"/>
      <c r="AH51" s="33"/>
      <c r="AI51" s="33"/>
    </row>
    <row r="52" spans="1:40" s="32" customFormat="1">
      <c r="A52" s="391"/>
      <c r="B52" s="590" t="s">
        <v>53</v>
      </c>
      <c r="C52" s="1072" t="s">
        <v>4</v>
      </c>
      <c r="D52" s="1073">
        <v>55</v>
      </c>
      <c r="E52" s="1220"/>
      <c r="F52" s="1073"/>
      <c r="G52" s="1220"/>
      <c r="H52" s="1073"/>
      <c r="I52" s="1220"/>
      <c r="J52" s="1015">
        <f t="shared" si="0"/>
        <v>55</v>
      </c>
      <c r="K52" s="1450"/>
      <c r="L52" s="106"/>
      <c r="M52" s="47"/>
      <c r="N52" s="31"/>
      <c r="O52" s="38"/>
      <c r="P52" s="38"/>
      <c r="Q52" s="27"/>
      <c r="R52" s="27"/>
      <c r="S52" s="202"/>
      <c r="T52" s="202"/>
      <c r="U52" s="48"/>
      <c r="V52" s="27"/>
      <c r="W52" s="62"/>
    </row>
    <row r="53" spans="1:40" s="6" customFormat="1">
      <c r="A53" s="399"/>
      <c r="B53" s="588" t="s">
        <v>162</v>
      </c>
      <c r="C53" s="683" t="s">
        <v>4</v>
      </c>
      <c r="D53" s="1015">
        <v>3</v>
      </c>
      <c r="E53" s="1212"/>
      <c r="F53" s="1015"/>
      <c r="G53" s="1212"/>
      <c r="H53" s="1015"/>
      <c r="I53" s="1212"/>
      <c r="J53" s="1015">
        <f t="shared" si="0"/>
        <v>3</v>
      </c>
      <c r="K53" s="1379"/>
      <c r="L53" s="170"/>
      <c r="M53" s="41"/>
      <c r="N53" s="37"/>
      <c r="O53" s="2"/>
      <c r="P53" s="2"/>
      <c r="Q53" s="1"/>
      <c r="R53" s="1"/>
      <c r="S53" s="205"/>
      <c r="T53" s="205"/>
      <c r="U53" s="45"/>
      <c r="V53" s="1"/>
    </row>
    <row r="54" spans="1:40" s="6" customFormat="1" ht="25.5">
      <c r="A54" s="36"/>
      <c r="B54" s="588" t="s">
        <v>165</v>
      </c>
      <c r="C54" s="389" t="s">
        <v>4</v>
      </c>
      <c r="D54" s="1015">
        <v>1</v>
      </c>
      <c r="E54" s="1212"/>
      <c r="F54" s="1015"/>
      <c r="G54" s="1212"/>
      <c r="H54" s="1015"/>
      <c r="I54" s="1212"/>
      <c r="J54" s="1015">
        <f t="shared" si="0"/>
        <v>1</v>
      </c>
      <c r="K54" s="1379"/>
      <c r="L54" s="170"/>
      <c r="M54" s="41"/>
      <c r="N54" s="37"/>
      <c r="O54" s="2"/>
      <c r="P54" s="2"/>
      <c r="Q54" s="1"/>
      <c r="R54" s="1"/>
      <c r="S54" s="205"/>
      <c r="T54" s="205"/>
      <c r="U54" s="45"/>
    </row>
    <row r="55" spans="1:40">
      <c r="A55" s="594"/>
      <c r="B55" s="566" t="s">
        <v>181</v>
      </c>
      <c r="C55" s="1078" t="s">
        <v>26</v>
      </c>
      <c r="D55" s="1071">
        <v>1</v>
      </c>
      <c r="F55" s="1071"/>
      <c r="H55" s="1071"/>
      <c r="J55" s="1015">
        <f t="shared" si="0"/>
        <v>1</v>
      </c>
      <c r="K55" s="1451"/>
      <c r="L55" s="595"/>
      <c r="M55" s="237"/>
      <c r="N55" s="237"/>
      <c r="O55" s="19"/>
      <c r="P55" s="103"/>
      <c r="Q55" s="237"/>
      <c r="R55" s="99"/>
      <c r="S55" s="161"/>
      <c r="T55" s="238"/>
      <c r="U55" s="99"/>
      <c r="V55" s="105"/>
      <c r="W55" s="239"/>
      <c r="X55" s="239"/>
      <c r="Y55" s="239"/>
      <c r="Z55" s="239"/>
      <c r="AA55" s="239"/>
      <c r="AB55" s="240"/>
      <c r="AC55" s="239"/>
    </row>
    <row r="56" spans="1:40">
      <c r="A56" s="594"/>
      <c r="B56" s="566" t="s">
        <v>363</v>
      </c>
      <c r="C56" s="1078" t="s">
        <v>26</v>
      </c>
      <c r="D56" s="1071">
        <v>1</v>
      </c>
      <c r="F56" s="1071"/>
      <c r="H56" s="1071"/>
      <c r="J56" s="1015">
        <f t="shared" si="0"/>
        <v>1</v>
      </c>
      <c r="K56" s="1451"/>
      <c r="L56" s="595"/>
      <c r="M56" s="237"/>
      <c r="N56" s="237"/>
      <c r="O56" s="19"/>
      <c r="P56" s="103"/>
      <c r="Q56" s="237"/>
      <c r="R56" s="99"/>
      <c r="S56" s="161"/>
      <c r="T56" s="238"/>
      <c r="U56" s="99"/>
      <c r="V56" s="105"/>
      <c r="W56" s="239"/>
      <c r="X56" s="239"/>
      <c r="Y56" s="239"/>
      <c r="Z56" s="239"/>
      <c r="AA56" s="239"/>
      <c r="AB56" s="240"/>
      <c r="AC56" s="239"/>
    </row>
    <row r="57" spans="1:40" s="32" customFormat="1" ht="25.5">
      <c r="A57" s="391"/>
      <c r="B57" s="590" t="s">
        <v>278</v>
      </c>
      <c r="C57" s="1072" t="s">
        <v>19</v>
      </c>
      <c r="D57" s="1079">
        <v>0.1</v>
      </c>
      <c r="E57" s="1220"/>
      <c r="F57" s="1079"/>
      <c r="G57" s="1220"/>
      <c r="H57" s="1079"/>
      <c r="I57" s="1220"/>
      <c r="J57" s="1079">
        <f t="shared" si="0"/>
        <v>0.1</v>
      </c>
      <c r="K57" s="1450"/>
      <c r="L57" s="106"/>
      <c r="M57" s="47"/>
      <c r="N57" s="31"/>
      <c r="O57" s="27"/>
      <c r="P57" s="27"/>
      <c r="Q57" s="27"/>
      <c r="R57" s="27"/>
      <c r="S57" s="202"/>
      <c r="T57" s="202"/>
      <c r="U57" s="48"/>
      <c r="V57" s="27"/>
      <c r="W57" s="62"/>
    </row>
    <row r="58" spans="1:40" s="33" customFormat="1">
      <c r="A58" s="596" t="str">
        <f>A29</f>
        <v>1</v>
      </c>
      <c r="B58" s="597" t="str">
        <f>B29</f>
        <v>Razdelilnik R-2K-LM1</v>
      </c>
      <c r="C58" s="1080" t="s">
        <v>26</v>
      </c>
      <c r="D58" s="1081">
        <v>1</v>
      </c>
      <c r="E58" s="1223">
        <f>D58*K58</f>
        <v>0</v>
      </c>
      <c r="F58" s="1081"/>
      <c r="G58" s="1223">
        <f>F58*K58</f>
        <v>0</v>
      </c>
      <c r="H58" s="1081"/>
      <c r="I58" s="1223">
        <f>H58*K58</f>
        <v>0</v>
      </c>
      <c r="J58" s="1081">
        <f>SUM(D58,F58,H58)</f>
        <v>1</v>
      </c>
      <c r="K58" s="1452">
        <v>0</v>
      </c>
      <c r="L58" s="598">
        <f>J58*K58</f>
        <v>0</v>
      </c>
      <c r="M58" s="28"/>
      <c r="N58" s="28"/>
      <c r="O58" s="28"/>
      <c r="P58" s="28"/>
      <c r="Q58" s="29"/>
      <c r="R58" s="29"/>
      <c r="S58" s="29"/>
      <c r="T58" s="30"/>
      <c r="U58" s="29"/>
      <c r="V58" s="29"/>
      <c r="W58" s="63"/>
      <c r="X58" s="29"/>
      <c r="Y58" s="29"/>
      <c r="Z58" s="30"/>
      <c r="AA58" s="29"/>
    </row>
    <row r="59" spans="1:40" s="33" customFormat="1">
      <c r="A59" s="596"/>
      <c r="B59" s="599"/>
      <c r="C59" s="1076"/>
      <c r="D59" s="1075"/>
      <c r="E59" s="1221"/>
      <c r="F59" s="1075"/>
      <c r="G59" s="1221"/>
      <c r="H59" s="1075"/>
      <c r="I59" s="1221"/>
      <c r="J59" s="1075"/>
      <c r="K59" s="1453"/>
      <c r="L59" s="600"/>
      <c r="M59" s="28"/>
      <c r="N59" s="28"/>
      <c r="O59" s="28"/>
      <c r="P59" s="28"/>
      <c r="Q59" s="29"/>
      <c r="R59" s="29"/>
      <c r="S59" s="29"/>
      <c r="T59" s="30"/>
      <c r="U59" s="29"/>
      <c r="V59" s="29"/>
      <c r="W59" s="63"/>
      <c r="X59" s="29"/>
      <c r="Y59" s="29"/>
      <c r="Z59" s="30"/>
      <c r="AA59" s="29"/>
    </row>
    <row r="60" spans="1:40" s="33" customFormat="1">
      <c r="A60" s="582" t="s">
        <v>8</v>
      </c>
      <c r="B60" s="583" t="s">
        <v>369</v>
      </c>
      <c r="C60" s="1074"/>
      <c r="D60" s="1075"/>
      <c r="E60" s="1221"/>
      <c r="F60" s="1075"/>
      <c r="G60" s="1221"/>
      <c r="H60" s="1075"/>
      <c r="I60" s="1221"/>
      <c r="J60" s="1075"/>
      <c r="K60" s="1445"/>
      <c r="L60" s="141"/>
      <c r="M60" s="28"/>
      <c r="N60" s="28"/>
      <c r="O60" s="28"/>
      <c r="P60" s="28"/>
      <c r="T60" s="171"/>
      <c r="V60" s="171"/>
      <c r="W60" s="61"/>
      <c r="X60" s="29"/>
      <c r="Y60" s="30"/>
      <c r="Z60" s="29"/>
      <c r="AA60" s="30"/>
      <c r="AB60" s="30"/>
      <c r="AC60" s="26"/>
      <c r="AD60" s="29"/>
    </row>
    <row r="61" spans="1:40" s="6" customFormat="1">
      <c r="A61" s="36"/>
      <c r="B61" s="585" t="s">
        <v>375</v>
      </c>
      <c r="C61" s="389" t="s">
        <v>4</v>
      </c>
      <c r="D61" s="1015">
        <v>1</v>
      </c>
      <c r="E61" s="1212"/>
      <c r="F61" s="1015"/>
      <c r="G61" s="1212"/>
      <c r="H61" s="1015"/>
      <c r="I61" s="1212"/>
      <c r="J61" s="1015">
        <f t="shared" ref="J61" si="1">D61+F61+H61</f>
        <v>1</v>
      </c>
      <c r="K61" s="1446"/>
      <c r="L61" s="586"/>
      <c r="M61" s="41"/>
      <c r="N61" s="37"/>
      <c r="O61" s="2"/>
      <c r="P61" s="2"/>
      <c r="Q61" s="1"/>
      <c r="R61" s="1"/>
      <c r="S61" s="205"/>
      <c r="T61" s="205"/>
      <c r="U61" s="45"/>
      <c r="V61" s="1"/>
    </row>
    <row r="62" spans="1:40" s="49" customFormat="1" ht="13.5">
      <c r="A62" s="587"/>
      <c r="B62" s="583" t="s">
        <v>49</v>
      </c>
      <c r="C62" s="1076"/>
      <c r="D62" s="1075"/>
      <c r="E62" s="1221"/>
      <c r="F62" s="1075"/>
      <c r="G62" s="1221"/>
      <c r="H62" s="1075"/>
      <c r="I62" s="1221"/>
      <c r="J62" s="1075"/>
      <c r="K62" s="1447"/>
      <c r="L62" s="141"/>
      <c r="M62" s="29"/>
      <c r="N62" s="28"/>
      <c r="O62" s="28"/>
      <c r="P62" s="28"/>
      <c r="Q62" s="33"/>
      <c r="R62" s="33"/>
      <c r="S62" s="29"/>
      <c r="T62" s="171"/>
      <c r="U62" s="29"/>
      <c r="V62" s="171"/>
      <c r="W62" s="61"/>
      <c r="X62" s="30"/>
      <c r="Y62" s="30"/>
      <c r="Z62" s="30"/>
      <c r="AA62" s="30"/>
      <c r="AB62" s="30"/>
      <c r="AC62" s="26"/>
      <c r="AD62" s="30"/>
      <c r="AE62" s="33"/>
      <c r="AF62" s="33"/>
      <c r="AG62" s="33"/>
      <c r="AH62" s="33"/>
      <c r="AI62" s="33"/>
      <c r="AJ62" s="33"/>
      <c r="AK62" s="33"/>
      <c r="AL62" s="33"/>
      <c r="AM62" s="33"/>
      <c r="AN62" s="33"/>
    </row>
    <row r="63" spans="1:40" s="6" customFormat="1" ht="25.5">
      <c r="A63" s="1"/>
      <c r="B63" s="588" t="s">
        <v>242</v>
      </c>
      <c r="C63" s="683"/>
      <c r="D63" s="1077"/>
      <c r="E63" s="1222"/>
      <c r="F63" s="1077"/>
      <c r="G63" s="1222"/>
      <c r="H63" s="1077"/>
      <c r="I63" s="1222"/>
      <c r="J63" s="1077"/>
      <c r="K63" s="1446"/>
      <c r="L63" s="586"/>
      <c r="M63" s="41"/>
      <c r="N63" s="37"/>
      <c r="O63" s="2"/>
      <c r="P63" s="2"/>
      <c r="Q63" s="1"/>
      <c r="R63" s="1"/>
      <c r="S63" s="227"/>
      <c r="T63" s="227"/>
      <c r="U63" s="45"/>
      <c r="V63" s="1"/>
    </row>
    <row r="64" spans="1:40" s="6" customFormat="1">
      <c r="A64" s="36"/>
      <c r="B64" s="588" t="s">
        <v>359</v>
      </c>
      <c r="C64" s="389" t="s">
        <v>4</v>
      </c>
      <c r="D64" s="1015">
        <v>1</v>
      </c>
      <c r="E64" s="1212"/>
      <c r="F64" s="1015"/>
      <c r="G64" s="1212"/>
      <c r="H64" s="1015"/>
      <c r="I64" s="1212"/>
      <c r="J64" s="1015">
        <f t="shared" ref="J64" si="2">D64+F64+H64</f>
        <v>1</v>
      </c>
      <c r="K64" s="1446"/>
      <c r="L64" s="586"/>
      <c r="M64" s="41"/>
      <c r="N64" s="37"/>
      <c r="O64" s="2"/>
      <c r="P64" s="2"/>
      <c r="Q64" s="1"/>
      <c r="R64" s="1"/>
      <c r="S64" s="227"/>
      <c r="T64" s="227"/>
      <c r="U64" s="45"/>
      <c r="V64" s="1"/>
    </row>
    <row r="65" spans="1:35" s="34" customFormat="1">
      <c r="A65" s="582"/>
      <c r="B65" s="589" t="s">
        <v>193</v>
      </c>
      <c r="C65" s="1074"/>
      <c r="D65" s="1075"/>
      <c r="E65" s="1221"/>
      <c r="F65" s="1075"/>
      <c r="G65" s="1221"/>
      <c r="H65" s="1075"/>
      <c r="I65" s="1221"/>
      <c r="J65" s="1075"/>
      <c r="K65" s="1448"/>
      <c r="L65" s="208"/>
      <c r="O65" s="50"/>
      <c r="P65" s="33"/>
      <c r="Q65" s="33"/>
      <c r="R65" s="33"/>
      <c r="S65" s="29"/>
      <c r="T65" s="159"/>
      <c r="U65" s="29"/>
      <c r="V65" s="159"/>
      <c r="W65" s="61"/>
      <c r="X65" s="30"/>
      <c r="Y65" s="30"/>
      <c r="Z65" s="30"/>
      <c r="AA65" s="30"/>
      <c r="AB65" s="30"/>
      <c r="AC65" s="33"/>
      <c r="AD65" s="30"/>
      <c r="AE65" s="33"/>
      <c r="AF65" s="33"/>
      <c r="AG65" s="33"/>
      <c r="AH65" s="33"/>
      <c r="AI65" s="33"/>
    </row>
    <row r="66" spans="1:35" s="32" customFormat="1">
      <c r="A66" s="391"/>
      <c r="B66" s="590" t="s">
        <v>55</v>
      </c>
      <c r="C66" s="1072" t="s">
        <v>4</v>
      </c>
      <c r="D66" s="1073">
        <v>6</v>
      </c>
      <c r="E66" s="1220"/>
      <c r="F66" s="1073"/>
      <c r="G66" s="1220"/>
      <c r="H66" s="1073"/>
      <c r="I66" s="1220"/>
      <c r="J66" s="1015">
        <f t="shared" ref="J66:J84" si="3">D66+F66+H66</f>
        <v>6</v>
      </c>
      <c r="K66" s="1449"/>
      <c r="L66" s="578"/>
      <c r="M66" s="47"/>
      <c r="N66" s="31"/>
      <c r="O66" s="38"/>
      <c r="P66" s="38"/>
      <c r="Q66" s="27"/>
      <c r="R66" s="27"/>
      <c r="S66" s="202"/>
      <c r="T66" s="202"/>
      <c r="U66" s="48"/>
      <c r="V66" s="27"/>
      <c r="W66" s="62"/>
    </row>
    <row r="67" spans="1:35" s="32" customFormat="1">
      <c r="A67" s="391"/>
      <c r="B67" s="590" t="s">
        <v>50</v>
      </c>
      <c r="C67" s="1072" t="s">
        <v>4</v>
      </c>
      <c r="D67" s="1073">
        <v>20</v>
      </c>
      <c r="E67" s="1220"/>
      <c r="F67" s="1073"/>
      <c r="G67" s="1220"/>
      <c r="H67" s="1073"/>
      <c r="I67" s="1220"/>
      <c r="J67" s="1015">
        <f t="shared" si="3"/>
        <v>20</v>
      </c>
      <c r="K67" s="1449"/>
      <c r="L67" s="578"/>
      <c r="M67" s="47"/>
      <c r="N67" s="31"/>
      <c r="O67" s="38"/>
      <c r="P67" s="38"/>
      <c r="Q67" s="27"/>
      <c r="R67" s="27"/>
      <c r="S67" s="202"/>
      <c r="T67" s="202"/>
      <c r="U67" s="48"/>
      <c r="V67" s="27"/>
      <c r="W67" s="62"/>
    </row>
    <row r="68" spans="1:35" s="6" customFormat="1">
      <c r="A68" s="399"/>
      <c r="B68" s="588" t="s">
        <v>588</v>
      </c>
      <c r="C68" s="389" t="s">
        <v>4</v>
      </c>
      <c r="D68" s="1015">
        <v>1</v>
      </c>
      <c r="E68" s="1212"/>
      <c r="F68" s="1015"/>
      <c r="G68" s="1212"/>
      <c r="H68" s="1015"/>
      <c r="I68" s="1212"/>
      <c r="J68" s="1015">
        <f t="shared" si="3"/>
        <v>1</v>
      </c>
      <c r="K68" s="1379"/>
      <c r="L68" s="170"/>
      <c r="M68" s="41"/>
      <c r="N68" s="37"/>
      <c r="O68" s="2"/>
      <c r="P68" s="2"/>
      <c r="Q68" s="1"/>
      <c r="R68" s="1"/>
      <c r="S68" s="205"/>
      <c r="T68" s="205"/>
      <c r="U68" s="45"/>
      <c r="V68" s="1"/>
      <c r="W68" s="60"/>
    </row>
    <row r="69" spans="1:35" s="6" customFormat="1">
      <c r="A69" s="399"/>
      <c r="B69" s="588" t="s">
        <v>589</v>
      </c>
      <c r="C69" s="389" t="s">
        <v>4</v>
      </c>
      <c r="D69" s="1015">
        <v>2</v>
      </c>
      <c r="E69" s="1212"/>
      <c r="F69" s="1015"/>
      <c r="G69" s="1212"/>
      <c r="H69" s="1015"/>
      <c r="I69" s="1212"/>
      <c r="J69" s="1015">
        <f t="shared" si="3"/>
        <v>2</v>
      </c>
      <c r="K69" s="1379"/>
      <c r="L69" s="170"/>
      <c r="M69" s="41"/>
      <c r="N69" s="37"/>
      <c r="O69" s="2"/>
      <c r="P69" s="2"/>
      <c r="Q69" s="1"/>
      <c r="R69" s="1"/>
      <c r="S69" s="205"/>
      <c r="T69" s="205"/>
      <c r="U69" s="45"/>
      <c r="V69" s="1"/>
      <c r="W69" s="60"/>
    </row>
    <row r="70" spans="1:35" s="6" customFormat="1">
      <c r="A70" s="399"/>
      <c r="B70" s="588" t="s">
        <v>590</v>
      </c>
      <c r="C70" s="389" t="s">
        <v>4</v>
      </c>
      <c r="D70" s="1015">
        <v>0</v>
      </c>
      <c r="E70" s="1212"/>
      <c r="F70" s="1015"/>
      <c r="G70" s="1212"/>
      <c r="H70" s="1015"/>
      <c r="I70" s="1212"/>
      <c r="J70" s="1015">
        <f t="shared" si="3"/>
        <v>0</v>
      </c>
      <c r="K70" s="1379"/>
      <c r="L70" s="170"/>
      <c r="M70" s="41"/>
      <c r="N70" s="37"/>
      <c r="O70" s="2"/>
      <c r="P70" s="2"/>
      <c r="Q70" s="1"/>
      <c r="R70" s="1"/>
      <c r="S70" s="205"/>
      <c r="T70" s="205"/>
      <c r="U70" s="45"/>
      <c r="V70" s="1"/>
      <c r="W70" s="60"/>
    </row>
    <row r="71" spans="1:35" s="6" customFormat="1" ht="25.5">
      <c r="B71" s="588" t="s">
        <v>365</v>
      </c>
      <c r="C71" s="683" t="s">
        <v>4</v>
      </c>
      <c r="D71" s="1015">
        <v>5</v>
      </c>
      <c r="E71" s="1212"/>
      <c r="F71" s="1015"/>
      <c r="G71" s="1212"/>
      <c r="H71" s="1015"/>
      <c r="I71" s="1212"/>
      <c r="J71" s="1015">
        <f t="shared" si="3"/>
        <v>5</v>
      </c>
      <c r="K71" s="1446"/>
      <c r="L71" s="586"/>
      <c r="M71" s="41"/>
      <c r="N71" s="37"/>
      <c r="O71" s="2"/>
      <c r="P71" s="2"/>
      <c r="Q71" s="1"/>
      <c r="R71" s="1"/>
      <c r="S71" s="227"/>
      <c r="T71" s="227"/>
      <c r="U71" s="45"/>
    </row>
    <row r="72" spans="1:35" s="32" customFormat="1">
      <c r="A72" s="391"/>
      <c r="B72" s="590" t="s">
        <v>68</v>
      </c>
      <c r="C72" s="1072" t="s">
        <v>4</v>
      </c>
      <c r="D72" s="1073">
        <v>4</v>
      </c>
      <c r="E72" s="1220"/>
      <c r="F72" s="1073"/>
      <c r="G72" s="1220"/>
      <c r="H72" s="1073"/>
      <c r="I72" s="1220"/>
      <c r="J72" s="1015">
        <f t="shared" si="3"/>
        <v>4</v>
      </c>
      <c r="K72" s="1450"/>
      <c r="L72" s="106"/>
      <c r="M72" s="47"/>
      <c r="N72" s="31"/>
      <c r="O72" s="38"/>
      <c r="P72" s="38"/>
      <c r="Q72" s="27"/>
      <c r="R72" s="27"/>
      <c r="S72" s="202"/>
      <c r="T72" s="202"/>
      <c r="U72" s="48"/>
      <c r="V72" s="27"/>
      <c r="W72" s="62"/>
    </row>
    <row r="73" spans="1:35" s="6" customFormat="1">
      <c r="A73" s="399"/>
      <c r="B73" s="588" t="s">
        <v>366</v>
      </c>
      <c r="C73" s="683"/>
      <c r="D73" s="1077"/>
      <c r="E73" s="1222"/>
      <c r="F73" s="1077"/>
      <c r="G73" s="1222"/>
      <c r="H73" s="1077"/>
      <c r="I73" s="1222"/>
      <c r="J73" s="1077"/>
      <c r="K73" s="1379"/>
      <c r="L73" s="170"/>
      <c r="M73" s="41"/>
      <c r="N73" s="37"/>
      <c r="O73" s="2"/>
      <c r="P73" s="2"/>
      <c r="Q73" s="1"/>
      <c r="R73" s="1"/>
      <c r="S73" s="227"/>
      <c r="T73" s="227"/>
      <c r="U73" s="45"/>
      <c r="V73" s="1"/>
    </row>
    <row r="74" spans="1:35" s="6" customFormat="1">
      <c r="A74" s="399"/>
      <c r="B74" s="588" t="s">
        <v>227</v>
      </c>
      <c r="C74" s="683" t="s">
        <v>4</v>
      </c>
      <c r="D74" s="1015">
        <v>8</v>
      </c>
      <c r="E74" s="1212"/>
      <c r="F74" s="1015"/>
      <c r="G74" s="1212"/>
      <c r="H74" s="1015"/>
      <c r="I74" s="1212"/>
      <c r="J74" s="1015">
        <f t="shared" si="3"/>
        <v>8</v>
      </c>
      <c r="K74" s="1379"/>
      <c r="L74" s="170"/>
      <c r="M74" s="41"/>
      <c r="N74" s="37"/>
      <c r="O74" s="2"/>
      <c r="P74" s="2"/>
      <c r="Q74" s="1"/>
      <c r="R74" s="1"/>
      <c r="S74" s="227"/>
      <c r="T74" s="227"/>
      <c r="U74" s="45"/>
      <c r="V74" s="1"/>
    </row>
    <row r="75" spans="1:35" s="6" customFormat="1">
      <c r="A75" s="399"/>
      <c r="B75" s="588" t="s">
        <v>367</v>
      </c>
      <c r="C75" s="683" t="s">
        <v>4</v>
      </c>
      <c r="D75" s="1015">
        <v>1</v>
      </c>
      <c r="E75" s="1212"/>
      <c r="F75" s="1015"/>
      <c r="G75" s="1212"/>
      <c r="H75" s="1015"/>
      <c r="I75" s="1212"/>
      <c r="J75" s="1015">
        <f t="shared" si="3"/>
        <v>1</v>
      </c>
      <c r="K75" s="1379"/>
      <c r="L75" s="170"/>
      <c r="M75" s="41"/>
      <c r="N75" s="37"/>
      <c r="O75" s="1"/>
      <c r="P75" s="1"/>
      <c r="Q75" s="1"/>
      <c r="R75" s="1"/>
      <c r="S75" s="227"/>
      <c r="T75" s="227"/>
      <c r="U75" s="45"/>
      <c r="V75" s="1"/>
    </row>
    <row r="76" spans="1:35" s="6" customFormat="1">
      <c r="A76" s="399"/>
      <c r="B76" s="588" t="s">
        <v>372</v>
      </c>
      <c r="C76" s="683" t="s">
        <v>4</v>
      </c>
      <c r="D76" s="1015">
        <v>1</v>
      </c>
      <c r="E76" s="1212"/>
      <c r="F76" s="1015"/>
      <c r="G76" s="1212"/>
      <c r="H76" s="1015"/>
      <c r="I76" s="1212"/>
      <c r="J76" s="1015">
        <f t="shared" si="3"/>
        <v>1</v>
      </c>
      <c r="K76" s="1379"/>
      <c r="L76" s="170"/>
      <c r="M76" s="41"/>
      <c r="N76" s="37"/>
      <c r="O76" s="2"/>
      <c r="P76" s="2"/>
      <c r="Q76" s="1"/>
      <c r="R76" s="1"/>
      <c r="S76" s="227"/>
      <c r="T76" s="227"/>
      <c r="U76" s="45"/>
      <c r="V76" s="1"/>
    </row>
    <row r="77" spans="1:35" s="32" customFormat="1" ht="25.5">
      <c r="A77" s="391"/>
      <c r="B77" s="588" t="s">
        <v>140</v>
      </c>
      <c r="C77" s="1072" t="s">
        <v>4</v>
      </c>
      <c r="D77" s="1073">
        <v>1</v>
      </c>
      <c r="E77" s="1220"/>
      <c r="F77" s="1073"/>
      <c r="G77" s="1220"/>
      <c r="H77" s="1073"/>
      <c r="I77" s="1220"/>
      <c r="J77" s="1015">
        <f t="shared" si="3"/>
        <v>1</v>
      </c>
      <c r="K77" s="1450"/>
      <c r="L77" s="106"/>
      <c r="M77" s="47"/>
      <c r="N77" s="31"/>
      <c r="O77" s="38"/>
      <c r="P77" s="38"/>
      <c r="Q77" s="27"/>
      <c r="R77" s="27"/>
      <c r="S77" s="205"/>
      <c r="T77" s="205"/>
      <c r="U77" s="48"/>
      <c r="V77" s="27"/>
      <c r="W77" s="62"/>
    </row>
    <row r="78" spans="1:35" s="32" customFormat="1">
      <c r="A78" s="391"/>
      <c r="B78" s="588" t="s">
        <v>61</v>
      </c>
      <c r="C78" s="1072" t="s">
        <v>4</v>
      </c>
      <c r="D78" s="1073">
        <v>1</v>
      </c>
      <c r="E78" s="1220"/>
      <c r="F78" s="1073"/>
      <c r="G78" s="1220"/>
      <c r="H78" s="1073"/>
      <c r="I78" s="1220"/>
      <c r="J78" s="1015">
        <f t="shared" si="3"/>
        <v>1</v>
      </c>
      <c r="K78" s="1450"/>
      <c r="L78" s="106"/>
      <c r="M78" s="47"/>
      <c r="N78" s="31"/>
      <c r="O78" s="38"/>
      <c r="P78" s="38"/>
      <c r="Q78" s="27"/>
      <c r="R78" s="27"/>
      <c r="S78" s="205"/>
      <c r="T78" s="205"/>
      <c r="U78" s="48"/>
      <c r="V78" s="27"/>
      <c r="W78" s="62"/>
    </row>
    <row r="79" spans="1:35" s="34" customFormat="1" ht="25.5">
      <c r="A79" s="591"/>
      <c r="B79" s="592" t="s">
        <v>410</v>
      </c>
      <c r="C79" s="1076"/>
      <c r="D79" s="1075"/>
      <c r="E79" s="1221"/>
      <c r="F79" s="1075"/>
      <c r="G79" s="1221"/>
      <c r="H79" s="1075"/>
      <c r="I79" s="1221"/>
      <c r="J79" s="1075"/>
      <c r="K79" s="1448"/>
      <c r="L79" s="593"/>
      <c r="O79" s="28"/>
      <c r="P79" s="28"/>
      <c r="Q79" s="33"/>
      <c r="R79" s="33"/>
      <c r="S79" s="29"/>
      <c r="T79" s="159"/>
      <c r="U79" s="29"/>
      <c r="V79" s="159"/>
      <c r="W79" s="61"/>
      <c r="X79" s="30"/>
      <c r="Y79" s="30"/>
      <c r="Z79" s="30"/>
      <c r="AA79" s="30"/>
      <c r="AB79" s="30"/>
      <c r="AC79" s="26"/>
      <c r="AD79" s="30"/>
      <c r="AE79" s="33"/>
      <c r="AF79" s="33"/>
      <c r="AG79" s="33"/>
      <c r="AH79" s="33"/>
      <c r="AI79" s="33"/>
    </row>
    <row r="80" spans="1:35" s="32" customFormat="1">
      <c r="A80" s="391"/>
      <c r="B80" s="590" t="s">
        <v>53</v>
      </c>
      <c r="C80" s="1072" t="s">
        <v>4</v>
      </c>
      <c r="D80" s="1073">
        <v>50</v>
      </c>
      <c r="E80" s="1220"/>
      <c r="F80" s="1073"/>
      <c r="G80" s="1220"/>
      <c r="H80" s="1073"/>
      <c r="I80" s="1220"/>
      <c r="J80" s="1015">
        <f t="shared" si="3"/>
        <v>50</v>
      </c>
      <c r="K80" s="1450"/>
      <c r="L80" s="106"/>
      <c r="M80" s="47"/>
      <c r="N80" s="31"/>
      <c r="O80" s="38"/>
      <c r="P80" s="38"/>
      <c r="Q80" s="27"/>
      <c r="R80" s="27"/>
      <c r="S80" s="202"/>
      <c r="T80" s="202"/>
      <c r="U80" s="48"/>
      <c r="V80" s="27"/>
      <c r="W80" s="62"/>
    </row>
    <row r="81" spans="1:40" s="6" customFormat="1">
      <c r="A81" s="399"/>
      <c r="B81" s="588" t="s">
        <v>162</v>
      </c>
      <c r="C81" s="683" t="s">
        <v>4</v>
      </c>
      <c r="D81" s="1015">
        <v>3</v>
      </c>
      <c r="E81" s="1212"/>
      <c r="F81" s="1015"/>
      <c r="G81" s="1212"/>
      <c r="H81" s="1015"/>
      <c r="I81" s="1212"/>
      <c r="J81" s="1015">
        <f t="shared" si="3"/>
        <v>3</v>
      </c>
      <c r="K81" s="1379"/>
      <c r="L81" s="170"/>
      <c r="M81" s="41"/>
      <c r="N81" s="37"/>
      <c r="O81" s="2"/>
      <c r="P81" s="2"/>
      <c r="Q81" s="1"/>
      <c r="R81" s="1"/>
      <c r="S81" s="205"/>
      <c r="T81" s="205"/>
      <c r="U81" s="45"/>
      <c r="V81" s="1"/>
    </row>
    <row r="82" spans="1:40">
      <c r="A82" s="594"/>
      <c r="B82" s="566" t="s">
        <v>181</v>
      </c>
      <c r="C82" s="1078" t="s">
        <v>26</v>
      </c>
      <c r="D82" s="1071">
        <v>1</v>
      </c>
      <c r="F82" s="1071"/>
      <c r="H82" s="1071"/>
      <c r="J82" s="1015">
        <f t="shared" si="3"/>
        <v>1</v>
      </c>
      <c r="K82" s="1451"/>
      <c r="L82" s="595"/>
      <c r="M82" s="237"/>
      <c r="N82" s="237"/>
      <c r="O82" s="19"/>
      <c r="P82" s="103"/>
      <c r="Q82" s="237"/>
      <c r="R82" s="99"/>
      <c r="S82" s="161"/>
      <c r="T82" s="238"/>
      <c r="U82" s="99"/>
      <c r="V82" s="105"/>
      <c r="W82" s="239"/>
      <c r="X82" s="239"/>
      <c r="Y82" s="239"/>
      <c r="Z82" s="239"/>
      <c r="AA82" s="239"/>
      <c r="AB82" s="240"/>
      <c r="AC82" s="239"/>
    </row>
    <row r="83" spans="1:40">
      <c r="A83" s="594"/>
      <c r="B83" s="566" t="s">
        <v>363</v>
      </c>
      <c r="C83" s="1078" t="s">
        <v>26</v>
      </c>
      <c r="D83" s="1071">
        <v>1</v>
      </c>
      <c r="F83" s="1071"/>
      <c r="H83" s="1071"/>
      <c r="J83" s="1015">
        <f t="shared" si="3"/>
        <v>1</v>
      </c>
      <c r="K83" s="1451"/>
      <c r="L83" s="595"/>
      <c r="M83" s="237"/>
      <c r="N83" s="237"/>
      <c r="O83" s="19"/>
      <c r="P83" s="103"/>
      <c r="Q83" s="237"/>
      <c r="R83" s="99"/>
      <c r="S83" s="161"/>
      <c r="T83" s="238"/>
      <c r="U83" s="99"/>
      <c r="V83" s="105"/>
      <c r="W83" s="239"/>
      <c r="X83" s="239"/>
      <c r="Y83" s="239"/>
      <c r="Z83" s="239"/>
      <c r="AA83" s="239"/>
      <c r="AB83" s="240"/>
      <c r="AC83" s="239"/>
    </row>
    <row r="84" spans="1:40" s="32" customFormat="1" ht="25.5">
      <c r="A84" s="391"/>
      <c r="B84" s="590" t="s">
        <v>278</v>
      </c>
      <c r="C84" s="1072" t="s">
        <v>19</v>
      </c>
      <c r="D84" s="1079">
        <v>0.1</v>
      </c>
      <c r="E84" s="1220"/>
      <c r="F84" s="1079"/>
      <c r="G84" s="1220"/>
      <c r="H84" s="1079"/>
      <c r="I84" s="1220"/>
      <c r="J84" s="1079">
        <f t="shared" si="3"/>
        <v>0.1</v>
      </c>
      <c r="K84" s="1450"/>
      <c r="L84" s="106"/>
      <c r="M84" s="47"/>
      <c r="N84" s="31"/>
      <c r="O84" s="27"/>
      <c r="P84" s="27"/>
      <c r="Q84" s="27"/>
      <c r="R84" s="27"/>
      <c r="S84" s="202"/>
      <c r="T84" s="202"/>
      <c r="U84" s="48"/>
      <c r="V84" s="27"/>
      <c r="W84" s="62"/>
    </row>
    <row r="85" spans="1:40" s="33" customFormat="1">
      <c r="A85" s="596" t="str">
        <f>A60</f>
        <v>2</v>
      </c>
      <c r="B85" s="597" t="str">
        <f>B60</f>
        <v>Razdelilnik R-2K-LM1/A</v>
      </c>
      <c r="C85" s="1080" t="s">
        <v>26</v>
      </c>
      <c r="D85" s="1081">
        <v>1</v>
      </c>
      <c r="E85" s="1223">
        <f>D85*K85</f>
        <v>0</v>
      </c>
      <c r="F85" s="1081"/>
      <c r="G85" s="1223">
        <f>F85*K85</f>
        <v>0</v>
      </c>
      <c r="H85" s="1081"/>
      <c r="I85" s="1223">
        <f>H85*K85</f>
        <v>0</v>
      </c>
      <c r="J85" s="1081">
        <f>SUM(D85,F85,H85)</f>
        <v>1</v>
      </c>
      <c r="K85" s="1452">
        <v>0</v>
      </c>
      <c r="L85" s="598">
        <f>J85*K85</f>
        <v>0</v>
      </c>
      <c r="M85" s="28"/>
      <c r="N85" s="28"/>
      <c r="O85" s="28"/>
      <c r="P85" s="28"/>
      <c r="Q85" s="29"/>
      <c r="R85" s="29"/>
      <c r="S85" s="29"/>
      <c r="T85" s="30"/>
      <c r="U85" s="29"/>
      <c r="V85" s="29"/>
      <c r="W85" s="63"/>
      <c r="X85" s="29"/>
      <c r="Y85" s="29"/>
      <c r="Z85" s="30"/>
      <c r="AA85" s="29"/>
    </row>
    <row r="86" spans="1:40" s="33" customFormat="1">
      <c r="A86" s="596"/>
      <c r="B86" s="599"/>
      <c r="C86" s="1076"/>
      <c r="D86" s="1075"/>
      <c r="E86" s="1221"/>
      <c r="F86" s="1075"/>
      <c r="G86" s="1221"/>
      <c r="H86" s="1075"/>
      <c r="I86" s="1221"/>
      <c r="J86" s="1075"/>
      <c r="K86" s="1453"/>
      <c r="L86" s="600"/>
      <c r="M86" s="28"/>
      <c r="N86" s="28"/>
      <c r="O86" s="28"/>
      <c r="P86" s="28"/>
      <c r="Q86" s="29"/>
      <c r="R86" s="29"/>
      <c r="S86" s="29"/>
      <c r="T86" s="30"/>
      <c r="U86" s="29"/>
      <c r="V86" s="29"/>
      <c r="W86" s="63"/>
      <c r="X86" s="29"/>
      <c r="Y86" s="29"/>
      <c r="Z86" s="30"/>
      <c r="AA86" s="29"/>
    </row>
    <row r="87" spans="1:40" s="33" customFormat="1">
      <c r="A87" s="582" t="s">
        <v>9</v>
      </c>
      <c r="B87" s="583" t="s">
        <v>371</v>
      </c>
      <c r="C87" s="1074"/>
      <c r="D87" s="1075"/>
      <c r="E87" s="1221"/>
      <c r="F87" s="1075"/>
      <c r="G87" s="1221"/>
      <c r="H87" s="1075"/>
      <c r="I87" s="1221"/>
      <c r="J87" s="1075"/>
      <c r="K87" s="1445"/>
      <c r="L87" s="141"/>
      <c r="M87" s="28"/>
      <c r="N87" s="28"/>
      <c r="O87" s="28"/>
      <c r="P87" s="28"/>
      <c r="T87" s="171"/>
      <c r="V87" s="171"/>
      <c r="W87" s="61"/>
      <c r="X87" s="29"/>
      <c r="Y87" s="30"/>
      <c r="Z87" s="29"/>
      <c r="AA87" s="30"/>
      <c r="AB87" s="30"/>
      <c r="AC87" s="26"/>
      <c r="AD87" s="29"/>
    </row>
    <row r="88" spans="1:40" s="6" customFormat="1">
      <c r="A88" s="36"/>
      <c r="B88" s="585" t="s">
        <v>375</v>
      </c>
      <c r="C88" s="389" t="s">
        <v>4</v>
      </c>
      <c r="D88" s="1015">
        <v>1</v>
      </c>
      <c r="E88" s="1212"/>
      <c r="F88" s="1015"/>
      <c r="G88" s="1212"/>
      <c r="H88" s="1015"/>
      <c r="I88" s="1212"/>
      <c r="J88" s="1015">
        <f t="shared" ref="J88" si="4">D88+F88+H88</f>
        <v>1</v>
      </c>
      <c r="K88" s="1446"/>
      <c r="L88" s="586"/>
      <c r="M88" s="41"/>
      <c r="N88" s="37"/>
      <c r="O88" s="2"/>
      <c r="P88" s="2"/>
      <c r="Q88" s="1"/>
      <c r="R88" s="1"/>
      <c r="S88" s="205"/>
      <c r="T88" s="205"/>
      <c r="U88" s="45"/>
      <c r="V88" s="1"/>
    </row>
    <row r="89" spans="1:40" s="49" customFormat="1" ht="13.5">
      <c r="A89" s="587"/>
      <c r="B89" s="583" t="s">
        <v>49</v>
      </c>
      <c r="C89" s="1076"/>
      <c r="D89" s="1075"/>
      <c r="E89" s="1221"/>
      <c r="F89" s="1075"/>
      <c r="G89" s="1221"/>
      <c r="H89" s="1075"/>
      <c r="I89" s="1221"/>
      <c r="J89" s="1075"/>
      <c r="K89" s="1447"/>
      <c r="L89" s="141"/>
      <c r="M89" s="29"/>
      <c r="N89" s="28"/>
      <c r="O89" s="28"/>
      <c r="P89" s="28"/>
      <c r="Q89" s="33"/>
      <c r="R89" s="33"/>
      <c r="S89" s="29"/>
      <c r="T89" s="171"/>
      <c r="U89" s="29"/>
      <c r="V89" s="171"/>
      <c r="W89" s="61"/>
      <c r="X89" s="30"/>
      <c r="Y89" s="30"/>
      <c r="Z89" s="30"/>
      <c r="AA89" s="30"/>
      <c r="AB89" s="30"/>
      <c r="AC89" s="26"/>
      <c r="AD89" s="30"/>
      <c r="AE89" s="33"/>
      <c r="AF89" s="33"/>
      <c r="AG89" s="33"/>
      <c r="AH89" s="33"/>
      <c r="AI89" s="33"/>
      <c r="AJ89" s="33"/>
      <c r="AK89" s="33"/>
      <c r="AL89" s="33"/>
      <c r="AM89" s="33"/>
      <c r="AN89" s="33"/>
    </row>
    <row r="90" spans="1:40" s="6" customFormat="1" ht="25.5">
      <c r="A90" s="1"/>
      <c r="B90" s="588" t="s">
        <v>242</v>
      </c>
      <c r="C90" s="683"/>
      <c r="D90" s="1077"/>
      <c r="E90" s="1222"/>
      <c r="F90" s="1077"/>
      <c r="G90" s="1222"/>
      <c r="H90" s="1077"/>
      <c r="I90" s="1222"/>
      <c r="J90" s="1077"/>
      <c r="K90" s="1446"/>
      <c r="L90" s="586"/>
      <c r="M90" s="41"/>
      <c r="N90" s="37"/>
      <c r="O90" s="2"/>
      <c r="P90" s="2"/>
      <c r="Q90" s="1"/>
      <c r="R90" s="1"/>
      <c r="S90" s="227"/>
      <c r="T90" s="227"/>
      <c r="U90" s="45"/>
      <c r="V90" s="1"/>
    </row>
    <row r="91" spans="1:40" s="6" customFormat="1">
      <c r="A91" s="36"/>
      <c r="B91" s="588" t="s">
        <v>359</v>
      </c>
      <c r="C91" s="389" t="s">
        <v>4</v>
      </c>
      <c r="D91" s="1015">
        <v>1</v>
      </c>
      <c r="E91" s="1212"/>
      <c r="F91" s="1015"/>
      <c r="G91" s="1212"/>
      <c r="H91" s="1015"/>
      <c r="I91" s="1212"/>
      <c r="J91" s="1015">
        <f t="shared" ref="J91" si="5">D91+F91+H91</f>
        <v>1</v>
      </c>
      <c r="K91" s="1446"/>
      <c r="L91" s="586"/>
      <c r="M91" s="41"/>
      <c r="N91" s="37"/>
      <c r="O91" s="2"/>
      <c r="P91" s="2"/>
      <c r="Q91" s="1"/>
      <c r="R91" s="1"/>
      <c r="S91" s="227"/>
      <c r="T91" s="227"/>
      <c r="U91" s="45"/>
      <c r="V91" s="1"/>
    </row>
    <row r="92" spans="1:40" s="34" customFormat="1">
      <c r="A92" s="582"/>
      <c r="B92" s="589" t="s">
        <v>193</v>
      </c>
      <c r="C92" s="1074"/>
      <c r="D92" s="1075"/>
      <c r="E92" s="1221"/>
      <c r="F92" s="1075"/>
      <c r="G92" s="1221"/>
      <c r="H92" s="1075"/>
      <c r="I92" s="1221"/>
      <c r="J92" s="1075"/>
      <c r="K92" s="1448"/>
      <c r="L92" s="208"/>
      <c r="O92" s="50"/>
      <c r="P92" s="33"/>
      <c r="Q92" s="33"/>
      <c r="R92" s="33"/>
      <c r="S92" s="29"/>
      <c r="T92" s="159"/>
      <c r="U92" s="29"/>
      <c r="V92" s="159"/>
      <c r="W92" s="61"/>
      <c r="X92" s="30"/>
      <c r="Y92" s="30"/>
      <c r="Z92" s="30"/>
      <c r="AA92" s="30"/>
      <c r="AB92" s="30"/>
      <c r="AC92" s="33"/>
      <c r="AD92" s="30"/>
      <c r="AE92" s="33"/>
      <c r="AF92" s="33"/>
      <c r="AG92" s="33"/>
      <c r="AH92" s="33"/>
      <c r="AI92" s="33"/>
    </row>
    <row r="93" spans="1:40" s="32" customFormat="1">
      <c r="A93" s="391"/>
      <c r="B93" s="590" t="s">
        <v>55</v>
      </c>
      <c r="C93" s="1072" t="s">
        <v>4</v>
      </c>
      <c r="D93" s="1073">
        <v>9</v>
      </c>
      <c r="E93" s="1220"/>
      <c r="F93" s="1073"/>
      <c r="G93" s="1220"/>
      <c r="H93" s="1073"/>
      <c r="I93" s="1220"/>
      <c r="J93" s="1015">
        <f t="shared" ref="J93:J100" si="6">D93+F93+H93</f>
        <v>9</v>
      </c>
      <c r="K93" s="1449"/>
      <c r="L93" s="578"/>
      <c r="M93" s="47"/>
      <c r="N93" s="31"/>
      <c r="O93" s="38"/>
      <c r="P93" s="38"/>
      <c r="Q93" s="27"/>
      <c r="R93" s="27"/>
      <c r="S93" s="202"/>
      <c r="T93" s="202"/>
      <c r="U93" s="48"/>
      <c r="V93" s="27"/>
      <c r="W93" s="62"/>
    </row>
    <row r="94" spans="1:40" s="32" customFormat="1">
      <c r="A94" s="391"/>
      <c r="B94" s="590" t="s">
        <v>50</v>
      </c>
      <c r="C94" s="1072" t="s">
        <v>4</v>
      </c>
      <c r="D94" s="1073">
        <v>16</v>
      </c>
      <c r="E94" s="1220"/>
      <c r="F94" s="1073"/>
      <c r="G94" s="1220"/>
      <c r="H94" s="1073"/>
      <c r="I94" s="1220"/>
      <c r="J94" s="1015">
        <f t="shared" si="6"/>
        <v>16</v>
      </c>
      <c r="K94" s="1449"/>
      <c r="L94" s="578"/>
      <c r="M94" s="47"/>
      <c r="N94" s="31"/>
      <c r="O94" s="38"/>
      <c r="P94" s="38"/>
      <c r="Q94" s="27"/>
      <c r="R94" s="27"/>
      <c r="S94" s="202"/>
      <c r="T94" s="202"/>
      <c r="U94" s="48"/>
      <c r="V94" s="27"/>
      <c r="W94" s="62"/>
    </row>
    <row r="95" spans="1:40" s="6" customFormat="1">
      <c r="A95" s="399"/>
      <c r="B95" s="588" t="s">
        <v>69</v>
      </c>
      <c r="C95" s="683" t="s">
        <v>4</v>
      </c>
      <c r="D95" s="1015">
        <v>1</v>
      </c>
      <c r="E95" s="1212"/>
      <c r="F95" s="1015"/>
      <c r="G95" s="1212"/>
      <c r="H95" s="1015"/>
      <c r="I95" s="1212"/>
      <c r="J95" s="1015">
        <f t="shared" si="6"/>
        <v>1</v>
      </c>
      <c r="K95" s="1446"/>
      <c r="L95" s="586"/>
      <c r="M95" s="41"/>
      <c r="N95" s="37"/>
      <c r="O95" s="2"/>
      <c r="P95" s="2"/>
      <c r="Q95" s="1"/>
      <c r="R95" s="1"/>
      <c r="S95" s="205"/>
      <c r="T95" s="205"/>
      <c r="U95" s="45"/>
      <c r="V95" s="1"/>
      <c r="W95" s="60"/>
    </row>
    <row r="96" spans="1:40" s="6" customFormat="1">
      <c r="A96" s="399"/>
      <c r="B96" s="588" t="s">
        <v>51</v>
      </c>
      <c r="C96" s="683" t="s">
        <v>4</v>
      </c>
      <c r="D96" s="1015">
        <v>4</v>
      </c>
      <c r="E96" s="1212"/>
      <c r="F96" s="1015"/>
      <c r="G96" s="1212"/>
      <c r="H96" s="1015"/>
      <c r="I96" s="1212"/>
      <c r="J96" s="1015">
        <f t="shared" si="6"/>
        <v>4</v>
      </c>
      <c r="K96" s="1446"/>
      <c r="L96" s="586"/>
      <c r="M96" s="41"/>
      <c r="N96" s="37"/>
      <c r="O96" s="2"/>
      <c r="P96" s="2"/>
      <c r="Q96" s="1"/>
      <c r="R96" s="1"/>
      <c r="S96" s="205"/>
      <c r="T96" s="205"/>
      <c r="U96" s="45"/>
      <c r="V96" s="1"/>
    </row>
    <row r="97" spans="1:35" s="6" customFormat="1">
      <c r="A97" s="399"/>
      <c r="B97" s="588" t="s">
        <v>588</v>
      </c>
      <c r="C97" s="389" t="s">
        <v>4</v>
      </c>
      <c r="D97" s="1015">
        <v>0</v>
      </c>
      <c r="E97" s="1212"/>
      <c r="F97" s="1015"/>
      <c r="G97" s="1212"/>
      <c r="H97" s="1015"/>
      <c r="I97" s="1212"/>
      <c r="J97" s="1015">
        <f t="shared" ref="J97" si="7">D97+F97+H97</f>
        <v>0</v>
      </c>
      <c r="K97" s="1379"/>
      <c r="L97" s="170"/>
      <c r="M97" s="41"/>
      <c r="N97" s="37"/>
      <c r="O97" s="2"/>
      <c r="P97" s="2"/>
      <c r="Q97" s="1"/>
      <c r="R97" s="1"/>
      <c r="S97" s="205"/>
      <c r="T97" s="205"/>
      <c r="U97" s="45"/>
      <c r="V97" s="1"/>
      <c r="W97" s="60"/>
    </row>
    <row r="98" spans="1:35" s="6" customFormat="1">
      <c r="A98" s="399"/>
      <c r="B98" s="588" t="s">
        <v>589</v>
      </c>
      <c r="C98" s="389" t="s">
        <v>4</v>
      </c>
      <c r="D98" s="1015">
        <v>5</v>
      </c>
      <c r="E98" s="1212"/>
      <c r="F98" s="1015"/>
      <c r="G98" s="1212"/>
      <c r="H98" s="1015"/>
      <c r="I98" s="1212"/>
      <c r="J98" s="1015">
        <f t="shared" si="6"/>
        <v>5</v>
      </c>
      <c r="K98" s="1379"/>
      <c r="L98" s="170"/>
      <c r="M98" s="41"/>
      <c r="N98" s="37"/>
      <c r="O98" s="2"/>
      <c r="P98" s="2"/>
      <c r="Q98" s="1"/>
      <c r="R98" s="1"/>
      <c r="S98" s="205"/>
      <c r="T98" s="205"/>
      <c r="U98" s="45"/>
      <c r="V98" s="1"/>
      <c r="W98" s="60"/>
    </row>
    <row r="99" spans="1:35" s="6" customFormat="1">
      <c r="A99" s="399"/>
      <c r="B99" s="588" t="s">
        <v>590</v>
      </c>
      <c r="C99" s="389" t="s">
        <v>4</v>
      </c>
      <c r="D99" s="1015">
        <v>0</v>
      </c>
      <c r="E99" s="1212"/>
      <c r="F99" s="1015"/>
      <c r="G99" s="1212"/>
      <c r="H99" s="1015"/>
      <c r="I99" s="1212"/>
      <c r="J99" s="1015">
        <f t="shared" si="6"/>
        <v>0</v>
      </c>
      <c r="K99" s="1379"/>
      <c r="L99" s="170"/>
      <c r="M99" s="41"/>
      <c r="N99" s="37"/>
      <c r="O99" s="2"/>
      <c r="P99" s="2"/>
      <c r="Q99" s="1"/>
      <c r="R99" s="1"/>
      <c r="S99" s="205"/>
      <c r="T99" s="205"/>
      <c r="U99" s="45"/>
      <c r="V99" s="1"/>
      <c r="W99" s="60"/>
    </row>
    <row r="100" spans="1:35" s="32" customFormat="1">
      <c r="A100" s="391"/>
      <c r="B100" s="590" t="s">
        <v>68</v>
      </c>
      <c r="C100" s="1072" t="s">
        <v>4</v>
      </c>
      <c r="D100" s="1073">
        <v>4</v>
      </c>
      <c r="E100" s="1220"/>
      <c r="F100" s="1073"/>
      <c r="G100" s="1220"/>
      <c r="H100" s="1073"/>
      <c r="I100" s="1220"/>
      <c r="J100" s="1015">
        <f t="shared" si="6"/>
        <v>4</v>
      </c>
      <c r="K100" s="1450"/>
      <c r="L100" s="106"/>
      <c r="M100" s="47"/>
      <c r="N100" s="31"/>
      <c r="O100" s="38"/>
      <c r="P100" s="38"/>
      <c r="Q100" s="27"/>
      <c r="R100" s="27"/>
      <c r="S100" s="202"/>
      <c r="T100" s="202"/>
      <c r="U100" s="48"/>
      <c r="V100" s="27"/>
      <c r="W100" s="62"/>
    </row>
    <row r="101" spans="1:35" s="6" customFormat="1">
      <c r="A101" s="399"/>
      <c r="B101" s="588" t="s">
        <v>366</v>
      </c>
      <c r="C101" s="683"/>
      <c r="D101" s="1077"/>
      <c r="E101" s="1222"/>
      <c r="F101" s="1077"/>
      <c r="G101" s="1222"/>
      <c r="H101" s="1077"/>
      <c r="I101" s="1222"/>
      <c r="J101" s="1077"/>
      <c r="K101" s="1379"/>
      <c r="L101" s="170"/>
      <c r="M101" s="41"/>
      <c r="N101" s="37"/>
      <c r="O101" s="2"/>
      <c r="P101" s="2"/>
      <c r="Q101" s="1"/>
      <c r="R101" s="1"/>
      <c r="S101" s="227"/>
      <c r="T101" s="227"/>
      <c r="U101" s="45"/>
      <c r="V101" s="1"/>
    </row>
    <row r="102" spans="1:35" s="6" customFormat="1">
      <c r="A102" s="399"/>
      <c r="B102" s="588" t="s">
        <v>227</v>
      </c>
      <c r="C102" s="683" t="s">
        <v>4</v>
      </c>
      <c r="D102" s="1015">
        <v>4</v>
      </c>
      <c r="E102" s="1212"/>
      <c r="F102" s="1015"/>
      <c r="G102" s="1212"/>
      <c r="H102" s="1015"/>
      <c r="I102" s="1212"/>
      <c r="J102" s="1015">
        <f t="shared" ref="J102:J115" si="8">D102+F102+H102</f>
        <v>4</v>
      </c>
      <c r="K102" s="1379"/>
      <c r="L102" s="170"/>
      <c r="M102" s="41"/>
      <c r="N102" s="37"/>
      <c r="O102" s="2"/>
      <c r="P102" s="2"/>
      <c r="Q102" s="1"/>
      <c r="R102" s="1"/>
      <c r="S102" s="227"/>
      <c r="T102" s="227"/>
      <c r="U102" s="45"/>
      <c r="V102" s="1"/>
    </row>
    <row r="103" spans="1:35" s="6" customFormat="1">
      <c r="A103" s="399"/>
      <c r="B103" s="588" t="s">
        <v>163</v>
      </c>
      <c r="C103" s="683"/>
      <c r="D103" s="1077"/>
      <c r="E103" s="1222"/>
      <c r="F103" s="1077"/>
      <c r="G103" s="1222"/>
      <c r="H103" s="1077"/>
      <c r="I103" s="1222"/>
      <c r="J103" s="1077"/>
      <c r="K103" s="1379"/>
      <c r="L103" s="170"/>
      <c r="M103" s="41"/>
      <c r="N103" s="37"/>
      <c r="O103" s="2"/>
      <c r="P103" s="2"/>
      <c r="Q103" s="1"/>
      <c r="R103" s="1"/>
      <c r="S103" s="205"/>
      <c r="T103" s="205"/>
      <c r="U103" s="45"/>
      <c r="V103" s="1"/>
    </row>
    <row r="104" spans="1:35" s="6" customFormat="1">
      <c r="A104" s="399"/>
      <c r="B104" s="588" t="s">
        <v>660</v>
      </c>
      <c r="C104" s="683" t="s">
        <v>4</v>
      </c>
      <c r="D104" s="1015">
        <v>1</v>
      </c>
      <c r="E104" s="1212"/>
      <c r="F104" s="1015"/>
      <c r="G104" s="1212"/>
      <c r="H104" s="1015"/>
      <c r="I104" s="1212"/>
      <c r="J104" s="1015">
        <f>D104+F104+H104</f>
        <v>1</v>
      </c>
      <c r="K104" s="1379"/>
      <c r="L104" s="170"/>
      <c r="M104" s="41"/>
      <c r="N104" s="37"/>
      <c r="O104" s="2"/>
      <c r="P104" s="2"/>
      <c r="Q104" s="1"/>
      <c r="R104" s="1"/>
      <c r="S104" s="205"/>
      <c r="T104" s="205"/>
      <c r="U104" s="45"/>
      <c r="V104" s="1"/>
    </row>
    <row r="105" spans="1:35" s="6" customFormat="1">
      <c r="A105" s="399"/>
      <c r="B105" s="588" t="s">
        <v>367</v>
      </c>
      <c r="C105" s="683" t="s">
        <v>4</v>
      </c>
      <c r="D105" s="1015">
        <v>1</v>
      </c>
      <c r="E105" s="1212"/>
      <c r="F105" s="1015"/>
      <c r="G105" s="1212"/>
      <c r="H105" s="1015"/>
      <c r="I105" s="1212"/>
      <c r="J105" s="1015">
        <f t="shared" si="8"/>
        <v>1</v>
      </c>
      <c r="K105" s="1379"/>
      <c r="L105" s="170"/>
      <c r="M105" s="41"/>
      <c r="N105" s="37"/>
      <c r="O105" s="1"/>
      <c r="P105" s="1"/>
      <c r="Q105" s="1"/>
      <c r="R105" s="1"/>
      <c r="S105" s="227"/>
      <c r="T105" s="227"/>
      <c r="U105" s="45"/>
      <c r="V105" s="1"/>
    </row>
    <row r="106" spans="1:35" s="6" customFormat="1">
      <c r="A106" s="399"/>
      <c r="B106" s="588" t="s">
        <v>368</v>
      </c>
      <c r="C106" s="683" t="s">
        <v>4</v>
      </c>
      <c r="D106" s="1015">
        <v>1</v>
      </c>
      <c r="E106" s="1212"/>
      <c r="F106" s="1015"/>
      <c r="G106" s="1212"/>
      <c r="H106" s="1015"/>
      <c r="I106" s="1212"/>
      <c r="J106" s="1015">
        <f t="shared" si="8"/>
        <v>1</v>
      </c>
      <c r="K106" s="1379"/>
      <c r="L106" s="170"/>
      <c r="M106" s="41"/>
      <c r="N106" s="37"/>
      <c r="O106" s="2"/>
      <c r="P106" s="2"/>
      <c r="Q106" s="1"/>
      <c r="R106" s="1"/>
      <c r="S106" s="227"/>
      <c r="T106" s="227"/>
      <c r="U106" s="45"/>
      <c r="V106" s="1"/>
    </row>
    <row r="107" spans="1:35" s="32" customFormat="1" ht="25.5">
      <c r="A107" s="391"/>
      <c r="B107" s="588" t="s">
        <v>140</v>
      </c>
      <c r="C107" s="1072" t="s">
        <v>4</v>
      </c>
      <c r="D107" s="1073">
        <v>1</v>
      </c>
      <c r="E107" s="1220"/>
      <c r="F107" s="1073"/>
      <c r="G107" s="1220"/>
      <c r="H107" s="1073"/>
      <c r="I107" s="1220"/>
      <c r="J107" s="1015">
        <f t="shared" si="8"/>
        <v>1</v>
      </c>
      <c r="K107" s="1450"/>
      <c r="L107" s="106"/>
      <c r="M107" s="47"/>
      <c r="N107" s="31"/>
      <c r="O107" s="38"/>
      <c r="P107" s="38"/>
      <c r="Q107" s="27"/>
      <c r="R107" s="27"/>
      <c r="S107" s="205"/>
      <c r="T107" s="205"/>
      <c r="U107" s="48"/>
      <c r="V107" s="27"/>
      <c r="W107" s="62"/>
    </row>
    <row r="108" spans="1:35" s="32" customFormat="1">
      <c r="A108" s="391"/>
      <c r="B108" s="588" t="s">
        <v>61</v>
      </c>
      <c r="C108" s="1072" t="s">
        <v>4</v>
      </c>
      <c r="D108" s="1073">
        <v>1</v>
      </c>
      <c r="E108" s="1220"/>
      <c r="F108" s="1073"/>
      <c r="G108" s="1220"/>
      <c r="H108" s="1073"/>
      <c r="I108" s="1220"/>
      <c r="J108" s="1015">
        <f t="shared" si="8"/>
        <v>1</v>
      </c>
      <c r="K108" s="1450"/>
      <c r="L108" s="106"/>
      <c r="M108" s="47"/>
      <c r="N108" s="31"/>
      <c r="O108" s="38"/>
      <c r="P108" s="38"/>
      <c r="Q108" s="27"/>
      <c r="R108" s="27"/>
      <c r="S108" s="205"/>
      <c r="T108" s="205"/>
      <c r="U108" s="48"/>
      <c r="V108" s="27"/>
      <c r="W108" s="62"/>
    </row>
    <row r="109" spans="1:35" s="34" customFormat="1" ht="25.5">
      <c r="A109" s="591"/>
      <c r="B109" s="592" t="s">
        <v>410</v>
      </c>
      <c r="C109" s="1076"/>
      <c r="D109" s="1075"/>
      <c r="E109" s="1221"/>
      <c r="F109" s="1075"/>
      <c r="G109" s="1221"/>
      <c r="H109" s="1075"/>
      <c r="I109" s="1221"/>
      <c r="J109" s="1015"/>
      <c r="K109" s="1448"/>
      <c r="L109" s="593"/>
      <c r="O109" s="28"/>
      <c r="P109" s="28"/>
      <c r="Q109" s="33"/>
      <c r="R109" s="33"/>
      <c r="S109" s="29"/>
      <c r="T109" s="159"/>
      <c r="U109" s="29"/>
      <c r="V109" s="159"/>
      <c r="W109" s="61"/>
      <c r="X109" s="30"/>
      <c r="Y109" s="30"/>
      <c r="Z109" s="30"/>
      <c r="AA109" s="30"/>
      <c r="AB109" s="30"/>
      <c r="AC109" s="26"/>
      <c r="AD109" s="30"/>
      <c r="AE109" s="33"/>
      <c r="AF109" s="33"/>
      <c r="AG109" s="33"/>
      <c r="AH109" s="33"/>
      <c r="AI109" s="33"/>
    </row>
    <row r="110" spans="1:35" s="32" customFormat="1">
      <c r="A110" s="391"/>
      <c r="B110" s="590" t="s">
        <v>53</v>
      </c>
      <c r="C110" s="1072" t="s">
        <v>4</v>
      </c>
      <c r="D110" s="1073">
        <v>55</v>
      </c>
      <c r="E110" s="1220"/>
      <c r="F110" s="1073"/>
      <c r="G110" s="1220"/>
      <c r="H110" s="1073"/>
      <c r="I110" s="1220"/>
      <c r="J110" s="1015">
        <f t="shared" si="8"/>
        <v>55</v>
      </c>
      <c r="K110" s="1450"/>
      <c r="L110" s="106"/>
      <c r="M110" s="47"/>
      <c r="N110" s="31"/>
      <c r="O110" s="38"/>
      <c r="P110" s="38"/>
      <c r="Q110" s="27"/>
      <c r="R110" s="27"/>
      <c r="S110" s="202"/>
      <c r="T110" s="202"/>
      <c r="U110" s="48"/>
      <c r="V110" s="27"/>
      <c r="W110" s="62"/>
    </row>
    <row r="111" spans="1:35" s="6" customFormat="1">
      <c r="A111" s="399"/>
      <c r="B111" s="588" t="s">
        <v>162</v>
      </c>
      <c r="C111" s="683" t="s">
        <v>4</v>
      </c>
      <c r="D111" s="1015">
        <v>3</v>
      </c>
      <c r="E111" s="1212"/>
      <c r="F111" s="1015"/>
      <c r="G111" s="1212"/>
      <c r="H111" s="1015"/>
      <c r="I111" s="1212"/>
      <c r="J111" s="1015">
        <f t="shared" si="8"/>
        <v>3</v>
      </c>
      <c r="K111" s="1379"/>
      <c r="L111" s="170"/>
      <c r="M111" s="41"/>
      <c r="N111" s="37"/>
      <c r="O111" s="2"/>
      <c r="P111" s="2"/>
      <c r="Q111" s="1"/>
      <c r="R111" s="1"/>
      <c r="S111" s="205"/>
      <c r="T111" s="205"/>
      <c r="U111" s="45"/>
      <c r="V111" s="1"/>
    </row>
    <row r="112" spans="1:35" s="6" customFormat="1" ht="25.5">
      <c r="A112" s="36"/>
      <c r="B112" s="588" t="s">
        <v>165</v>
      </c>
      <c r="C112" s="389" t="s">
        <v>4</v>
      </c>
      <c r="D112" s="1015">
        <v>1</v>
      </c>
      <c r="E112" s="1212"/>
      <c r="F112" s="1015"/>
      <c r="G112" s="1212"/>
      <c r="H112" s="1015"/>
      <c r="I112" s="1212"/>
      <c r="J112" s="1015">
        <f t="shared" si="8"/>
        <v>1</v>
      </c>
      <c r="K112" s="1379"/>
      <c r="L112" s="170"/>
      <c r="M112" s="41"/>
      <c r="N112" s="37"/>
      <c r="O112" s="2"/>
      <c r="P112" s="2"/>
      <c r="Q112" s="1"/>
      <c r="R112" s="1"/>
      <c r="S112" s="205"/>
      <c r="T112" s="205"/>
      <c r="U112" s="45"/>
    </row>
    <row r="113" spans="1:40">
      <c r="A113" s="594"/>
      <c r="B113" s="566" t="s">
        <v>181</v>
      </c>
      <c r="C113" s="1078" t="s">
        <v>26</v>
      </c>
      <c r="D113" s="1071">
        <v>1</v>
      </c>
      <c r="F113" s="1071"/>
      <c r="H113" s="1071"/>
      <c r="J113" s="1015">
        <f t="shared" si="8"/>
        <v>1</v>
      </c>
      <c r="K113" s="1451"/>
      <c r="L113" s="595"/>
      <c r="M113" s="237"/>
      <c r="N113" s="237"/>
      <c r="O113" s="19"/>
      <c r="P113" s="103"/>
      <c r="Q113" s="237"/>
      <c r="R113" s="99"/>
      <c r="S113" s="161"/>
      <c r="T113" s="238"/>
      <c r="U113" s="99"/>
      <c r="V113" s="105"/>
      <c r="W113" s="239"/>
      <c r="X113" s="239"/>
      <c r="Y113" s="239"/>
      <c r="Z113" s="239"/>
      <c r="AA113" s="239"/>
      <c r="AB113" s="240"/>
      <c r="AC113" s="239"/>
    </row>
    <row r="114" spans="1:40">
      <c r="A114" s="594"/>
      <c r="B114" s="566" t="s">
        <v>363</v>
      </c>
      <c r="C114" s="1078" t="s">
        <v>26</v>
      </c>
      <c r="D114" s="1071">
        <v>1</v>
      </c>
      <c r="F114" s="1071"/>
      <c r="H114" s="1071"/>
      <c r="J114" s="1015">
        <f t="shared" si="8"/>
        <v>1</v>
      </c>
      <c r="K114" s="1451"/>
      <c r="L114" s="595"/>
      <c r="M114" s="237"/>
      <c r="N114" s="237"/>
      <c r="O114" s="19"/>
      <c r="P114" s="103"/>
      <c r="Q114" s="237"/>
      <c r="R114" s="99"/>
      <c r="S114" s="161"/>
      <c r="T114" s="238"/>
      <c r="U114" s="99"/>
      <c r="V114" s="105"/>
      <c r="W114" s="239"/>
      <c r="X114" s="239"/>
      <c r="Y114" s="239"/>
      <c r="Z114" s="239"/>
      <c r="AA114" s="239"/>
      <c r="AB114" s="240"/>
      <c r="AC114" s="239"/>
    </row>
    <row r="115" spans="1:40" s="32" customFormat="1" ht="25.5">
      <c r="A115" s="391"/>
      <c r="B115" s="590" t="s">
        <v>278</v>
      </c>
      <c r="C115" s="1072" t="s">
        <v>19</v>
      </c>
      <c r="D115" s="1079">
        <v>0.1</v>
      </c>
      <c r="E115" s="1220"/>
      <c r="F115" s="1079"/>
      <c r="G115" s="1220"/>
      <c r="H115" s="1079"/>
      <c r="I115" s="1220"/>
      <c r="J115" s="1079">
        <f t="shared" si="8"/>
        <v>0.1</v>
      </c>
      <c r="K115" s="1450"/>
      <c r="L115" s="106"/>
      <c r="M115" s="47"/>
      <c r="N115" s="31"/>
      <c r="O115" s="27"/>
      <c r="P115" s="27"/>
      <c r="Q115" s="27"/>
      <c r="R115" s="27"/>
      <c r="S115" s="202"/>
      <c r="T115" s="202"/>
      <c r="U115" s="48"/>
      <c r="V115" s="27"/>
      <c r="W115" s="62"/>
    </row>
    <row r="116" spans="1:40" s="33" customFormat="1">
      <c r="A116" s="596" t="str">
        <f>A87</f>
        <v>3</v>
      </c>
      <c r="B116" s="597" t="str">
        <f>B87</f>
        <v>Razdelilnik R-1K-LM1</v>
      </c>
      <c r="C116" s="1080" t="s">
        <v>26</v>
      </c>
      <c r="D116" s="1081">
        <v>1</v>
      </c>
      <c r="E116" s="1223">
        <f>D116*K116</f>
        <v>0</v>
      </c>
      <c r="F116" s="1081"/>
      <c r="G116" s="1223">
        <f>F116*K116</f>
        <v>0</v>
      </c>
      <c r="H116" s="1081"/>
      <c r="I116" s="1223">
        <f>H116*K116</f>
        <v>0</v>
      </c>
      <c r="J116" s="1081">
        <f>SUM(D116,F116,H116)</f>
        <v>1</v>
      </c>
      <c r="K116" s="1452">
        <v>0</v>
      </c>
      <c r="L116" s="598">
        <f>J116*K116</f>
        <v>0</v>
      </c>
      <c r="M116" s="28"/>
      <c r="N116" s="28"/>
      <c r="O116" s="28"/>
      <c r="P116" s="28"/>
      <c r="Q116" s="29"/>
      <c r="R116" s="29"/>
      <c r="S116" s="29"/>
      <c r="T116" s="30"/>
      <c r="U116" s="29"/>
      <c r="V116" s="29"/>
      <c r="W116" s="63"/>
      <c r="X116" s="29"/>
      <c r="Y116" s="29"/>
      <c r="Z116" s="30"/>
      <c r="AA116" s="29"/>
    </row>
    <row r="117" spans="1:40" s="33" customFormat="1">
      <c r="A117" s="596"/>
      <c r="B117" s="599"/>
      <c r="C117" s="1076"/>
      <c r="D117" s="1075"/>
      <c r="E117" s="1221"/>
      <c r="F117" s="1075"/>
      <c r="G117" s="1221"/>
      <c r="H117" s="1075"/>
      <c r="I117" s="1221"/>
      <c r="J117" s="1075"/>
      <c r="K117" s="1453"/>
      <c r="L117" s="600"/>
      <c r="M117" s="28"/>
      <c r="N117" s="28"/>
      <c r="O117" s="28"/>
      <c r="P117" s="28"/>
      <c r="Q117" s="29"/>
      <c r="R117" s="29"/>
      <c r="S117" s="29"/>
      <c r="T117" s="30"/>
      <c r="U117" s="29"/>
      <c r="V117" s="29"/>
      <c r="W117" s="63"/>
      <c r="X117" s="29"/>
      <c r="Y117" s="29"/>
      <c r="Z117" s="30"/>
      <c r="AA117" s="29"/>
    </row>
    <row r="118" spans="1:40" s="33" customFormat="1">
      <c r="A118" s="582" t="s">
        <v>5</v>
      </c>
      <c r="B118" s="583" t="s">
        <v>370</v>
      </c>
      <c r="C118" s="1074"/>
      <c r="D118" s="1075"/>
      <c r="E118" s="1221"/>
      <c r="F118" s="1075"/>
      <c r="G118" s="1221"/>
      <c r="H118" s="1075"/>
      <c r="I118" s="1221"/>
      <c r="J118" s="1075"/>
      <c r="K118" s="1445"/>
      <c r="L118" s="141"/>
      <c r="M118" s="28"/>
      <c r="N118" s="28"/>
      <c r="O118" s="28"/>
      <c r="P118" s="28"/>
      <c r="T118" s="171"/>
      <c r="V118" s="171"/>
      <c r="W118" s="61"/>
      <c r="X118" s="29"/>
      <c r="Y118" s="30"/>
      <c r="Z118" s="29"/>
      <c r="AA118" s="30"/>
      <c r="AB118" s="30"/>
      <c r="AC118" s="26"/>
      <c r="AD118" s="29"/>
    </row>
    <row r="119" spans="1:40" s="6" customFormat="1">
      <c r="A119" s="36"/>
      <c r="B119" s="585" t="s">
        <v>375</v>
      </c>
      <c r="C119" s="389" t="s">
        <v>4</v>
      </c>
      <c r="D119" s="1015">
        <v>1</v>
      </c>
      <c r="E119" s="1212"/>
      <c r="F119" s="1015"/>
      <c r="G119" s="1212"/>
      <c r="H119" s="1015"/>
      <c r="I119" s="1212"/>
      <c r="J119" s="1015">
        <f t="shared" ref="J119" si="9">D119+F119+H119</f>
        <v>1</v>
      </c>
      <c r="K119" s="1446"/>
      <c r="L119" s="586"/>
      <c r="M119" s="41"/>
      <c r="N119" s="37"/>
      <c r="O119" s="2"/>
      <c r="P119" s="2"/>
      <c r="Q119" s="1"/>
      <c r="R119" s="1"/>
      <c r="S119" s="205"/>
      <c r="T119" s="205"/>
      <c r="U119" s="45"/>
      <c r="V119" s="1"/>
    </row>
    <row r="120" spans="1:40" s="49" customFormat="1" ht="13.5">
      <c r="A120" s="587"/>
      <c r="B120" s="583" t="s">
        <v>49</v>
      </c>
      <c r="C120" s="1076"/>
      <c r="D120" s="1075"/>
      <c r="E120" s="1221"/>
      <c r="F120" s="1075"/>
      <c r="G120" s="1221"/>
      <c r="H120" s="1075"/>
      <c r="I120" s="1221"/>
      <c r="J120" s="1075"/>
      <c r="K120" s="1447"/>
      <c r="L120" s="141"/>
      <c r="M120" s="29"/>
      <c r="N120" s="28"/>
      <c r="O120" s="28"/>
      <c r="P120" s="28"/>
      <c r="Q120" s="33"/>
      <c r="R120" s="33"/>
      <c r="S120" s="29"/>
      <c r="T120" s="171"/>
      <c r="U120" s="29"/>
      <c r="V120" s="171"/>
      <c r="W120" s="61"/>
      <c r="X120" s="30"/>
      <c r="Y120" s="30"/>
      <c r="Z120" s="30"/>
      <c r="AA120" s="30"/>
      <c r="AB120" s="30"/>
      <c r="AC120" s="26"/>
      <c r="AD120" s="30"/>
      <c r="AE120" s="33"/>
      <c r="AF120" s="33"/>
      <c r="AG120" s="33"/>
      <c r="AH120" s="33"/>
      <c r="AI120" s="33"/>
      <c r="AJ120" s="33"/>
      <c r="AK120" s="33"/>
      <c r="AL120" s="33"/>
      <c r="AM120" s="33"/>
      <c r="AN120" s="33"/>
    </row>
    <row r="121" spans="1:40" s="6" customFormat="1" ht="25.5">
      <c r="A121" s="1"/>
      <c r="B121" s="588" t="s">
        <v>242</v>
      </c>
      <c r="C121" s="683"/>
      <c r="D121" s="1077"/>
      <c r="E121" s="1222"/>
      <c r="F121" s="1077"/>
      <c r="G121" s="1222"/>
      <c r="H121" s="1077"/>
      <c r="I121" s="1222"/>
      <c r="J121" s="1077"/>
      <c r="K121" s="1446"/>
      <c r="L121" s="586"/>
      <c r="M121" s="41"/>
      <c r="N121" s="37"/>
      <c r="O121" s="2"/>
      <c r="P121" s="2"/>
      <c r="Q121" s="1"/>
      <c r="R121" s="1"/>
      <c r="S121" s="227"/>
      <c r="T121" s="227"/>
      <c r="U121" s="45"/>
      <c r="V121" s="1"/>
    </row>
    <row r="122" spans="1:40" s="6" customFormat="1">
      <c r="A122" s="36"/>
      <c r="B122" s="588" t="s">
        <v>359</v>
      </c>
      <c r="C122" s="389" t="s">
        <v>4</v>
      </c>
      <c r="D122" s="1015">
        <v>1</v>
      </c>
      <c r="E122" s="1212"/>
      <c r="F122" s="1015"/>
      <c r="G122" s="1212"/>
      <c r="H122" s="1015"/>
      <c r="I122" s="1212"/>
      <c r="J122" s="1015">
        <f t="shared" ref="J122" si="10">D122+F122+H122</f>
        <v>1</v>
      </c>
      <c r="K122" s="1446"/>
      <c r="L122" s="586"/>
      <c r="M122" s="41"/>
      <c r="N122" s="37"/>
      <c r="O122" s="2"/>
      <c r="P122" s="2"/>
      <c r="Q122" s="1"/>
      <c r="R122" s="1"/>
      <c r="S122" s="227"/>
      <c r="T122" s="227"/>
      <c r="U122" s="45"/>
      <c r="V122" s="1"/>
    </row>
    <row r="123" spans="1:40" s="34" customFormat="1">
      <c r="A123" s="582"/>
      <c r="B123" s="589" t="s">
        <v>193</v>
      </c>
      <c r="C123" s="1074"/>
      <c r="D123" s="1075"/>
      <c r="E123" s="1221"/>
      <c r="F123" s="1075"/>
      <c r="G123" s="1221"/>
      <c r="H123" s="1075"/>
      <c r="I123" s="1221"/>
      <c r="J123" s="1075"/>
      <c r="K123" s="1448"/>
      <c r="L123" s="208"/>
      <c r="O123" s="50"/>
      <c r="P123" s="33"/>
      <c r="Q123" s="33"/>
      <c r="R123" s="33"/>
      <c r="S123" s="29"/>
      <c r="T123" s="159"/>
      <c r="U123" s="29"/>
      <c r="V123" s="159"/>
      <c r="W123" s="61"/>
      <c r="X123" s="30"/>
      <c r="Y123" s="30"/>
      <c r="Z123" s="30"/>
      <c r="AA123" s="30"/>
      <c r="AB123" s="30"/>
      <c r="AC123" s="33"/>
      <c r="AD123" s="30"/>
      <c r="AE123" s="33"/>
      <c r="AF123" s="33"/>
      <c r="AG123" s="33"/>
      <c r="AH123" s="33"/>
      <c r="AI123" s="33"/>
    </row>
    <row r="124" spans="1:40" s="32" customFormat="1">
      <c r="A124" s="391"/>
      <c r="B124" s="590" t="s">
        <v>55</v>
      </c>
      <c r="C124" s="1072" t="s">
        <v>4</v>
      </c>
      <c r="D124" s="1073">
        <v>9</v>
      </c>
      <c r="E124" s="1220"/>
      <c r="F124" s="1073"/>
      <c r="G124" s="1220"/>
      <c r="H124" s="1073"/>
      <c r="I124" s="1220"/>
      <c r="J124" s="1015">
        <f t="shared" ref="J124:J131" si="11">D124+F124+H124</f>
        <v>9</v>
      </c>
      <c r="K124" s="1449"/>
      <c r="L124" s="578"/>
      <c r="M124" s="47"/>
      <c r="N124" s="31"/>
      <c r="O124" s="38"/>
      <c r="P124" s="38"/>
      <c r="Q124" s="27"/>
      <c r="R124" s="27"/>
      <c r="S124" s="202"/>
      <c r="T124" s="202"/>
      <c r="U124" s="48"/>
      <c r="V124" s="27"/>
      <c r="W124" s="62"/>
    </row>
    <row r="125" spans="1:40" s="32" customFormat="1">
      <c r="A125" s="391"/>
      <c r="B125" s="590" t="s">
        <v>50</v>
      </c>
      <c r="C125" s="1072" t="s">
        <v>4</v>
      </c>
      <c r="D125" s="1073">
        <v>18</v>
      </c>
      <c r="E125" s="1220"/>
      <c r="F125" s="1073"/>
      <c r="G125" s="1220"/>
      <c r="H125" s="1073"/>
      <c r="I125" s="1220"/>
      <c r="J125" s="1015">
        <f t="shared" si="11"/>
        <v>18</v>
      </c>
      <c r="K125" s="1449"/>
      <c r="L125" s="578"/>
      <c r="M125" s="47"/>
      <c r="N125" s="31"/>
      <c r="O125" s="38"/>
      <c r="P125" s="38"/>
      <c r="Q125" s="27"/>
      <c r="R125" s="27"/>
      <c r="S125" s="202"/>
      <c r="T125" s="202"/>
      <c r="U125" s="48"/>
      <c r="V125" s="27"/>
      <c r="W125" s="62"/>
    </row>
    <row r="126" spans="1:40" s="6" customFormat="1">
      <c r="A126" s="399"/>
      <c r="B126" s="588" t="s">
        <v>51</v>
      </c>
      <c r="C126" s="683" t="s">
        <v>4</v>
      </c>
      <c r="D126" s="1015">
        <v>3</v>
      </c>
      <c r="E126" s="1212"/>
      <c r="F126" s="1015"/>
      <c r="G126" s="1212"/>
      <c r="H126" s="1015"/>
      <c r="I126" s="1212"/>
      <c r="J126" s="1015">
        <f t="shared" si="11"/>
        <v>3</v>
      </c>
      <c r="K126" s="1446"/>
      <c r="L126" s="586"/>
      <c r="M126" s="41"/>
      <c r="N126" s="37"/>
      <c r="O126" s="2"/>
      <c r="P126" s="2"/>
      <c r="Q126" s="1"/>
      <c r="R126" s="1"/>
      <c r="S126" s="205"/>
      <c r="T126" s="205"/>
      <c r="U126" s="45"/>
      <c r="V126" s="1"/>
    </row>
    <row r="127" spans="1:40" s="6" customFormat="1">
      <c r="A127" s="399"/>
      <c r="B127" s="588" t="s">
        <v>588</v>
      </c>
      <c r="C127" s="389" t="s">
        <v>4</v>
      </c>
      <c r="D127" s="1015">
        <v>1</v>
      </c>
      <c r="E127" s="1212"/>
      <c r="F127" s="1015"/>
      <c r="G127" s="1212"/>
      <c r="H127" s="1015"/>
      <c r="I127" s="1212"/>
      <c r="J127" s="1015">
        <f t="shared" ref="J127" si="12">D127+F127+H127</f>
        <v>1</v>
      </c>
      <c r="K127" s="1379"/>
      <c r="L127" s="170"/>
      <c r="M127" s="41"/>
      <c r="N127" s="37"/>
      <c r="O127" s="2"/>
      <c r="P127" s="2"/>
      <c r="Q127" s="1"/>
      <c r="R127" s="1"/>
      <c r="S127" s="205"/>
      <c r="T127" s="205"/>
      <c r="U127" s="45"/>
      <c r="V127" s="1"/>
      <c r="W127" s="60"/>
    </row>
    <row r="128" spans="1:40" s="6" customFormat="1">
      <c r="A128" s="399"/>
      <c r="B128" s="588" t="s">
        <v>589</v>
      </c>
      <c r="C128" s="389" t="s">
        <v>4</v>
      </c>
      <c r="D128" s="1015">
        <v>2</v>
      </c>
      <c r="E128" s="1212"/>
      <c r="F128" s="1015"/>
      <c r="G128" s="1212"/>
      <c r="H128" s="1015"/>
      <c r="I128" s="1212"/>
      <c r="J128" s="1015">
        <f t="shared" si="11"/>
        <v>2</v>
      </c>
      <c r="K128" s="1379"/>
      <c r="L128" s="170"/>
      <c r="M128" s="41"/>
      <c r="N128" s="37"/>
      <c r="O128" s="2"/>
      <c r="P128" s="2"/>
      <c r="Q128" s="1"/>
      <c r="R128" s="1"/>
      <c r="S128" s="205"/>
      <c r="T128" s="205"/>
      <c r="U128" s="45"/>
      <c r="V128" s="1"/>
      <c r="W128" s="60"/>
    </row>
    <row r="129" spans="1:35" s="6" customFormat="1">
      <c r="A129" s="399"/>
      <c r="B129" s="588" t="s">
        <v>590</v>
      </c>
      <c r="C129" s="389" t="s">
        <v>4</v>
      </c>
      <c r="D129" s="1015">
        <v>0</v>
      </c>
      <c r="E129" s="1212"/>
      <c r="F129" s="1015"/>
      <c r="G129" s="1212"/>
      <c r="H129" s="1015"/>
      <c r="I129" s="1212"/>
      <c r="J129" s="1015">
        <f t="shared" si="11"/>
        <v>0</v>
      </c>
      <c r="K129" s="1379"/>
      <c r="L129" s="170"/>
      <c r="M129" s="41"/>
      <c r="N129" s="37"/>
      <c r="O129" s="2"/>
      <c r="P129" s="2"/>
      <c r="Q129" s="1"/>
      <c r="R129" s="1"/>
      <c r="S129" s="205"/>
      <c r="T129" s="205"/>
      <c r="U129" s="45"/>
      <c r="V129" s="1"/>
      <c r="W129" s="60"/>
    </row>
    <row r="130" spans="1:35" s="6" customFormat="1" ht="25.5">
      <c r="B130" s="588" t="s">
        <v>365</v>
      </c>
      <c r="C130" s="683" t="s">
        <v>4</v>
      </c>
      <c r="D130" s="1015">
        <v>2</v>
      </c>
      <c r="E130" s="1212"/>
      <c r="F130" s="1015"/>
      <c r="G130" s="1212"/>
      <c r="H130" s="1015"/>
      <c r="I130" s="1212"/>
      <c r="J130" s="1015">
        <f t="shared" si="11"/>
        <v>2</v>
      </c>
      <c r="K130" s="1446"/>
      <c r="L130" s="586"/>
      <c r="M130" s="41"/>
      <c r="N130" s="37"/>
      <c r="O130" s="2"/>
      <c r="P130" s="2"/>
      <c r="Q130" s="1"/>
      <c r="R130" s="1"/>
      <c r="S130" s="227"/>
      <c r="T130" s="227"/>
      <c r="U130" s="45"/>
    </row>
    <row r="131" spans="1:35" s="32" customFormat="1">
      <c r="A131" s="391"/>
      <c r="B131" s="590" t="s">
        <v>68</v>
      </c>
      <c r="C131" s="1072" t="s">
        <v>4</v>
      </c>
      <c r="D131" s="1073">
        <v>4</v>
      </c>
      <c r="E131" s="1220"/>
      <c r="F131" s="1073"/>
      <c r="G131" s="1220"/>
      <c r="H131" s="1073"/>
      <c r="I131" s="1220"/>
      <c r="J131" s="1015">
        <f t="shared" si="11"/>
        <v>4</v>
      </c>
      <c r="K131" s="1450"/>
      <c r="L131" s="106"/>
      <c r="M131" s="47"/>
      <c r="N131" s="31"/>
      <c r="O131" s="38"/>
      <c r="P131" s="38"/>
      <c r="Q131" s="27"/>
      <c r="R131" s="27"/>
      <c r="S131" s="202"/>
      <c r="T131" s="202"/>
      <c r="U131" s="48"/>
      <c r="V131" s="27"/>
      <c r="W131" s="62"/>
    </row>
    <row r="132" spans="1:35" s="6" customFormat="1">
      <c r="A132" s="399"/>
      <c r="B132" s="588" t="s">
        <v>366</v>
      </c>
      <c r="C132" s="683"/>
      <c r="D132" s="1077"/>
      <c r="E132" s="1222"/>
      <c r="F132" s="1077"/>
      <c r="G132" s="1222"/>
      <c r="H132" s="1077"/>
      <c r="I132" s="1222"/>
      <c r="J132" s="1077"/>
      <c r="K132" s="1379"/>
      <c r="L132" s="170"/>
      <c r="M132" s="41"/>
      <c r="N132" s="37"/>
      <c r="O132" s="2"/>
      <c r="P132" s="2"/>
      <c r="Q132" s="1"/>
      <c r="R132" s="1"/>
      <c r="S132" s="227"/>
      <c r="T132" s="227"/>
      <c r="U132" s="45"/>
      <c r="V132" s="1"/>
    </row>
    <row r="133" spans="1:35" s="6" customFormat="1">
      <c r="A133" s="399"/>
      <c r="B133" s="588" t="s">
        <v>227</v>
      </c>
      <c r="C133" s="683" t="s">
        <v>4</v>
      </c>
      <c r="D133" s="1015">
        <v>5</v>
      </c>
      <c r="E133" s="1212"/>
      <c r="F133" s="1015"/>
      <c r="G133" s="1212"/>
      <c r="H133" s="1015"/>
      <c r="I133" s="1212"/>
      <c r="J133" s="1015">
        <f t="shared" ref="J133:J143" si="13">D133+F133+H133</f>
        <v>5</v>
      </c>
      <c r="K133" s="1379"/>
      <c r="L133" s="170"/>
      <c r="M133" s="41"/>
      <c r="N133" s="37"/>
      <c r="O133" s="2"/>
      <c r="P133" s="2"/>
      <c r="Q133" s="1"/>
      <c r="R133" s="1"/>
      <c r="S133" s="227"/>
      <c r="T133" s="227"/>
      <c r="U133" s="45"/>
      <c r="V133" s="1"/>
    </row>
    <row r="134" spans="1:35" s="6" customFormat="1">
      <c r="A134" s="399"/>
      <c r="B134" s="588" t="s">
        <v>367</v>
      </c>
      <c r="C134" s="683" t="s">
        <v>4</v>
      </c>
      <c r="D134" s="1015">
        <v>1</v>
      </c>
      <c r="E134" s="1212"/>
      <c r="F134" s="1015"/>
      <c r="G134" s="1212"/>
      <c r="H134" s="1015"/>
      <c r="I134" s="1212"/>
      <c r="J134" s="1015">
        <f t="shared" si="13"/>
        <v>1</v>
      </c>
      <c r="K134" s="1379"/>
      <c r="L134" s="170"/>
      <c r="M134" s="41"/>
      <c r="N134" s="37"/>
      <c r="O134" s="1"/>
      <c r="P134" s="1"/>
      <c r="Q134" s="1"/>
      <c r="R134" s="1"/>
      <c r="S134" s="227"/>
      <c r="T134" s="227"/>
      <c r="U134" s="45"/>
      <c r="V134" s="1"/>
    </row>
    <row r="135" spans="1:35" s="6" customFormat="1">
      <c r="A135" s="399"/>
      <c r="B135" s="588" t="s">
        <v>372</v>
      </c>
      <c r="C135" s="683" t="s">
        <v>4</v>
      </c>
      <c r="D135" s="1015">
        <v>1</v>
      </c>
      <c r="E135" s="1212"/>
      <c r="F135" s="1015"/>
      <c r="G135" s="1212"/>
      <c r="H135" s="1015"/>
      <c r="I135" s="1212"/>
      <c r="J135" s="1015">
        <f t="shared" si="13"/>
        <v>1</v>
      </c>
      <c r="K135" s="1379"/>
      <c r="L135" s="170"/>
      <c r="M135" s="41"/>
      <c r="N135" s="37"/>
      <c r="O135" s="2"/>
      <c r="P135" s="2"/>
      <c r="Q135" s="1"/>
      <c r="R135" s="1"/>
      <c r="S135" s="227"/>
      <c r="T135" s="227"/>
      <c r="U135" s="45"/>
      <c r="V135" s="1"/>
    </row>
    <row r="136" spans="1:35" s="32" customFormat="1" ht="25.5">
      <c r="A136" s="391"/>
      <c r="B136" s="588" t="s">
        <v>140</v>
      </c>
      <c r="C136" s="1072" t="s">
        <v>4</v>
      </c>
      <c r="D136" s="1073">
        <v>1</v>
      </c>
      <c r="E136" s="1220"/>
      <c r="F136" s="1073"/>
      <c r="G136" s="1220"/>
      <c r="H136" s="1073"/>
      <c r="I136" s="1220"/>
      <c r="J136" s="1015">
        <f t="shared" si="13"/>
        <v>1</v>
      </c>
      <c r="K136" s="1450"/>
      <c r="L136" s="106"/>
      <c r="M136" s="47"/>
      <c r="N136" s="31"/>
      <c r="O136" s="38"/>
      <c r="P136" s="38"/>
      <c r="Q136" s="27"/>
      <c r="R136" s="27"/>
      <c r="S136" s="205"/>
      <c r="T136" s="205"/>
      <c r="U136" s="48"/>
      <c r="V136" s="27"/>
      <c r="W136" s="62"/>
    </row>
    <row r="137" spans="1:35" s="32" customFormat="1">
      <c r="A137" s="391"/>
      <c r="B137" s="588" t="s">
        <v>61</v>
      </c>
      <c r="C137" s="1072" t="s">
        <v>4</v>
      </c>
      <c r="D137" s="1073">
        <v>1</v>
      </c>
      <c r="E137" s="1220"/>
      <c r="F137" s="1073"/>
      <c r="G137" s="1220"/>
      <c r="H137" s="1073"/>
      <c r="I137" s="1220"/>
      <c r="J137" s="1015">
        <f t="shared" si="13"/>
        <v>1</v>
      </c>
      <c r="K137" s="1450"/>
      <c r="L137" s="106"/>
      <c r="M137" s="47"/>
      <c r="N137" s="31"/>
      <c r="O137" s="38"/>
      <c r="P137" s="38"/>
      <c r="Q137" s="27"/>
      <c r="R137" s="27"/>
      <c r="S137" s="205"/>
      <c r="T137" s="205"/>
      <c r="U137" s="48"/>
      <c r="V137" s="27"/>
      <c r="W137" s="62"/>
    </row>
    <row r="138" spans="1:35" s="34" customFormat="1" ht="25.5">
      <c r="A138" s="591"/>
      <c r="B138" s="592" t="s">
        <v>410</v>
      </c>
      <c r="C138" s="1076"/>
      <c r="D138" s="1075"/>
      <c r="E138" s="1221"/>
      <c r="F138" s="1075"/>
      <c r="G138" s="1221"/>
      <c r="H138" s="1075"/>
      <c r="I138" s="1221"/>
      <c r="J138" s="1015"/>
      <c r="K138" s="1448"/>
      <c r="L138" s="593"/>
      <c r="O138" s="28"/>
      <c r="P138" s="28"/>
      <c r="Q138" s="33"/>
      <c r="R138" s="33"/>
      <c r="S138" s="29"/>
      <c r="T138" s="159"/>
      <c r="U138" s="29"/>
      <c r="V138" s="159"/>
      <c r="W138" s="61"/>
      <c r="X138" s="30"/>
      <c r="Y138" s="30"/>
      <c r="Z138" s="30"/>
      <c r="AA138" s="30"/>
      <c r="AB138" s="30"/>
      <c r="AC138" s="26"/>
      <c r="AD138" s="30"/>
      <c r="AE138" s="33"/>
      <c r="AF138" s="33"/>
      <c r="AG138" s="33"/>
      <c r="AH138" s="33"/>
      <c r="AI138" s="33"/>
    </row>
    <row r="139" spans="1:35" s="32" customFormat="1">
      <c r="A139" s="391"/>
      <c r="B139" s="590" t="s">
        <v>53</v>
      </c>
      <c r="C139" s="1072" t="s">
        <v>4</v>
      </c>
      <c r="D139" s="1073">
        <v>50</v>
      </c>
      <c r="E139" s="1220"/>
      <c r="F139" s="1073"/>
      <c r="G139" s="1220"/>
      <c r="H139" s="1073"/>
      <c r="I139" s="1220"/>
      <c r="J139" s="1015">
        <f t="shared" si="13"/>
        <v>50</v>
      </c>
      <c r="K139" s="1450"/>
      <c r="L139" s="106"/>
      <c r="M139" s="47"/>
      <c r="N139" s="31"/>
      <c r="O139" s="38"/>
      <c r="P139" s="38"/>
      <c r="Q139" s="27"/>
      <c r="R139" s="27"/>
      <c r="S139" s="202"/>
      <c r="T139" s="202"/>
      <c r="U139" s="48"/>
      <c r="V139" s="27"/>
      <c r="W139" s="62"/>
    </row>
    <row r="140" spans="1:35" s="6" customFormat="1">
      <c r="A140" s="399"/>
      <c r="B140" s="588" t="s">
        <v>162</v>
      </c>
      <c r="C140" s="683" t="s">
        <v>4</v>
      </c>
      <c r="D140" s="1015">
        <v>3</v>
      </c>
      <c r="E140" s="1212"/>
      <c r="F140" s="1015"/>
      <c r="G140" s="1212"/>
      <c r="H140" s="1015"/>
      <c r="I140" s="1212"/>
      <c r="J140" s="1015">
        <f t="shared" si="13"/>
        <v>3</v>
      </c>
      <c r="K140" s="1379"/>
      <c r="L140" s="170"/>
      <c r="M140" s="41"/>
      <c r="N140" s="37"/>
      <c r="O140" s="2"/>
      <c r="P140" s="2"/>
      <c r="Q140" s="1"/>
      <c r="R140" s="1"/>
      <c r="S140" s="205"/>
      <c r="T140" s="205"/>
      <c r="U140" s="45"/>
      <c r="V140" s="1"/>
    </row>
    <row r="141" spans="1:35">
      <c r="A141" s="594"/>
      <c r="B141" s="566" t="s">
        <v>181</v>
      </c>
      <c r="C141" s="1078" t="s">
        <v>26</v>
      </c>
      <c r="D141" s="1071">
        <v>1</v>
      </c>
      <c r="F141" s="1071"/>
      <c r="H141" s="1071"/>
      <c r="J141" s="1015">
        <f t="shared" si="13"/>
        <v>1</v>
      </c>
      <c r="K141" s="1451"/>
      <c r="L141" s="595"/>
      <c r="M141" s="237"/>
      <c r="N141" s="237"/>
      <c r="O141" s="19"/>
      <c r="P141" s="103"/>
      <c r="Q141" s="237"/>
      <c r="R141" s="99"/>
      <c r="S141" s="161"/>
      <c r="T141" s="238"/>
      <c r="U141" s="99"/>
      <c r="V141" s="105"/>
      <c r="W141" s="239"/>
      <c r="X141" s="239"/>
      <c r="Y141" s="239"/>
      <c r="Z141" s="239"/>
      <c r="AA141" s="239"/>
      <c r="AB141" s="240"/>
      <c r="AC141" s="239"/>
    </row>
    <row r="142" spans="1:35">
      <c r="A142" s="594"/>
      <c r="B142" s="566" t="s">
        <v>363</v>
      </c>
      <c r="C142" s="1078" t="s">
        <v>26</v>
      </c>
      <c r="D142" s="1071">
        <v>1</v>
      </c>
      <c r="F142" s="1071"/>
      <c r="H142" s="1071"/>
      <c r="J142" s="1015">
        <f t="shared" si="13"/>
        <v>1</v>
      </c>
      <c r="K142" s="1451"/>
      <c r="L142" s="595"/>
      <c r="M142" s="237"/>
      <c r="N142" s="237"/>
      <c r="O142" s="19"/>
      <c r="P142" s="103"/>
      <c r="Q142" s="237"/>
      <c r="R142" s="99"/>
      <c r="S142" s="161"/>
      <c r="T142" s="238"/>
      <c r="U142" s="99"/>
      <c r="V142" s="105"/>
      <c r="W142" s="239"/>
      <c r="X142" s="239"/>
      <c r="Y142" s="239"/>
      <c r="Z142" s="239"/>
      <c r="AA142" s="239"/>
      <c r="AB142" s="240"/>
      <c r="AC142" s="239"/>
    </row>
    <row r="143" spans="1:35" s="32" customFormat="1" ht="25.5">
      <c r="A143" s="391"/>
      <c r="B143" s="590" t="s">
        <v>278</v>
      </c>
      <c r="C143" s="1072" t="s">
        <v>19</v>
      </c>
      <c r="D143" s="1079">
        <v>0.1</v>
      </c>
      <c r="E143" s="1220"/>
      <c r="F143" s="1079"/>
      <c r="G143" s="1220"/>
      <c r="H143" s="1079"/>
      <c r="I143" s="1220"/>
      <c r="J143" s="1079">
        <f t="shared" si="13"/>
        <v>0.1</v>
      </c>
      <c r="K143" s="1450"/>
      <c r="L143" s="106"/>
      <c r="M143" s="47"/>
      <c r="N143" s="31"/>
      <c r="O143" s="27"/>
      <c r="P143" s="27"/>
      <c r="Q143" s="27"/>
      <c r="R143" s="27"/>
      <c r="S143" s="202"/>
      <c r="T143" s="202"/>
      <c r="U143" s="48"/>
      <c r="V143" s="27"/>
      <c r="W143" s="62"/>
    </row>
    <row r="144" spans="1:35" s="33" customFormat="1">
      <c r="A144" s="596" t="str">
        <f>A118</f>
        <v>4</v>
      </c>
      <c r="B144" s="597" t="str">
        <f>B118</f>
        <v>Razdelilnik R-1K-LM1/A</v>
      </c>
      <c r="C144" s="1080" t="s">
        <v>26</v>
      </c>
      <c r="D144" s="1081">
        <v>1</v>
      </c>
      <c r="E144" s="1223">
        <f>D144*K144</f>
        <v>0</v>
      </c>
      <c r="F144" s="1081"/>
      <c r="G144" s="1223">
        <f>F144*K144</f>
        <v>0</v>
      </c>
      <c r="H144" s="1081"/>
      <c r="I144" s="1223">
        <f>H144*K144</f>
        <v>0</v>
      </c>
      <c r="J144" s="1081">
        <f>SUM(D144,F144,H144)</f>
        <v>1</v>
      </c>
      <c r="K144" s="1452">
        <v>0</v>
      </c>
      <c r="L144" s="598">
        <f>J144*K144</f>
        <v>0</v>
      </c>
      <c r="M144" s="28"/>
      <c r="N144" s="28"/>
      <c r="O144" s="28"/>
      <c r="P144" s="28"/>
      <c r="Q144" s="29"/>
      <c r="R144" s="29"/>
      <c r="S144" s="29"/>
      <c r="T144" s="30"/>
      <c r="U144" s="29"/>
      <c r="V144" s="29"/>
      <c r="W144" s="63"/>
      <c r="X144" s="29"/>
      <c r="Y144" s="29"/>
      <c r="Z144" s="30"/>
      <c r="AA144" s="29"/>
    </row>
    <row r="145" spans="1:40" s="33" customFormat="1">
      <c r="A145" s="596"/>
      <c r="B145" s="599"/>
      <c r="C145" s="1076"/>
      <c r="D145" s="1075"/>
      <c r="E145" s="1221"/>
      <c r="F145" s="1075"/>
      <c r="G145" s="1221"/>
      <c r="H145" s="1075"/>
      <c r="I145" s="1221"/>
      <c r="J145" s="1075"/>
      <c r="K145" s="1453"/>
      <c r="L145" s="600"/>
      <c r="M145" s="28"/>
      <c r="N145" s="28"/>
      <c r="O145" s="28"/>
      <c r="P145" s="28"/>
      <c r="Q145" s="29"/>
      <c r="R145" s="29"/>
      <c r="S145" s="29"/>
      <c r="T145" s="30"/>
      <c r="U145" s="29"/>
      <c r="V145" s="29"/>
      <c r="W145" s="63"/>
      <c r="X145" s="29"/>
      <c r="Y145" s="29"/>
      <c r="Z145" s="30"/>
      <c r="AA145" s="29"/>
    </row>
    <row r="146" spans="1:40" s="33" customFormat="1">
      <c r="A146" s="582" t="s">
        <v>46</v>
      </c>
      <c r="B146" s="583" t="s">
        <v>358</v>
      </c>
      <c r="C146" s="1074"/>
      <c r="D146" s="1075"/>
      <c r="E146" s="1221"/>
      <c r="F146" s="1075"/>
      <c r="G146" s="1221"/>
      <c r="H146" s="1075"/>
      <c r="I146" s="1221"/>
      <c r="J146" s="1075"/>
      <c r="K146" s="1445"/>
      <c r="L146" s="141"/>
      <c r="M146" s="28"/>
      <c r="N146" s="28"/>
      <c r="O146" s="28"/>
      <c r="P146" s="28"/>
      <c r="T146" s="171"/>
      <c r="V146" s="171"/>
      <c r="W146" s="61"/>
      <c r="X146" s="29"/>
      <c r="Y146" s="30"/>
      <c r="Z146" s="29"/>
      <c r="AA146" s="30"/>
      <c r="AB146" s="30"/>
      <c r="AC146" s="26"/>
      <c r="AD146" s="29"/>
    </row>
    <row r="147" spans="1:40" s="6" customFormat="1">
      <c r="A147" s="36"/>
      <c r="B147" s="585" t="s">
        <v>407</v>
      </c>
      <c r="C147" s="389" t="s">
        <v>4</v>
      </c>
      <c r="D147" s="1015"/>
      <c r="E147" s="1212"/>
      <c r="F147" s="1015">
        <v>1</v>
      </c>
      <c r="G147" s="1212"/>
      <c r="H147" s="1015"/>
      <c r="I147" s="1212"/>
      <c r="J147" s="1015">
        <f>D147+F147+H147</f>
        <v>1</v>
      </c>
      <c r="K147" s="1446"/>
      <c r="L147" s="586"/>
      <c r="M147" s="41"/>
      <c r="N147" s="37"/>
      <c r="O147" s="2"/>
      <c r="P147" s="2"/>
      <c r="Q147" s="1"/>
      <c r="R147" s="1"/>
      <c r="S147" s="205"/>
      <c r="T147" s="205"/>
      <c r="U147" s="45"/>
      <c r="V147" s="1"/>
    </row>
    <row r="148" spans="1:40" s="49" customFormat="1" ht="13.5">
      <c r="A148" s="587"/>
      <c r="B148" s="583" t="s">
        <v>49</v>
      </c>
      <c r="C148" s="1076"/>
      <c r="D148" s="1075"/>
      <c r="E148" s="1221"/>
      <c r="F148" s="1075"/>
      <c r="G148" s="1221"/>
      <c r="H148" s="1075"/>
      <c r="I148" s="1221"/>
      <c r="J148" s="1075"/>
      <c r="K148" s="1447"/>
      <c r="L148" s="141"/>
      <c r="M148" s="29"/>
      <c r="N148" s="28"/>
      <c r="O148" s="28"/>
      <c r="P148" s="28"/>
      <c r="Q148" s="33"/>
      <c r="R148" s="33"/>
      <c r="S148" s="29"/>
      <c r="T148" s="171"/>
      <c r="U148" s="29"/>
      <c r="V148" s="171"/>
      <c r="W148" s="61"/>
      <c r="X148" s="30"/>
      <c r="Y148" s="30"/>
      <c r="Z148" s="30"/>
      <c r="AA148" s="30"/>
      <c r="AB148" s="30"/>
      <c r="AC148" s="26"/>
      <c r="AD148" s="30"/>
      <c r="AE148" s="33"/>
      <c r="AF148" s="33"/>
      <c r="AG148" s="33"/>
      <c r="AH148" s="33"/>
      <c r="AI148" s="33"/>
      <c r="AJ148" s="33"/>
      <c r="AK148" s="33"/>
      <c r="AL148" s="33"/>
      <c r="AM148" s="33"/>
      <c r="AN148" s="33"/>
    </row>
    <row r="149" spans="1:40" s="6" customFormat="1" ht="25.5">
      <c r="A149" s="1"/>
      <c r="B149" s="588" t="s">
        <v>242</v>
      </c>
      <c r="C149" s="683"/>
      <c r="D149" s="1077"/>
      <c r="E149" s="1222"/>
      <c r="F149" s="1077"/>
      <c r="G149" s="1222"/>
      <c r="H149" s="1077"/>
      <c r="I149" s="1222"/>
      <c r="J149" s="1077"/>
      <c r="K149" s="1446"/>
      <c r="L149" s="586"/>
      <c r="M149" s="41"/>
      <c r="N149" s="37"/>
      <c r="O149" s="2"/>
      <c r="P149" s="2"/>
      <c r="Q149" s="1"/>
      <c r="R149" s="1"/>
      <c r="S149" s="227"/>
      <c r="T149" s="227"/>
      <c r="U149" s="45"/>
      <c r="V149" s="1"/>
    </row>
    <row r="150" spans="1:40" s="6" customFormat="1">
      <c r="A150" s="36"/>
      <c r="B150" s="588" t="s">
        <v>361</v>
      </c>
      <c r="C150" s="389" t="s">
        <v>4</v>
      </c>
      <c r="D150" s="1015"/>
      <c r="E150" s="1212"/>
      <c r="F150" s="1015">
        <v>1</v>
      </c>
      <c r="G150" s="1212"/>
      <c r="H150" s="1015"/>
      <c r="I150" s="1212"/>
      <c r="J150" s="1015">
        <f>D150+F150+H150</f>
        <v>1</v>
      </c>
      <c r="K150" s="1446"/>
      <c r="L150" s="586"/>
      <c r="M150" s="41"/>
      <c r="N150" s="37"/>
      <c r="O150" s="2"/>
      <c r="P150" s="2"/>
      <c r="Q150" s="1"/>
      <c r="R150" s="1"/>
      <c r="S150" s="205"/>
      <c r="T150" s="205"/>
      <c r="U150" s="45"/>
      <c r="V150" s="1"/>
    </row>
    <row r="151" spans="1:40" s="34" customFormat="1">
      <c r="A151" s="582"/>
      <c r="B151" s="589" t="s">
        <v>193</v>
      </c>
      <c r="C151" s="1074"/>
      <c r="D151" s="1075"/>
      <c r="E151" s="1221"/>
      <c r="F151" s="1075"/>
      <c r="G151" s="1221"/>
      <c r="H151" s="1075"/>
      <c r="I151" s="1221"/>
      <c r="J151" s="1075"/>
      <c r="K151" s="1448"/>
      <c r="L151" s="208"/>
      <c r="O151" s="50"/>
      <c r="P151" s="33"/>
      <c r="Q151" s="33"/>
      <c r="R151" s="33"/>
      <c r="S151" s="29"/>
      <c r="T151" s="159"/>
      <c r="U151" s="29"/>
      <c r="V151" s="159"/>
      <c r="W151" s="61"/>
      <c r="X151" s="30"/>
      <c r="Y151" s="30"/>
      <c r="Z151" s="30"/>
      <c r="AA151" s="30"/>
      <c r="AB151" s="30"/>
      <c r="AC151" s="33"/>
      <c r="AD151" s="30"/>
      <c r="AE151" s="33"/>
      <c r="AF151" s="33"/>
      <c r="AG151" s="33"/>
      <c r="AH151" s="33"/>
      <c r="AI151" s="33"/>
    </row>
    <row r="152" spans="1:40" s="32" customFormat="1">
      <c r="A152" s="391"/>
      <c r="B152" s="590" t="s">
        <v>55</v>
      </c>
      <c r="C152" s="1072" t="s">
        <v>4</v>
      </c>
      <c r="D152" s="1073"/>
      <c r="E152" s="1220"/>
      <c r="F152" s="1073">
        <v>16</v>
      </c>
      <c r="G152" s="1220"/>
      <c r="H152" s="1073"/>
      <c r="I152" s="1220"/>
      <c r="J152" s="1015">
        <f t="shared" ref="J152:J159" si="14">D152+F152+H152</f>
        <v>16</v>
      </c>
      <c r="K152" s="1449"/>
      <c r="L152" s="578"/>
      <c r="M152" s="47"/>
      <c r="N152" s="31"/>
      <c r="O152" s="38"/>
      <c r="P152" s="38"/>
      <c r="Q152" s="27"/>
      <c r="R152" s="27"/>
      <c r="S152" s="202"/>
      <c r="T152" s="202"/>
      <c r="U152" s="48"/>
      <c r="V152" s="27"/>
      <c r="W152" s="62"/>
    </row>
    <row r="153" spans="1:40" s="32" customFormat="1">
      <c r="A153" s="391"/>
      <c r="B153" s="590" t="s">
        <v>50</v>
      </c>
      <c r="C153" s="1072" t="s">
        <v>4</v>
      </c>
      <c r="D153" s="1073"/>
      <c r="E153" s="1220"/>
      <c r="F153" s="1073">
        <v>22</v>
      </c>
      <c r="G153" s="1220"/>
      <c r="H153" s="1073"/>
      <c r="I153" s="1220"/>
      <c r="J153" s="1015">
        <f t="shared" si="14"/>
        <v>22</v>
      </c>
      <c r="K153" s="1449"/>
      <c r="L153" s="578"/>
      <c r="M153" s="47"/>
      <c r="N153" s="31"/>
      <c r="O153" s="38"/>
      <c r="P153" s="38"/>
      <c r="Q153" s="27"/>
      <c r="R153" s="27"/>
      <c r="S153" s="202"/>
      <c r="T153" s="202"/>
      <c r="U153" s="48"/>
      <c r="V153" s="27"/>
      <c r="W153" s="62"/>
    </row>
    <row r="154" spans="1:40" s="6" customFormat="1">
      <c r="A154" s="399"/>
      <c r="B154" s="588" t="s">
        <v>69</v>
      </c>
      <c r="C154" s="683" t="s">
        <v>4</v>
      </c>
      <c r="D154" s="1015"/>
      <c r="E154" s="1212"/>
      <c r="F154" s="1015">
        <v>1</v>
      </c>
      <c r="G154" s="1212"/>
      <c r="H154" s="1015"/>
      <c r="I154" s="1212"/>
      <c r="J154" s="1015">
        <f t="shared" si="14"/>
        <v>1</v>
      </c>
      <c r="K154" s="1446"/>
      <c r="L154" s="586"/>
      <c r="M154" s="41"/>
      <c r="N154" s="37"/>
      <c r="O154" s="2"/>
      <c r="P154" s="2"/>
      <c r="Q154" s="1"/>
      <c r="R154" s="1"/>
      <c r="S154" s="205"/>
      <c r="T154" s="205"/>
      <c r="U154" s="45"/>
      <c r="V154" s="1"/>
      <c r="W154" s="60"/>
    </row>
    <row r="155" spans="1:40" s="6" customFormat="1">
      <c r="A155" s="399"/>
      <c r="B155" s="588" t="s">
        <v>51</v>
      </c>
      <c r="C155" s="683" t="s">
        <v>4</v>
      </c>
      <c r="D155" s="1015"/>
      <c r="E155" s="1212"/>
      <c r="F155" s="1015">
        <v>1</v>
      </c>
      <c r="G155" s="1212"/>
      <c r="H155" s="1015"/>
      <c r="I155" s="1212"/>
      <c r="J155" s="1015">
        <f t="shared" si="14"/>
        <v>1</v>
      </c>
      <c r="K155" s="1446"/>
      <c r="L155" s="586"/>
      <c r="M155" s="41"/>
      <c r="N155" s="37"/>
      <c r="O155" s="2"/>
      <c r="P155" s="2"/>
      <c r="Q155" s="1"/>
      <c r="R155" s="1"/>
      <c r="S155" s="205"/>
      <c r="T155" s="205"/>
      <c r="U155" s="45"/>
      <c r="V155" s="1"/>
    </row>
    <row r="156" spans="1:40" s="6" customFormat="1">
      <c r="A156" s="399"/>
      <c r="B156" s="588" t="s">
        <v>588</v>
      </c>
      <c r="C156" s="389" t="s">
        <v>4</v>
      </c>
      <c r="D156" s="1015"/>
      <c r="E156" s="1212"/>
      <c r="F156" s="1015">
        <v>4</v>
      </c>
      <c r="G156" s="1212"/>
      <c r="H156" s="1015"/>
      <c r="I156" s="1212"/>
      <c r="J156" s="1015">
        <f t="shared" si="14"/>
        <v>4</v>
      </c>
      <c r="K156" s="1379"/>
      <c r="L156" s="170"/>
      <c r="M156" s="41"/>
      <c r="N156" s="37"/>
      <c r="O156" s="2"/>
      <c r="P156" s="2"/>
      <c r="Q156" s="1"/>
      <c r="R156" s="1"/>
      <c r="S156" s="205"/>
      <c r="T156" s="205"/>
      <c r="U156" s="45"/>
      <c r="V156" s="1"/>
      <c r="W156" s="60"/>
    </row>
    <row r="157" spans="1:40" s="6" customFormat="1">
      <c r="A157" s="399"/>
      <c r="B157" s="588" t="s">
        <v>589</v>
      </c>
      <c r="C157" s="389" t="s">
        <v>4</v>
      </c>
      <c r="D157" s="1015"/>
      <c r="E157" s="1212"/>
      <c r="F157" s="1015">
        <v>36</v>
      </c>
      <c r="G157" s="1212"/>
      <c r="H157" s="1015"/>
      <c r="I157" s="1212"/>
      <c r="J157" s="1015">
        <f t="shared" si="14"/>
        <v>36</v>
      </c>
      <c r="K157" s="1379"/>
      <c r="L157" s="170"/>
      <c r="M157" s="41"/>
      <c r="N157" s="37"/>
      <c r="O157" s="2"/>
      <c r="P157" s="2"/>
      <c r="Q157" s="1"/>
      <c r="R157" s="1"/>
      <c r="S157" s="205"/>
      <c r="T157" s="205"/>
      <c r="U157" s="45"/>
      <c r="V157" s="1"/>
      <c r="W157" s="60"/>
    </row>
    <row r="158" spans="1:40" s="6" customFormat="1">
      <c r="A158" s="399"/>
      <c r="B158" s="588" t="s">
        <v>590</v>
      </c>
      <c r="C158" s="389" t="s">
        <v>4</v>
      </c>
      <c r="D158" s="1015"/>
      <c r="E158" s="1212"/>
      <c r="F158" s="1015">
        <v>1</v>
      </c>
      <c r="G158" s="1212"/>
      <c r="H158" s="1015"/>
      <c r="I158" s="1212"/>
      <c r="J158" s="1015">
        <f t="shared" si="14"/>
        <v>1</v>
      </c>
      <c r="K158" s="1379"/>
      <c r="L158" s="170"/>
      <c r="M158" s="41"/>
      <c r="N158" s="37"/>
      <c r="O158" s="2"/>
      <c r="P158" s="2"/>
      <c r="Q158" s="1"/>
      <c r="R158" s="1"/>
      <c r="S158" s="205"/>
      <c r="T158" s="205"/>
      <c r="U158" s="45"/>
      <c r="V158" s="1"/>
      <c r="W158" s="60"/>
    </row>
    <row r="159" spans="1:40" s="32" customFormat="1">
      <c r="A159" s="391"/>
      <c r="B159" s="590" t="s">
        <v>68</v>
      </c>
      <c r="C159" s="1072" t="s">
        <v>4</v>
      </c>
      <c r="D159" s="1073"/>
      <c r="E159" s="1220"/>
      <c r="F159" s="1073">
        <v>4</v>
      </c>
      <c r="G159" s="1220"/>
      <c r="H159" s="1073"/>
      <c r="I159" s="1220"/>
      <c r="J159" s="1015">
        <f t="shared" si="14"/>
        <v>4</v>
      </c>
      <c r="K159" s="1450"/>
      <c r="L159" s="106"/>
      <c r="M159" s="47"/>
      <c r="N159" s="31"/>
      <c r="O159" s="38"/>
      <c r="P159" s="38"/>
      <c r="Q159" s="27"/>
      <c r="R159" s="27"/>
      <c r="S159" s="202"/>
      <c r="T159" s="202"/>
      <c r="U159" s="48"/>
      <c r="V159" s="27"/>
      <c r="W159" s="62"/>
    </row>
    <row r="160" spans="1:40" s="6" customFormat="1">
      <c r="A160" s="399"/>
      <c r="B160" s="588" t="s">
        <v>366</v>
      </c>
      <c r="C160" s="683"/>
      <c r="D160" s="1077"/>
      <c r="E160" s="1222"/>
      <c r="F160" s="1077"/>
      <c r="G160" s="1222"/>
      <c r="H160" s="1077"/>
      <c r="I160" s="1222"/>
      <c r="J160" s="1077"/>
      <c r="K160" s="1379"/>
      <c r="L160" s="170"/>
      <c r="M160" s="41"/>
      <c r="N160" s="37"/>
      <c r="O160" s="2"/>
      <c r="P160" s="2"/>
      <c r="Q160" s="1"/>
      <c r="R160" s="1"/>
      <c r="S160" s="227"/>
      <c r="T160" s="227"/>
      <c r="U160" s="45"/>
      <c r="V160" s="1"/>
    </row>
    <row r="161" spans="1:35" s="6" customFormat="1">
      <c r="A161" s="399"/>
      <c r="B161" s="588" t="s">
        <v>227</v>
      </c>
      <c r="C161" s="683" t="s">
        <v>4</v>
      </c>
      <c r="D161" s="1015"/>
      <c r="E161" s="1212"/>
      <c r="F161" s="1015">
        <v>9</v>
      </c>
      <c r="G161" s="1212"/>
      <c r="H161" s="1015"/>
      <c r="I161" s="1212"/>
      <c r="J161" s="1015">
        <f>D161+F161+H161</f>
        <v>9</v>
      </c>
      <c r="K161" s="1379"/>
      <c r="L161" s="170"/>
      <c r="M161" s="41"/>
      <c r="N161" s="37"/>
      <c r="O161" s="2"/>
      <c r="P161" s="2"/>
      <c r="Q161" s="1"/>
      <c r="R161" s="1"/>
      <c r="S161" s="227"/>
      <c r="T161" s="227"/>
      <c r="U161" s="45"/>
      <c r="V161" s="1"/>
    </row>
    <row r="162" spans="1:35" s="6" customFormat="1">
      <c r="A162" s="399"/>
      <c r="B162" s="588" t="s">
        <v>623</v>
      </c>
      <c r="C162" s="683"/>
      <c r="D162" s="1077"/>
      <c r="E162" s="1222"/>
      <c r="F162" s="1077"/>
      <c r="G162" s="1222"/>
      <c r="H162" s="1077"/>
      <c r="I162" s="1222"/>
      <c r="J162" s="1077"/>
      <c r="K162" s="1379"/>
      <c r="L162" s="170"/>
      <c r="M162" s="41"/>
      <c r="N162" s="37"/>
      <c r="O162" s="2"/>
      <c r="P162" s="2"/>
      <c r="Q162" s="1"/>
      <c r="R162" s="1"/>
      <c r="S162" s="227"/>
      <c r="T162" s="227"/>
      <c r="U162" s="45"/>
      <c r="V162" s="1"/>
    </row>
    <row r="163" spans="1:35" s="6" customFormat="1">
      <c r="A163" s="399"/>
      <c r="B163" s="588" t="s">
        <v>227</v>
      </c>
      <c r="C163" s="683" t="s">
        <v>4</v>
      </c>
      <c r="D163" s="1015"/>
      <c r="E163" s="1212"/>
      <c r="F163" s="1015">
        <v>1</v>
      </c>
      <c r="G163" s="1212"/>
      <c r="H163" s="1015"/>
      <c r="I163" s="1212"/>
      <c r="J163" s="1015">
        <f>D163+F163+H163</f>
        <v>1</v>
      </c>
      <c r="K163" s="1379"/>
      <c r="L163" s="170"/>
      <c r="M163" s="41"/>
      <c r="N163" s="37"/>
      <c r="O163" s="2"/>
      <c r="P163" s="2"/>
      <c r="Q163" s="1"/>
      <c r="R163" s="1"/>
      <c r="S163" s="227"/>
      <c r="T163" s="227"/>
      <c r="U163" s="45"/>
      <c r="V163" s="1"/>
    </row>
    <row r="164" spans="1:35" s="6" customFormat="1">
      <c r="A164" s="399"/>
      <c r="B164" s="588" t="s">
        <v>367</v>
      </c>
      <c r="C164" s="683" t="s">
        <v>4</v>
      </c>
      <c r="D164" s="1015"/>
      <c r="E164" s="1212"/>
      <c r="F164" s="1015">
        <v>2</v>
      </c>
      <c r="G164" s="1212"/>
      <c r="H164" s="1015"/>
      <c r="I164" s="1212"/>
      <c r="J164" s="1015">
        <f>D164+F164+H164</f>
        <v>2</v>
      </c>
      <c r="K164" s="1379"/>
      <c r="L164" s="170"/>
      <c r="M164" s="41"/>
      <c r="N164" s="37"/>
      <c r="O164" s="1"/>
      <c r="P164" s="1"/>
      <c r="Q164" s="1"/>
      <c r="R164" s="1"/>
      <c r="S164" s="227"/>
      <c r="T164" s="227"/>
      <c r="U164" s="45"/>
      <c r="V164" s="1"/>
    </row>
    <row r="165" spans="1:35" s="6" customFormat="1">
      <c r="A165" s="399"/>
      <c r="B165" s="588" t="s">
        <v>368</v>
      </c>
      <c r="C165" s="683" t="s">
        <v>4</v>
      </c>
      <c r="D165" s="1015"/>
      <c r="E165" s="1212"/>
      <c r="F165" s="1015">
        <v>2</v>
      </c>
      <c r="G165" s="1212"/>
      <c r="H165" s="1015"/>
      <c r="I165" s="1212"/>
      <c r="J165" s="1015">
        <f>D165+F165+H165</f>
        <v>2</v>
      </c>
      <c r="K165" s="1379"/>
      <c r="L165" s="170"/>
      <c r="M165" s="41"/>
      <c r="N165" s="37"/>
      <c r="O165" s="2"/>
      <c r="P165" s="2"/>
      <c r="Q165" s="1"/>
      <c r="R165" s="1"/>
      <c r="S165" s="227"/>
      <c r="T165" s="227"/>
      <c r="U165" s="45"/>
      <c r="V165" s="1"/>
    </row>
    <row r="166" spans="1:35" s="32" customFormat="1" ht="25.5">
      <c r="A166" s="391"/>
      <c r="B166" s="588" t="s">
        <v>140</v>
      </c>
      <c r="C166" s="1072" t="s">
        <v>4</v>
      </c>
      <c r="D166" s="1073"/>
      <c r="E166" s="1220"/>
      <c r="F166" s="1073">
        <v>1</v>
      </c>
      <c r="G166" s="1220"/>
      <c r="H166" s="1073"/>
      <c r="I166" s="1220"/>
      <c r="J166" s="1015">
        <f>D166+F166+H166</f>
        <v>1</v>
      </c>
      <c r="K166" s="1450"/>
      <c r="L166" s="106"/>
      <c r="M166" s="47"/>
      <c r="N166" s="31"/>
      <c r="O166" s="38"/>
      <c r="P166" s="38"/>
      <c r="Q166" s="27"/>
      <c r="R166" s="27"/>
      <c r="S166" s="205"/>
      <c r="T166" s="205"/>
      <c r="U166" s="48"/>
      <c r="V166" s="27"/>
      <c r="W166" s="62"/>
    </row>
    <row r="167" spans="1:35" s="32" customFormat="1">
      <c r="A167" s="391"/>
      <c r="B167" s="588" t="s">
        <v>61</v>
      </c>
      <c r="C167" s="1072" t="s">
        <v>4</v>
      </c>
      <c r="D167" s="1073"/>
      <c r="E167" s="1220"/>
      <c r="F167" s="1073">
        <v>1</v>
      </c>
      <c r="G167" s="1220"/>
      <c r="H167" s="1073"/>
      <c r="I167" s="1220"/>
      <c r="J167" s="1015">
        <f>D167+F167+H167</f>
        <v>1</v>
      </c>
      <c r="K167" s="1450"/>
      <c r="L167" s="106"/>
      <c r="M167" s="47"/>
      <c r="N167" s="31"/>
      <c r="O167" s="38"/>
      <c r="P167" s="38"/>
      <c r="Q167" s="27"/>
      <c r="R167" s="27"/>
      <c r="S167" s="205"/>
      <c r="T167" s="205"/>
      <c r="U167" s="48"/>
      <c r="V167" s="27"/>
      <c r="W167" s="62"/>
    </row>
    <row r="168" spans="1:35" s="34" customFormat="1" ht="25.5">
      <c r="A168" s="591"/>
      <c r="B168" s="592" t="s">
        <v>410</v>
      </c>
      <c r="C168" s="1076"/>
      <c r="D168" s="1075"/>
      <c r="E168" s="1221"/>
      <c r="F168" s="1075"/>
      <c r="G168" s="1221"/>
      <c r="H168" s="1075"/>
      <c r="I168" s="1221"/>
      <c r="J168" s="1075"/>
      <c r="K168" s="1448"/>
      <c r="L168" s="593"/>
      <c r="O168" s="28"/>
      <c r="P168" s="28"/>
      <c r="Q168" s="33"/>
      <c r="R168" s="33"/>
      <c r="S168" s="29"/>
      <c r="T168" s="159"/>
      <c r="U168" s="29"/>
      <c r="V168" s="159"/>
      <c r="W168" s="61"/>
      <c r="X168" s="30"/>
      <c r="Y168" s="30"/>
      <c r="Z168" s="30"/>
      <c r="AA168" s="30"/>
      <c r="AB168" s="30"/>
      <c r="AC168" s="26"/>
      <c r="AD168" s="30"/>
      <c r="AE168" s="33"/>
      <c r="AF168" s="33"/>
      <c r="AG168" s="33"/>
      <c r="AH168" s="33"/>
      <c r="AI168" s="33"/>
    </row>
    <row r="169" spans="1:35" s="32" customFormat="1">
      <c r="A169" s="391"/>
      <c r="B169" s="590" t="s">
        <v>53</v>
      </c>
      <c r="C169" s="1072" t="s">
        <v>4</v>
      </c>
      <c r="D169" s="1073"/>
      <c r="E169" s="1220"/>
      <c r="F169" s="1073">
        <v>155</v>
      </c>
      <c r="G169" s="1220"/>
      <c r="H169" s="1073"/>
      <c r="I169" s="1220"/>
      <c r="J169" s="1015">
        <f t="shared" ref="J169:J174" si="15">D169+F169+H169</f>
        <v>155</v>
      </c>
      <c r="K169" s="1450"/>
      <c r="L169" s="106"/>
      <c r="M169" s="47"/>
      <c r="N169" s="31"/>
      <c r="O169" s="38"/>
      <c r="P169" s="38"/>
      <c r="Q169" s="27"/>
      <c r="R169" s="27"/>
      <c r="S169" s="202"/>
      <c r="T169" s="202"/>
      <c r="U169" s="48"/>
      <c r="V169" s="27"/>
      <c r="W169" s="62"/>
    </row>
    <row r="170" spans="1:35" s="6" customFormat="1">
      <c r="A170" s="399"/>
      <c r="B170" s="588" t="s">
        <v>162</v>
      </c>
      <c r="C170" s="683" t="s">
        <v>4</v>
      </c>
      <c r="D170" s="1015"/>
      <c r="E170" s="1212"/>
      <c r="F170" s="1015">
        <v>3</v>
      </c>
      <c r="G170" s="1212"/>
      <c r="H170" s="1015"/>
      <c r="I170" s="1212"/>
      <c r="J170" s="1015">
        <f t="shared" si="15"/>
        <v>3</v>
      </c>
      <c r="K170" s="1379"/>
      <c r="L170" s="170"/>
      <c r="M170" s="41"/>
      <c r="N170" s="37"/>
      <c r="O170" s="2"/>
      <c r="P170" s="2"/>
      <c r="Q170" s="1"/>
      <c r="R170" s="1"/>
      <c r="S170" s="205"/>
      <c r="T170" s="205"/>
      <c r="U170" s="45"/>
      <c r="V170" s="1"/>
    </row>
    <row r="171" spans="1:35" s="6" customFormat="1" ht="25.5">
      <c r="A171" s="36"/>
      <c r="B171" s="588" t="s">
        <v>165</v>
      </c>
      <c r="C171" s="389" t="s">
        <v>4</v>
      </c>
      <c r="D171" s="1015"/>
      <c r="E171" s="1212"/>
      <c r="F171" s="1015">
        <v>1</v>
      </c>
      <c r="G171" s="1212"/>
      <c r="H171" s="1015"/>
      <c r="I171" s="1212"/>
      <c r="J171" s="1015">
        <f t="shared" si="15"/>
        <v>1</v>
      </c>
      <c r="K171" s="1379"/>
      <c r="L171" s="170"/>
      <c r="M171" s="41"/>
      <c r="N171" s="37"/>
      <c r="O171" s="2"/>
      <c r="P171" s="2"/>
      <c r="Q171" s="1"/>
      <c r="R171" s="1"/>
      <c r="S171" s="205"/>
      <c r="T171" s="205"/>
      <c r="U171" s="45"/>
    </row>
    <row r="172" spans="1:35">
      <c r="A172" s="594"/>
      <c r="B172" s="566" t="s">
        <v>267</v>
      </c>
      <c r="C172" s="1078" t="s">
        <v>26</v>
      </c>
      <c r="D172" s="1071"/>
      <c r="F172" s="1071">
        <v>1</v>
      </c>
      <c r="H172" s="1071"/>
      <c r="J172" s="1015">
        <f t="shared" si="15"/>
        <v>1</v>
      </c>
      <c r="K172" s="1451"/>
      <c r="L172" s="595"/>
      <c r="M172" s="237"/>
      <c r="N172" s="237"/>
      <c r="O172" s="19"/>
      <c r="P172" s="103"/>
      <c r="Q172" s="237"/>
      <c r="R172" s="99"/>
      <c r="S172" s="161"/>
      <c r="T172" s="238"/>
      <c r="U172" s="99"/>
      <c r="V172" s="105"/>
      <c r="W172" s="239"/>
      <c r="X172" s="239"/>
      <c r="Y172" s="239"/>
      <c r="Z172" s="239"/>
      <c r="AA172" s="239"/>
      <c r="AB172" s="240"/>
      <c r="AC172" s="239"/>
    </row>
    <row r="173" spans="1:35">
      <c r="A173" s="594"/>
      <c r="B173" s="566" t="s">
        <v>363</v>
      </c>
      <c r="C173" s="1078" t="s">
        <v>26</v>
      </c>
      <c r="D173" s="1071"/>
      <c r="F173" s="1071">
        <v>1</v>
      </c>
      <c r="H173" s="1071"/>
      <c r="J173" s="1015">
        <f t="shared" si="15"/>
        <v>1</v>
      </c>
      <c r="K173" s="1451"/>
      <c r="L173" s="595"/>
      <c r="M173" s="237"/>
      <c r="N173" s="237"/>
      <c r="O173" s="19"/>
      <c r="P173" s="103"/>
      <c r="Q173" s="237"/>
      <c r="R173" s="99"/>
      <c r="S173" s="161"/>
      <c r="T173" s="238"/>
      <c r="U173" s="99"/>
      <c r="V173" s="105"/>
      <c r="W173" s="239"/>
      <c r="X173" s="239"/>
      <c r="Y173" s="239"/>
      <c r="Z173" s="239"/>
      <c r="AA173" s="239"/>
      <c r="AB173" s="240"/>
      <c r="AC173" s="239"/>
    </row>
    <row r="174" spans="1:35" s="32" customFormat="1" ht="25.5">
      <c r="A174" s="391"/>
      <c r="B174" s="590" t="s">
        <v>278</v>
      </c>
      <c r="C174" s="1072" t="s">
        <v>19</v>
      </c>
      <c r="D174" s="1079"/>
      <c r="E174" s="1220"/>
      <c r="F174" s="1079">
        <v>0.1</v>
      </c>
      <c r="G174" s="1220"/>
      <c r="H174" s="1079"/>
      <c r="I174" s="1220"/>
      <c r="J174" s="1079">
        <f t="shared" si="15"/>
        <v>0.1</v>
      </c>
      <c r="K174" s="1450"/>
      <c r="L174" s="106"/>
      <c r="M174" s="47"/>
      <c r="N174" s="31"/>
      <c r="O174" s="27"/>
      <c r="P174" s="27"/>
      <c r="Q174" s="27"/>
      <c r="R174" s="27"/>
      <c r="S174" s="202"/>
      <c r="T174" s="202"/>
      <c r="U174" s="48"/>
      <c r="V174" s="27"/>
      <c r="W174" s="62"/>
    </row>
    <row r="175" spans="1:35" s="33" customFormat="1">
      <c r="A175" s="596" t="str">
        <f>A146</f>
        <v>5</v>
      </c>
      <c r="B175" s="597" t="str">
        <f>B146</f>
        <v>Razdelilnik R-NP-LM1</v>
      </c>
      <c r="C175" s="1080" t="s">
        <v>26</v>
      </c>
      <c r="D175" s="1081"/>
      <c r="E175" s="1223">
        <f>D175*K175</f>
        <v>0</v>
      </c>
      <c r="F175" s="1081">
        <v>1</v>
      </c>
      <c r="G175" s="1223">
        <f>F175*K175</f>
        <v>0</v>
      </c>
      <c r="H175" s="1081"/>
      <c r="I175" s="1223">
        <f>H175*K175</f>
        <v>0</v>
      </c>
      <c r="J175" s="1081">
        <f>SUM(D175,F175,H175)</f>
        <v>1</v>
      </c>
      <c r="K175" s="1452">
        <f>SUM(N146:N174)*W$3</f>
        <v>0</v>
      </c>
      <c r="L175" s="598">
        <f>J175*K175</f>
        <v>0</v>
      </c>
      <c r="M175" s="28"/>
      <c r="N175" s="28"/>
      <c r="O175" s="28"/>
      <c r="P175" s="28"/>
      <c r="Q175" s="29"/>
      <c r="R175" s="29"/>
      <c r="S175" s="29"/>
      <c r="T175" s="30"/>
      <c r="U175" s="29"/>
      <c r="V175" s="29"/>
      <c r="W175" s="63"/>
      <c r="X175" s="29"/>
      <c r="Y175" s="29"/>
      <c r="Z175" s="30"/>
      <c r="AA175" s="29"/>
    </row>
    <row r="176" spans="1:35" s="33" customFormat="1">
      <c r="A176" s="596"/>
      <c r="B176" s="599"/>
      <c r="C176" s="1076"/>
      <c r="D176" s="1075"/>
      <c r="E176" s="1221"/>
      <c r="F176" s="1075"/>
      <c r="G176" s="1221"/>
      <c r="H176" s="1075"/>
      <c r="I176" s="1221"/>
      <c r="J176" s="1075"/>
      <c r="K176" s="1453"/>
      <c r="L176" s="600"/>
      <c r="M176" s="28"/>
      <c r="N176" s="28"/>
      <c r="O176" s="28"/>
      <c r="P176" s="28"/>
      <c r="Q176" s="29"/>
      <c r="R176" s="29"/>
      <c r="S176" s="29"/>
      <c r="T176" s="30"/>
      <c r="U176" s="29"/>
      <c r="V176" s="29"/>
      <c r="W176" s="63"/>
      <c r="X176" s="29"/>
      <c r="Y176" s="29"/>
      <c r="Z176" s="30"/>
      <c r="AA176" s="29"/>
    </row>
    <row r="177" spans="1:40" s="33" customFormat="1">
      <c r="A177" s="582" t="s">
        <v>47</v>
      </c>
      <c r="B177" s="583" t="s">
        <v>373</v>
      </c>
      <c r="C177" s="1074"/>
      <c r="D177" s="1075"/>
      <c r="E177" s="1221"/>
      <c r="F177" s="1075"/>
      <c r="G177" s="1221"/>
      <c r="H177" s="1075"/>
      <c r="I177" s="1221"/>
      <c r="J177" s="1075"/>
      <c r="K177" s="1445"/>
      <c r="L177" s="141"/>
      <c r="M177" s="28"/>
      <c r="N177" s="28"/>
      <c r="O177" s="28"/>
      <c r="P177" s="28"/>
      <c r="T177" s="171"/>
      <c r="V177" s="171"/>
      <c r="W177" s="61"/>
      <c r="X177" s="29"/>
      <c r="Y177" s="30"/>
      <c r="Z177" s="29"/>
      <c r="AA177" s="30"/>
      <c r="AB177" s="30"/>
      <c r="AC177" s="26"/>
      <c r="AD177" s="29"/>
    </row>
    <row r="178" spans="1:40" s="6" customFormat="1">
      <c r="A178" s="36"/>
      <c r="B178" s="585" t="s">
        <v>407</v>
      </c>
      <c r="C178" s="389" t="s">
        <v>4</v>
      </c>
      <c r="D178" s="1015"/>
      <c r="E178" s="1212"/>
      <c r="F178" s="1015">
        <v>1</v>
      </c>
      <c r="G178" s="1212"/>
      <c r="H178" s="1015"/>
      <c r="I178" s="1212"/>
      <c r="J178" s="1015">
        <f>D178+F178+H178</f>
        <v>1</v>
      </c>
      <c r="K178" s="1446"/>
      <c r="L178" s="586"/>
      <c r="M178" s="41"/>
      <c r="N178" s="37"/>
      <c r="O178" s="2"/>
      <c r="P178" s="2"/>
      <c r="Q178" s="1"/>
      <c r="R178" s="1"/>
      <c r="S178" s="205"/>
      <c r="T178" s="205"/>
      <c r="U178" s="45"/>
      <c r="V178" s="1"/>
    </row>
    <row r="179" spans="1:40" s="49" customFormat="1" ht="13.5">
      <c r="A179" s="587"/>
      <c r="B179" s="583" t="s">
        <v>49</v>
      </c>
      <c r="C179" s="1076"/>
      <c r="D179" s="1075"/>
      <c r="E179" s="1221"/>
      <c r="F179" s="1075"/>
      <c r="G179" s="1221"/>
      <c r="H179" s="1075"/>
      <c r="I179" s="1221"/>
      <c r="J179" s="1075"/>
      <c r="K179" s="1447"/>
      <c r="L179" s="141"/>
      <c r="M179" s="29"/>
      <c r="N179" s="28"/>
      <c r="O179" s="28"/>
      <c r="P179" s="28"/>
      <c r="Q179" s="33"/>
      <c r="R179" s="33"/>
      <c r="S179" s="29"/>
      <c r="T179" s="171"/>
      <c r="U179" s="29"/>
      <c r="V179" s="171"/>
      <c r="W179" s="61"/>
      <c r="X179" s="30"/>
      <c r="Y179" s="30"/>
      <c r="Z179" s="30"/>
      <c r="AA179" s="30"/>
      <c r="AB179" s="30"/>
      <c r="AC179" s="26"/>
      <c r="AD179" s="30"/>
      <c r="AE179" s="33"/>
      <c r="AF179" s="33"/>
      <c r="AG179" s="33"/>
      <c r="AH179" s="33"/>
      <c r="AI179" s="33"/>
      <c r="AJ179" s="33"/>
      <c r="AK179" s="33"/>
      <c r="AL179" s="33"/>
      <c r="AM179" s="33"/>
      <c r="AN179" s="33"/>
    </row>
    <row r="180" spans="1:40" s="6" customFormat="1" ht="25.5">
      <c r="A180" s="1"/>
      <c r="B180" s="588" t="s">
        <v>242</v>
      </c>
      <c r="C180" s="683"/>
      <c r="D180" s="1077"/>
      <c r="E180" s="1222"/>
      <c r="F180" s="1077"/>
      <c r="G180" s="1222"/>
      <c r="H180" s="1077"/>
      <c r="I180" s="1222"/>
      <c r="J180" s="1077"/>
      <c r="K180" s="1446"/>
      <c r="L180" s="586"/>
      <c r="M180" s="41"/>
      <c r="N180" s="37"/>
      <c r="O180" s="2"/>
      <c r="P180" s="2"/>
      <c r="Q180" s="1"/>
      <c r="R180" s="1"/>
      <c r="S180" s="227"/>
      <c r="T180" s="227"/>
      <c r="U180" s="45"/>
      <c r="V180" s="1"/>
    </row>
    <row r="181" spans="1:40" s="6" customFormat="1">
      <c r="A181" s="36"/>
      <c r="B181" s="588" t="s">
        <v>360</v>
      </c>
      <c r="C181" s="389" t="s">
        <v>4</v>
      </c>
      <c r="D181" s="1015"/>
      <c r="E181" s="1212"/>
      <c r="F181" s="1015">
        <v>1</v>
      </c>
      <c r="G181" s="1212"/>
      <c r="H181" s="1015"/>
      <c r="I181" s="1212"/>
      <c r="J181" s="1015">
        <f>D181+F181+H181</f>
        <v>1</v>
      </c>
      <c r="K181" s="1446"/>
      <c r="L181" s="586"/>
      <c r="M181" s="41"/>
      <c r="N181" s="37"/>
      <c r="O181" s="2"/>
      <c r="P181" s="2"/>
      <c r="Q181" s="1"/>
      <c r="R181" s="1"/>
      <c r="S181" s="205"/>
      <c r="T181" s="205"/>
      <c r="U181" s="45"/>
      <c r="V181" s="1"/>
    </row>
    <row r="182" spans="1:40" s="34" customFormat="1">
      <c r="A182" s="582"/>
      <c r="B182" s="589" t="s">
        <v>193</v>
      </c>
      <c r="C182" s="1074"/>
      <c r="D182" s="1075"/>
      <c r="E182" s="1221"/>
      <c r="F182" s="1075"/>
      <c r="G182" s="1221"/>
      <c r="H182" s="1075"/>
      <c r="I182" s="1221"/>
      <c r="J182" s="1075"/>
      <c r="K182" s="1448"/>
      <c r="L182" s="208"/>
      <c r="O182" s="50"/>
      <c r="P182" s="33"/>
      <c r="Q182" s="33"/>
      <c r="R182" s="33"/>
      <c r="S182" s="29"/>
      <c r="T182" s="159"/>
      <c r="U182" s="29"/>
      <c r="V182" s="159"/>
      <c r="W182" s="61"/>
      <c r="X182" s="30"/>
      <c r="Y182" s="30"/>
      <c r="Z182" s="30"/>
      <c r="AA182" s="30"/>
      <c r="AB182" s="30"/>
      <c r="AC182" s="33"/>
      <c r="AD182" s="30"/>
      <c r="AE182" s="33"/>
      <c r="AF182" s="33"/>
      <c r="AG182" s="33"/>
      <c r="AH182" s="33"/>
      <c r="AI182" s="33"/>
    </row>
    <row r="183" spans="1:40" s="32" customFormat="1">
      <c r="A183" s="391"/>
      <c r="B183" s="590" t="s">
        <v>55</v>
      </c>
      <c r="C183" s="1072" t="s">
        <v>4</v>
      </c>
      <c r="D183" s="1073"/>
      <c r="E183" s="1220"/>
      <c r="F183" s="1073">
        <v>16</v>
      </c>
      <c r="G183" s="1220"/>
      <c r="H183" s="1073"/>
      <c r="I183" s="1220"/>
      <c r="J183" s="1015">
        <f>D183+F183+H183</f>
        <v>16</v>
      </c>
      <c r="K183" s="1449"/>
      <c r="L183" s="578"/>
      <c r="M183" s="47"/>
      <c r="N183" s="31"/>
      <c r="O183" s="38"/>
      <c r="P183" s="38"/>
      <c r="Q183" s="27"/>
      <c r="R183" s="27"/>
      <c r="S183" s="202"/>
      <c r="T183" s="202"/>
      <c r="U183" s="48"/>
      <c r="V183" s="27"/>
      <c r="W183" s="62"/>
    </row>
    <row r="184" spans="1:40" s="32" customFormat="1">
      <c r="A184" s="391"/>
      <c r="B184" s="590" t="s">
        <v>50</v>
      </c>
      <c r="C184" s="1072" t="s">
        <v>4</v>
      </c>
      <c r="D184" s="1073"/>
      <c r="E184" s="1220"/>
      <c r="F184" s="1073">
        <v>24</v>
      </c>
      <c r="G184" s="1220"/>
      <c r="H184" s="1073"/>
      <c r="I184" s="1220"/>
      <c r="J184" s="1015">
        <f>D184+F184+H184</f>
        <v>24</v>
      </c>
      <c r="K184" s="1449"/>
      <c r="L184" s="578"/>
      <c r="M184" s="47"/>
      <c r="N184" s="31"/>
      <c r="O184" s="38"/>
      <c r="P184" s="38"/>
      <c r="Q184" s="27"/>
      <c r="R184" s="27"/>
      <c r="S184" s="202"/>
      <c r="T184" s="202"/>
      <c r="U184" s="48"/>
      <c r="V184" s="27"/>
      <c r="W184" s="62"/>
    </row>
    <row r="185" spans="1:40" s="6" customFormat="1">
      <c r="A185" s="399"/>
      <c r="B185" s="588" t="s">
        <v>51</v>
      </c>
      <c r="C185" s="683" t="s">
        <v>4</v>
      </c>
      <c r="D185" s="1015"/>
      <c r="E185" s="1212"/>
      <c r="F185" s="1015">
        <v>1</v>
      </c>
      <c r="G185" s="1212"/>
      <c r="H185" s="1015"/>
      <c r="I185" s="1212"/>
      <c r="J185" s="1015">
        <f>D185+F185+H185</f>
        <v>1</v>
      </c>
      <c r="K185" s="1446"/>
      <c r="L185" s="586"/>
      <c r="M185" s="41"/>
      <c r="N185" s="37"/>
      <c r="O185" s="2"/>
      <c r="P185" s="2"/>
      <c r="Q185" s="1"/>
      <c r="R185" s="1"/>
      <c r="S185" s="205"/>
      <c r="T185" s="205"/>
      <c r="U185" s="45"/>
      <c r="V185" s="1"/>
    </row>
    <row r="186" spans="1:40" s="6" customFormat="1" ht="25.5">
      <c r="B186" s="588" t="s">
        <v>365</v>
      </c>
      <c r="C186" s="683" t="s">
        <v>4</v>
      </c>
      <c r="D186" s="1015"/>
      <c r="E186" s="1212"/>
      <c r="F186" s="1015">
        <v>7</v>
      </c>
      <c r="G186" s="1212"/>
      <c r="H186" s="1015"/>
      <c r="I186" s="1212"/>
      <c r="J186" s="1015">
        <f>D186+F186+H186</f>
        <v>7</v>
      </c>
      <c r="K186" s="1446"/>
      <c r="L186" s="586"/>
      <c r="M186" s="41"/>
      <c r="N186" s="37"/>
      <c r="O186" s="2"/>
      <c r="P186" s="2"/>
      <c r="Q186" s="1"/>
      <c r="R186" s="1"/>
      <c r="S186" s="227"/>
      <c r="T186" s="227"/>
      <c r="U186" s="45"/>
    </row>
    <row r="187" spans="1:40" s="6" customFormat="1">
      <c r="A187" s="399"/>
      <c r="B187" s="588" t="s">
        <v>163</v>
      </c>
      <c r="C187" s="683"/>
      <c r="D187" s="1077"/>
      <c r="E187" s="1222"/>
      <c r="F187" s="1077"/>
      <c r="G187" s="1222"/>
      <c r="H187" s="1077"/>
      <c r="I187" s="1222"/>
      <c r="J187" s="1077"/>
      <c r="K187" s="1379"/>
      <c r="L187" s="170"/>
      <c r="M187" s="41"/>
      <c r="N187" s="37"/>
      <c r="O187" s="2"/>
      <c r="P187" s="2"/>
      <c r="Q187" s="1"/>
      <c r="R187" s="1"/>
      <c r="S187" s="205"/>
      <c r="T187" s="205"/>
      <c r="U187" s="45"/>
      <c r="V187" s="1"/>
    </row>
    <row r="188" spans="1:40" s="6" customFormat="1">
      <c r="A188" s="399"/>
      <c r="B188" s="588" t="s">
        <v>164</v>
      </c>
      <c r="C188" s="683" t="s">
        <v>4</v>
      </c>
      <c r="D188" s="1015"/>
      <c r="E188" s="1212"/>
      <c r="F188" s="1015">
        <v>1</v>
      </c>
      <c r="G188" s="1212"/>
      <c r="H188" s="1015"/>
      <c r="I188" s="1212"/>
      <c r="J188" s="1015">
        <f>D188+F188+H188</f>
        <v>1</v>
      </c>
      <c r="K188" s="1379"/>
      <c r="L188" s="170"/>
      <c r="M188" s="41"/>
      <c r="N188" s="37"/>
      <c r="O188" s="2"/>
      <c r="P188" s="2"/>
      <c r="Q188" s="1"/>
      <c r="R188" s="1"/>
      <c r="S188" s="205"/>
      <c r="T188" s="205"/>
      <c r="U188" s="45"/>
      <c r="V188" s="1"/>
    </row>
    <row r="189" spans="1:40" s="6" customFormat="1">
      <c r="A189" s="399"/>
      <c r="B189" s="588" t="s">
        <v>588</v>
      </c>
      <c r="C189" s="389" t="s">
        <v>4</v>
      </c>
      <c r="D189" s="1015"/>
      <c r="E189" s="1212"/>
      <c r="F189" s="1015">
        <v>1</v>
      </c>
      <c r="G189" s="1212"/>
      <c r="H189" s="1015"/>
      <c r="I189" s="1212"/>
      <c r="J189" s="1015">
        <f>D189+F189+H189</f>
        <v>1</v>
      </c>
      <c r="K189" s="1379"/>
      <c r="L189" s="170"/>
      <c r="M189" s="41"/>
      <c r="N189" s="37"/>
      <c r="O189" s="2"/>
      <c r="P189" s="2"/>
      <c r="Q189" s="1"/>
      <c r="R189" s="1"/>
      <c r="S189" s="205"/>
      <c r="T189" s="205"/>
      <c r="U189" s="45"/>
      <c r="V189" s="1"/>
      <c r="W189" s="60"/>
    </row>
    <row r="190" spans="1:40" s="6" customFormat="1">
      <c r="A190" s="399"/>
      <c r="B190" s="588" t="s">
        <v>591</v>
      </c>
      <c r="C190" s="389" t="s">
        <v>4</v>
      </c>
      <c r="D190" s="1015"/>
      <c r="E190" s="1212"/>
      <c r="F190" s="1015">
        <v>3</v>
      </c>
      <c r="G190" s="1212"/>
      <c r="H190" s="1015"/>
      <c r="I190" s="1212"/>
      <c r="J190" s="1015">
        <f>D190+F190+H190</f>
        <v>3</v>
      </c>
      <c r="K190" s="1379"/>
      <c r="L190" s="170"/>
      <c r="M190" s="41"/>
      <c r="N190" s="37"/>
      <c r="O190" s="2"/>
      <c r="P190" s="2"/>
      <c r="Q190" s="1"/>
      <c r="R190" s="1"/>
      <c r="S190" s="205"/>
      <c r="T190" s="205"/>
      <c r="U190" s="45"/>
      <c r="V190" s="1"/>
      <c r="W190" s="60"/>
    </row>
    <row r="191" spans="1:40" s="6" customFormat="1">
      <c r="A191" s="399"/>
      <c r="B191" s="588" t="s">
        <v>589</v>
      </c>
      <c r="C191" s="389" t="s">
        <v>4</v>
      </c>
      <c r="D191" s="1015"/>
      <c r="E191" s="1212"/>
      <c r="F191" s="1015">
        <v>21</v>
      </c>
      <c r="G191" s="1212"/>
      <c r="H191" s="1015"/>
      <c r="I191" s="1212"/>
      <c r="J191" s="1015">
        <f>D191+F191+H191</f>
        <v>21</v>
      </c>
      <c r="K191" s="1379"/>
      <c r="L191" s="170"/>
      <c r="M191" s="41"/>
      <c r="N191" s="37"/>
      <c r="O191" s="2"/>
      <c r="P191" s="2"/>
      <c r="Q191" s="1"/>
      <c r="R191" s="1"/>
      <c r="S191" s="205"/>
      <c r="T191" s="205"/>
      <c r="U191" s="45"/>
      <c r="V191" s="1"/>
      <c r="W191" s="60"/>
    </row>
    <row r="192" spans="1:40" s="32" customFormat="1">
      <c r="A192" s="391"/>
      <c r="B192" s="590" t="s">
        <v>68</v>
      </c>
      <c r="C192" s="1072" t="s">
        <v>4</v>
      </c>
      <c r="D192" s="1073"/>
      <c r="E192" s="1220"/>
      <c r="F192" s="1073">
        <v>4</v>
      </c>
      <c r="G192" s="1220"/>
      <c r="H192" s="1073"/>
      <c r="I192" s="1220"/>
      <c r="J192" s="1015">
        <f>D192+F192+H192</f>
        <v>4</v>
      </c>
      <c r="K192" s="1450"/>
      <c r="L192" s="106"/>
      <c r="M192" s="47"/>
      <c r="N192" s="31"/>
      <c r="O192" s="38"/>
      <c r="P192" s="38"/>
      <c r="Q192" s="27"/>
      <c r="R192" s="27"/>
      <c r="S192" s="202"/>
      <c r="T192" s="202"/>
      <c r="U192" s="48"/>
      <c r="V192" s="27"/>
      <c r="W192" s="62"/>
    </row>
    <row r="193" spans="1:40" s="6" customFormat="1">
      <c r="A193" s="399"/>
      <c r="B193" s="588" t="s">
        <v>366</v>
      </c>
      <c r="C193" s="683"/>
      <c r="D193" s="1077"/>
      <c r="E193" s="1222"/>
      <c r="F193" s="1077"/>
      <c r="G193" s="1222"/>
      <c r="H193" s="1077"/>
      <c r="I193" s="1222"/>
      <c r="J193" s="1015"/>
      <c r="K193" s="1379"/>
      <c r="L193" s="170"/>
      <c r="M193" s="41"/>
      <c r="N193" s="37"/>
      <c r="O193" s="2"/>
      <c r="P193" s="2"/>
      <c r="Q193" s="1"/>
      <c r="R193" s="1"/>
      <c r="S193" s="227"/>
      <c r="T193" s="227"/>
      <c r="U193" s="45"/>
      <c r="V193" s="1"/>
    </row>
    <row r="194" spans="1:40" s="6" customFormat="1">
      <c r="A194" s="399"/>
      <c r="B194" s="588" t="s">
        <v>227</v>
      </c>
      <c r="C194" s="683" t="s">
        <v>4</v>
      </c>
      <c r="D194" s="1015"/>
      <c r="E194" s="1212"/>
      <c r="F194" s="1015">
        <v>7</v>
      </c>
      <c r="G194" s="1212"/>
      <c r="H194" s="1015"/>
      <c r="I194" s="1212"/>
      <c r="J194" s="1015">
        <f>D194+F194+H194</f>
        <v>7</v>
      </c>
      <c r="K194" s="1379"/>
      <c r="L194" s="170"/>
      <c r="M194" s="41"/>
      <c r="N194" s="37"/>
      <c r="O194" s="2"/>
      <c r="P194" s="2"/>
      <c r="Q194" s="1"/>
      <c r="R194" s="1"/>
      <c r="S194" s="227"/>
      <c r="T194" s="227"/>
      <c r="U194" s="45"/>
      <c r="V194" s="1"/>
    </row>
    <row r="195" spans="1:40" s="32" customFormat="1" ht="25.5">
      <c r="A195" s="391"/>
      <c r="B195" s="588" t="s">
        <v>140</v>
      </c>
      <c r="C195" s="1072" t="s">
        <v>4</v>
      </c>
      <c r="D195" s="1073"/>
      <c r="E195" s="1220"/>
      <c r="F195" s="1073">
        <v>1</v>
      </c>
      <c r="G195" s="1220"/>
      <c r="H195" s="1073"/>
      <c r="I195" s="1220"/>
      <c r="J195" s="1015">
        <f>D195+F195+H195</f>
        <v>1</v>
      </c>
      <c r="K195" s="1450"/>
      <c r="L195" s="106"/>
      <c r="M195" s="47"/>
      <c r="N195" s="31"/>
      <c r="O195" s="38"/>
      <c r="P195" s="38"/>
      <c r="Q195" s="27"/>
      <c r="R195" s="27"/>
      <c r="S195" s="205"/>
      <c r="T195" s="205"/>
      <c r="U195" s="48"/>
      <c r="V195" s="27"/>
      <c r="W195" s="62"/>
    </row>
    <row r="196" spans="1:40" s="32" customFormat="1">
      <c r="A196" s="391"/>
      <c r="B196" s="588" t="s">
        <v>61</v>
      </c>
      <c r="C196" s="1072" t="s">
        <v>4</v>
      </c>
      <c r="D196" s="1073"/>
      <c r="E196" s="1220"/>
      <c r="F196" s="1073">
        <v>1</v>
      </c>
      <c r="G196" s="1220"/>
      <c r="H196" s="1073"/>
      <c r="I196" s="1220"/>
      <c r="J196" s="1015">
        <f>D196+F196+H196</f>
        <v>1</v>
      </c>
      <c r="K196" s="1450"/>
      <c r="L196" s="106"/>
      <c r="M196" s="47"/>
      <c r="N196" s="31"/>
      <c r="O196" s="38"/>
      <c r="P196" s="38"/>
      <c r="Q196" s="27"/>
      <c r="R196" s="27"/>
      <c r="S196" s="205"/>
      <c r="T196" s="205"/>
      <c r="U196" s="48"/>
      <c r="V196" s="27"/>
      <c r="W196" s="62"/>
    </row>
    <row r="197" spans="1:40" s="34" customFormat="1" ht="25.5">
      <c r="A197" s="591"/>
      <c r="B197" s="592" t="s">
        <v>410</v>
      </c>
      <c r="C197" s="1076"/>
      <c r="D197" s="1075"/>
      <c r="E197" s="1221"/>
      <c r="F197" s="1075"/>
      <c r="G197" s="1221"/>
      <c r="H197" s="1075"/>
      <c r="I197" s="1221"/>
      <c r="J197" s="1075"/>
      <c r="K197" s="1448"/>
      <c r="L197" s="593"/>
      <c r="O197" s="28"/>
      <c r="P197" s="28"/>
      <c r="Q197" s="33"/>
      <c r="R197" s="33"/>
      <c r="S197" s="29"/>
      <c r="T197" s="159"/>
      <c r="U197" s="29"/>
      <c r="V197" s="159"/>
      <c r="W197" s="61"/>
      <c r="X197" s="30"/>
      <c r="Y197" s="30"/>
      <c r="Z197" s="30"/>
      <c r="AA197" s="30"/>
      <c r="AB197" s="30"/>
      <c r="AC197" s="26"/>
      <c r="AD197" s="30"/>
      <c r="AE197" s="33"/>
      <c r="AF197" s="33"/>
      <c r="AG197" s="33"/>
      <c r="AH197" s="33"/>
      <c r="AI197" s="33"/>
    </row>
    <row r="198" spans="1:40" s="32" customFormat="1">
      <c r="A198" s="391"/>
      <c r="B198" s="590" t="s">
        <v>53</v>
      </c>
      <c r="C198" s="1072" t="s">
        <v>4</v>
      </c>
      <c r="D198" s="1073"/>
      <c r="E198" s="1220"/>
      <c r="F198" s="1073">
        <v>130</v>
      </c>
      <c r="G198" s="1220"/>
      <c r="H198" s="1073"/>
      <c r="I198" s="1220"/>
      <c r="J198" s="1015">
        <f t="shared" ref="J198:J202" si="16">D198+F198+H198</f>
        <v>130</v>
      </c>
      <c r="K198" s="1450"/>
      <c r="L198" s="106"/>
      <c r="M198" s="47"/>
      <c r="N198" s="31"/>
      <c r="O198" s="38"/>
      <c r="P198" s="38"/>
      <c r="Q198" s="27"/>
      <c r="R198" s="27"/>
      <c r="S198" s="202"/>
      <c r="T198" s="202"/>
      <c r="U198" s="48"/>
      <c r="V198" s="27"/>
      <c r="W198" s="62"/>
    </row>
    <row r="199" spans="1:40" s="6" customFormat="1">
      <c r="A199" s="399"/>
      <c r="B199" s="588" t="s">
        <v>162</v>
      </c>
      <c r="C199" s="683" t="s">
        <v>4</v>
      </c>
      <c r="D199" s="1015"/>
      <c r="E199" s="1212"/>
      <c r="F199" s="1015">
        <v>3</v>
      </c>
      <c r="G199" s="1212"/>
      <c r="H199" s="1015"/>
      <c r="I199" s="1212"/>
      <c r="J199" s="1015">
        <f t="shared" si="16"/>
        <v>3</v>
      </c>
      <c r="K199" s="1379"/>
      <c r="L199" s="170"/>
      <c r="M199" s="41"/>
      <c r="N199" s="37"/>
      <c r="O199" s="2"/>
      <c r="P199" s="2"/>
      <c r="Q199" s="1"/>
      <c r="R199" s="1"/>
      <c r="S199" s="205"/>
      <c r="T199" s="205"/>
      <c r="U199" s="45"/>
      <c r="V199" s="1"/>
    </row>
    <row r="200" spans="1:40">
      <c r="A200" s="594"/>
      <c r="B200" s="566" t="s">
        <v>267</v>
      </c>
      <c r="C200" s="1078" t="s">
        <v>26</v>
      </c>
      <c r="D200" s="1071"/>
      <c r="F200" s="1071">
        <v>1</v>
      </c>
      <c r="H200" s="1071"/>
      <c r="J200" s="1015">
        <f t="shared" si="16"/>
        <v>1</v>
      </c>
      <c r="K200" s="1451"/>
      <c r="L200" s="595"/>
      <c r="M200" s="237"/>
      <c r="N200" s="237"/>
      <c r="O200" s="19"/>
      <c r="P200" s="103"/>
      <c r="Q200" s="237"/>
      <c r="R200" s="99"/>
      <c r="S200" s="161"/>
      <c r="T200" s="238"/>
      <c r="U200" s="99"/>
      <c r="V200" s="105"/>
      <c r="W200" s="239"/>
      <c r="X200" s="239"/>
      <c r="Y200" s="239"/>
      <c r="Z200" s="239"/>
      <c r="AA200" s="239"/>
      <c r="AB200" s="240"/>
      <c r="AC200" s="239"/>
    </row>
    <row r="201" spans="1:40">
      <c r="A201" s="594"/>
      <c r="B201" s="566" t="s">
        <v>363</v>
      </c>
      <c r="C201" s="1078" t="s">
        <v>26</v>
      </c>
      <c r="D201" s="1071"/>
      <c r="F201" s="1071">
        <v>1</v>
      </c>
      <c r="H201" s="1071"/>
      <c r="J201" s="1015">
        <f t="shared" si="16"/>
        <v>1</v>
      </c>
      <c r="K201" s="1451"/>
      <c r="L201" s="595"/>
      <c r="M201" s="237"/>
      <c r="N201" s="237"/>
      <c r="O201" s="19"/>
      <c r="P201" s="103"/>
      <c r="Q201" s="237"/>
      <c r="R201" s="99"/>
      <c r="S201" s="161"/>
      <c r="T201" s="238"/>
      <c r="U201" s="99"/>
      <c r="V201" s="105"/>
      <c r="W201" s="239"/>
      <c r="X201" s="239"/>
      <c r="Y201" s="239"/>
      <c r="Z201" s="239"/>
      <c r="AA201" s="239"/>
      <c r="AB201" s="240"/>
      <c r="AC201" s="239"/>
    </row>
    <row r="202" spans="1:40" s="32" customFormat="1" ht="25.5">
      <c r="A202" s="391"/>
      <c r="B202" s="590" t="s">
        <v>278</v>
      </c>
      <c r="C202" s="1072" t="s">
        <v>19</v>
      </c>
      <c r="D202" s="1079"/>
      <c r="E202" s="1220"/>
      <c r="F202" s="1079">
        <v>0.1</v>
      </c>
      <c r="G202" s="1220"/>
      <c r="H202" s="1079"/>
      <c r="I202" s="1220"/>
      <c r="J202" s="1079">
        <f t="shared" si="16"/>
        <v>0.1</v>
      </c>
      <c r="K202" s="1450"/>
      <c r="L202" s="106"/>
      <c r="M202" s="47"/>
      <c r="N202" s="31"/>
      <c r="O202" s="27"/>
      <c r="P202" s="27"/>
      <c r="Q202" s="27"/>
      <c r="R202" s="27"/>
      <c r="S202" s="202"/>
      <c r="T202" s="202"/>
      <c r="U202" s="48"/>
      <c r="V202" s="27"/>
      <c r="W202" s="62"/>
    </row>
    <row r="203" spans="1:40" s="33" customFormat="1">
      <c r="A203" s="596" t="str">
        <f>A177</f>
        <v>6</v>
      </c>
      <c r="B203" s="597" t="str">
        <f>B177</f>
        <v>Razdelilnik R-NP-LM1/A</v>
      </c>
      <c r="C203" s="1080" t="s">
        <v>26</v>
      </c>
      <c r="D203" s="1081"/>
      <c r="E203" s="1223">
        <f>D203*K203</f>
        <v>0</v>
      </c>
      <c r="F203" s="1081">
        <v>1</v>
      </c>
      <c r="G203" s="1223">
        <f>F203*K203</f>
        <v>0</v>
      </c>
      <c r="H203" s="1081"/>
      <c r="I203" s="1223">
        <f>H203*K203</f>
        <v>0</v>
      </c>
      <c r="J203" s="1081">
        <f>SUM(D203,F203,H203)</f>
        <v>1</v>
      </c>
      <c r="K203" s="1452">
        <f>SUM(N177:N202)*W$3</f>
        <v>0</v>
      </c>
      <c r="L203" s="598">
        <f>J203*K203</f>
        <v>0</v>
      </c>
      <c r="M203" s="28"/>
      <c r="N203" s="28"/>
      <c r="O203" s="28"/>
      <c r="P203" s="28"/>
      <c r="Q203" s="29"/>
      <c r="R203" s="29"/>
      <c r="S203" s="29"/>
      <c r="T203" s="30"/>
      <c r="U203" s="29"/>
      <c r="V203" s="29"/>
      <c r="W203" s="63"/>
      <c r="X203" s="29"/>
      <c r="Y203" s="29"/>
      <c r="Z203" s="30"/>
      <c r="AA203" s="29"/>
    </row>
    <row r="204" spans="1:40" s="33" customFormat="1">
      <c r="A204" s="596"/>
      <c r="B204" s="599"/>
      <c r="C204" s="1076"/>
      <c r="D204" s="1075"/>
      <c r="E204" s="1221"/>
      <c r="F204" s="1075"/>
      <c r="G204" s="1221"/>
      <c r="H204" s="1075"/>
      <c r="I204" s="1221"/>
      <c r="J204" s="1075"/>
      <c r="K204" s="1453"/>
      <c r="L204" s="600"/>
      <c r="M204" s="28"/>
      <c r="N204" s="28"/>
      <c r="O204" s="28"/>
      <c r="P204" s="28"/>
      <c r="Q204" s="29"/>
      <c r="R204" s="29"/>
      <c r="S204" s="29"/>
      <c r="T204" s="30"/>
      <c r="U204" s="29"/>
      <c r="V204" s="29"/>
      <c r="W204" s="63"/>
      <c r="X204" s="29"/>
      <c r="Y204" s="29"/>
      <c r="Z204" s="30"/>
      <c r="AA204" s="29"/>
    </row>
    <row r="205" spans="1:40" s="33" customFormat="1">
      <c r="A205" s="582" t="s">
        <v>56</v>
      </c>
      <c r="B205" s="583" t="s">
        <v>374</v>
      </c>
      <c r="C205" s="1074"/>
      <c r="D205" s="1075"/>
      <c r="E205" s="1221"/>
      <c r="F205" s="1075"/>
      <c r="G205" s="1221"/>
      <c r="H205" s="1075"/>
      <c r="I205" s="1221"/>
      <c r="J205" s="1075"/>
      <c r="K205" s="1445"/>
      <c r="L205" s="141"/>
      <c r="M205" s="28"/>
      <c r="N205" s="28"/>
      <c r="O205" s="28"/>
      <c r="P205" s="28"/>
      <c r="T205" s="171"/>
      <c r="V205" s="171"/>
      <c r="W205" s="61"/>
      <c r="X205" s="29"/>
      <c r="Y205" s="30"/>
      <c r="Z205" s="29"/>
      <c r="AA205" s="30"/>
      <c r="AB205" s="30"/>
      <c r="AC205" s="26"/>
      <c r="AD205" s="29"/>
    </row>
    <row r="206" spans="1:40" s="6" customFormat="1">
      <c r="A206" s="36"/>
      <c r="B206" s="585" t="s">
        <v>375</v>
      </c>
      <c r="C206" s="389" t="s">
        <v>4</v>
      </c>
      <c r="D206" s="1015"/>
      <c r="E206" s="1212"/>
      <c r="F206" s="1015">
        <v>1</v>
      </c>
      <c r="G206" s="1212"/>
      <c r="H206" s="1015"/>
      <c r="I206" s="1212"/>
      <c r="J206" s="1015">
        <f t="shared" ref="J206" si="17">D206+F206+H206</f>
        <v>1</v>
      </c>
      <c r="K206" s="1446"/>
      <c r="L206" s="586"/>
      <c r="M206" s="41"/>
      <c r="N206" s="37"/>
      <c r="O206" s="2"/>
      <c r="P206" s="2"/>
      <c r="Q206" s="1"/>
      <c r="R206" s="1"/>
      <c r="S206" s="205"/>
      <c r="T206" s="205"/>
      <c r="U206" s="45"/>
      <c r="V206" s="1"/>
    </row>
    <row r="207" spans="1:40" s="49" customFormat="1" ht="13.5">
      <c r="A207" s="587"/>
      <c r="B207" s="583" t="s">
        <v>49</v>
      </c>
      <c r="C207" s="1076"/>
      <c r="D207" s="1075"/>
      <c r="E207" s="1221"/>
      <c r="F207" s="1075"/>
      <c r="G207" s="1221"/>
      <c r="H207" s="1075"/>
      <c r="I207" s="1221"/>
      <c r="J207" s="1075"/>
      <c r="K207" s="1447"/>
      <c r="L207" s="141"/>
      <c r="M207" s="29"/>
      <c r="N207" s="28"/>
      <c r="O207" s="28"/>
      <c r="P207" s="28"/>
      <c r="Q207" s="33"/>
      <c r="R207" s="33"/>
      <c r="S207" s="29"/>
      <c r="T207" s="171"/>
      <c r="U207" s="29"/>
      <c r="V207" s="171"/>
      <c r="W207" s="61"/>
      <c r="X207" s="30"/>
      <c r="Y207" s="30"/>
      <c r="Z207" s="30"/>
      <c r="AA207" s="30"/>
      <c r="AB207" s="30"/>
      <c r="AC207" s="26"/>
      <c r="AD207" s="30"/>
      <c r="AE207" s="33"/>
      <c r="AF207" s="33"/>
      <c r="AG207" s="33"/>
      <c r="AH207" s="33"/>
      <c r="AI207" s="33"/>
      <c r="AJ207" s="33"/>
      <c r="AK207" s="33"/>
      <c r="AL207" s="33"/>
      <c r="AM207" s="33"/>
      <c r="AN207" s="33"/>
    </row>
    <row r="208" spans="1:40" s="6" customFormat="1" ht="25.5">
      <c r="A208" s="1"/>
      <c r="B208" s="588" t="s">
        <v>376</v>
      </c>
      <c r="C208" s="683"/>
      <c r="D208" s="1077"/>
      <c r="E208" s="1222"/>
      <c r="F208" s="1077"/>
      <c r="G208" s="1222"/>
      <c r="H208" s="1077"/>
      <c r="I208" s="1222"/>
      <c r="J208" s="1077"/>
      <c r="K208" s="1446"/>
      <c r="L208" s="586"/>
      <c r="M208" s="41"/>
      <c r="N208" s="37"/>
      <c r="O208" s="2"/>
      <c r="P208" s="2"/>
      <c r="Q208" s="1"/>
      <c r="R208" s="1"/>
      <c r="S208" s="227"/>
      <c r="T208" s="227"/>
      <c r="U208" s="45"/>
      <c r="V208" s="1"/>
    </row>
    <row r="209" spans="1:35" s="6" customFormat="1">
      <c r="A209" s="36"/>
      <c r="B209" s="588" t="s">
        <v>361</v>
      </c>
      <c r="C209" s="389" t="s">
        <v>4</v>
      </c>
      <c r="D209" s="1015"/>
      <c r="E209" s="1212"/>
      <c r="F209" s="1015">
        <v>1</v>
      </c>
      <c r="G209" s="1212"/>
      <c r="H209" s="1015"/>
      <c r="I209" s="1212"/>
      <c r="J209" s="1015">
        <f t="shared" ref="J209" si="18">D209+F209+H209</f>
        <v>1</v>
      </c>
      <c r="K209" s="1446"/>
      <c r="L209" s="586"/>
      <c r="M209" s="41"/>
      <c r="N209" s="37"/>
      <c r="O209" s="2"/>
      <c r="P209" s="2"/>
      <c r="Q209" s="1"/>
      <c r="R209" s="1"/>
      <c r="S209" s="205"/>
      <c r="T209" s="205"/>
      <c r="U209" s="45"/>
      <c r="V209" s="1"/>
    </row>
    <row r="210" spans="1:35" s="34" customFormat="1">
      <c r="A210" s="582"/>
      <c r="B210" s="589" t="s">
        <v>193</v>
      </c>
      <c r="C210" s="1074"/>
      <c r="D210" s="1075"/>
      <c r="E210" s="1221"/>
      <c r="F210" s="1075"/>
      <c r="G210" s="1221"/>
      <c r="H210" s="1075"/>
      <c r="I210" s="1221"/>
      <c r="J210" s="1075"/>
      <c r="K210" s="1448"/>
      <c r="L210" s="208"/>
      <c r="O210" s="50"/>
      <c r="P210" s="33"/>
      <c r="Q210" s="33"/>
      <c r="R210" s="33"/>
      <c r="S210" s="29"/>
      <c r="T210" s="159"/>
      <c r="U210" s="29"/>
      <c r="V210" s="159"/>
      <c r="W210" s="61"/>
      <c r="X210" s="30"/>
      <c r="Y210" s="30"/>
      <c r="Z210" s="30"/>
      <c r="AA210" s="30"/>
      <c r="AB210" s="30"/>
      <c r="AC210" s="33"/>
      <c r="AD210" s="30"/>
      <c r="AE210" s="33"/>
      <c r="AF210" s="33"/>
      <c r="AG210" s="33"/>
      <c r="AH210" s="33"/>
      <c r="AI210" s="33"/>
    </row>
    <row r="211" spans="1:35" s="32" customFormat="1">
      <c r="A211" s="391"/>
      <c r="B211" s="590" t="s">
        <v>55</v>
      </c>
      <c r="C211" s="1072" t="s">
        <v>4</v>
      </c>
      <c r="D211" s="1073"/>
      <c r="E211" s="1220"/>
      <c r="F211" s="1073">
        <v>10</v>
      </c>
      <c r="G211" s="1220"/>
      <c r="H211" s="1073"/>
      <c r="I211" s="1220"/>
      <c r="J211" s="1015">
        <f t="shared" ref="J211:J212" si="19">D211+F211+H211</f>
        <v>10</v>
      </c>
      <c r="K211" s="1449"/>
      <c r="L211" s="578"/>
      <c r="M211" s="47"/>
      <c r="N211" s="31"/>
      <c r="O211" s="38"/>
      <c r="P211" s="38"/>
      <c r="Q211" s="27"/>
      <c r="R211" s="27"/>
      <c r="S211" s="202"/>
      <c r="T211" s="202"/>
      <c r="U211" s="48"/>
      <c r="V211" s="27"/>
      <c r="W211" s="62"/>
    </row>
    <row r="212" spans="1:35" s="32" customFormat="1">
      <c r="A212" s="391"/>
      <c r="B212" s="590" t="s">
        <v>50</v>
      </c>
      <c r="C212" s="1072" t="s">
        <v>4</v>
      </c>
      <c r="D212" s="1073"/>
      <c r="E212" s="1220"/>
      <c r="F212" s="1073">
        <v>8</v>
      </c>
      <c r="G212" s="1220"/>
      <c r="H212" s="1073"/>
      <c r="I212" s="1220"/>
      <c r="J212" s="1015">
        <f t="shared" si="19"/>
        <v>8</v>
      </c>
      <c r="K212" s="1449"/>
      <c r="L212" s="578"/>
      <c r="M212" s="47"/>
      <c r="N212" s="31"/>
      <c r="O212" s="38"/>
      <c r="P212" s="38"/>
      <c r="Q212" s="27"/>
      <c r="R212" s="27"/>
      <c r="S212" s="202"/>
      <c r="T212" s="202"/>
      <c r="U212" s="48"/>
      <c r="V212" s="27"/>
      <c r="W212" s="62"/>
    </row>
    <row r="213" spans="1:35" s="235" customFormat="1">
      <c r="A213" s="601"/>
      <c r="B213" s="602" t="s">
        <v>244</v>
      </c>
      <c r="C213" s="1082"/>
      <c r="D213" s="1083"/>
      <c r="E213" s="1224"/>
      <c r="F213" s="1083"/>
      <c r="G213" s="1224"/>
      <c r="H213" s="1083"/>
      <c r="I213" s="1224"/>
      <c r="J213" s="1083"/>
      <c r="K213" s="1454"/>
      <c r="L213" s="603"/>
      <c r="M213" s="230"/>
      <c r="N213" s="231"/>
      <c r="O213" s="232"/>
      <c r="P213" s="232"/>
      <c r="Q213" s="232"/>
      <c r="R213" s="232"/>
      <c r="S213" s="233"/>
      <c r="T213" s="233"/>
      <c r="U213" s="234"/>
      <c r="V213" s="232"/>
    </row>
    <row r="214" spans="1:35" s="235" customFormat="1">
      <c r="A214" s="601"/>
      <c r="B214" s="604" t="s">
        <v>378</v>
      </c>
      <c r="C214" s="1082" t="s">
        <v>4</v>
      </c>
      <c r="D214" s="1083"/>
      <c r="E214" s="1224"/>
      <c r="F214" s="1083">
        <v>0</v>
      </c>
      <c r="G214" s="1224"/>
      <c r="H214" s="1083"/>
      <c r="I214" s="1224"/>
      <c r="J214" s="1015">
        <f t="shared" ref="J214:J217" si="20">D214+F214+H214</f>
        <v>0</v>
      </c>
      <c r="K214" s="1454"/>
      <c r="L214" s="603"/>
      <c r="M214" s="230"/>
      <c r="N214" s="231"/>
      <c r="O214" s="228"/>
      <c r="P214" s="228"/>
      <c r="Q214" s="232"/>
      <c r="R214" s="232"/>
      <c r="S214" s="233"/>
      <c r="T214" s="233"/>
      <c r="U214" s="234"/>
      <c r="V214" s="232"/>
    </row>
    <row r="215" spans="1:35" s="6" customFormat="1">
      <c r="A215" s="399"/>
      <c r="B215" s="588" t="s">
        <v>591</v>
      </c>
      <c r="C215" s="389" t="s">
        <v>4</v>
      </c>
      <c r="D215" s="1015"/>
      <c r="E215" s="1212"/>
      <c r="F215" s="1015">
        <v>3</v>
      </c>
      <c r="G215" s="1212"/>
      <c r="H215" s="1015"/>
      <c r="I215" s="1212"/>
      <c r="J215" s="1015">
        <f t="shared" si="20"/>
        <v>3</v>
      </c>
      <c r="K215" s="1379"/>
      <c r="L215" s="170"/>
      <c r="M215" s="41"/>
      <c r="N215" s="37"/>
      <c r="O215" s="2"/>
      <c r="P215" s="2"/>
      <c r="Q215" s="1"/>
      <c r="R215" s="1"/>
      <c r="S215" s="205"/>
      <c r="T215" s="205"/>
      <c r="U215" s="45"/>
      <c r="V215" s="1"/>
      <c r="W215" s="60"/>
    </row>
    <row r="216" spans="1:35" s="6" customFormat="1">
      <c r="A216" s="399"/>
      <c r="B216" s="588" t="s">
        <v>589</v>
      </c>
      <c r="C216" s="389" t="s">
        <v>4</v>
      </c>
      <c r="D216" s="1015"/>
      <c r="E216" s="1212"/>
      <c r="F216" s="1015">
        <v>26</v>
      </c>
      <c r="G216" s="1212"/>
      <c r="H216" s="1015"/>
      <c r="I216" s="1212"/>
      <c r="J216" s="1015">
        <f t="shared" si="20"/>
        <v>26</v>
      </c>
      <c r="K216" s="1379"/>
      <c r="L216" s="170"/>
      <c r="M216" s="41"/>
      <c r="N216" s="37"/>
      <c r="O216" s="2"/>
      <c r="P216" s="2"/>
      <c r="Q216" s="1"/>
      <c r="R216" s="1"/>
      <c r="S216" s="205"/>
      <c r="T216" s="205"/>
      <c r="U216" s="45"/>
      <c r="V216" s="1"/>
      <c r="W216" s="60"/>
    </row>
    <row r="217" spans="1:35" s="32" customFormat="1">
      <c r="A217" s="391"/>
      <c r="B217" s="590" t="s">
        <v>68</v>
      </c>
      <c r="C217" s="1072" t="s">
        <v>4</v>
      </c>
      <c r="D217" s="1073"/>
      <c r="E217" s="1220"/>
      <c r="F217" s="1073">
        <v>4</v>
      </c>
      <c r="G217" s="1220"/>
      <c r="H217" s="1073"/>
      <c r="I217" s="1220"/>
      <c r="J217" s="1015">
        <f t="shared" si="20"/>
        <v>4</v>
      </c>
      <c r="K217" s="1450"/>
      <c r="L217" s="106"/>
      <c r="M217" s="47"/>
      <c r="N217" s="31"/>
      <c r="O217" s="38"/>
      <c r="P217" s="38"/>
      <c r="Q217" s="27"/>
      <c r="R217" s="27"/>
      <c r="S217" s="202"/>
      <c r="T217" s="202"/>
      <c r="U217" s="48"/>
      <c r="V217" s="27"/>
      <c r="W217" s="62"/>
    </row>
    <row r="218" spans="1:35" s="6" customFormat="1">
      <c r="A218" s="1"/>
      <c r="B218" s="588" t="s">
        <v>599</v>
      </c>
      <c r="C218" s="1078"/>
      <c r="D218" s="1071"/>
      <c r="E218" s="1219"/>
      <c r="F218" s="1071"/>
      <c r="G218" s="1219"/>
      <c r="H218" s="1071"/>
      <c r="I218" s="1219"/>
      <c r="J218" s="1015"/>
      <c r="K218" s="1379"/>
      <c r="L218" s="170"/>
      <c r="M218" s="41"/>
      <c r="N218" s="37"/>
      <c r="O218" s="2"/>
      <c r="P218" s="2"/>
      <c r="Q218" s="1"/>
      <c r="R218" s="1"/>
      <c r="S218" s="227"/>
      <c r="T218" s="227"/>
      <c r="U218" s="45"/>
      <c r="V218" s="1"/>
    </row>
    <row r="219" spans="1:35" s="6" customFormat="1">
      <c r="A219" s="36"/>
      <c r="B219" s="588" t="s">
        <v>1344</v>
      </c>
      <c r="C219" s="1078" t="s">
        <v>4</v>
      </c>
      <c r="D219" s="1071"/>
      <c r="E219" s="1219"/>
      <c r="F219" s="1071">
        <v>1</v>
      </c>
      <c r="G219" s="1219"/>
      <c r="H219" s="1071"/>
      <c r="I219" s="1219"/>
      <c r="J219" s="1015">
        <f t="shared" ref="J219" si="21">D219+F219+H219</f>
        <v>1</v>
      </c>
      <c r="K219" s="1379"/>
      <c r="L219" s="170"/>
      <c r="M219" s="41"/>
      <c r="N219" s="37"/>
      <c r="O219" s="2"/>
      <c r="P219" s="2"/>
      <c r="Q219" s="1"/>
      <c r="R219" s="1"/>
      <c r="S219" s="227"/>
      <c r="T219" s="227"/>
      <c r="U219" s="45"/>
      <c r="V219" s="1"/>
    </row>
    <row r="220" spans="1:35" s="170" customFormat="1" ht="25.5">
      <c r="A220" s="605"/>
      <c r="B220" s="606" t="s">
        <v>1345</v>
      </c>
      <c r="C220" s="1084"/>
      <c r="D220" s="698"/>
      <c r="E220" s="1225"/>
      <c r="F220" s="1085"/>
      <c r="G220" s="1259"/>
      <c r="H220" s="1085"/>
      <c r="I220" s="1259"/>
      <c r="J220" s="1086"/>
      <c r="K220" s="1379"/>
    </row>
    <row r="221" spans="1:35" s="170" customFormat="1">
      <c r="A221" s="605"/>
      <c r="B221" s="608" t="s">
        <v>1346</v>
      </c>
      <c r="C221" s="1078" t="s">
        <v>26</v>
      </c>
      <c r="D221" s="698"/>
      <c r="E221" s="1225"/>
      <c r="F221" s="1071">
        <v>1</v>
      </c>
      <c r="G221" s="1219"/>
      <c r="H221" s="1071"/>
      <c r="I221" s="1219"/>
      <c r="J221" s="1015">
        <f t="shared" ref="J221:J222" si="22">D221+F221+H221</f>
        <v>1</v>
      </c>
      <c r="K221" s="1451"/>
      <c r="L221" s="595"/>
      <c r="M221" s="237"/>
      <c r="N221" s="237"/>
    </row>
    <row r="222" spans="1:35" s="6" customFormat="1" ht="25.5">
      <c r="A222" s="609"/>
      <c r="B222" s="109" t="s">
        <v>1415</v>
      </c>
      <c r="C222" s="1064" t="s">
        <v>4</v>
      </c>
      <c r="D222" s="1064"/>
      <c r="E222" s="1226"/>
      <c r="F222" s="1087">
        <v>1</v>
      </c>
      <c r="G222" s="1260"/>
      <c r="H222" s="1064"/>
      <c r="I222" s="1226"/>
      <c r="J222" s="1015">
        <f t="shared" si="22"/>
        <v>1</v>
      </c>
      <c r="K222" s="1455"/>
      <c r="L222" s="610"/>
      <c r="M222" s="237"/>
      <c r="N222" s="69"/>
      <c r="O222" s="1"/>
      <c r="P222" s="1"/>
      <c r="Q222" s="1"/>
      <c r="R222" s="1"/>
      <c r="S222" s="267"/>
      <c r="T222" s="267"/>
      <c r="U222" s="1"/>
      <c r="V222" s="36"/>
      <c r="W222" s="36"/>
      <c r="X222" s="41"/>
      <c r="Y222" s="1"/>
      <c r="Z222" s="41"/>
      <c r="AA222" s="41"/>
      <c r="AB222" s="41"/>
      <c r="AC222" s="1"/>
      <c r="AD222" s="41"/>
      <c r="AE222" s="1"/>
      <c r="AF222" s="1"/>
      <c r="AG222" s="1"/>
      <c r="AH222" s="1"/>
      <c r="AI222" s="1"/>
    </row>
    <row r="223" spans="1:35" s="34" customFormat="1" ht="25.5">
      <c r="A223" s="591"/>
      <c r="B223" s="592" t="s">
        <v>410</v>
      </c>
      <c r="C223" s="1076"/>
      <c r="D223" s="1075"/>
      <c r="E223" s="1221"/>
      <c r="F223" s="1075"/>
      <c r="G223" s="1221"/>
      <c r="H223" s="1075"/>
      <c r="I223" s="1221"/>
      <c r="J223" s="1075"/>
      <c r="K223" s="1448"/>
      <c r="L223" s="593"/>
      <c r="O223" s="28"/>
      <c r="P223" s="28"/>
      <c r="Q223" s="33"/>
      <c r="R223" s="33"/>
      <c r="S223" s="29"/>
      <c r="T223" s="159"/>
      <c r="U223" s="29"/>
      <c r="V223" s="159"/>
      <c r="W223" s="61"/>
      <c r="X223" s="30"/>
      <c r="Y223" s="30"/>
      <c r="Z223" s="30"/>
      <c r="AA223" s="30"/>
      <c r="AB223" s="30"/>
      <c r="AC223" s="26"/>
      <c r="AD223" s="30"/>
      <c r="AE223" s="33"/>
      <c r="AF223" s="33"/>
      <c r="AG223" s="33"/>
      <c r="AH223" s="33"/>
      <c r="AI223" s="33"/>
    </row>
    <row r="224" spans="1:35" s="32" customFormat="1">
      <c r="A224" s="391"/>
      <c r="B224" s="590" t="s">
        <v>53</v>
      </c>
      <c r="C224" s="1072" t="s">
        <v>4</v>
      </c>
      <c r="D224" s="1073"/>
      <c r="E224" s="1220"/>
      <c r="F224" s="1073">
        <v>80</v>
      </c>
      <c r="G224" s="1220"/>
      <c r="H224" s="1073"/>
      <c r="I224" s="1220"/>
      <c r="J224" s="1015">
        <f t="shared" ref="J224:J228" si="23">D224+F224+H224</f>
        <v>80</v>
      </c>
      <c r="K224" s="1450"/>
      <c r="L224" s="106"/>
      <c r="M224" s="47"/>
      <c r="N224" s="31"/>
      <c r="O224" s="38"/>
      <c r="P224" s="38"/>
      <c r="Q224" s="27"/>
      <c r="R224" s="27"/>
      <c r="S224" s="202"/>
      <c r="T224" s="202"/>
      <c r="U224" s="48"/>
      <c r="V224" s="27"/>
      <c r="W224" s="62"/>
    </row>
    <row r="225" spans="1:37" s="6" customFormat="1">
      <c r="A225" s="399"/>
      <c r="B225" s="588" t="s">
        <v>162</v>
      </c>
      <c r="C225" s="683" t="s">
        <v>4</v>
      </c>
      <c r="D225" s="1015"/>
      <c r="E225" s="1212"/>
      <c r="F225" s="1015">
        <v>3</v>
      </c>
      <c r="G225" s="1212"/>
      <c r="H225" s="1015"/>
      <c r="I225" s="1212"/>
      <c r="J225" s="1015">
        <f t="shared" si="23"/>
        <v>3</v>
      </c>
      <c r="K225" s="1379"/>
      <c r="L225" s="170"/>
      <c r="M225" s="41"/>
      <c r="N225" s="37"/>
      <c r="O225" s="2"/>
      <c r="P225" s="2"/>
      <c r="Q225" s="1"/>
      <c r="R225" s="1"/>
      <c r="S225" s="205"/>
      <c r="T225" s="205"/>
      <c r="U225" s="45"/>
      <c r="V225" s="1"/>
    </row>
    <row r="226" spans="1:37">
      <c r="A226" s="594"/>
      <c r="B226" s="566" t="s">
        <v>377</v>
      </c>
      <c r="C226" s="1078" t="s">
        <v>26</v>
      </c>
      <c r="D226" s="1071"/>
      <c r="F226" s="1071">
        <v>1</v>
      </c>
      <c r="H226" s="1071"/>
      <c r="J226" s="1015">
        <f t="shared" si="23"/>
        <v>1</v>
      </c>
      <c r="K226" s="1451"/>
      <c r="L226" s="595"/>
      <c r="M226" s="237"/>
      <c r="N226" s="237"/>
      <c r="O226" s="19"/>
      <c r="P226" s="103"/>
      <c r="Q226" s="237"/>
      <c r="R226" s="99"/>
      <c r="S226" s="161"/>
      <c r="T226" s="238"/>
      <c r="U226" s="99"/>
      <c r="V226" s="105"/>
      <c r="W226" s="239"/>
      <c r="X226" s="239"/>
      <c r="Y226" s="239"/>
      <c r="Z226" s="239"/>
      <c r="AA226" s="239"/>
      <c r="AB226" s="240"/>
      <c r="AC226" s="239"/>
    </row>
    <row r="227" spans="1:37">
      <c r="A227" s="594"/>
      <c r="B227" s="566" t="s">
        <v>363</v>
      </c>
      <c r="C227" s="1078" t="s">
        <v>26</v>
      </c>
      <c r="D227" s="1071"/>
      <c r="F227" s="1071">
        <v>1</v>
      </c>
      <c r="H227" s="1071"/>
      <c r="J227" s="1015">
        <f t="shared" si="23"/>
        <v>1</v>
      </c>
      <c r="K227" s="1451"/>
      <c r="L227" s="595"/>
      <c r="M227" s="237"/>
      <c r="N227" s="237"/>
      <c r="O227" s="19"/>
      <c r="P227" s="103"/>
      <c r="Q227" s="237"/>
      <c r="R227" s="99"/>
      <c r="S227" s="161"/>
      <c r="T227" s="238"/>
      <c r="U227" s="99"/>
      <c r="V227" s="105"/>
      <c r="W227" s="239"/>
      <c r="X227" s="239"/>
      <c r="Y227" s="239"/>
      <c r="Z227" s="239"/>
      <c r="AA227" s="239"/>
      <c r="AB227" s="240"/>
      <c r="AC227" s="239"/>
    </row>
    <row r="228" spans="1:37" s="32" customFormat="1" ht="25.5">
      <c r="A228" s="391"/>
      <c r="B228" s="590" t="s">
        <v>278</v>
      </c>
      <c r="C228" s="1072" t="s">
        <v>19</v>
      </c>
      <c r="D228" s="1079"/>
      <c r="E228" s="1220"/>
      <c r="F228" s="1079">
        <v>0.1</v>
      </c>
      <c r="G228" s="1220"/>
      <c r="H228" s="1079"/>
      <c r="I228" s="1220"/>
      <c r="J228" s="1079">
        <f t="shared" si="23"/>
        <v>0.1</v>
      </c>
      <c r="K228" s="1450"/>
      <c r="L228" s="106"/>
      <c r="M228" s="47"/>
      <c r="N228" s="31"/>
      <c r="O228" s="27"/>
      <c r="P228" s="27"/>
      <c r="Q228" s="27"/>
      <c r="R228" s="27"/>
      <c r="S228" s="202"/>
      <c r="T228" s="202"/>
      <c r="U228" s="48"/>
      <c r="V228" s="27"/>
      <c r="W228" s="62"/>
    </row>
    <row r="229" spans="1:37" s="33" customFormat="1">
      <c r="A229" s="596" t="str">
        <f>A205</f>
        <v>7</v>
      </c>
      <c r="B229" s="597" t="str">
        <f>B205</f>
        <v>Razdelilnik R-NP-LM1/U</v>
      </c>
      <c r="C229" s="1080" t="s">
        <v>26</v>
      </c>
      <c r="D229" s="1081"/>
      <c r="E229" s="1223">
        <f>D229*K229</f>
        <v>0</v>
      </c>
      <c r="F229" s="1081">
        <v>1</v>
      </c>
      <c r="G229" s="1223">
        <f>F229*K229</f>
        <v>0</v>
      </c>
      <c r="H229" s="1081"/>
      <c r="I229" s="1223">
        <f>H229*K229</f>
        <v>0</v>
      </c>
      <c r="J229" s="1081">
        <f>SUM(D229,F229,H229)</f>
        <v>1</v>
      </c>
      <c r="K229" s="1452">
        <f>SUM(N205:N228)*W$3</f>
        <v>0</v>
      </c>
      <c r="L229" s="598">
        <f>J229*K229</f>
        <v>0</v>
      </c>
      <c r="M229" s="28"/>
      <c r="N229" s="28"/>
      <c r="O229" s="28"/>
      <c r="P229" s="28"/>
      <c r="Q229" s="29"/>
      <c r="R229" s="29"/>
      <c r="S229" s="29"/>
      <c r="T229" s="30"/>
      <c r="U229" s="29"/>
      <c r="V229" s="29"/>
      <c r="W229" s="63"/>
      <c r="X229" s="29"/>
      <c r="Y229" s="29"/>
      <c r="Z229" s="30"/>
      <c r="AA229" s="29"/>
    </row>
    <row r="230" spans="1:37" s="33" customFormat="1">
      <c r="A230" s="596"/>
      <c r="B230" s="599"/>
      <c r="C230" s="1076"/>
      <c r="D230" s="1075"/>
      <c r="E230" s="1221"/>
      <c r="F230" s="1075"/>
      <c r="G230" s="1221"/>
      <c r="H230" s="1075"/>
      <c r="I230" s="1221"/>
      <c r="J230" s="1075"/>
      <c r="K230" s="1453"/>
      <c r="L230" s="600"/>
      <c r="M230" s="28"/>
      <c r="N230" s="28"/>
      <c r="O230" s="28"/>
      <c r="P230" s="28"/>
      <c r="Q230" s="29"/>
      <c r="R230" s="29"/>
      <c r="S230" s="29"/>
      <c r="T230" s="30"/>
      <c r="U230" s="29"/>
      <c r="V230" s="29"/>
      <c r="W230" s="63"/>
      <c r="X230" s="29"/>
      <c r="Y230" s="29"/>
      <c r="Z230" s="30"/>
      <c r="AA230" s="29"/>
    </row>
    <row r="231" spans="1:37" s="33" customFormat="1">
      <c r="A231" s="582" t="s">
        <v>65</v>
      </c>
      <c r="B231" s="583" t="s">
        <v>357</v>
      </c>
      <c r="C231" s="1074"/>
      <c r="D231" s="1088"/>
      <c r="E231" s="1227"/>
      <c r="F231" s="1088"/>
      <c r="G231" s="1227"/>
      <c r="H231" s="1088"/>
      <c r="I231" s="1227"/>
      <c r="J231" s="1088"/>
      <c r="K231" s="1445"/>
      <c r="L231" s="141"/>
      <c r="M231" s="28"/>
      <c r="N231" s="28"/>
      <c r="O231" s="28"/>
      <c r="P231" s="28"/>
      <c r="T231" s="171"/>
      <c r="V231" s="171"/>
      <c r="W231" s="61"/>
      <c r="X231" s="29"/>
      <c r="Y231" s="30"/>
      <c r="Z231" s="29"/>
      <c r="AA231" s="30"/>
      <c r="AB231" s="30"/>
      <c r="AC231" s="26"/>
      <c r="AD231" s="29"/>
    </row>
    <row r="232" spans="1:37" s="114" customFormat="1" ht="63.75">
      <c r="A232" s="611"/>
      <c r="B232" s="612" t="s">
        <v>281</v>
      </c>
      <c r="C232" s="1089" t="s">
        <v>4</v>
      </c>
      <c r="D232" s="1090"/>
      <c r="E232" s="1228"/>
      <c r="F232" s="1090">
        <v>1</v>
      </c>
      <c r="G232" s="1228"/>
      <c r="H232" s="1090"/>
      <c r="I232" s="1228"/>
      <c r="J232" s="1015">
        <f t="shared" ref="J232:J239" si="24">D232+F232+H232</f>
        <v>1</v>
      </c>
      <c r="K232" s="1456"/>
      <c r="L232" s="615"/>
      <c r="M232" s="111"/>
      <c r="N232" s="140"/>
      <c r="O232" s="110"/>
      <c r="P232" s="110"/>
      <c r="Q232" s="110"/>
      <c r="R232" s="110"/>
      <c r="S232" s="160"/>
      <c r="T232" s="160"/>
      <c r="U232" s="112"/>
      <c r="V232" s="110"/>
      <c r="W232" s="113"/>
    </row>
    <row r="233" spans="1:37" s="114" customFormat="1" ht="102">
      <c r="A233" s="611"/>
      <c r="B233" s="612" t="s">
        <v>212</v>
      </c>
      <c r="C233" s="1089" t="s">
        <v>4</v>
      </c>
      <c r="D233" s="1090"/>
      <c r="E233" s="1228"/>
      <c r="F233" s="1090">
        <v>1</v>
      </c>
      <c r="G233" s="1228"/>
      <c r="H233" s="1090"/>
      <c r="I233" s="1228"/>
      <c r="J233" s="1015">
        <f t="shared" si="24"/>
        <v>1</v>
      </c>
      <c r="K233" s="1456"/>
      <c r="L233" s="615"/>
      <c r="M233" s="111"/>
      <c r="N233" s="140"/>
      <c r="O233" s="110"/>
      <c r="P233" s="110"/>
      <c r="Q233" s="110"/>
      <c r="R233" s="110"/>
      <c r="S233" s="160"/>
      <c r="T233" s="160"/>
      <c r="U233" s="112"/>
      <c r="V233" s="110"/>
      <c r="W233" s="113"/>
    </row>
    <row r="234" spans="1:37" s="114" customFormat="1">
      <c r="A234" s="611"/>
      <c r="B234" s="612" t="s">
        <v>158</v>
      </c>
      <c r="C234" s="1089" t="s">
        <v>4</v>
      </c>
      <c r="D234" s="1090"/>
      <c r="E234" s="1228"/>
      <c r="F234" s="1090">
        <v>1</v>
      </c>
      <c r="G234" s="1228"/>
      <c r="H234" s="1090"/>
      <c r="I234" s="1228"/>
      <c r="J234" s="1015">
        <f t="shared" si="24"/>
        <v>1</v>
      </c>
      <c r="K234" s="1456"/>
      <c r="L234" s="615"/>
      <c r="M234" s="111"/>
      <c r="N234" s="140"/>
      <c r="O234" s="110"/>
      <c r="P234" s="110"/>
      <c r="Q234" s="110"/>
      <c r="R234" s="110"/>
      <c r="S234" s="160"/>
      <c r="T234" s="160"/>
      <c r="U234" s="112"/>
      <c r="V234" s="110"/>
      <c r="W234" s="113"/>
    </row>
    <row r="235" spans="1:37" s="114" customFormat="1" ht="25.5">
      <c r="A235" s="611"/>
      <c r="B235" s="612" t="s">
        <v>166</v>
      </c>
      <c r="C235" s="1089" t="s">
        <v>4</v>
      </c>
      <c r="D235" s="1090"/>
      <c r="E235" s="1228"/>
      <c r="F235" s="1090">
        <v>1</v>
      </c>
      <c r="G235" s="1228"/>
      <c r="H235" s="1090"/>
      <c r="I235" s="1228"/>
      <c r="J235" s="1015">
        <f t="shared" si="24"/>
        <v>1</v>
      </c>
      <c r="K235" s="1456"/>
      <c r="L235" s="615"/>
      <c r="M235" s="111"/>
      <c r="N235" s="140"/>
      <c r="O235" s="110"/>
      <c r="P235" s="110"/>
      <c r="Q235" s="110"/>
      <c r="R235" s="110"/>
      <c r="S235" s="160"/>
      <c r="T235" s="160"/>
      <c r="U235" s="112"/>
      <c r="V235" s="110"/>
      <c r="W235" s="113"/>
    </row>
    <row r="236" spans="1:37" s="114" customFormat="1">
      <c r="A236" s="611"/>
      <c r="B236" s="612" t="s">
        <v>159</v>
      </c>
      <c r="C236" s="1089" t="s">
        <v>26</v>
      </c>
      <c r="D236" s="1090"/>
      <c r="E236" s="1228"/>
      <c r="F236" s="1090">
        <v>1</v>
      </c>
      <c r="G236" s="1228"/>
      <c r="H236" s="1090"/>
      <c r="I236" s="1228"/>
      <c r="J236" s="1015">
        <f t="shared" si="24"/>
        <v>1</v>
      </c>
      <c r="K236" s="1456"/>
      <c r="L236" s="615"/>
      <c r="M236" s="111"/>
      <c r="N236" s="140"/>
      <c r="O236" s="110"/>
      <c r="P236" s="110"/>
      <c r="Q236" s="110"/>
      <c r="R236" s="110"/>
      <c r="S236" s="160"/>
      <c r="T236" s="160"/>
      <c r="U236" s="112"/>
      <c r="V236" s="110"/>
      <c r="W236" s="113"/>
    </row>
    <row r="237" spans="1:37" s="114" customFormat="1">
      <c r="A237" s="611"/>
      <c r="B237" s="612" t="s">
        <v>160</v>
      </c>
      <c r="C237" s="1089" t="s">
        <v>26</v>
      </c>
      <c r="D237" s="1090"/>
      <c r="E237" s="1228"/>
      <c r="F237" s="1090">
        <v>1</v>
      </c>
      <c r="G237" s="1228"/>
      <c r="H237" s="1090"/>
      <c r="I237" s="1228"/>
      <c r="J237" s="1015">
        <f t="shared" si="24"/>
        <v>1</v>
      </c>
      <c r="K237" s="1456"/>
      <c r="L237" s="615"/>
      <c r="M237" s="111"/>
      <c r="N237" s="140"/>
      <c r="O237" s="110"/>
      <c r="P237" s="110"/>
      <c r="Q237" s="110"/>
      <c r="R237" s="110"/>
      <c r="S237" s="160"/>
      <c r="T237" s="160"/>
      <c r="U237" s="112"/>
      <c r="V237" s="110"/>
      <c r="W237" s="113"/>
    </row>
    <row r="238" spans="1:37" s="114" customFormat="1" ht="38.25">
      <c r="A238" s="611"/>
      <c r="B238" s="612" t="s">
        <v>167</v>
      </c>
      <c r="C238" s="1089" t="s">
        <v>4</v>
      </c>
      <c r="D238" s="1090"/>
      <c r="E238" s="1228"/>
      <c r="F238" s="1090">
        <v>1</v>
      </c>
      <c r="G238" s="1228"/>
      <c r="H238" s="1090"/>
      <c r="I238" s="1228"/>
      <c r="J238" s="1015">
        <f t="shared" si="24"/>
        <v>1</v>
      </c>
      <c r="K238" s="1456"/>
      <c r="L238" s="615"/>
      <c r="M238" s="111"/>
      <c r="N238" s="140"/>
      <c r="O238" s="110"/>
      <c r="P238" s="110"/>
      <c r="Q238" s="110"/>
      <c r="R238" s="110"/>
      <c r="S238" s="160"/>
      <c r="T238" s="160"/>
      <c r="U238" s="112"/>
      <c r="V238" s="110"/>
      <c r="W238" s="113"/>
    </row>
    <row r="239" spans="1:37" s="114" customFormat="1" ht="25.5">
      <c r="A239" s="611"/>
      <c r="B239" s="612" t="s">
        <v>168</v>
      </c>
      <c r="C239" s="1089" t="s">
        <v>4</v>
      </c>
      <c r="D239" s="1090"/>
      <c r="E239" s="1228"/>
      <c r="F239" s="1090">
        <v>1</v>
      </c>
      <c r="G239" s="1228"/>
      <c r="H239" s="1090"/>
      <c r="I239" s="1228"/>
      <c r="J239" s="1015">
        <f t="shared" si="24"/>
        <v>1</v>
      </c>
      <c r="K239" s="1456"/>
      <c r="L239" s="615"/>
      <c r="M239" s="111"/>
      <c r="N239" s="140"/>
      <c r="O239" s="110"/>
      <c r="P239" s="110"/>
      <c r="Q239" s="110"/>
      <c r="R239" s="110"/>
      <c r="S239" s="160"/>
      <c r="T239" s="160"/>
      <c r="U239" s="112"/>
      <c r="V239" s="110"/>
      <c r="W239" s="113"/>
    </row>
    <row r="240" spans="1:37" s="34" customFormat="1">
      <c r="A240" s="616"/>
      <c r="B240" s="617"/>
      <c r="C240" s="1091"/>
      <c r="D240" s="1092"/>
      <c r="E240" s="1229"/>
      <c r="F240" s="1092"/>
      <c r="G240" s="1229"/>
      <c r="H240" s="1092"/>
      <c r="I240" s="1229"/>
      <c r="J240" s="1092"/>
      <c r="K240" s="1457"/>
      <c r="L240" s="618"/>
      <c r="M240" s="28"/>
      <c r="N240" s="28"/>
      <c r="O240" s="33"/>
      <c r="P240" s="33"/>
      <c r="Q240" s="28"/>
      <c r="R240" s="28"/>
      <c r="S240" s="28"/>
      <c r="T240" s="28"/>
      <c r="U240" s="28"/>
      <c r="W240" s="102"/>
      <c r="X240" s="206"/>
      <c r="Y240" s="207"/>
      <c r="Z240" s="207"/>
      <c r="AA240" s="207"/>
      <c r="AB240" s="208"/>
      <c r="AC240" s="33"/>
      <c r="AD240" s="33"/>
      <c r="AE240" s="33"/>
      <c r="AF240" s="33"/>
      <c r="AG240" s="141"/>
      <c r="AH240" s="33"/>
      <c r="AI240" s="33"/>
      <c r="AJ240" s="33"/>
      <c r="AK240" s="33"/>
    </row>
    <row r="241" spans="1:40" s="33" customFormat="1">
      <c r="A241" s="596" t="str">
        <f>A231</f>
        <v>8</v>
      </c>
      <c r="B241" s="599" t="str">
        <f>B231</f>
        <v>Razdelilniki  R-NP-IT1/U</v>
      </c>
      <c r="C241" s="1076" t="s">
        <v>26</v>
      </c>
      <c r="D241" s="1088"/>
      <c r="E241" s="1223">
        <f>D241*K241</f>
        <v>0</v>
      </c>
      <c r="F241" s="1088">
        <v>1</v>
      </c>
      <c r="G241" s="1223">
        <f>F241*K241</f>
        <v>0</v>
      </c>
      <c r="H241" s="1088"/>
      <c r="I241" s="1223">
        <f>H241*K241</f>
        <v>0</v>
      </c>
      <c r="J241" s="1088">
        <f>SUM(D241,F241,H241)</f>
        <v>1</v>
      </c>
      <c r="K241" s="1453">
        <f>SUM(N231:N240)*W$3</f>
        <v>0</v>
      </c>
      <c r="L241" s="600">
        <f>J241*K241</f>
        <v>0</v>
      </c>
      <c r="M241" s="28"/>
      <c r="N241" s="28"/>
      <c r="O241" s="28"/>
      <c r="P241" s="28"/>
      <c r="Q241" s="29"/>
      <c r="R241" s="29"/>
      <c r="S241" s="29"/>
      <c r="T241" s="30"/>
      <c r="U241" s="29"/>
      <c r="V241" s="29"/>
      <c r="W241" s="63"/>
      <c r="X241" s="29"/>
      <c r="Y241" s="29"/>
      <c r="Z241" s="30"/>
      <c r="AA241" s="29"/>
    </row>
    <row r="242" spans="1:40" s="33" customFormat="1">
      <c r="A242" s="582"/>
      <c r="B242" s="619"/>
      <c r="C242" s="1074"/>
      <c r="D242" s="1088"/>
      <c r="E242" s="1227"/>
      <c r="F242" s="1088"/>
      <c r="G242" s="1227"/>
      <c r="H242" s="1088"/>
      <c r="I242" s="1227"/>
      <c r="J242" s="1088"/>
      <c r="K242" s="1445"/>
      <c r="L242" s="141"/>
      <c r="M242" s="28"/>
      <c r="N242" s="28"/>
      <c r="O242" s="28"/>
      <c r="P242" s="28"/>
      <c r="T242" s="171"/>
      <c r="V242" s="171"/>
      <c r="W242" s="61"/>
      <c r="X242" s="29"/>
      <c r="Y242" s="30"/>
      <c r="Z242" s="29"/>
      <c r="AA242" s="30"/>
      <c r="AB242" s="30"/>
      <c r="AC242" s="26"/>
      <c r="AD242" s="29"/>
    </row>
    <row r="243" spans="1:40" s="33" customFormat="1">
      <c r="A243" s="582" t="s">
        <v>57</v>
      </c>
      <c r="B243" s="583" t="s">
        <v>379</v>
      </c>
      <c r="C243" s="1074"/>
      <c r="D243" s="1075"/>
      <c r="E243" s="1221"/>
      <c r="F243" s="1075"/>
      <c r="G243" s="1221"/>
      <c r="H243" s="1075"/>
      <c r="I243" s="1221"/>
      <c r="J243" s="1075"/>
      <c r="K243" s="1445"/>
      <c r="L243" s="141"/>
      <c r="M243" s="28"/>
      <c r="N243" s="28"/>
      <c r="O243" s="28"/>
      <c r="P243" s="28"/>
      <c r="T243" s="171"/>
      <c r="V243" s="171"/>
      <c r="W243" s="61"/>
      <c r="X243" s="29"/>
      <c r="Y243" s="30"/>
      <c r="Z243" s="29"/>
      <c r="AA243" s="30"/>
      <c r="AB243" s="30"/>
      <c r="AC243" s="26"/>
      <c r="AD243" s="29"/>
    </row>
    <row r="244" spans="1:40" s="6" customFormat="1">
      <c r="A244" s="36"/>
      <c r="B244" s="585" t="s">
        <v>375</v>
      </c>
      <c r="C244" s="389" t="s">
        <v>4</v>
      </c>
      <c r="D244" s="1015"/>
      <c r="E244" s="1212"/>
      <c r="F244" s="1015">
        <v>1</v>
      </c>
      <c r="G244" s="1212"/>
      <c r="H244" s="1015"/>
      <c r="I244" s="1212"/>
      <c r="J244" s="1015">
        <f>D244+F244+H244</f>
        <v>1</v>
      </c>
      <c r="K244" s="1446"/>
      <c r="L244" s="586"/>
      <c r="M244" s="41"/>
      <c r="N244" s="37"/>
      <c r="O244" s="2"/>
      <c r="P244" s="2"/>
      <c r="Q244" s="1"/>
      <c r="R244" s="1"/>
      <c r="S244" s="205"/>
      <c r="T244" s="205"/>
      <c r="U244" s="45"/>
      <c r="V244" s="1"/>
    </row>
    <row r="245" spans="1:40" s="49" customFormat="1" ht="13.5">
      <c r="A245" s="587"/>
      <c r="B245" s="583" t="s">
        <v>49</v>
      </c>
      <c r="C245" s="1076"/>
      <c r="D245" s="1075"/>
      <c r="E245" s="1221"/>
      <c r="F245" s="1075"/>
      <c r="G245" s="1221"/>
      <c r="H245" s="1075"/>
      <c r="I245" s="1221"/>
      <c r="J245" s="1075"/>
      <c r="K245" s="1447"/>
      <c r="L245" s="141"/>
      <c r="M245" s="29"/>
      <c r="N245" s="28"/>
      <c r="O245" s="28"/>
      <c r="P245" s="28"/>
      <c r="Q245" s="33"/>
      <c r="R245" s="33"/>
      <c r="S245" s="29"/>
      <c r="T245" s="171"/>
      <c r="U245" s="29"/>
      <c r="V245" s="171"/>
      <c r="W245" s="61"/>
      <c r="X245" s="30"/>
      <c r="Y245" s="30"/>
      <c r="Z245" s="30"/>
      <c r="AA245" s="30"/>
      <c r="AB245" s="30"/>
      <c r="AC245" s="26"/>
      <c r="AD245" s="30"/>
      <c r="AE245" s="33"/>
      <c r="AF245" s="33"/>
      <c r="AG245" s="33"/>
      <c r="AH245" s="33"/>
      <c r="AI245" s="33"/>
      <c r="AJ245" s="33"/>
      <c r="AK245" s="33"/>
      <c r="AL245" s="33"/>
      <c r="AM245" s="33"/>
      <c r="AN245" s="33"/>
    </row>
    <row r="246" spans="1:40" s="6" customFormat="1" ht="25.5">
      <c r="A246" s="1"/>
      <c r="B246" s="588" t="s">
        <v>242</v>
      </c>
      <c r="C246" s="683"/>
      <c r="D246" s="1077"/>
      <c r="E246" s="1222"/>
      <c r="F246" s="1077"/>
      <c r="G246" s="1222"/>
      <c r="H246" s="1077"/>
      <c r="I246" s="1222"/>
      <c r="J246" s="1077"/>
      <c r="K246" s="1446"/>
      <c r="L246" s="586"/>
      <c r="M246" s="41"/>
      <c r="N246" s="37"/>
      <c r="O246" s="2"/>
      <c r="P246" s="2"/>
      <c r="Q246" s="1"/>
      <c r="R246" s="1"/>
      <c r="S246" s="227"/>
      <c r="T246" s="227"/>
      <c r="U246" s="45"/>
      <c r="V246" s="1"/>
    </row>
    <row r="247" spans="1:40" s="6" customFormat="1">
      <c r="A247" s="36"/>
      <c r="B247" s="588" t="s">
        <v>361</v>
      </c>
      <c r="C247" s="389" t="s">
        <v>4</v>
      </c>
      <c r="D247" s="1015"/>
      <c r="E247" s="1212"/>
      <c r="F247" s="1015">
        <v>1</v>
      </c>
      <c r="G247" s="1212"/>
      <c r="H247" s="1015"/>
      <c r="I247" s="1212"/>
      <c r="J247" s="1015">
        <f>D247+F247+H247</f>
        <v>1</v>
      </c>
      <c r="K247" s="1446"/>
      <c r="L247" s="586"/>
      <c r="M247" s="41"/>
      <c r="N247" s="37"/>
      <c r="O247" s="2"/>
      <c r="P247" s="2"/>
      <c r="Q247" s="1"/>
      <c r="R247" s="1"/>
      <c r="S247" s="205"/>
      <c r="T247" s="205"/>
      <c r="U247" s="45"/>
      <c r="V247" s="1"/>
    </row>
    <row r="248" spans="1:40" s="34" customFormat="1">
      <c r="A248" s="582"/>
      <c r="B248" s="589" t="s">
        <v>193</v>
      </c>
      <c r="C248" s="1074"/>
      <c r="D248" s="1075"/>
      <c r="E248" s="1221"/>
      <c r="F248" s="1075"/>
      <c r="G248" s="1221"/>
      <c r="H248" s="1075"/>
      <c r="I248" s="1221"/>
      <c r="J248" s="1075"/>
      <c r="K248" s="1448"/>
      <c r="L248" s="208"/>
      <c r="O248" s="50"/>
      <c r="P248" s="33"/>
      <c r="Q248" s="33"/>
      <c r="R248" s="33"/>
      <c r="S248" s="29"/>
      <c r="T248" s="159"/>
      <c r="U248" s="29"/>
      <c r="V248" s="159"/>
      <c r="W248" s="61"/>
      <c r="X248" s="30"/>
      <c r="Y248" s="30"/>
      <c r="Z248" s="30"/>
      <c r="AA248" s="30"/>
      <c r="AB248" s="30"/>
      <c r="AC248" s="33"/>
      <c r="AD248" s="30"/>
      <c r="AE248" s="33"/>
      <c r="AF248" s="33"/>
      <c r="AG248" s="33"/>
      <c r="AH248" s="33"/>
      <c r="AI248" s="33"/>
    </row>
    <row r="249" spans="1:40" s="32" customFormat="1">
      <c r="A249" s="391"/>
      <c r="B249" s="590" t="s">
        <v>55</v>
      </c>
      <c r="C249" s="1072" t="s">
        <v>4</v>
      </c>
      <c r="D249" s="1073"/>
      <c r="E249" s="1220"/>
      <c r="F249" s="1073">
        <v>13</v>
      </c>
      <c r="G249" s="1220"/>
      <c r="H249" s="1073"/>
      <c r="I249" s="1220"/>
      <c r="J249" s="1015">
        <f t="shared" ref="J249:J253" si="25">D249+F249+H249</f>
        <v>13</v>
      </c>
      <c r="K249" s="1449"/>
      <c r="L249" s="578"/>
      <c r="M249" s="47"/>
      <c r="N249" s="31"/>
      <c r="O249" s="38"/>
      <c r="P249" s="38"/>
      <c r="Q249" s="27"/>
      <c r="R249" s="27"/>
      <c r="S249" s="202"/>
      <c r="T249" s="202"/>
      <c r="U249" s="48"/>
      <c r="V249" s="27"/>
      <c r="W249" s="62"/>
    </row>
    <row r="250" spans="1:40" s="32" customFormat="1">
      <c r="A250" s="391"/>
      <c r="B250" s="590" t="s">
        <v>50</v>
      </c>
      <c r="C250" s="1072" t="s">
        <v>4</v>
      </c>
      <c r="D250" s="1073"/>
      <c r="E250" s="1220"/>
      <c r="F250" s="1073">
        <v>15</v>
      </c>
      <c r="G250" s="1220"/>
      <c r="H250" s="1073"/>
      <c r="I250" s="1220"/>
      <c r="J250" s="1015">
        <f t="shared" si="25"/>
        <v>15</v>
      </c>
      <c r="K250" s="1449"/>
      <c r="L250" s="578"/>
      <c r="M250" s="47"/>
      <c r="N250" s="31"/>
      <c r="O250" s="38"/>
      <c r="P250" s="38"/>
      <c r="Q250" s="27"/>
      <c r="R250" s="27"/>
      <c r="S250" s="202"/>
      <c r="T250" s="202"/>
      <c r="U250" s="48"/>
      <c r="V250" s="27"/>
      <c r="W250" s="62"/>
    </row>
    <row r="251" spans="1:40" s="6" customFormat="1">
      <c r="A251" s="399"/>
      <c r="B251" s="588" t="s">
        <v>69</v>
      </c>
      <c r="C251" s="683" t="s">
        <v>4</v>
      </c>
      <c r="D251" s="1015"/>
      <c r="E251" s="1212"/>
      <c r="F251" s="1015">
        <v>1</v>
      </c>
      <c r="G251" s="1212"/>
      <c r="H251" s="1015"/>
      <c r="I251" s="1212"/>
      <c r="J251" s="1015">
        <f t="shared" si="25"/>
        <v>1</v>
      </c>
      <c r="K251" s="1446"/>
      <c r="L251" s="586"/>
      <c r="M251" s="41"/>
      <c r="N251" s="37"/>
      <c r="O251" s="2"/>
      <c r="P251" s="2"/>
      <c r="Q251" s="1"/>
      <c r="R251" s="1"/>
      <c r="S251" s="205"/>
      <c r="T251" s="205"/>
      <c r="U251" s="45"/>
      <c r="V251" s="1"/>
      <c r="W251" s="60"/>
    </row>
    <row r="252" spans="1:40" s="6" customFormat="1">
      <c r="A252" s="399"/>
      <c r="B252" s="588" t="s">
        <v>51</v>
      </c>
      <c r="C252" s="683" t="s">
        <v>4</v>
      </c>
      <c r="D252" s="1015"/>
      <c r="E252" s="1212"/>
      <c r="F252" s="1015">
        <v>0</v>
      </c>
      <c r="G252" s="1212"/>
      <c r="H252" s="1015"/>
      <c r="I252" s="1212"/>
      <c r="J252" s="1015">
        <f t="shared" si="25"/>
        <v>0</v>
      </c>
      <c r="K252" s="1446"/>
      <c r="L252" s="586"/>
      <c r="M252" s="41"/>
      <c r="N252" s="37"/>
      <c r="O252" s="2"/>
      <c r="P252" s="2"/>
      <c r="Q252" s="1"/>
      <c r="R252" s="1"/>
      <c r="S252" s="205"/>
      <c r="T252" s="205"/>
      <c r="U252" s="45"/>
      <c r="V252" s="1"/>
    </row>
    <row r="253" spans="1:40" s="6" customFormat="1">
      <c r="A253" s="399"/>
      <c r="B253" s="588" t="s">
        <v>589</v>
      </c>
      <c r="C253" s="389" t="s">
        <v>4</v>
      </c>
      <c r="D253" s="1015"/>
      <c r="E253" s="1212"/>
      <c r="F253" s="1015">
        <v>24</v>
      </c>
      <c r="G253" s="1212"/>
      <c r="H253" s="1015"/>
      <c r="I253" s="1212"/>
      <c r="J253" s="1015">
        <f t="shared" si="25"/>
        <v>24</v>
      </c>
      <c r="K253" s="1379"/>
      <c r="L253" s="170"/>
      <c r="M253" s="41"/>
      <c r="N253" s="37"/>
      <c r="O253" s="2"/>
      <c r="P253" s="2"/>
      <c r="Q253" s="1"/>
      <c r="R253" s="1"/>
      <c r="S253" s="205"/>
      <c r="T253" s="205"/>
      <c r="U253" s="45"/>
      <c r="V253" s="1"/>
      <c r="W253" s="60"/>
    </row>
    <row r="254" spans="1:40" s="6" customFormat="1">
      <c r="A254" s="399"/>
      <c r="B254" s="588" t="s">
        <v>590</v>
      </c>
      <c r="C254" s="389" t="s">
        <v>4</v>
      </c>
      <c r="D254" s="1015"/>
      <c r="E254" s="1212"/>
      <c r="F254" s="1015">
        <v>2</v>
      </c>
      <c r="G254" s="1212"/>
      <c r="H254" s="1015"/>
      <c r="I254" s="1212"/>
      <c r="J254" s="1015">
        <f>D254+F254+H254</f>
        <v>2</v>
      </c>
      <c r="K254" s="1379"/>
      <c r="L254" s="170"/>
      <c r="M254" s="41"/>
      <c r="N254" s="37"/>
      <c r="O254" s="2"/>
      <c r="P254" s="2"/>
      <c r="Q254" s="1"/>
      <c r="R254" s="1"/>
      <c r="S254" s="205"/>
      <c r="T254" s="205"/>
      <c r="U254" s="45"/>
      <c r="V254" s="1"/>
      <c r="W254" s="60"/>
    </row>
    <row r="255" spans="1:40" s="32" customFormat="1">
      <c r="A255" s="391"/>
      <c r="B255" s="590" t="s">
        <v>68</v>
      </c>
      <c r="C255" s="1072" t="s">
        <v>4</v>
      </c>
      <c r="D255" s="1073"/>
      <c r="E255" s="1220"/>
      <c r="F255" s="1073">
        <v>4</v>
      </c>
      <c r="G255" s="1220"/>
      <c r="H255" s="1073"/>
      <c r="I255" s="1220"/>
      <c r="J255" s="1015">
        <f t="shared" ref="J255" si="26">D255+F255+H255</f>
        <v>4</v>
      </c>
      <c r="K255" s="1450"/>
      <c r="L255" s="106"/>
      <c r="M255" s="47"/>
      <c r="N255" s="31"/>
      <c r="O255" s="38"/>
      <c r="P255" s="38"/>
      <c r="Q255" s="27"/>
      <c r="R255" s="27"/>
      <c r="S255" s="202"/>
      <c r="T255" s="202"/>
      <c r="U255" s="48"/>
      <c r="V255" s="27"/>
      <c r="W255" s="62"/>
    </row>
    <row r="256" spans="1:40" s="6" customFormat="1">
      <c r="A256" s="399"/>
      <c r="B256" s="588" t="s">
        <v>366</v>
      </c>
      <c r="C256" s="683"/>
      <c r="D256" s="1077"/>
      <c r="E256" s="1222"/>
      <c r="F256" s="1077"/>
      <c r="G256" s="1222"/>
      <c r="H256" s="1077"/>
      <c r="I256" s="1222"/>
      <c r="J256" s="1077"/>
      <c r="K256" s="1379"/>
      <c r="L256" s="170"/>
      <c r="M256" s="41"/>
      <c r="N256" s="37"/>
      <c r="O256" s="2"/>
      <c r="P256" s="2"/>
      <c r="Q256" s="1"/>
      <c r="R256" s="1"/>
      <c r="S256" s="227"/>
      <c r="T256" s="227"/>
      <c r="U256" s="45"/>
      <c r="V256" s="1"/>
    </row>
    <row r="257" spans="1:40" s="6" customFormat="1">
      <c r="A257" s="399"/>
      <c r="B257" s="588" t="s">
        <v>227</v>
      </c>
      <c r="C257" s="683" t="s">
        <v>4</v>
      </c>
      <c r="D257" s="1015"/>
      <c r="E257" s="1212"/>
      <c r="F257" s="1015">
        <v>3</v>
      </c>
      <c r="G257" s="1212"/>
      <c r="H257" s="1015"/>
      <c r="I257" s="1212"/>
      <c r="J257" s="1015">
        <f>D257+F257+H257</f>
        <v>3</v>
      </c>
      <c r="K257" s="1379"/>
      <c r="L257" s="170"/>
      <c r="M257" s="41"/>
      <c r="N257" s="37"/>
      <c r="O257" s="2"/>
      <c r="P257" s="2"/>
      <c r="Q257" s="1"/>
      <c r="R257" s="1"/>
      <c r="S257" s="227"/>
      <c r="T257" s="227"/>
      <c r="U257" s="45"/>
      <c r="V257" s="1"/>
    </row>
    <row r="258" spans="1:40" s="6" customFormat="1">
      <c r="A258" s="399"/>
      <c r="B258" s="588" t="s">
        <v>1515</v>
      </c>
      <c r="C258" s="389" t="s">
        <v>4</v>
      </c>
      <c r="D258" s="1015"/>
      <c r="E258" s="1212"/>
      <c r="F258" s="1015">
        <v>1</v>
      </c>
      <c r="G258" s="1212"/>
      <c r="H258" s="1015"/>
      <c r="I258" s="1212"/>
      <c r="J258" s="1015">
        <f t="shared" ref="J258" si="27">D258+F258+H258</f>
        <v>1</v>
      </c>
      <c r="K258" s="1379"/>
      <c r="L258" s="170"/>
      <c r="M258" s="41"/>
      <c r="N258" s="37"/>
      <c r="O258" s="2"/>
      <c r="P258" s="2"/>
      <c r="Q258" s="1"/>
      <c r="R258" s="1"/>
      <c r="S258" s="227"/>
      <c r="T258" s="227"/>
      <c r="U258" s="45"/>
      <c r="V258" s="1"/>
      <c r="W258" s="60"/>
    </row>
    <row r="259" spans="1:40" s="32" customFormat="1" ht="25.5">
      <c r="A259" s="391"/>
      <c r="B259" s="588" t="s">
        <v>140</v>
      </c>
      <c r="C259" s="1072" t="s">
        <v>4</v>
      </c>
      <c r="D259" s="1073"/>
      <c r="E259" s="1220"/>
      <c r="F259" s="1073">
        <v>1</v>
      </c>
      <c r="G259" s="1220"/>
      <c r="H259" s="1073"/>
      <c r="I259" s="1220"/>
      <c r="J259" s="1015">
        <f t="shared" ref="J259:J260" si="28">D259+F259+H259</f>
        <v>1</v>
      </c>
      <c r="K259" s="1450"/>
      <c r="L259" s="106"/>
      <c r="M259" s="47"/>
      <c r="N259" s="31"/>
      <c r="O259" s="38"/>
      <c r="P259" s="38"/>
      <c r="Q259" s="27"/>
      <c r="R259" s="27"/>
      <c r="S259" s="205"/>
      <c r="T259" s="205"/>
      <c r="U259" s="48"/>
      <c r="V259" s="27"/>
      <c r="W259" s="62"/>
    </row>
    <row r="260" spans="1:40" s="32" customFormat="1">
      <c r="A260" s="391"/>
      <c r="B260" s="588" t="s">
        <v>61</v>
      </c>
      <c r="C260" s="1072" t="s">
        <v>4</v>
      </c>
      <c r="D260" s="1073"/>
      <c r="E260" s="1220"/>
      <c r="F260" s="1073">
        <v>1</v>
      </c>
      <c r="G260" s="1220"/>
      <c r="H260" s="1073"/>
      <c r="I260" s="1220"/>
      <c r="J260" s="1015">
        <f t="shared" si="28"/>
        <v>1</v>
      </c>
      <c r="K260" s="1450"/>
      <c r="L260" s="106"/>
      <c r="M260" s="47"/>
      <c r="N260" s="31"/>
      <c r="O260" s="38"/>
      <c r="P260" s="38"/>
      <c r="Q260" s="27"/>
      <c r="R260" s="27"/>
      <c r="S260" s="227"/>
      <c r="T260" s="227"/>
      <c r="U260" s="48"/>
      <c r="V260" s="27"/>
      <c r="W260" s="62"/>
    </row>
    <row r="261" spans="1:40" s="34" customFormat="1" ht="25.5">
      <c r="A261" s="591"/>
      <c r="B261" s="592" t="s">
        <v>410</v>
      </c>
      <c r="C261" s="1076"/>
      <c r="D261" s="1075"/>
      <c r="E261" s="1221"/>
      <c r="F261" s="1075"/>
      <c r="G261" s="1221"/>
      <c r="H261" s="1075"/>
      <c r="I261" s="1221"/>
      <c r="J261" s="1075"/>
      <c r="K261" s="1448"/>
      <c r="L261" s="593"/>
      <c r="O261" s="28"/>
      <c r="P261" s="28"/>
      <c r="Q261" s="33"/>
      <c r="R261" s="33"/>
      <c r="S261" s="29"/>
      <c r="T261" s="159"/>
      <c r="U261" s="29"/>
      <c r="V261" s="159"/>
      <c r="W261" s="61"/>
      <c r="X261" s="30"/>
      <c r="Y261" s="30"/>
      <c r="Z261" s="30"/>
      <c r="AA261" s="30"/>
      <c r="AB261" s="30"/>
      <c r="AC261" s="26"/>
      <c r="AD261" s="30"/>
      <c r="AE261" s="33"/>
      <c r="AF261" s="33"/>
      <c r="AG261" s="33"/>
      <c r="AH261" s="33"/>
      <c r="AI261" s="33"/>
    </row>
    <row r="262" spans="1:40" s="32" customFormat="1">
      <c r="A262" s="391"/>
      <c r="B262" s="590" t="s">
        <v>53</v>
      </c>
      <c r="C262" s="1072" t="s">
        <v>4</v>
      </c>
      <c r="D262" s="1073"/>
      <c r="E262" s="1220"/>
      <c r="F262" s="1073">
        <v>100</v>
      </c>
      <c r="G262" s="1220"/>
      <c r="H262" s="1073"/>
      <c r="I262" s="1220"/>
      <c r="J262" s="1015">
        <f t="shared" ref="J262:J267" si="29">D262+F262+H262</f>
        <v>100</v>
      </c>
      <c r="K262" s="1450"/>
      <c r="L262" s="106"/>
      <c r="M262" s="47"/>
      <c r="N262" s="31"/>
      <c r="O262" s="38"/>
      <c r="P262" s="38"/>
      <c r="Q262" s="27"/>
      <c r="R262" s="27"/>
      <c r="S262" s="202"/>
      <c r="T262" s="202"/>
      <c r="U262" s="48"/>
      <c r="V262" s="27"/>
      <c r="W262" s="62"/>
    </row>
    <row r="263" spans="1:40" s="6" customFormat="1">
      <c r="A263" s="399"/>
      <c r="B263" s="588" t="s">
        <v>162</v>
      </c>
      <c r="C263" s="683" t="s">
        <v>4</v>
      </c>
      <c r="D263" s="1015"/>
      <c r="E263" s="1212"/>
      <c r="F263" s="1015">
        <v>3</v>
      </c>
      <c r="G263" s="1212"/>
      <c r="H263" s="1015"/>
      <c r="I263" s="1212"/>
      <c r="J263" s="1015">
        <f t="shared" si="29"/>
        <v>3</v>
      </c>
      <c r="K263" s="1379"/>
      <c r="L263" s="170"/>
      <c r="M263" s="41"/>
      <c r="N263" s="37"/>
      <c r="O263" s="2"/>
      <c r="P263" s="2"/>
      <c r="Q263" s="1"/>
      <c r="R263" s="1"/>
      <c r="S263" s="205"/>
      <c r="T263" s="205"/>
      <c r="U263" s="45"/>
      <c r="V263" s="1"/>
    </row>
    <row r="264" spans="1:40" s="6" customFormat="1" ht="25.5">
      <c r="A264" s="36"/>
      <c r="B264" s="588" t="s">
        <v>165</v>
      </c>
      <c r="C264" s="389" t="s">
        <v>4</v>
      </c>
      <c r="D264" s="1015"/>
      <c r="E264" s="1212"/>
      <c r="F264" s="1015">
        <v>1</v>
      </c>
      <c r="G264" s="1212"/>
      <c r="H264" s="1015"/>
      <c r="I264" s="1212"/>
      <c r="J264" s="1015">
        <f t="shared" si="29"/>
        <v>1</v>
      </c>
      <c r="K264" s="1379"/>
      <c r="L264" s="170"/>
      <c r="M264" s="41"/>
      <c r="N264" s="37"/>
      <c r="O264" s="2"/>
      <c r="P264" s="2"/>
      <c r="Q264" s="1"/>
      <c r="R264" s="1"/>
      <c r="S264" s="205"/>
      <c r="T264" s="205"/>
      <c r="U264" s="45"/>
    </row>
    <row r="265" spans="1:40">
      <c r="A265" s="594"/>
      <c r="B265" s="566" t="s">
        <v>196</v>
      </c>
      <c r="C265" s="1078" t="s">
        <v>26</v>
      </c>
      <c r="D265" s="1071"/>
      <c r="F265" s="1071">
        <v>1</v>
      </c>
      <c r="H265" s="1071"/>
      <c r="J265" s="1015">
        <f t="shared" si="29"/>
        <v>1</v>
      </c>
      <c r="K265" s="1451"/>
      <c r="L265" s="595"/>
      <c r="M265" s="237"/>
      <c r="N265" s="237"/>
      <c r="O265" s="19"/>
      <c r="P265" s="103"/>
      <c r="Q265" s="237"/>
      <c r="R265" s="99"/>
      <c r="S265" s="161"/>
      <c r="T265" s="238"/>
      <c r="U265" s="99"/>
      <c r="V265" s="105"/>
      <c r="W265" s="239"/>
      <c r="X265" s="239"/>
      <c r="Y265" s="239"/>
      <c r="Z265" s="239"/>
      <c r="AA265" s="239"/>
      <c r="AB265" s="240"/>
      <c r="AC265" s="239"/>
    </row>
    <row r="266" spans="1:40">
      <c r="A266" s="594"/>
      <c r="B266" s="566" t="s">
        <v>363</v>
      </c>
      <c r="C266" s="1078" t="s">
        <v>26</v>
      </c>
      <c r="D266" s="1071"/>
      <c r="F266" s="1071">
        <v>1</v>
      </c>
      <c r="H266" s="1071"/>
      <c r="J266" s="1015">
        <f t="shared" si="29"/>
        <v>1</v>
      </c>
      <c r="K266" s="1451"/>
      <c r="L266" s="595"/>
      <c r="M266" s="237"/>
      <c r="N266" s="237"/>
      <c r="O266" s="19"/>
      <c r="P266" s="103"/>
      <c r="Q266" s="237"/>
      <c r="R266" s="99"/>
      <c r="S266" s="161"/>
      <c r="T266" s="238"/>
      <c r="U266" s="99"/>
      <c r="V266" s="105"/>
      <c r="W266" s="239"/>
      <c r="X266" s="239"/>
      <c r="Y266" s="239"/>
      <c r="Z266" s="239"/>
      <c r="AA266" s="239"/>
      <c r="AB266" s="240"/>
      <c r="AC266" s="239"/>
    </row>
    <row r="267" spans="1:40" s="32" customFormat="1" ht="25.5">
      <c r="A267" s="391"/>
      <c r="B267" s="590" t="s">
        <v>278</v>
      </c>
      <c r="C267" s="1072" t="s">
        <v>19</v>
      </c>
      <c r="D267" s="1079"/>
      <c r="E267" s="1220"/>
      <c r="F267" s="1079">
        <v>0.1</v>
      </c>
      <c r="G267" s="1220"/>
      <c r="H267" s="1079"/>
      <c r="I267" s="1220"/>
      <c r="J267" s="1079">
        <f t="shared" si="29"/>
        <v>0.1</v>
      </c>
      <c r="K267" s="1450"/>
      <c r="L267" s="106"/>
      <c r="M267" s="47"/>
      <c r="N267" s="31"/>
      <c r="O267" s="27"/>
      <c r="P267" s="27"/>
      <c r="Q267" s="27"/>
      <c r="R267" s="27"/>
      <c r="S267" s="202"/>
      <c r="T267" s="202"/>
      <c r="U267" s="48"/>
      <c r="V267" s="27"/>
      <c r="W267" s="62"/>
    </row>
    <row r="268" spans="1:40" s="33" customFormat="1">
      <c r="A268" s="596" t="str">
        <f>A243</f>
        <v>9</v>
      </c>
      <c r="B268" s="597" t="str">
        <f>B243</f>
        <v>Razdelilnik R-NP-LM2</v>
      </c>
      <c r="C268" s="1080" t="s">
        <v>26</v>
      </c>
      <c r="D268" s="1081"/>
      <c r="E268" s="1223">
        <f>D268*K268</f>
        <v>0</v>
      </c>
      <c r="F268" s="1081">
        <v>1</v>
      </c>
      <c r="G268" s="1223">
        <f>F268*K268</f>
        <v>0</v>
      </c>
      <c r="H268" s="1081"/>
      <c r="I268" s="1223">
        <f>H268*K268</f>
        <v>0</v>
      </c>
      <c r="J268" s="1081">
        <f>SUM(D268,F268,H268)</f>
        <v>1</v>
      </c>
      <c r="K268" s="1452">
        <f>SUM(N243:N267)*W$3</f>
        <v>0</v>
      </c>
      <c r="L268" s="598">
        <f>J268*K268</f>
        <v>0</v>
      </c>
      <c r="M268" s="28"/>
      <c r="N268" s="28"/>
      <c r="O268" s="28"/>
      <c r="P268" s="28"/>
      <c r="Q268" s="29"/>
      <c r="R268" s="29"/>
      <c r="S268" s="29"/>
      <c r="T268" s="30"/>
      <c r="U268" s="29"/>
      <c r="V268" s="29"/>
      <c r="W268" s="63"/>
      <c r="X268" s="29"/>
      <c r="Y268" s="29"/>
      <c r="Z268" s="30"/>
      <c r="AA268" s="29"/>
    </row>
    <row r="269" spans="1:40" s="33" customFormat="1">
      <c r="A269" s="596"/>
      <c r="B269" s="599"/>
      <c r="C269" s="1076"/>
      <c r="D269" s="1075"/>
      <c r="E269" s="1221"/>
      <c r="F269" s="1075"/>
      <c r="G269" s="1221"/>
      <c r="H269" s="1075"/>
      <c r="I269" s="1221"/>
      <c r="J269" s="1075"/>
      <c r="K269" s="1453"/>
      <c r="L269" s="600"/>
      <c r="M269" s="28"/>
      <c r="N269" s="28"/>
      <c r="O269" s="28"/>
      <c r="P269" s="28"/>
      <c r="Q269" s="29"/>
      <c r="R269" s="29"/>
      <c r="S269" s="29"/>
      <c r="T269" s="30"/>
      <c r="U269" s="29"/>
      <c r="V269" s="29"/>
      <c r="W269" s="63"/>
      <c r="X269" s="29"/>
      <c r="Y269" s="29"/>
      <c r="Z269" s="30"/>
      <c r="AA269" s="29"/>
    </row>
    <row r="270" spans="1:40" s="33" customFormat="1">
      <c r="A270" s="582" t="s">
        <v>10</v>
      </c>
      <c r="B270" s="583" t="s">
        <v>380</v>
      </c>
      <c r="C270" s="1074"/>
      <c r="D270" s="1075"/>
      <c r="E270" s="1221"/>
      <c r="F270" s="1075"/>
      <c r="G270" s="1221"/>
      <c r="H270" s="1075"/>
      <c r="I270" s="1221"/>
      <c r="J270" s="1075"/>
      <c r="K270" s="1445"/>
      <c r="L270" s="141"/>
      <c r="M270" s="28"/>
      <c r="N270" s="28"/>
      <c r="O270" s="28"/>
      <c r="P270" s="28"/>
      <c r="T270" s="171"/>
      <c r="V270" s="171"/>
      <c r="W270" s="61"/>
      <c r="X270" s="29"/>
      <c r="Y270" s="30"/>
      <c r="Z270" s="29"/>
      <c r="AA270" s="30"/>
      <c r="AB270" s="30"/>
      <c r="AC270" s="26"/>
      <c r="AD270" s="29"/>
    </row>
    <row r="271" spans="1:40" s="6" customFormat="1">
      <c r="A271" s="36"/>
      <c r="B271" s="585" t="s">
        <v>407</v>
      </c>
      <c r="C271" s="389" t="s">
        <v>4</v>
      </c>
      <c r="D271" s="1015"/>
      <c r="E271" s="1212"/>
      <c r="F271" s="1015">
        <v>1</v>
      </c>
      <c r="G271" s="1212"/>
      <c r="H271" s="1015"/>
      <c r="I271" s="1212"/>
      <c r="J271" s="1015">
        <f>D271+F271+H271</f>
        <v>1</v>
      </c>
      <c r="K271" s="1446"/>
      <c r="L271" s="586"/>
      <c r="M271" s="41"/>
      <c r="N271" s="37"/>
      <c r="O271" s="2"/>
      <c r="P271" s="2"/>
      <c r="Q271" s="1"/>
      <c r="R271" s="1"/>
      <c r="S271" s="205"/>
      <c r="T271" s="205"/>
      <c r="U271" s="45"/>
      <c r="V271" s="1"/>
    </row>
    <row r="272" spans="1:40" s="49" customFormat="1" ht="13.5">
      <c r="A272" s="587"/>
      <c r="B272" s="583" t="s">
        <v>49</v>
      </c>
      <c r="C272" s="1076"/>
      <c r="D272" s="1075"/>
      <c r="E272" s="1221"/>
      <c r="F272" s="1075"/>
      <c r="G272" s="1221"/>
      <c r="H272" s="1075"/>
      <c r="I272" s="1221"/>
      <c r="J272" s="1075"/>
      <c r="K272" s="1447"/>
      <c r="L272" s="141"/>
      <c r="M272" s="29"/>
      <c r="N272" s="28"/>
      <c r="O272" s="28"/>
      <c r="P272" s="28"/>
      <c r="Q272" s="33"/>
      <c r="R272" s="33"/>
      <c r="S272" s="29"/>
      <c r="T272" s="171"/>
      <c r="U272" s="29"/>
      <c r="V272" s="171"/>
      <c r="W272" s="61"/>
      <c r="X272" s="30"/>
      <c r="Y272" s="30"/>
      <c r="Z272" s="30"/>
      <c r="AA272" s="30"/>
      <c r="AB272" s="30"/>
      <c r="AC272" s="26"/>
      <c r="AD272" s="30"/>
      <c r="AE272" s="33"/>
      <c r="AF272" s="33"/>
      <c r="AG272" s="33"/>
      <c r="AH272" s="33"/>
      <c r="AI272" s="33"/>
      <c r="AJ272" s="33"/>
      <c r="AK272" s="33"/>
      <c r="AL272" s="33"/>
      <c r="AM272" s="33"/>
      <c r="AN272" s="33"/>
    </row>
    <row r="273" spans="1:35" s="6" customFormat="1" ht="25.5">
      <c r="A273" s="1"/>
      <c r="B273" s="588" t="s">
        <v>242</v>
      </c>
      <c r="C273" s="683"/>
      <c r="D273" s="1077"/>
      <c r="E273" s="1222"/>
      <c r="F273" s="1077"/>
      <c r="G273" s="1222"/>
      <c r="H273" s="1077"/>
      <c r="I273" s="1222"/>
      <c r="J273" s="1077"/>
      <c r="K273" s="1446"/>
      <c r="L273" s="586"/>
      <c r="M273" s="41"/>
      <c r="N273" s="37"/>
      <c r="O273" s="2"/>
      <c r="P273" s="2"/>
      <c r="Q273" s="1"/>
      <c r="R273" s="1"/>
      <c r="S273" s="227"/>
      <c r="T273" s="227"/>
      <c r="U273" s="45"/>
      <c r="V273" s="1"/>
    </row>
    <row r="274" spans="1:35" s="6" customFormat="1">
      <c r="A274" s="36"/>
      <c r="B274" s="588" t="s">
        <v>361</v>
      </c>
      <c r="C274" s="389" t="s">
        <v>4</v>
      </c>
      <c r="D274" s="1015"/>
      <c r="E274" s="1212"/>
      <c r="F274" s="1015">
        <v>1</v>
      </c>
      <c r="G274" s="1212"/>
      <c r="H274" s="1015"/>
      <c r="I274" s="1212"/>
      <c r="J274" s="1015">
        <f>D274+F274+H274</f>
        <v>1</v>
      </c>
      <c r="K274" s="1446"/>
      <c r="L274" s="586"/>
      <c r="M274" s="41"/>
      <c r="N274" s="37"/>
      <c r="O274" s="2"/>
      <c r="P274" s="2"/>
      <c r="Q274" s="1"/>
      <c r="R274" s="1"/>
      <c r="S274" s="205"/>
      <c r="T274" s="205"/>
      <c r="U274" s="45"/>
      <c r="V274" s="1"/>
    </row>
    <row r="275" spans="1:35" s="34" customFormat="1">
      <c r="A275" s="582"/>
      <c r="B275" s="589" t="s">
        <v>193</v>
      </c>
      <c r="C275" s="1074"/>
      <c r="D275" s="1075"/>
      <c r="E275" s="1221"/>
      <c r="F275" s="1075"/>
      <c r="G275" s="1221"/>
      <c r="H275" s="1075"/>
      <c r="I275" s="1221"/>
      <c r="J275" s="1075"/>
      <c r="K275" s="1448"/>
      <c r="L275" s="208"/>
      <c r="O275" s="50"/>
      <c r="P275" s="33"/>
      <c r="Q275" s="33"/>
      <c r="R275" s="33"/>
      <c r="S275" s="29"/>
      <c r="T275" s="159"/>
      <c r="U275" s="29"/>
      <c r="V275" s="159"/>
      <c r="W275" s="61"/>
      <c r="X275" s="30"/>
      <c r="Y275" s="30"/>
      <c r="Z275" s="30"/>
      <c r="AA275" s="30"/>
      <c r="AB275" s="30"/>
      <c r="AC275" s="33"/>
      <c r="AD275" s="30"/>
      <c r="AE275" s="33"/>
      <c r="AF275" s="33"/>
      <c r="AG275" s="33"/>
      <c r="AH275" s="33"/>
      <c r="AI275" s="33"/>
    </row>
    <row r="276" spans="1:35" s="32" customFormat="1">
      <c r="A276" s="391"/>
      <c r="B276" s="590" t="s">
        <v>55</v>
      </c>
      <c r="C276" s="1072" t="s">
        <v>4</v>
      </c>
      <c r="D276" s="1073"/>
      <c r="E276" s="1220"/>
      <c r="F276" s="1073">
        <v>20</v>
      </c>
      <c r="G276" s="1220"/>
      <c r="H276" s="1073"/>
      <c r="I276" s="1220"/>
      <c r="J276" s="1015">
        <f t="shared" ref="J276:J281" si="30">D276+F276+H276</f>
        <v>20</v>
      </c>
      <c r="K276" s="1449"/>
      <c r="L276" s="578"/>
      <c r="M276" s="47"/>
      <c r="N276" s="31"/>
      <c r="O276" s="38"/>
      <c r="P276" s="38"/>
      <c r="Q276" s="27"/>
      <c r="R276" s="27"/>
      <c r="S276" s="202"/>
      <c r="T276" s="202"/>
      <c r="U276" s="48"/>
      <c r="V276" s="27"/>
      <c r="W276" s="62"/>
    </row>
    <row r="277" spans="1:35" s="32" customFormat="1">
      <c r="A277" s="391"/>
      <c r="B277" s="590" t="s">
        <v>50</v>
      </c>
      <c r="C277" s="1072" t="s">
        <v>4</v>
      </c>
      <c r="D277" s="1073"/>
      <c r="E277" s="1220"/>
      <c r="F277" s="1073">
        <v>15</v>
      </c>
      <c r="G277" s="1220"/>
      <c r="H277" s="1073"/>
      <c r="I277" s="1220"/>
      <c r="J277" s="1015">
        <f t="shared" si="30"/>
        <v>15</v>
      </c>
      <c r="K277" s="1449"/>
      <c r="L277" s="578"/>
      <c r="M277" s="47"/>
      <c r="N277" s="31"/>
      <c r="O277" s="38"/>
      <c r="P277" s="38"/>
      <c r="Q277" s="27"/>
      <c r="R277" s="27"/>
      <c r="S277" s="202"/>
      <c r="T277" s="202"/>
      <c r="U277" s="48"/>
      <c r="V277" s="27"/>
      <c r="W277" s="62"/>
    </row>
    <row r="278" spans="1:35" s="6" customFormat="1">
      <c r="A278" s="399"/>
      <c r="B278" s="588" t="s">
        <v>51</v>
      </c>
      <c r="C278" s="683" t="s">
        <v>4</v>
      </c>
      <c r="D278" s="1015"/>
      <c r="E278" s="1212"/>
      <c r="F278" s="1015">
        <v>1</v>
      </c>
      <c r="G278" s="1212"/>
      <c r="H278" s="1015"/>
      <c r="I278" s="1212"/>
      <c r="J278" s="1015">
        <f t="shared" si="30"/>
        <v>1</v>
      </c>
      <c r="K278" s="1446"/>
      <c r="L278" s="586"/>
      <c r="M278" s="41"/>
      <c r="N278" s="37"/>
      <c r="O278" s="2"/>
      <c r="P278" s="2"/>
      <c r="Q278" s="1"/>
      <c r="R278" s="1"/>
      <c r="S278" s="205"/>
      <c r="T278" s="205"/>
      <c r="U278" s="45"/>
      <c r="V278" s="1"/>
    </row>
    <row r="279" spans="1:35" s="6" customFormat="1" ht="25.5">
      <c r="B279" s="588" t="s">
        <v>365</v>
      </c>
      <c r="C279" s="683" t="s">
        <v>4</v>
      </c>
      <c r="D279" s="1015"/>
      <c r="E279" s="1212"/>
      <c r="F279" s="1015">
        <v>4</v>
      </c>
      <c r="G279" s="1212"/>
      <c r="H279" s="1015"/>
      <c r="I279" s="1212"/>
      <c r="J279" s="1015">
        <f t="shared" si="30"/>
        <v>4</v>
      </c>
      <c r="K279" s="1446"/>
      <c r="L279" s="586"/>
      <c r="M279" s="41"/>
      <c r="N279" s="37"/>
      <c r="O279" s="2"/>
      <c r="P279" s="2"/>
      <c r="Q279" s="1"/>
      <c r="R279" s="1"/>
      <c r="S279" s="227"/>
      <c r="T279" s="227"/>
      <c r="U279" s="45"/>
    </row>
    <row r="280" spans="1:35" s="6" customFormat="1">
      <c r="A280" s="399"/>
      <c r="B280" s="588" t="s">
        <v>588</v>
      </c>
      <c r="C280" s="389" t="s">
        <v>4</v>
      </c>
      <c r="D280" s="1015"/>
      <c r="E280" s="1212"/>
      <c r="F280" s="1015">
        <v>2</v>
      </c>
      <c r="G280" s="1212"/>
      <c r="H280" s="1015"/>
      <c r="I280" s="1212"/>
      <c r="J280" s="1015">
        <f t="shared" si="30"/>
        <v>2</v>
      </c>
      <c r="K280" s="1379"/>
      <c r="L280" s="170"/>
      <c r="M280" s="41"/>
      <c r="N280" s="37"/>
      <c r="O280" s="2"/>
      <c r="P280" s="2"/>
      <c r="Q280" s="1"/>
      <c r="R280" s="1"/>
      <c r="S280" s="205"/>
      <c r="T280" s="205"/>
      <c r="U280" s="45"/>
      <c r="V280" s="1"/>
      <c r="W280" s="60"/>
    </row>
    <row r="281" spans="1:35" s="6" customFormat="1">
      <c r="A281" s="399"/>
      <c r="B281" s="588" t="s">
        <v>589</v>
      </c>
      <c r="C281" s="389" t="s">
        <v>4</v>
      </c>
      <c r="D281" s="1015"/>
      <c r="E281" s="1212"/>
      <c r="F281" s="1015">
        <v>19</v>
      </c>
      <c r="G281" s="1212"/>
      <c r="H281" s="1015"/>
      <c r="I281" s="1212"/>
      <c r="J281" s="1015">
        <f t="shared" si="30"/>
        <v>19</v>
      </c>
      <c r="K281" s="1379"/>
      <c r="L281" s="170"/>
      <c r="M281" s="41"/>
      <c r="N281" s="37"/>
      <c r="O281" s="2"/>
      <c r="P281" s="2"/>
      <c r="Q281" s="1"/>
      <c r="R281" s="1"/>
      <c r="S281" s="205"/>
      <c r="T281" s="205"/>
      <c r="U281" s="45"/>
      <c r="V281" s="1"/>
      <c r="W281" s="60"/>
    </row>
    <row r="282" spans="1:35" s="6" customFormat="1">
      <c r="A282" s="399"/>
      <c r="B282" s="588" t="s">
        <v>590</v>
      </c>
      <c r="C282" s="389" t="s">
        <v>4</v>
      </c>
      <c r="D282" s="1015"/>
      <c r="E282" s="1212"/>
      <c r="F282" s="1015">
        <v>7</v>
      </c>
      <c r="G282" s="1212"/>
      <c r="H282" s="1015"/>
      <c r="I282" s="1212"/>
      <c r="J282" s="1015">
        <f>D282+F282+H282</f>
        <v>7</v>
      </c>
      <c r="K282" s="1379"/>
      <c r="L282" s="170"/>
      <c r="M282" s="41"/>
      <c r="N282" s="37"/>
      <c r="O282" s="2"/>
      <c r="P282" s="2"/>
      <c r="Q282" s="1"/>
      <c r="R282" s="1"/>
      <c r="S282" s="205"/>
      <c r="T282" s="205"/>
      <c r="U282" s="45"/>
      <c r="V282" s="1"/>
      <c r="W282" s="60"/>
    </row>
    <row r="283" spans="1:35" s="32" customFormat="1">
      <c r="A283" s="391"/>
      <c r="B283" s="590" t="s">
        <v>68</v>
      </c>
      <c r="C283" s="1072" t="s">
        <v>4</v>
      </c>
      <c r="D283" s="1073"/>
      <c r="E283" s="1220"/>
      <c r="F283" s="1073">
        <v>4</v>
      </c>
      <c r="G283" s="1220"/>
      <c r="H283" s="1073"/>
      <c r="I283" s="1220"/>
      <c r="J283" s="1015">
        <f t="shared" ref="J283" si="31">D283+F283+H283</f>
        <v>4</v>
      </c>
      <c r="K283" s="1450"/>
      <c r="L283" s="106"/>
      <c r="M283" s="47"/>
      <c r="N283" s="31"/>
      <c r="O283" s="38"/>
      <c r="P283" s="38"/>
      <c r="Q283" s="27"/>
      <c r="R283" s="27"/>
      <c r="S283" s="202"/>
      <c r="T283" s="202"/>
      <c r="U283" s="48"/>
      <c r="V283" s="27"/>
      <c r="W283" s="62"/>
    </row>
    <row r="284" spans="1:35" s="6" customFormat="1">
      <c r="A284" s="399"/>
      <c r="B284" s="588" t="s">
        <v>366</v>
      </c>
      <c r="C284" s="683"/>
      <c r="D284" s="1077"/>
      <c r="E284" s="1222"/>
      <c r="F284" s="1077"/>
      <c r="G284" s="1222"/>
      <c r="H284" s="1077"/>
      <c r="I284" s="1222"/>
      <c r="J284" s="1077"/>
      <c r="K284" s="1379"/>
      <c r="L284" s="170"/>
      <c r="M284" s="41"/>
      <c r="N284" s="37"/>
      <c r="O284" s="2"/>
      <c r="P284" s="2"/>
      <c r="Q284" s="1"/>
      <c r="R284" s="1"/>
      <c r="S284" s="227"/>
      <c r="T284" s="227"/>
      <c r="U284" s="45"/>
      <c r="V284" s="1"/>
    </row>
    <row r="285" spans="1:35" s="6" customFormat="1">
      <c r="A285" s="399"/>
      <c r="B285" s="588" t="s">
        <v>227</v>
      </c>
      <c r="C285" s="683" t="s">
        <v>4</v>
      </c>
      <c r="D285" s="1015"/>
      <c r="E285" s="1212"/>
      <c r="F285" s="1015">
        <v>4</v>
      </c>
      <c r="G285" s="1212"/>
      <c r="H285" s="1015"/>
      <c r="I285" s="1212"/>
      <c r="J285" s="1015">
        <f t="shared" ref="J285:J287" si="32">D285+F285+H285</f>
        <v>4</v>
      </c>
      <c r="K285" s="1379"/>
      <c r="L285" s="170"/>
      <c r="M285" s="41"/>
      <c r="N285" s="37"/>
      <c r="O285" s="2"/>
      <c r="P285" s="2"/>
      <c r="Q285" s="1"/>
      <c r="R285" s="1"/>
      <c r="S285" s="227"/>
      <c r="T285" s="227"/>
      <c r="U285" s="45"/>
      <c r="V285" s="1"/>
    </row>
    <row r="286" spans="1:35" s="32" customFormat="1" ht="25.5">
      <c r="A286" s="391"/>
      <c r="B286" s="588" t="s">
        <v>140</v>
      </c>
      <c r="C286" s="1072" t="s">
        <v>4</v>
      </c>
      <c r="D286" s="1073"/>
      <c r="E286" s="1220"/>
      <c r="F286" s="1073">
        <v>1</v>
      </c>
      <c r="G286" s="1220"/>
      <c r="H286" s="1073"/>
      <c r="I286" s="1220"/>
      <c r="J286" s="1015">
        <f t="shared" si="32"/>
        <v>1</v>
      </c>
      <c r="K286" s="1450"/>
      <c r="L286" s="106"/>
      <c r="M286" s="47"/>
      <c r="N286" s="31"/>
      <c r="O286" s="38"/>
      <c r="P286" s="38"/>
      <c r="Q286" s="27"/>
      <c r="R286" s="27"/>
      <c r="S286" s="205"/>
      <c r="T286" s="205"/>
      <c r="U286" s="48"/>
      <c r="V286" s="27"/>
      <c r="W286" s="62"/>
    </row>
    <row r="287" spans="1:35" s="32" customFormat="1">
      <c r="A287" s="391"/>
      <c r="B287" s="588" t="s">
        <v>61</v>
      </c>
      <c r="C287" s="1072" t="s">
        <v>4</v>
      </c>
      <c r="D287" s="1073"/>
      <c r="E287" s="1220"/>
      <c r="F287" s="1073">
        <v>1</v>
      </c>
      <c r="G287" s="1220"/>
      <c r="H287" s="1073"/>
      <c r="I287" s="1220"/>
      <c r="J287" s="1015">
        <f t="shared" si="32"/>
        <v>1</v>
      </c>
      <c r="K287" s="1450"/>
      <c r="L287" s="106"/>
      <c r="M287" s="47"/>
      <c r="N287" s="31"/>
      <c r="O287" s="38"/>
      <c r="P287" s="38"/>
      <c r="Q287" s="27"/>
      <c r="R287" s="27"/>
      <c r="S287" s="205"/>
      <c r="T287" s="205"/>
      <c r="U287" s="48"/>
      <c r="V287" s="27"/>
      <c r="W287" s="62"/>
    </row>
    <row r="288" spans="1:35" s="34" customFormat="1" ht="25.5">
      <c r="A288" s="591"/>
      <c r="B288" s="592" t="s">
        <v>410</v>
      </c>
      <c r="C288" s="1076"/>
      <c r="D288" s="1075"/>
      <c r="E288" s="1221"/>
      <c r="F288" s="1075"/>
      <c r="G288" s="1221"/>
      <c r="H288" s="1075"/>
      <c r="I288" s="1221"/>
      <c r="J288" s="1075"/>
      <c r="K288" s="1448"/>
      <c r="L288" s="593"/>
      <c r="O288" s="28"/>
      <c r="P288" s="28"/>
      <c r="Q288" s="33"/>
      <c r="R288" s="33"/>
      <c r="S288" s="29"/>
      <c r="T288" s="159"/>
      <c r="U288" s="29"/>
      <c r="V288" s="159"/>
      <c r="W288" s="61"/>
      <c r="X288" s="30"/>
      <c r="Y288" s="30"/>
      <c r="Z288" s="30"/>
      <c r="AA288" s="30"/>
      <c r="AB288" s="30"/>
      <c r="AC288" s="26"/>
      <c r="AD288" s="30"/>
      <c r="AE288" s="33"/>
      <c r="AF288" s="33"/>
      <c r="AG288" s="33"/>
      <c r="AH288" s="33"/>
      <c r="AI288" s="33"/>
    </row>
    <row r="289" spans="1:40" s="32" customFormat="1">
      <c r="A289" s="391"/>
      <c r="B289" s="590" t="s">
        <v>53</v>
      </c>
      <c r="C289" s="1072" t="s">
        <v>4</v>
      </c>
      <c r="D289" s="1073"/>
      <c r="E289" s="1220"/>
      <c r="F289" s="1073">
        <v>130</v>
      </c>
      <c r="G289" s="1220"/>
      <c r="H289" s="1073"/>
      <c r="I289" s="1220"/>
      <c r="J289" s="1015">
        <f t="shared" ref="J289:J293" si="33">D289+F289+H289</f>
        <v>130</v>
      </c>
      <c r="K289" s="1450"/>
      <c r="L289" s="106"/>
      <c r="M289" s="47"/>
      <c r="N289" s="31"/>
      <c r="O289" s="38"/>
      <c r="P289" s="38"/>
      <c r="Q289" s="27"/>
      <c r="R289" s="27"/>
      <c r="S289" s="202"/>
      <c r="T289" s="202"/>
      <c r="U289" s="48"/>
      <c r="V289" s="27"/>
      <c r="W289" s="62"/>
    </row>
    <row r="290" spans="1:40" s="6" customFormat="1">
      <c r="A290" s="399"/>
      <c r="B290" s="588" t="s">
        <v>162</v>
      </c>
      <c r="C290" s="683" t="s">
        <v>4</v>
      </c>
      <c r="D290" s="1015"/>
      <c r="E290" s="1212"/>
      <c r="F290" s="1015">
        <v>3</v>
      </c>
      <c r="G290" s="1212"/>
      <c r="H290" s="1015"/>
      <c r="I290" s="1212"/>
      <c r="J290" s="1015">
        <f t="shared" si="33"/>
        <v>3</v>
      </c>
      <c r="K290" s="1379"/>
      <c r="L290" s="170"/>
      <c r="M290" s="41"/>
      <c r="N290" s="37"/>
      <c r="O290" s="2"/>
      <c r="P290" s="2"/>
      <c r="Q290" s="1"/>
      <c r="R290" s="1"/>
      <c r="S290" s="205"/>
      <c r="T290" s="205"/>
      <c r="U290" s="45"/>
      <c r="V290" s="1"/>
    </row>
    <row r="291" spans="1:40">
      <c r="A291" s="594"/>
      <c r="B291" s="566" t="s">
        <v>161</v>
      </c>
      <c r="C291" s="1078" t="s">
        <v>26</v>
      </c>
      <c r="D291" s="1071"/>
      <c r="F291" s="1071">
        <v>1</v>
      </c>
      <c r="H291" s="1071"/>
      <c r="J291" s="1015">
        <f t="shared" si="33"/>
        <v>1</v>
      </c>
      <c r="K291" s="1451"/>
      <c r="L291" s="595"/>
      <c r="M291" s="237"/>
      <c r="N291" s="237"/>
      <c r="O291" s="19"/>
      <c r="P291" s="103"/>
      <c r="Q291" s="237"/>
      <c r="R291" s="99"/>
      <c r="S291" s="161"/>
      <c r="T291" s="238"/>
      <c r="U291" s="99"/>
      <c r="V291" s="105"/>
      <c r="W291" s="239"/>
      <c r="X291" s="239"/>
      <c r="Y291" s="239"/>
      <c r="Z291" s="239"/>
      <c r="AA291" s="239"/>
      <c r="AB291" s="240"/>
      <c r="AC291" s="239"/>
    </row>
    <row r="292" spans="1:40">
      <c r="A292" s="594"/>
      <c r="B292" s="566" t="s">
        <v>363</v>
      </c>
      <c r="C292" s="1078" t="s">
        <v>26</v>
      </c>
      <c r="D292" s="1071"/>
      <c r="F292" s="1071">
        <v>1</v>
      </c>
      <c r="H292" s="1071"/>
      <c r="J292" s="1015">
        <f t="shared" si="33"/>
        <v>1</v>
      </c>
      <c r="K292" s="1451"/>
      <c r="L292" s="595"/>
      <c r="M292" s="237"/>
      <c r="N292" s="237"/>
      <c r="O292" s="19"/>
      <c r="P292" s="103"/>
      <c r="Q292" s="237"/>
      <c r="R292" s="99"/>
      <c r="S292" s="161"/>
      <c r="T292" s="238"/>
      <c r="U292" s="99"/>
      <c r="V292" s="105"/>
      <c r="W292" s="239"/>
      <c r="X292" s="239"/>
      <c r="Y292" s="239"/>
      <c r="Z292" s="239"/>
      <c r="AA292" s="239"/>
      <c r="AB292" s="240"/>
      <c r="AC292" s="239"/>
    </row>
    <row r="293" spans="1:40" s="32" customFormat="1" ht="25.5">
      <c r="A293" s="391"/>
      <c r="B293" s="590" t="s">
        <v>278</v>
      </c>
      <c r="C293" s="1072" t="s">
        <v>19</v>
      </c>
      <c r="D293" s="1079"/>
      <c r="E293" s="1220"/>
      <c r="F293" s="1079">
        <v>0.1</v>
      </c>
      <c r="G293" s="1220"/>
      <c r="H293" s="1079"/>
      <c r="I293" s="1220"/>
      <c r="J293" s="1079">
        <f t="shared" si="33"/>
        <v>0.1</v>
      </c>
      <c r="K293" s="1450"/>
      <c r="L293" s="106"/>
      <c r="M293" s="47"/>
      <c r="N293" s="31"/>
      <c r="O293" s="27"/>
      <c r="P293" s="27"/>
      <c r="Q293" s="27"/>
      <c r="R293" s="27"/>
      <c r="S293" s="202"/>
      <c r="T293" s="202"/>
      <c r="U293" s="48"/>
      <c r="V293" s="27"/>
      <c r="W293" s="62"/>
    </row>
    <row r="294" spans="1:40" s="33" customFormat="1">
      <c r="A294" s="596" t="str">
        <f>A270</f>
        <v>10</v>
      </c>
      <c r="B294" s="597" t="str">
        <f>B270</f>
        <v>Razdelilnik R-NP-LM2/A</v>
      </c>
      <c r="C294" s="1080" t="s">
        <v>26</v>
      </c>
      <c r="D294" s="1081"/>
      <c r="E294" s="1223">
        <f>D294*K294</f>
        <v>0</v>
      </c>
      <c r="F294" s="1081">
        <v>1</v>
      </c>
      <c r="G294" s="1223">
        <f>F294*K294</f>
        <v>0</v>
      </c>
      <c r="H294" s="1081"/>
      <c r="I294" s="1223">
        <f>H294*K294</f>
        <v>0</v>
      </c>
      <c r="J294" s="1081">
        <f>SUM(D294,F294,H294)</f>
        <v>1</v>
      </c>
      <c r="K294" s="1452">
        <f>SUM(N270:N293)*W$3</f>
        <v>0</v>
      </c>
      <c r="L294" s="598">
        <f>J294*K294</f>
        <v>0</v>
      </c>
      <c r="M294" s="28"/>
      <c r="N294" s="28"/>
      <c r="O294" s="28"/>
      <c r="P294" s="28"/>
      <c r="Q294" s="29"/>
      <c r="R294" s="29"/>
      <c r="S294" s="29"/>
      <c r="T294" s="30"/>
      <c r="U294" s="29"/>
      <c r="V294" s="29"/>
      <c r="W294" s="63"/>
      <c r="X294" s="29"/>
      <c r="Y294" s="29"/>
      <c r="Z294" s="30"/>
      <c r="AA294" s="29"/>
    </row>
    <row r="295" spans="1:40" s="33" customFormat="1">
      <c r="A295" s="596"/>
      <c r="B295" s="599"/>
      <c r="C295" s="1076"/>
      <c r="D295" s="1075"/>
      <c r="E295" s="1221"/>
      <c r="F295" s="1075"/>
      <c r="G295" s="1221"/>
      <c r="H295" s="1075"/>
      <c r="I295" s="1221"/>
      <c r="J295" s="1075"/>
      <c r="K295" s="1453"/>
      <c r="L295" s="600"/>
      <c r="M295" s="28"/>
      <c r="N295" s="28"/>
      <c r="O295" s="28"/>
      <c r="P295" s="28"/>
      <c r="Q295" s="29"/>
      <c r="R295" s="29"/>
      <c r="S295" s="29"/>
      <c r="T295" s="30"/>
      <c r="U295" s="29"/>
      <c r="V295" s="29"/>
      <c r="W295" s="63"/>
      <c r="X295" s="29"/>
      <c r="Y295" s="29"/>
      <c r="Z295" s="30"/>
      <c r="AA295" s="29"/>
    </row>
    <row r="296" spans="1:40" s="33" customFormat="1">
      <c r="A296" s="582" t="s">
        <v>11</v>
      </c>
      <c r="B296" s="583" t="s">
        <v>381</v>
      </c>
      <c r="C296" s="1074"/>
      <c r="D296" s="1075"/>
      <c r="E296" s="1221"/>
      <c r="F296" s="1075"/>
      <c r="G296" s="1221"/>
      <c r="H296" s="1075"/>
      <c r="I296" s="1221"/>
      <c r="J296" s="1075"/>
      <c r="K296" s="1445"/>
      <c r="L296" s="141"/>
      <c r="M296" s="28"/>
      <c r="N296" s="28"/>
      <c r="O296" s="28"/>
      <c r="P296" s="28"/>
      <c r="T296" s="171"/>
      <c r="V296" s="171"/>
      <c r="W296" s="61"/>
      <c r="X296" s="29"/>
      <c r="Y296" s="30"/>
      <c r="Z296" s="29"/>
      <c r="AA296" s="30"/>
      <c r="AB296" s="30"/>
      <c r="AC296" s="26"/>
      <c r="AD296" s="29"/>
    </row>
    <row r="297" spans="1:40" s="6" customFormat="1">
      <c r="A297" s="36"/>
      <c r="B297" s="585" t="s">
        <v>650</v>
      </c>
      <c r="C297" s="389" t="s">
        <v>4</v>
      </c>
      <c r="D297" s="1015"/>
      <c r="E297" s="1212"/>
      <c r="F297" s="1015">
        <v>1</v>
      </c>
      <c r="G297" s="1212"/>
      <c r="H297" s="1015"/>
      <c r="I297" s="1212"/>
      <c r="J297" s="1015">
        <f t="shared" ref="J297" si="34">D297+F297+H297</f>
        <v>1</v>
      </c>
      <c r="K297" s="1446"/>
      <c r="L297" s="586"/>
      <c r="M297" s="41"/>
      <c r="N297" s="37"/>
      <c r="O297" s="2"/>
      <c r="P297" s="2"/>
      <c r="Q297" s="1"/>
      <c r="R297" s="1"/>
      <c r="S297" s="205"/>
      <c r="T297" s="205"/>
      <c r="U297" s="45"/>
      <c r="V297" s="1"/>
    </row>
    <row r="298" spans="1:40" s="49" customFormat="1" ht="13.5">
      <c r="A298" s="587"/>
      <c r="B298" s="583" t="s">
        <v>49</v>
      </c>
      <c r="C298" s="1076"/>
      <c r="D298" s="1075"/>
      <c r="E298" s="1221"/>
      <c r="F298" s="1075"/>
      <c r="G298" s="1221"/>
      <c r="H298" s="1075"/>
      <c r="I298" s="1221"/>
      <c r="J298" s="1075"/>
      <c r="K298" s="1447"/>
      <c r="L298" s="141"/>
      <c r="M298" s="29"/>
      <c r="N298" s="28"/>
      <c r="O298" s="28"/>
      <c r="P298" s="28"/>
      <c r="Q298" s="33"/>
      <c r="R298" s="33"/>
      <c r="S298" s="29"/>
      <c r="T298" s="171"/>
      <c r="U298" s="29"/>
      <c r="V298" s="171"/>
      <c r="W298" s="61"/>
      <c r="X298" s="30"/>
      <c r="Y298" s="30"/>
      <c r="Z298" s="30"/>
      <c r="AA298" s="30"/>
      <c r="AB298" s="30"/>
      <c r="AC298" s="26"/>
      <c r="AD298" s="30"/>
      <c r="AE298" s="33"/>
      <c r="AF298" s="33"/>
      <c r="AG298" s="33"/>
      <c r="AH298" s="33"/>
      <c r="AI298" s="33"/>
      <c r="AJ298" s="33"/>
      <c r="AK298" s="33"/>
      <c r="AL298" s="33"/>
      <c r="AM298" s="33"/>
      <c r="AN298" s="33"/>
    </row>
    <row r="299" spans="1:40" s="6" customFormat="1" ht="25.5">
      <c r="A299" s="1"/>
      <c r="B299" s="588" t="s">
        <v>242</v>
      </c>
      <c r="C299" s="683"/>
      <c r="D299" s="1077"/>
      <c r="E299" s="1222"/>
      <c r="F299" s="1077"/>
      <c r="G299" s="1222"/>
      <c r="H299" s="1077"/>
      <c r="I299" s="1222"/>
      <c r="J299" s="1077"/>
      <c r="K299" s="1446"/>
      <c r="L299" s="586"/>
      <c r="M299" s="41"/>
      <c r="N299" s="37"/>
      <c r="O299" s="2"/>
      <c r="P299" s="2"/>
      <c r="Q299" s="1"/>
      <c r="R299" s="1"/>
      <c r="S299" s="227"/>
      <c r="T299" s="227"/>
      <c r="U299" s="45"/>
      <c r="V299" s="1"/>
    </row>
    <row r="300" spans="1:40" s="6" customFormat="1">
      <c r="A300" s="36"/>
      <c r="B300" s="588" t="s">
        <v>361</v>
      </c>
      <c r="C300" s="389" t="s">
        <v>4</v>
      </c>
      <c r="D300" s="1015"/>
      <c r="E300" s="1212"/>
      <c r="F300" s="1015">
        <v>1</v>
      </c>
      <c r="G300" s="1212"/>
      <c r="H300" s="1015"/>
      <c r="I300" s="1212"/>
      <c r="J300" s="1015">
        <f t="shared" ref="J300" si="35">D300+F300+H300</f>
        <v>1</v>
      </c>
      <c r="K300" s="1446"/>
      <c r="L300" s="586"/>
      <c r="M300" s="41"/>
      <c r="N300" s="37"/>
      <c r="O300" s="2"/>
      <c r="P300" s="2"/>
      <c r="Q300" s="1"/>
      <c r="R300" s="1"/>
      <c r="S300" s="205"/>
      <c r="T300" s="205"/>
      <c r="U300" s="45"/>
      <c r="V300" s="1"/>
    </row>
    <row r="301" spans="1:40" s="34" customFormat="1">
      <c r="A301" s="582"/>
      <c r="B301" s="589" t="s">
        <v>193</v>
      </c>
      <c r="C301" s="1074"/>
      <c r="D301" s="1075"/>
      <c r="E301" s="1221"/>
      <c r="F301" s="1075"/>
      <c r="G301" s="1221"/>
      <c r="H301" s="1075"/>
      <c r="I301" s="1221"/>
      <c r="J301" s="1075"/>
      <c r="K301" s="1448"/>
      <c r="L301" s="208"/>
      <c r="O301" s="50"/>
      <c r="P301" s="33"/>
      <c r="Q301" s="33"/>
      <c r="R301" s="33"/>
      <c r="S301" s="29"/>
      <c r="T301" s="159"/>
      <c r="U301" s="29"/>
      <c r="V301" s="159"/>
      <c r="W301" s="61"/>
      <c r="X301" s="30"/>
      <c r="Y301" s="30"/>
      <c r="Z301" s="30"/>
      <c r="AA301" s="30"/>
      <c r="AB301" s="30"/>
      <c r="AC301" s="33"/>
      <c r="AD301" s="30"/>
      <c r="AE301" s="33"/>
      <c r="AF301" s="33"/>
      <c r="AG301" s="33"/>
      <c r="AH301" s="33"/>
      <c r="AI301" s="33"/>
    </row>
    <row r="302" spans="1:40" s="32" customFormat="1">
      <c r="A302" s="391"/>
      <c r="B302" s="590" t="s">
        <v>55</v>
      </c>
      <c r="C302" s="1072" t="s">
        <v>4</v>
      </c>
      <c r="D302" s="1073"/>
      <c r="E302" s="1220"/>
      <c r="F302" s="1073">
        <v>16</v>
      </c>
      <c r="G302" s="1220"/>
      <c r="H302" s="1073"/>
      <c r="I302" s="1220"/>
      <c r="J302" s="1015">
        <f t="shared" ref="J302:J308" si="36">D302+F302+H302</f>
        <v>16</v>
      </c>
      <c r="K302" s="1449"/>
      <c r="L302" s="578"/>
      <c r="M302" s="47"/>
      <c r="N302" s="31"/>
      <c r="O302" s="38"/>
      <c r="P302" s="38"/>
      <c r="Q302" s="27"/>
      <c r="R302" s="27"/>
      <c r="S302" s="202"/>
      <c r="T302" s="202"/>
      <c r="U302" s="48"/>
      <c r="V302" s="27"/>
      <c r="W302" s="62"/>
    </row>
    <row r="303" spans="1:40" s="32" customFormat="1">
      <c r="A303" s="391"/>
      <c r="B303" s="590" t="s">
        <v>50</v>
      </c>
      <c r="C303" s="1072" t="s">
        <v>4</v>
      </c>
      <c r="D303" s="1073"/>
      <c r="E303" s="1220"/>
      <c r="F303" s="1073">
        <v>16</v>
      </c>
      <c r="G303" s="1220"/>
      <c r="H303" s="1073"/>
      <c r="I303" s="1220"/>
      <c r="J303" s="1015">
        <f t="shared" si="36"/>
        <v>16</v>
      </c>
      <c r="K303" s="1449"/>
      <c r="L303" s="578"/>
      <c r="M303" s="47"/>
      <c r="N303" s="31"/>
      <c r="O303" s="38"/>
      <c r="P303" s="38"/>
      <c r="Q303" s="27"/>
      <c r="R303" s="27"/>
      <c r="S303" s="202"/>
      <c r="T303" s="202"/>
      <c r="U303" s="48"/>
      <c r="V303" s="27"/>
      <c r="W303" s="62"/>
    </row>
    <row r="304" spans="1:40" s="6" customFormat="1">
      <c r="A304" s="399"/>
      <c r="B304" s="588" t="s">
        <v>69</v>
      </c>
      <c r="C304" s="683" t="s">
        <v>4</v>
      </c>
      <c r="D304" s="1015"/>
      <c r="E304" s="1212"/>
      <c r="F304" s="1015">
        <v>1</v>
      </c>
      <c r="G304" s="1212"/>
      <c r="H304" s="1015"/>
      <c r="I304" s="1212"/>
      <c r="J304" s="1015">
        <f t="shared" si="36"/>
        <v>1</v>
      </c>
      <c r="K304" s="1446"/>
      <c r="L304" s="586"/>
      <c r="M304" s="41"/>
      <c r="N304" s="37"/>
      <c r="O304" s="2"/>
      <c r="P304" s="2"/>
      <c r="Q304" s="1"/>
      <c r="R304" s="1"/>
      <c r="S304" s="205"/>
      <c r="T304" s="205"/>
      <c r="U304" s="45"/>
      <c r="V304" s="1"/>
      <c r="W304" s="60"/>
    </row>
    <row r="305" spans="1:35" s="6" customFormat="1">
      <c r="A305" s="399"/>
      <c r="B305" s="588" t="s">
        <v>51</v>
      </c>
      <c r="C305" s="683" t="s">
        <v>4</v>
      </c>
      <c r="D305" s="1015"/>
      <c r="E305" s="1212"/>
      <c r="F305" s="1015">
        <v>1</v>
      </c>
      <c r="G305" s="1212"/>
      <c r="H305" s="1015"/>
      <c r="I305" s="1212"/>
      <c r="J305" s="1015">
        <f t="shared" si="36"/>
        <v>1</v>
      </c>
      <c r="K305" s="1446"/>
      <c r="L305" s="586"/>
      <c r="M305" s="41"/>
      <c r="N305" s="37"/>
      <c r="O305" s="2"/>
      <c r="P305" s="2"/>
      <c r="Q305" s="1"/>
      <c r="R305" s="1"/>
      <c r="S305" s="205"/>
      <c r="T305" s="205"/>
      <c r="U305" s="45"/>
      <c r="V305" s="1"/>
    </row>
    <row r="306" spans="1:35" s="6" customFormat="1">
      <c r="A306" s="399"/>
      <c r="B306" s="588" t="s">
        <v>588</v>
      </c>
      <c r="C306" s="389" t="s">
        <v>4</v>
      </c>
      <c r="D306" s="1015"/>
      <c r="E306" s="1212"/>
      <c r="F306" s="1015">
        <v>10</v>
      </c>
      <c r="G306" s="1212"/>
      <c r="H306" s="1015"/>
      <c r="I306" s="1212"/>
      <c r="J306" s="1015">
        <f t="shared" si="36"/>
        <v>10</v>
      </c>
      <c r="K306" s="1379"/>
      <c r="L306" s="170"/>
      <c r="M306" s="41"/>
      <c r="N306" s="37"/>
      <c r="O306" s="2"/>
      <c r="P306" s="2"/>
      <c r="Q306" s="1"/>
      <c r="R306" s="1"/>
      <c r="S306" s="205"/>
      <c r="T306" s="205"/>
      <c r="U306" s="45"/>
      <c r="V306" s="1"/>
      <c r="W306" s="60"/>
    </row>
    <row r="307" spans="1:35" s="6" customFormat="1">
      <c r="A307" s="399"/>
      <c r="B307" s="588" t="s">
        <v>589</v>
      </c>
      <c r="C307" s="389" t="s">
        <v>4</v>
      </c>
      <c r="D307" s="1015"/>
      <c r="E307" s="1212"/>
      <c r="F307" s="1015">
        <v>42</v>
      </c>
      <c r="G307" s="1212"/>
      <c r="H307" s="1015"/>
      <c r="I307" s="1212"/>
      <c r="J307" s="1015">
        <f t="shared" si="36"/>
        <v>42</v>
      </c>
      <c r="K307" s="1379"/>
      <c r="L307" s="170"/>
      <c r="M307" s="41"/>
      <c r="N307" s="37"/>
      <c r="O307" s="2"/>
      <c r="P307" s="2"/>
      <c r="Q307" s="1"/>
      <c r="R307" s="1"/>
      <c r="S307" s="205"/>
      <c r="T307" s="205"/>
      <c r="U307" s="45"/>
      <c r="V307" s="1"/>
      <c r="W307" s="60"/>
    </row>
    <row r="308" spans="1:35" s="32" customFormat="1">
      <c r="A308" s="391"/>
      <c r="B308" s="590" t="s">
        <v>68</v>
      </c>
      <c r="C308" s="1072" t="s">
        <v>4</v>
      </c>
      <c r="D308" s="1073"/>
      <c r="E308" s="1220"/>
      <c r="F308" s="1073">
        <v>4</v>
      </c>
      <c r="G308" s="1220"/>
      <c r="H308" s="1073"/>
      <c r="I308" s="1220"/>
      <c r="J308" s="1015">
        <f t="shared" si="36"/>
        <v>4</v>
      </c>
      <c r="K308" s="1450"/>
      <c r="L308" s="106"/>
      <c r="M308" s="47"/>
      <c r="N308" s="31"/>
      <c r="O308" s="38"/>
      <c r="P308" s="38"/>
      <c r="Q308" s="27"/>
      <c r="R308" s="27"/>
      <c r="S308" s="202"/>
      <c r="T308" s="202"/>
      <c r="U308" s="48"/>
      <c r="V308" s="27"/>
      <c r="W308" s="62"/>
    </row>
    <row r="309" spans="1:35" s="6" customFormat="1">
      <c r="A309" s="399"/>
      <c r="B309" s="588" t="s">
        <v>366</v>
      </c>
      <c r="C309" s="683"/>
      <c r="D309" s="1077"/>
      <c r="E309" s="1222"/>
      <c r="F309" s="1077"/>
      <c r="G309" s="1222"/>
      <c r="H309" s="1077"/>
      <c r="I309" s="1222"/>
      <c r="J309" s="1077"/>
      <c r="K309" s="1379"/>
      <c r="L309" s="170"/>
      <c r="M309" s="41"/>
      <c r="N309" s="37"/>
      <c r="O309" s="2"/>
      <c r="P309" s="2"/>
      <c r="Q309" s="1"/>
      <c r="R309" s="1"/>
      <c r="S309" s="227"/>
      <c r="T309" s="227"/>
      <c r="U309" s="45"/>
      <c r="V309" s="1"/>
    </row>
    <row r="310" spans="1:35" s="6" customFormat="1">
      <c r="A310" s="399"/>
      <c r="B310" s="588" t="s">
        <v>227</v>
      </c>
      <c r="C310" s="683" t="s">
        <v>4</v>
      </c>
      <c r="D310" s="1015"/>
      <c r="E310" s="1212"/>
      <c r="F310" s="1015">
        <v>10</v>
      </c>
      <c r="G310" s="1212"/>
      <c r="H310" s="1015"/>
      <c r="I310" s="1212"/>
      <c r="J310" s="1015">
        <f t="shared" ref="J310" si="37">D310+F310+H310</f>
        <v>10</v>
      </c>
      <c r="K310" s="1379"/>
      <c r="L310" s="170"/>
      <c r="M310" s="41"/>
      <c r="N310" s="37"/>
      <c r="O310" s="2"/>
      <c r="P310" s="2"/>
      <c r="Q310" s="1"/>
      <c r="R310" s="1"/>
      <c r="S310" s="227"/>
      <c r="T310" s="227"/>
      <c r="U310" s="45"/>
      <c r="V310" s="1"/>
    </row>
    <row r="311" spans="1:35" s="6" customFormat="1">
      <c r="A311" s="399"/>
      <c r="B311" s="588" t="s">
        <v>163</v>
      </c>
      <c r="C311" s="683"/>
      <c r="D311" s="1077"/>
      <c r="E311" s="1222"/>
      <c r="F311" s="1077"/>
      <c r="G311" s="1222"/>
      <c r="H311" s="1077"/>
      <c r="I311" s="1222"/>
      <c r="J311" s="1077"/>
      <c r="K311" s="1379"/>
      <c r="L311" s="170"/>
      <c r="M311" s="41"/>
      <c r="N311" s="37"/>
      <c r="O311" s="2"/>
      <c r="P311" s="2"/>
      <c r="Q311" s="1"/>
      <c r="R311" s="1"/>
      <c r="S311" s="205"/>
      <c r="T311" s="205"/>
      <c r="U311" s="45"/>
      <c r="V311" s="1"/>
    </row>
    <row r="312" spans="1:35" s="6" customFormat="1">
      <c r="A312" s="399"/>
      <c r="B312" s="588" t="s">
        <v>382</v>
      </c>
      <c r="C312" s="683" t="s">
        <v>4</v>
      </c>
      <c r="D312" s="1015"/>
      <c r="E312" s="1212"/>
      <c r="F312" s="1015">
        <v>8</v>
      </c>
      <c r="G312" s="1212"/>
      <c r="H312" s="1015"/>
      <c r="I312" s="1212"/>
      <c r="J312" s="1015">
        <f t="shared" ref="J312:J316" si="38">D312+F312+H312</f>
        <v>8</v>
      </c>
      <c r="K312" s="1379"/>
      <c r="L312" s="170"/>
      <c r="M312" s="41"/>
      <c r="N312" s="37"/>
      <c r="O312" s="2"/>
      <c r="P312" s="2"/>
      <c r="Q312" s="1"/>
      <c r="R312" s="1"/>
      <c r="S312" s="205"/>
      <c r="T312" s="205"/>
      <c r="U312" s="45"/>
      <c r="V312" s="1"/>
    </row>
    <row r="313" spans="1:35" s="6" customFormat="1">
      <c r="A313" s="399"/>
      <c r="B313" s="588" t="s">
        <v>367</v>
      </c>
      <c r="C313" s="683" t="s">
        <v>4</v>
      </c>
      <c r="D313" s="1015"/>
      <c r="E313" s="1212"/>
      <c r="F313" s="1015">
        <v>1</v>
      </c>
      <c r="G313" s="1212"/>
      <c r="H313" s="1015"/>
      <c r="I313" s="1212"/>
      <c r="J313" s="1015">
        <f t="shared" si="38"/>
        <v>1</v>
      </c>
      <c r="K313" s="1379"/>
      <c r="L313" s="170"/>
      <c r="M313" s="41"/>
      <c r="N313" s="37"/>
      <c r="O313" s="1"/>
      <c r="P313" s="1"/>
      <c r="Q313" s="1"/>
      <c r="R313" s="1"/>
      <c r="S313" s="227"/>
      <c r="T313" s="227"/>
      <c r="U313" s="45"/>
      <c r="V313" s="1"/>
    </row>
    <row r="314" spans="1:35" s="6" customFormat="1">
      <c r="A314" s="399"/>
      <c r="B314" s="588" t="s">
        <v>368</v>
      </c>
      <c r="C314" s="683" t="s">
        <v>4</v>
      </c>
      <c r="D314" s="1015"/>
      <c r="E314" s="1212"/>
      <c r="F314" s="1015">
        <v>1</v>
      </c>
      <c r="G314" s="1212"/>
      <c r="H314" s="1015"/>
      <c r="I314" s="1212"/>
      <c r="J314" s="1015">
        <f t="shared" si="38"/>
        <v>1</v>
      </c>
      <c r="K314" s="1379"/>
      <c r="L314" s="170"/>
      <c r="M314" s="41"/>
      <c r="N314" s="37"/>
      <c r="O314" s="2"/>
      <c r="P314" s="2"/>
      <c r="Q314" s="1"/>
      <c r="R314" s="1"/>
      <c r="S314" s="227"/>
      <c r="T314" s="227"/>
      <c r="U314" s="45"/>
      <c r="V314" s="1"/>
    </row>
    <row r="315" spans="1:35" s="32" customFormat="1" ht="25.5">
      <c r="A315" s="391"/>
      <c r="B315" s="588" t="s">
        <v>140</v>
      </c>
      <c r="C315" s="1072" t="s">
        <v>4</v>
      </c>
      <c r="D315" s="1073"/>
      <c r="E315" s="1220"/>
      <c r="F315" s="1073">
        <v>1</v>
      </c>
      <c r="G315" s="1220"/>
      <c r="H315" s="1073"/>
      <c r="I315" s="1220"/>
      <c r="J315" s="1015">
        <f t="shared" si="38"/>
        <v>1</v>
      </c>
      <c r="K315" s="1450"/>
      <c r="L315" s="106"/>
      <c r="M315" s="47"/>
      <c r="N315" s="31"/>
      <c r="O315" s="38"/>
      <c r="P315" s="38"/>
      <c r="Q315" s="27"/>
      <c r="R315" s="27"/>
      <c r="S315" s="205"/>
      <c r="T315" s="205"/>
      <c r="U315" s="48"/>
      <c r="V315" s="27"/>
      <c r="W315" s="62"/>
    </row>
    <row r="316" spans="1:35" s="32" customFormat="1">
      <c r="A316" s="391"/>
      <c r="B316" s="588" t="s">
        <v>61</v>
      </c>
      <c r="C316" s="1072" t="s">
        <v>4</v>
      </c>
      <c r="D316" s="1073"/>
      <c r="E316" s="1220"/>
      <c r="F316" s="1073">
        <v>1</v>
      </c>
      <c r="G316" s="1220"/>
      <c r="H316" s="1073"/>
      <c r="I316" s="1220"/>
      <c r="J316" s="1015">
        <f t="shared" si="38"/>
        <v>1</v>
      </c>
      <c r="K316" s="1450"/>
      <c r="L316" s="106"/>
      <c r="M316" s="47"/>
      <c r="N316" s="31"/>
      <c r="O316" s="38"/>
      <c r="P316" s="38"/>
      <c r="Q316" s="27"/>
      <c r="R316" s="27"/>
      <c r="S316" s="205"/>
      <c r="T316" s="205"/>
      <c r="U316" s="48"/>
      <c r="V316" s="27"/>
      <c r="W316" s="62"/>
    </row>
    <row r="317" spans="1:35" s="34" customFormat="1" ht="25.5">
      <c r="A317" s="591"/>
      <c r="B317" s="592" t="s">
        <v>410</v>
      </c>
      <c r="C317" s="1076"/>
      <c r="D317" s="1075"/>
      <c r="E317" s="1221"/>
      <c r="F317" s="1075"/>
      <c r="G317" s="1221"/>
      <c r="H317" s="1075"/>
      <c r="I317" s="1221"/>
      <c r="J317" s="1075"/>
      <c r="K317" s="1448"/>
      <c r="L317" s="593"/>
      <c r="O317" s="28"/>
      <c r="P317" s="28"/>
      <c r="Q317" s="33"/>
      <c r="R317" s="33"/>
      <c r="S317" s="29"/>
      <c r="T317" s="159"/>
      <c r="U317" s="29"/>
      <c r="V317" s="159"/>
      <c r="W317" s="61"/>
      <c r="X317" s="30"/>
      <c r="Y317" s="30"/>
      <c r="Z317" s="30"/>
      <c r="AA317" s="30"/>
      <c r="AB317" s="30"/>
      <c r="AC317" s="26"/>
      <c r="AD317" s="30"/>
      <c r="AE317" s="33"/>
      <c r="AF317" s="33"/>
      <c r="AG317" s="33"/>
      <c r="AH317" s="33"/>
      <c r="AI317" s="33"/>
    </row>
    <row r="318" spans="1:35" s="32" customFormat="1">
      <c r="A318" s="391"/>
      <c r="B318" s="590" t="s">
        <v>53</v>
      </c>
      <c r="C318" s="1072" t="s">
        <v>4</v>
      </c>
      <c r="D318" s="1073"/>
      <c r="E318" s="1220"/>
      <c r="F318" s="1073">
        <v>195</v>
      </c>
      <c r="G318" s="1220"/>
      <c r="H318" s="1073"/>
      <c r="I318" s="1220"/>
      <c r="J318" s="1015">
        <f t="shared" ref="J318:J323" si="39">D318+F318+H318</f>
        <v>195</v>
      </c>
      <c r="K318" s="1450"/>
      <c r="L318" s="106"/>
      <c r="M318" s="47"/>
      <c r="N318" s="31"/>
      <c r="O318" s="38"/>
      <c r="P318" s="38"/>
      <c r="Q318" s="27"/>
      <c r="R318" s="27"/>
      <c r="S318" s="202"/>
      <c r="T318" s="202"/>
      <c r="U318" s="48"/>
      <c r="V318" s="27"/>
      <c r="W318" s="62"/>
    </row>
    <row r="319" spans="1:35" s="6" customFormat="1">
      <c r="A319" s="399"/>
      <c r="B319" s="588" t="s">
        <v>162</v>
      </c>
      <c r="C319" s="683" t="s">
        <v>4</v>
      </c>
      <c r="D319" s="1015"/>
      <c r="E319" s="1212"/>
      <c r="F319" s="1015">
        <v>3</v>
      </c>
      <c r="G319" s="1212"/>
      <c r="H319" s="1015"/>
      <c r="I319" s="1212"/>
      <c r="J319" s="1015">
        <f t="shared" si="39"/>
        <v>3</v>
      </c>
      <c r="K319" s="1379"/>
      <c r="L319" s="170"/>
      <c r="M319" s="41"/>
      <c r="N319" s="37"/>
      <c r="O319" s="2"/>
      <c r="P319" s="2"/>
      <c r="Q319" s="1"/>
      <c r="R319" s="1"/>
      <c r="S319" s="205"/>
      <c r="T319" s="205"/>
      <c r="U319" s="45"/>
      <c r="V319" s="1"/>
    </row>
    <row r="320" spans="1:35" s="6" customFormat="1" ht="25.5">
      <c r="A320" s="36"/>
      <c r="B320" s="588" t="s">
        <v>165</v>
      </c>
      <c r="C320" s="389" t="s">
        <v>4</v>
      </c>
      <c r="D320" s="1015"/>
      <c r="E320" s="1212"/>
      <c r="F320" s="1015">
        <v>1</v>
      </c>
      <c r="G320" s="1212"/>
      <c r="H320" s="1015"/>
      <c r="I320" s="1212"/>
      <c r="J320" s="1015">
        <f t="shared" si="39"/>
        <v>1</v>
      </c>
      <c r="K320" s="1379"/>
      <c r="L320" s="170"/>
      <c r="M320" s="41"/>
      <c r="N320" s="37"/>
      <c r="O320" s="2"/>
      <c r="P320" s="2"/>
      <c r="Q320" s="1"/>
      <c r="R320" s="1"/>
      <c r="S320" s="205"/>
      <c r="T320" s="205"/>
      <c r="U320" s="45"/>
    </row>
    <row r="321" spans="1:40">
      <c r="A321" s="594"/>
      <c r="B321" s="566" t="s">
        <v>384</v>
      </c>
      <c r="C321" s="1078" t="s">
        <v>26</v>
      </c>
      <c r="D321" s="1071"/>
      <c r="F321" s="1071">
        <v>1</v>
      </c>
      <c r="H321" s="1071"/>
      <c r="J321" s="1015">
        <f t="shared" si="39"/>
        <v>1</v>
      </c>
      <c r="K321" s="1451"/>
      <c r="L321" s="595"/>
      <c r="M321" s="237"/>
      <c r="N321" s="237"/>
      <c r="O321" s="19"/>
      <c r="P321" s="103"/>
      <c r="Q321" s="237"/>
      <c r="R321" s="99"/>
      <c r="S321" s="161"/>
      <c r="T321" s="238"/>
      <c r="U321" s="99"/>
      <c r="V321" s="105"/>
      <c r="W321" s="239"/>
      <c r="X321" s="239"/>
      <c r="Y321" s="239"/>
      <c r="Z321" s="239"/>
      <c r="AA321" s="239"/>
      <c r="AB321" s="240"/>
      <c r="AC321" s="239"/>
    </row>
    <row r="322" spans="1:40">
      <c r="A322" s="594"/>
      <c r="B322" s="566" t="s">
        <v>363</v>
      </c>
      <c r="C322" s="1078" t="s">
        <v>26</v>
      </c>
      <c r="D322" s="1071"/>
      <c r="F322" s="1071">
        <v>1</v>
      </c>
      <c r="H322" s="1071"/>
      <c r="J322" s="1015">
        <f t="shared" si="39"/>
        <v>1</v>
      </c>
      <c r="K322" s="1451"/>
      <c r="L322" s="595"/>
      <c r="M322" s="237"/>
      <c r="N322" s="237"/>
      <c r="O322" s="19"/>
      <c r="P322" s="103"/>
      <c r="Q322" s="237"/>
      <c r="R322" s="99"/>
      <c r="S322" s="161"/>
      <c r="T322" s="238"/>
      <c r="U322" s="99"/>
      <c r="V322" s="105"/>
      <c r="W322" s="239"/>
      <c r="X322" s="239"/>
      <c r="Y322" s="239"/>
      <c r="Z322" s="239"/>
      <c r="AA322" s="239"/>
      <c r="AB322" s="240"/>
      <c r="AC322" s="239"/>
    </row>
    <row r="323" spans="1:40" s="32" customFormat="1" ht="25.5">
      <c r="A323" s="391"/>
      <c r="B323" s="590" t="s">
        <v>278</v>
      </c>
      <c r="C323" s="1072" t="s">
        <v>19</v>
      </c>
      <c r="D323" s="1079"/>
      <c r="E323" s="1220"/>
      <c r="F323" s="1079">
        <v>0.1</v>
      </c>
      <c r="G323" s="1220"/>
      <c r="H323" s="1079"/>
      <c r="I323" s="1220"/>
      <c r="J323" s="1079">
        <f t="shared" si="39"/>
        <v>0.1</v>
      </c>
      <c r="K323" s="1450"/>
      <c r="L323" s="106"/>
      <c r="M323" s="47"/>
      <c r="N323" s="31"/>
      <c r="O323" s="27"/>
      <c r="P323" s="27"/>
      <c r="Q323" s="27"/>
      <c r="R323" s="27"/>
      <c r="S323" s="202"/>
      <c r="T323" s="202"/>
      <c r="U323" s="48"/>
      <c r="V323" s="27"/>
      <c r="W323" s="62"/>
    </row>
    <row r="324" spans="1:40" s="33" customFormat="1">
      <c r="A324" s="596" t="str">
        <f>A296</f>
        <v>11</v>
      </c>
      <c r="B324" s="597" t="str">
        <f>B296</f>
        <v>Razdelilnik R-VP-LM1</v>
      </c>
      <c r="C324" s="1080" t="s">
        <v>26</v>
      </c>
      <c r="D324" s="1081"/>
      <c r="E324" s="1223">
        <f>D324*K324</f>
        <v>0</v>
      </c>
      <c r="F324" s="1081">
        <v>1</v>
      </c>
      <c r="G324" s="1223">
        <f>F324*K324</f>
        <v>0</v>
      </c>
      <c r="H324" s="1081"/>
      <c r="I324" s="1223">
        <f>H324*K324</f>
        <v>0</v>
      </c>
      <c r="J324" s="1081">
        <f>SUM(D324,F324,H324)</f>
        <v>1</v>
      </c>
      <c r="K324" s="1452">
        <f>SUM(N296:N323)*W$3</f>
        <v>0</v>
      </c>
      <c r="L324" s="598">
        <f>J324*K324</f>
        <v>0</v>
      </c>
      <c r="M324" s="28"/>
      <c r="N324" s="28"/>
      <c r="O324" s="28"/>
      <c r="P324" s="28"/>
      <c r="Q324" s="29"/>
      <c r="R324" s="29"/>
      <c r="S324" s="29"/>
      <c r="T324" s="30"/>
      <c r="U324" s="29"/>
      <c r="V324" s="29"/>
      <c r="W324" s="63"/>
      <c r="X324" s="29"/>
      <c r="Y324" s="29"/>
      <c r="Z324" s="30"/>
      <c r="AA324" s="29"/>
    </row>
    <row r="325" spans="1:40" s="33" customFormat="1">
      <c r="A325" s="596"/>
      <c r="B325" s="599"/>
      <c r="C325" s="1076"/>
      <c r="D325" s="1075"/>
      <c r="E325" s="1221"/>
      <c r="F325" s="1075"/>
      <c r="G325" s="1221"/>
      <c r="H325" s="1075"/>
      <c r="I325" s="1221"/>
      <c r="J325" s="1075"/>
      <c r="K325" s="1453"/>
      <c r="L325" s="600"/>
      <c r="M325" s="28"/>
      <c r="N325" s="28"/>
      <c r="O325" s="28"/>
      <c r="P325" s="28"/>
      <c r="Q325" s="29"/>
      <c r="R325" s="29"/>
      <c r="S325" s="29"/>
      <c r="T325" s="30"/>
      <c r="U325" s="29"/>
      <c r="V325" s="29"/>
      <c r="W325" s="63"/>
      <c r="X325" s="29"/>
      <c r="Y325" s="29"/>
      <c r="Z325" s="30"/>
      <c r="AA325" s="29"/>
    </row>
    <row r="326" spans="1:40" s="33" customFormat="1">
      <c r="A326" s="582" t="s">
        <v>14</v>
      </c>
      <c r="B326" s="583" t="s">
        <v>383</v>
      </c>
      <c r="C326" s="1074"/>
      <c r="D326" s="1075"/>
      <c r="E326" s="1221"/>
      <c r="F326" s="1075"/>
      <c r="G326" s="1221"/>
      <c r="H326" s="1075"/>
      <c r="I326" s="1221"/>
      <c r="J326" s="1075"/>
      <c r="K326" s="1445"/>
      <c r="L326" s="141"/>
      <c r="M326" s="28"/>
      <c r="N326" s="28"/>
      <c r="O326" s="28"/>
      <c r="P326" s="28"/>
      <c r="T326" s="171"/>
      <c r="V326" s="171"/>
      <c r="W326" s="61"/>
      <c r="X326" s="29"/>
      <c r="Y326" s="30"/>
      <c r="Z326" s="29"/>
      <c r="AA326" s="30"/>
      <c r="AB326" s="30"/>
      <c r="AC326" s="26"/>
      <c r="AD326" s="29"/>
    </row>
    <row r="327" spans="1:40" s="6" customFormat="1">
      <c r="A327" s="36"/>
      <c r="B327" s="585" t="s">
        <v>409</v>
      </c>
      <c r="C327" s="389" t="s">
        <v>4</v>
      </c>
      <c r="D327" s="1015"/>
      <c r="E327" s="1212"/>
      <c r="F327" s="1015">
        <v>1</v>
      </c>
      <c r="G327" s="1212"/>
      <c r="H327" s="1015"/>
      <c r="I327" s="1212"/>
      <c r="J327" s="1015">
        <f t="shared" ref="J327" si="40">D327+F327+H327</f>
        <v>1</v>
      </c>
      <c r="K327" s="1446"/>
      <c r="L327" s="586"/>
      <c r="M327" s="41"/>
      <c r="N327" s="37"/>
      <c r="O327" s="2"/>
      <c r="P327" s="2"/>
      <c r="Q327" s="1"/>
      <c r="R327" s="1"/>
      <c r="S327" s="205"/>
      <c r="T327" s="205"/>
      <c r="U327" s="45"/>
      <c r="V327" s="1"/>
    </row>
    <row r="328" spans="1:40" s="49" customFormat="1" ht="13.5">
      <c r="A328" s="587"/>
      <c r="B328" s="583" t="s">
        <v>49</v>
      </c>
      <c r="C328" s="1076"/>
      <c r="D328" s="1075"/>
      <c r="E328" s="1221"/>
      <c r="F328" s="1075"/>
      <c r="G328" s="1221"/>
      <c r="H328" s="1075"/>
      <c r="I328" s="1221"/>
      <c r="J328" s="1075"/>
      <c r="K328" s="1447"/>
      <c r="L328" s="141"/>
      <c r="M328" s="29"/>
      <c r="N328" s="28"/>
      <c r="O328" s="28"/>
      <c r="P328" s="28"/>
      <c r="Q328" s="33"/>
      <c r="R328" s="33"/>
      <c r="S328" s="29"/>
      <c r="T328" s="171"/>
      <c r="U328" s="29"/>
      <c r="V328" s="171"/>
      <c r="W328" s="61"/>
      <c r="X328" s="30"/>
      <c r="Y328" s="30"/>
      <c r="Z328" s="30"/>
      <c r="AA328" s="30"/>
      <c r="AB328" s="30"/>
      <c r="AC328" s="26"/>
      <c r="AD328" s="30"/>
      <c r="AE328" s="33"/>
      <c r="AF328" s="33"/>
      <c r="AG328" s="33"/>
      <c r="AH328" s="33"/>
      <c r="AI328" s="33"/>
      <c r="AJ328" s="33"/>
      <c r="AK328" s="33"/>
      <c r="AL328" s="33"/>
      <c r="AM328" s="33"/>
      <c r="AN328" s="33"/>
    </row>
    <row r="329" spans="1:40" s="6" customFormat="1" ht="25.5">
      <c r="A329" s="1"/>
      <c r="B329" s="588" t="s">
        <v>242</v>
      </c>
      <c r="C329" s="683"/>
      <c r="D329" s="1077"/>
      <c r="E329" s="1222"/>
      <c r="F329" s="1077"/>
      <c r="G329" s="1222"/>
      <c r="H329" s="1077"/>
      <c r="I329" s="1222"/>
      <c r="J329" s="1077"/>
      <c r="K329" s="1446"/>
      <c r="L329" s="586"/>
      <c r="M329" s="41"/>
      <c r="N329" s="37"/>
      <c r="O329" s="2"/>
      <c r="P329" s="2"/>
      <c r="Q329" s="1"/>
      <c r="R329" s="1"/>
      <c r="S329" s="227"/>
      <c r="T329" s="227"/>
      <c r="U329" s="45"/>
      <c r="V329" s="1"/>
    </row>
    <row r="330" spans="1:40" s="6" customFormat="1">
      <c r="A330" s="36"/>
      <c r="B330" s="588" t="s">
        <v>360</v>
      </c>
      <c r="C330" s="389" t="s">
        <v>4</v>
      </c>
      <c r="D330" s="1015"/>
      <c r="E330" s="1212"/>
      <c r="F330" s="1015">
        <v>1</v>
      </c>
      <c r="G330" s="1212"/>
      <c r="H330" s="1015"/>
      <c r="I330" s="1212"/>
      <c r="J330" s="1015">
        <f t="shared" ref="J330" si="41">D330+F330+H330</f>
        <v>1</v>
      </c>
      <c r="K330" s="1446"/>
      <c r="L330" s="586"/>
      <c r="M330" s="41"/>
      <c r="N330" s="37"/>
      <c r="O330" s="2"/>
      <c r="P330" s="2"/>
      <c r="Q330" s="1"/>
      <c r="R330" s="1"/>
      <c r="S330" s="205"/>
      <c r="T330" s="205"/>
      <c r="U330" s="45"/>
      <c r="V330" s="1"/>
    </row>
    <row r="331" spans="1:40" s="34" customFormat="1">
      <c r="A331" s="582"/>
      <c r="B331" s="589" t="s">
        <v>193</v>
      </c>
      <c r="C331" s="1074"/>
      <c r="D331" s="1075"/>
      <c r="E331" s="1221"/>
      <c r="F331" s="1075"/>
      <c r="G331" s="1221"/>
      <c r="H331" s="1075"/>
      <c r="I331" s="1221"/>
      <c r="J331" s="1075"/>
      <c r="K331" s="1448"/>
      <c r="L331" s="208"/>
      <c r="O331" s="50"/>
      <c r="P331" s="33"/>
      <c r="Q331" s="33"/>
      <c r="R331" s="33"/>
      <c r="S331" s="29"/>
      <c r="T331" s="159"/>
      <c r="U331" s="29"/>
      <c r="V331" s="159"/>
      <c r="W331" s="61"/>
      <c r="X331" s="30"/>
      <c r="Y331" s="30"/>
      <c r="Z331" s="30"/>
      <c r="AA331" s="30"/>
      <c r="AB331" s="30"/>
      <c r="AC331" s="33"/>
      <c r="AD331" s="30"/>
      <c r="AE331" s="33"/>
      <c r="AF331" s="33"/>
      <c r="AG331" s="33"/>
      <c r="AH331" s="33"/>
      <c r="AI331" s="33"/>
    </row>
    <row r="332" spans="1:40" s="32" customFormat="1">
      <c r="A332" s="391"/>
      <c r="B332" s="590" t="s">
        <v>55</v>
      </c>
      <c r="C332" s="1072" t="s">
        <v>4</v>
      </c>
      <c r="D332" s="1073"/>
      <c r="E332" s="1220"/>
      <c r="F332" s="1073">
        <v>16</v>
      </c>
      <c r="G332" s="1220"/>
      <c r="H332" s="1073"/>
      <c r="I332" s="1220"/>
      <c r="J332" s="1015">
        <f t="shared" ref="J332:J338" si="42">D332+F332+H332</f>
        <v>16</v>
      </c>
      <c r="K332" s="1449"/>
      <c r="L332" s="578"/>
      <c r="M332" s="47"/>
      <c r="N332" s="31"/>
      <c r="O332" s="38"/>
      <c r="P332" s="38"/>
      <c r="Q332" s="27"/>
      <c r="R332" s="27"/>
      <c r="S332" s="202"/>
      <c r="T332" s="202"/>
      <c r="U332" s="48"/>
      <c r="V332" s="27"/>
      <c r="W332" s="62"/>
    </row>
    <row r="333" spans="1:40" s="32" customFormat="1">
      <c r="A333" s="391"/>
      <c r="B333" s="590" t="s">
        <v>50</v>
      </c>
      <c r="C333" s="1072" t="s">
        <v>4</v>
      </c>
      <c r="D333" s="1073"/>
      <c r="E333" s="1220"/>
      <c r="F333" s="1073">
        <v>24</v>
      </c>
      <c r="G333" s="1220"/>
      <c r="H333" s="1073"/>
      <c r="I333" s="1220"/>
      <c r="J333" s="1015">
        <f t="shared" si="42"/>
        <v>24</v>
      </c>
      <c r="K333" s="1449"/>
      <c r="L333" s="578"/>
      <c r="M333" s="47"/>
      <c r="N333" s="31"/>
      <c r="O333" s="38"/>
      <c r="P333" s="38"/>
      <c r="Q333" s="27"/>
      <c r="R333" s="27"/>
      <c r="S333" s="202"/>
      <c r="T333" s="202"/>
      <c r="U333" s="48"/>
      <c r="V333" s="27"/>
      <c r="W333" s="62"/>
    </row>
    <row r="334" spans="1:40" s="6" customFormat="1">
      <c r="A334" s="399"/>
      <c r="B334" s="588" t="s">
        <v>51</v>
      </c>
      <c r="C334" s="683" t="s">
        <v>4</v>
      </c>
      <c r="D334" s="1015"/>
      <c r="E334" s="1212"/>
      <c r="F334" s="1015">
        <v>1</v>
      </c>
      <c r="G334" s="1212"/>
      <c r="H334" s="1015"/>
      <c r="I334" s="1212"/>
      <c r="J334" s="1015">
        <f t="shared" si="42"/>
        <v>1</v>
      </c>
      <c r="K334" s="1446"/>
      <c r="L334" s="586"/>
      <c r="M334" s="41"/>
      <c r="N334" s="37"/>
      <c r="O334" s="2"/>
      <c r="P334" s="2"/>
      <c r="Q334" s="1"/>
      <c r="R334" s="1"/>
      <c r="S334" s="205"/>
      <c r="T334" s="205"/>
      <c r="U334" s="45"/>
      <c r="V334" s="1"/>
    </row>
    <row r="335" spans="1:40" s="6" customFormat="1" ht="25.5">
      <c r="B335" s="588" t="s">
        <v>365</v>
      </c>
      <c r="C335" s="683" t="s">
        <v>4</v>
      </c>
      <c r="D335" s="1015"/>
      <c r="E335" s="1212"/>
      <c r="F335" s="1015">
        <v>13</v>
      </c>
      <c r="G335" s="1212"/>
      <c r="H335" s="1015"/>
      <c r="I335" s="1212"/>
      <c r="J335" s="1015">
        <f t="shared" si="42"/>
        <v>13</v>
      </c>
      <c r="K335" s="1446"/>
      <c r="L335" s="586"/>
      <c r="M335" s="41"/>
      <c r="N335" s="37"/>
      <c r="O335" s="2"/>
      <c r="P335" s="2"/>
      <c r="Q335" s="1"/>
      <c r="R335" s="1"/>
      <c r="S335" s="227"/>
      <c r="T335" s="227"/>
      <c r="U335" s="45"/>
    </row>
    <row r="336" spans="1:40" s="6" customFormat="1">
      <c r="A336" s="399"/>
      <c r="B336" s="588" t="s">
        <v>588</v>
      </c>
      <c r="C336" s="389" t="s">
        <v>4</v>
      </c>
      <c r="D336" s="1015"/>
      <c r="E336" s="1212"/>
      <c r="F336" s="1015">
        <v>3</v>
      </c>
      <c r="G336" s="1212"/>
      <c r="H336" s="1015"/>
      <c r="I336" s="1212"/>
      <c r="J336" s="1015">
        <f t="shared" si="42"/>
        <v>3</v>
      </c>
      <c r="K336" s="1379"/>
      <c r="L336" s="170"/>
      <c r="M336" s="41"/>
      <c r="N336" s="37"/>
      <c r="O336" s="2"/>
      <c r="P336" s="2"/>
      <c r="Q336" s="1"/>
      <c r="R336" s="1"/>
      <c r="S336" s="205"/>
      <c r="T336" s="205"/>
      <c r="U336" s="45"/>
      <c r="V336" s="1"/>
      <c r="W336" s="60"/>
    </row>
    <row r="337" spans="1:35" s="6" customFormat="1">
      <c r="A337" s="399"/>
      <c r="B337" s="588" t="s">
        <v>589</v>
      </c>
      <c r="C337" s="389" t="s">
        <v>4</v>
      </c>
      <c r="D337" s="1015"/>
      <c r="E337" s="1212"/>
      <c r="F337" s="1015">
        <v>30</v>
      </c>
      <c r="G337" s="1212"/>
      <c r="H337" s="1015"/>
      <c r="I337" s="1212"/>
      <c r="J337" s="1015">
        <f t="shared" si="42"/>
        <v>30</v>
      </c>
      <c r="K337" s="1379"/>
      <c r="L337" s="170"/>
      <c r="M337" s="41"/>
      <c r="N337" s="37"/>
      <c r="O337" s="2"/>
      <c r="P337" s="2"/>
      <c r="Q337" s="1"/>
      <c r="R337" s="1"/>
      <c r="S337" s="205"/>
      <c r="T337" s="205"/>
      <c r="U337" s="45"/>
      <c r="V337" s="1"/>
      <c r="W337" s="60"/>
    </row>
    <row r="338" spans="1:35" s="32" customFormat="1">
      <c r="A338" s="391"/>
      <c r="B338" s="590" t="s">
        <v>68</v>
      </c>
      <c r="C338" s="1072" t="s">
        <v>4</v>
      </c>
      <c r="D338" s="1073"/>
      <c r="E338" s="1220"/>
      <c r="F338" s="1073">
        <v>4</v>
      </c>
      <c r="G338" s="1220"/>
      <c r="H338" s="1073"/>
      <c r="I338" s="1220"/>
      <c r="J338" s="1015">
        <f t="shared" si="42"/>
        <v>4</v>
      </c>
      <c r="K338" s="1450"/>
      <c r="L338" s="106"/>
      <c r="M338" s="47"/>
      <c r="N338" s="31"/>
      <c r="O338" s="38"/>
      <c r="P338" s="38"/>
      <c r="Q338" s="27"/>
      <c r="R338" s="27"/>
      <c r="S338" s="202"/>
      <c r="T338" s="202"/>
      <c r="U338" s="48"/>
      <c r="V338" s="27"/>
      <c r="W338" s="62"/>
    </row>
    <row r="339" spans="1:35" s="6" customFormat="1">
      <c r="A339" s="399"/>
      <c r="B339" s="588" t="s">
        <v>366</v>
      </c>
      <c r="C339" s="683"/>
      <c r="D339" s="1077"/>
      <c r="E339" s="1222"/>
      <c r="F339" s="1077"/>
      <c r="G339" s="1222"/>
      <c r="H339" s="1077"/>
      <c r="I339" s="1222"/>
      <c r="J339" s="1077"/>
      <c r="K339" s="1379"/>
      <c r="L339" s="170"/>
      <c r="M339" s="41"/>
      <c r="N339" s="37"/>
      <c r="O339" s="2"/>
      <c r="P339" s="2"/>
      <c r="Q339" s="1"/>
      <c r="R339" s="1"/>
      <c r="S339" s="227"/>
      <c r="T339" s="227"/>
      <c r="U339" s="45"/>
      <c r="V339" s="1"/>
    </row>
    <row r="340" spans="1:35" s="6" customFormat="1">
      <c r="A340" s="399"/>
      <c r="B340" s="588" t="s">
        <v>227</v>
      </c>
      <c r="C340" s="683" t="s">
        <v>4</v>
      </c>
      <c r="D340" s="1015"/>
      <c r="E340" s="1212"/>
      <c r="F340" s="1015">
        <v>13</v>
      </c>
      <c r="G340" s="1212"/>
      <c r="H340" s="1015"/>
      <c r="I340" s="1212"/>
      <c r="J340" s="1015">
        <f t="shared" ref="J340:J344" si="43">D340+F340+H340</f>
        <v>13</v>
      </c>
      <c r="K340" s="1379"/>
      <c r="L340" s="170"/>
      <c r="M340" s="41"/>
      <c r="N340" s="37"/>
      <c r="O340" s="2"/>
      <c r="P340" s="2"/>
      <c r="Q340" s="1"/>
      <c r="R340" s="1"/>
      <c r="S340" s="227"/>
      <c r="T340" s="227"/>
      <c r="U340" s="45"/>
      <c r="V340" s="1"/>
    </row>
    <row r="341" spans="1:35" s="6" customFormat="1">
      <c r="A341" s="399"/>
      <c r="B341" s="588" t="s">
        <v>163</v>
      </c>
      <c r="C341" s="683"/>
      <c r="D341" s="1077"/>
      <c r="E341" s="1222"/>
      <c r="F341" s="1077"/>
      <c r="G341" s="1222"/>
      <c r="H341" s="1077"/>
      <c r="I341" s="1222"/>
      <c r="J341" s="1077"/>
      <c r="K341" s="1379"/>
      <c r="L341" s="170"/>
      <c r="M341" s="41"/>
      <c r="N341" s="37"/>
      <c r="O341" s="2"/>
      <c r="P341" s="2"/>
      <c r="Q341" s="1"/>
      <c r="R341" s="1"/>
      <c r="S341" s="205"/>
      <c r="T341" s="205"/>
      <c r="U341" s="45"/>
      <c r="V341" s="1"/>
    </row>
    <row r="342" spans="1:35" s="6" customFormat="1">
      <c r="A342" s="399"/>
      <c r="B342" s="588" t="s">
        <v>164</v>
      </c>
      <c r="C342" s="683" t="s">
        <v>4</v>
      </c>
      <c r="D342" s="1015"/>
      <c r="E342" s="1212"/>
      <c r="F342" s="1015">
        <v>1</v>
      </c>
      <c r="G342" s="1212"/>
      <c r="H342" s="1015"/>
      <c r="I342" s="1212"/>
      <c r="J342" s="1015">
        <f t="shared" ref="J342" si="44">D342+F342+H342</f>
        <v>1</v>
      </c>
      <c r="K342" s="1379"/>
      <c r="L342" s="170"/>
      <c r="M342" s="41"/>
      <c r="N342" s="37"/>
      <c r="O342" s="2"/>
      <c r="P342" s="2"/>
      <c r="Q342" s="1"/>
      <c r="R342" s="1"/>
      <c r="S342" s="205"/>
      <c r="T342" s="205"/>
      <c r="U342" s="45"/>
      <c r="V342" s="1"/>
    </row>
    <row r="343" spans="1:35" s="32" customFormat="1" ht="25.5">
      <c r="A343" s="391"/>
      <c r="B343" s="588" t="s">
        <v>140</v>
      </c>
      <c r="C343" s="1072" t="s">
        <v>4</v>
      </c>
      <c r="D343" s="1073"/>
      <c r="E343" s="1220"/>
      <c r="F343" s="1073">
        <v>1</v>
      </c>
      <c r="G343" s="1220"/>
      <c r="H343" s="1073"/>
      <c r="I343" s="1220"/>
      <c r="J343" s="1015">
        <f t="shared" si="43"/>
        <v>1</v>
      </c>
      <c r="K343" s="1450"/>
      <c r="L343" s="106"/>
      <c r="M343" s="47"/>
      <c r="N343" s="31"/>
      <c r="O343" s="38"/>
      <c r="P343" s="38"/>
      <c r="Q343" s="27"/>
      <c r="R343" s="27"/>
      <c r="S343" s="205"/>
      <c r="T343" s="205"/>
      <c r="U343" s="48"/>
      <c r="V343" s="27"/>
      <c r="W343" s="62"/>
    </row>
    <row r="344" spans="1:35" s="32" customFormat="1">
      <c r="A344" s="391"/>
      <c r="B344" s="588" t="s">
        <v>61</v>
      </c>
      <c r="C344" s="1072" t="s">
        <v>4</v>
      </c>
      <c r="D344" s="1073"/>
      <c r="E344" s="1220"/>
      <c r="F344" s="1073">
        <v>1</v>
      </c>
      <c r="G344" s="1220"/>
      <c r="H344" s="1073"/>
      <c r="I344" s="1220"/>
      <c r="J344" s="1015">
        <f t="shared" si="43"/>
        <v>1</v>
      </c>
      <c r="K344" s="1450"/>
      <c r="L344" s="106"/>
      <c r="M344" s="47"/>
      <c r="N344" s="31"/>
      <c r="O344" s="38"/>
      <c r="P344" s="38"/>
      <c r="Q344" s="27"/>
      <c r="R344" s="27"/>
      <c r="S344" s="205"/>
      <c r="T344" s="205"/>
      <c r="U344" s="48"/>
      <c r="V344" s="27"/>
      <c r="W344" s="62"/>
    </row>
    <row r="345" spans="1:35" s="34" customFormat="1" ht="25.5">
      <c r="A345" s="591"/>
      <c r="B345" s="592" t="s">
        <v>410</v>
      </c>
      <c r="C345" s="1076"/>
      <c r="D345" s="1075"/>
      <c r="E345" s="1221"/>
      <c r="F345" s="1075"/>
      <c r="G345" s="1221"/>
      <c r="H345" s="1075"/>
      <c r="I345" s="1221"/>
      <c r="J345" s="1075"/>
      <c r="K345" s="1448"/>
      <c r="L345" s="593"/>
      <c r="O345" s="28"/>
      <c r="P345" s="28"/>
      <c r="Q345" s="33"/>
      <c r="R345" s="33"/>
      <c r="S345" s="29"/>
      <c r="T345" s="159"/>
      <c r="U345" s="29"/>
      <c r="V345" s="159"/>
      <c r="W345" s="61"/>
      <c r="X345" s="30"/>
      <c r="Y345" s="30"/>
      <c r="Z345" s="30"/>
      <c r="AA345" s="30"/>
      <c r="AB345" s="30"/>
      <c r="AC345" s="26"/>
      <c r="AD345" s="30"/>
      <c r="AE345" s="33"/>
      <c r="AF345" s="33"/>
      <c r="AG345" s="33"/>
      <c r="AH345" s="33"/>
      <c r="AI345" s="33"/>
    </row>
    <row r="346" spans="1:35" s="32" customFormat="1">
      <c r="A346" s="391"/>
      <c r="B346" s="590" t="s">
        <v>53</v>
      </c>
      <c r="C346" s="1072" t="s">
        <v>4</v>
      </c>
      <c r="D346" s="1073"/>
      <c r="E346" s="1220"/>
      <c r="F346" s="1073">
        <v>160</v>
      </c>
      <c r="G346" s="1220"/>
      <c r="H346" s="1073"/>
      <c r="I346" s="1220"/>
      <c r="J346" s="1015">
        <f t="shared" ref="J346:J349" si="45">D346+F346+H346</f>
        <v>160</v>
      </c>
      <c r="K346" s="1450"/>
      <c r="L346" s="106"/>
      <c r="M346" s="47"/>
      <c r="N346" s="31"/>
      <c r="O346" s="38"/>
      <c r="P346" s="38"/>
      <c r="Q346" s="27"/>
      <c r="R346" s="27"/>
      <c r="S346" s="202"/>
      <c r="T346" s="202"/>
      <c r="U346" s="48"/>
      <c r="V346" s="27"/>
      <c r="W346" s="62"/>
    </row>
    <row r="347" spans="1:35" s="6" customFormat="1">
      <c r="A347" s="399"/>
      <c r="B347" s="588" t="s">
        <v>162</v>
      </c>
      <c r="C347" s="683" t="s">
        <v>4</v>
      </c>
      <c r="D347" s="1015"/>
      <c r="E347" s="1212"/>
      <c r="F347" s="1015">
        <v>3</v>
      </c>
      <c r="G347" s="1212"/>
      <c r="H347" s="1015"/>
      <c r="I347" s="1212"/>
      <c r="J347" s="1015">
        <f t="shared" si="45"/>
        <v>3</v>
      </c>
      <c r="K347" s="1379"/>
      <c r="L347" s="170"/>
      <c r="M347" s="41"/>
      <c r="N347" s="37"/>
      <c r="O347" s="2"/>
      <c r="P347" s="2"/>
      <c r="Q347" s="1"/>
      <c r="R347" s="1"/>
      <c r="S347" s="205"/>
      <c r="T347" s="205"/>
      <c r="U347" s="45"/>
      <c r="V347" s="1"/>
    </row>
    <row r="348" spans="1:35">
      <c r="A348" s="594"/>
      <c r="B348" s="566" t="s">
        <v>384</v>
      </c>
      <c r="C348" s="1078" t="s">
        <v>26</v>
      </c>
      <c r="D348" s="1071"/>
      <c r="F348" s="1071">
        <v>1</v>
      </c>
      <c r="H348" s="1071"/>
      <c r="J348" s="1015">
        <f t="shared" si="45"/>
        <v>1</v>
      </c>
      <c r="K348" s="1451"/>
      <c r="L348" s="595"/>
      <c r="M348" s="237"/>
      <c r="N348" s="237"/>
      <c r="O348" s="19"/>
      <c r="P348" s="103"/>
      <c r="Q348" s="237"/>
      <c r="R348" s="99"/>
      <c r="S348" s="161"/>
      <c r="T348" s="238"/>
      <c r="U348" s="99"/>
      <c r="V348" s="105"/>
      <c r="W348" s="239"/>
      <c r="X348" s="239"/>
      <c r="Y348" s="239"/>
      <c r="Z348" s="239"/>
      <c r="AA348" s="239"/>
      <c r="AB348" s="240"/>
      <c r="AC348" s="239"/>
    </row>
    <row r="349" spans="1:35">
      <c r="A349" s="594"/>
      <c r="B349" s="566" t="s">
        <v>363</v>
      </c>
      <c r="C349" s="1078" t="s">
        <v>26</v>
      </c>
      <c r="D349" s="1071"/>
      <c r="F349" s="1071">
        <v>1</v>
      </c>
      <c r="H349" s="1071"/>
      <c r="J349" s="1015">
        <f t="shared" si="45"/>
        <v>1</v>
      </c>
      <c r="K349" s="1451"/>
      <c r="L349" s="595"/>
      <c r="M349" s="237"/>
      <c r="N349" s="237"/>
      <c r="O349" s="19"/>
      <c r="P349" s="103"/>
      <c r="Q349" s="237"/>
      <c r="R349" s="99"/>
      <c r="S349" s="161"/>
      <c r="T349" s="238"/>
      <c r="U349" s="99"/>
      <c r="V349" s="105"/>
      <c r="W349" s="239"/>
      <c r="X349" s="239"/>
      <c r="Y349" s="239"/>
      <c r="Z349" s="239"/>
      <c r="AA349" s="239"/>
      <c r="AB349" s="240"/>
      <c r="AC349" s="239"/>
    </row>
    <row r="350" spans="1:35" s="32" customFormat="1" ht="25.5">
      <c r="A350" s="391"/>
      <c r="B350" s="590" t="s">
        <v>278</v>
      </c>
      <c r="C350" s="1072" t="s">
        <v>19</v>
      </c>
      <c r="D350" s="1079"/>
      <c r="E350" s="1220"/>
      <c r="F350" s="1079">
        <v>0.1</v>
      </c>
      <c r="G350" s="1220"/>
      <c r="H350" s="1079"/>
      <c r="I350" s="1220"/>
      <c r="J350" s="1079">
        <f t="shared" ref="J350" si="46">D350+F350+H350</f>
        <v>0.1</v>
      </c>
      <c r="K350" s="1450"/>
      <c r="L350" s="106"/>
      <c r="M350" s="47"/>
      <c r="N350" s="31"/>
      <c r="O350" s="27"/>
      <c r="P350" s="27"/>
      <c r="Q350" s="27"/>
      <c r="R350" s="27"/>
      <c r="S350" s="202"/>
      <c r="T350" s="202"/>
      <c r="U350" s="48"/>
      <c r="V350" s="27"/>
      <c r="W350" s="62"/>
    </row>
    <row r="351" spans="1:35" s="33" customFormat="1">
      <c r="A351" s="596" t="str">
        <f>A326</f>
        <v>12</v>
      </c>
      <c r="B351" s="597" t="str">
        <f>B326</f>
        <v>Razdelilnik R-VP-LM1/A</v>
      </c>
      <c r="C351" s="1080" t="s">
        <v>26</v>
      </c>
      <c r="D351" s="1081"/>
      <c r="E351" s="1223">
        <f>D351*K351</f>
        <v>0</v>
      </c>
      <c r="F351" s="1081">
        <v>1</v>
      </c>
      <c r="G351" s="1223">
        <f>F351*K351</f>
        <v>0</v>
      </c>
      <c r="H351" s="1081"/>
      <c r="I351" s="1223">
        <f>H351*K351</f>
        <v>0</v>
      </c>
      <c r="J351" s="1081">
        <f>SUM(D351,F351,H351)</f>
        <v>1</v>
      </c>
      <c r="K351" s="1452">
        <f>SUM(N326:N350)*W$3</f>
        <v>0</v>
      </c>
      <c r="L351" s="598">
        <f>J351*K351</f>
        <v>0</v>
      </c>
      <c r="M351" s="28"/>
      <c r="N351" s="28"/>
      <c r="O351" s="28"/>
      <c r="P351" s="28"/>
      <c r="Q351" s="29"/>
      <c r="R351" s="29"/>
      <c r="S351" s="29"/>
      <c r="T351" s="30"/>
      <c r="U351" s="29"/>
      <c r="V351" s="29"/>
      <c r="W351" s="63"/>
      <c r="X351" s="29"/>
      <c r="Y351" s="29"/>
      <c r="Z351" s="30"/>
      <c r="AA351" s="29"/>
    </row>
    <row r="352" spans="1:35" s="33" customFormat="1">
      <c r="A352" s="596"/>
      <c r="B352" s="599"/>
      <c r="C352" s="1076"/>
      <c r="D352" s="1075"/>
      <c r="E352" s="1221"/>
      <c r="F352" s="1075"/>
      <c r="G352" s="1221"/>
      <c r="H352" s="1075"/>
      <c r="I352" s="1221"/>
      <c r="J352" s="1075"/>
      <c r="K352" s="1453"/>
      <c r="L352" s="600"/>
      <c r="M352" s="28"/>
      <c r="N352" s="28"/>
      <c r="O352" s="28"/>
      <c r="P352" s="28"/>
      <c r="Q352" s="29"/>
      <c r="R352" s="29"/>
      <c r="S352" s="29"/>
      <c r="T352" s="30"/>
      <c r="U352" s="29"/>
      <c r="V352" s="29"/>
      <c r="W352" s="63"/>
      <c r="X352" s="29"/>
      <c r="Y352" s="29"/>
      <c r="Z352" s="30"/>
      <c r="AA352" s="29"/>
    </row>
    <row r="353" spans="1:40" s="33" customFormat="1">
      <c r="A353" s="582" t="s">
        <v>43</v>
      </c>
      <c r="B353" s="583" t="s">
        <v>385</v>
      </c>
      <c r="C353" s="1074"/>
      <c r="D353" s="1075"/>
      <c r="E353" s="1221"/>
      <c r="F353" s="1075"/>
      <c r="G353" s="1221"/>
      <c r="H353" s="1075"/>
      <c r="I353" s="1221"/>
      <c r="J353" s="1075"/>
      <c r="K353" s="1445"/>
      <c r="L353" s="141"/>
      <c r="M353" s="28"/>
      <c r="N353" s="28"/>
      <c r="O353" s="28"/>
      <c r="P353" s="28"/>
      <c r="T353" s="171"/>
      <c r="V353" s="171"/>
      <c r="W353" s="61"/>
      <c r="X353" s="29"/>
      <c r="Y353" s="30"/>
      <c r="Z353" s="29"/>
      <c r="AA353" s="30"/>
      <c r="AB353" s="30"/>
      <c r="AC353" s="26"/>
      <c r="AD353" s="29"/>
    </row>
    <row r="354" spans="1:40" s="6" customFormat="1">
      <c r="A354" s="36"/>
      <c r="B354" s="585" t="s">
        <v>375</v>
      </c>
      <c r="C354" s="389" t="s">
        <v>4</v>
      </c>
      <c r="D354" s="1015"/>
      <c r="E354" s="1212"/>
      <c r="F354" s="1015">
        <v>1</v>
      </c>
      <c r="G354" s="1212"/>
      <c r="H354" s="1015"/>
      <c r="I354" s="1212"/>
      <c r="J354" s="1015">
        <f t="shared" ref="J354" si="47">D354+F354+H354</f>
        <v>1</v>
      </c>
      <c r="K354" s="1446"/>
      <c r="L354" s="586"/>
      <c r="M354" s="41"/>
      <c r="N354" s="37"/>
      <c r="O354" s="2"/>
      <c r="P354" s="2"/>
      <c r="Q354" s="1"/>
      <c r="R354" s="1"/>
      <c r="S354" s="205"/>
      <c r="T354" s="205"/>
      <c r="U354" s="45"/>
      <c r="V354" s="1"/>
    </row>
    <row r="355" spans="1:40" s="49" customFormat="1" ht="13.5">
      <c r="A355" s="587"/>
      <c r="B355" s="583" t="s">
        <v>49</v>
      </c>
      <c r="C355" s="1076"/>
      <c r="D355" s="1075"/>
      <c r="E355" s="1221"/>
      <c r="F355" s="1075"/>
      <c r="G355" s="1221"/>
      <c r="H355" s="1075"/>
      <c r="I355" s="1221"/>
      <c r="J355" s="1075"/>
      <c r="K355" s="1447"/>
      <c r="L355" s="141"/>
      <c r="M355" s="29"/>
      <c r="N355" s="28"/>
      <c r="O355" s="28"/>
      <c r="P355" s="28"/>
      <c r="Q355" s="33"/>
      <c r="R355" s="33"/>
      <c r="S355" s="29"/>
      <c r="T355" s="171"/>
      <c r="U355" s="29"/>
      <c r="V355" s="171"/>
      <c r="W355" s="61"/>
      <c r="X355" s="30"/>
      <c r="Y355" s="30"/>
      <c r="Z355" s="30"/>
      <c r="AA355" s="30"/>
      <c r="AB355" s="30"/>
      <c r="AC355" s="26"/>
      <c r="AD355" s="30"/>
      <c r="AE355" s="33"/>
      <c r="AF355" s="33"/>
      <c r="AG355" s="33"/>
      <c r="AH355" s="33"/>
      <c r="AI355" s="33"/>
      <c r="AJ355" s="33"/>
      <c r="AK355" s="33"/>
      <c r="AL355" s="33"/>
      <c r="AM355" s="33"/>
      <c r="AN355" s="33"/>
    </row>
    <row r="356" spans="1:40" s="6" customFormat="1" ht="25.5">
      <c r="A356" s="1"/>
      <c r="B356" s="588" t="s">
        <v>242</v>
      </c>
      <c r="C356" s="683"/>
      <c r="D356" s="1077"/>
      <c r="E356" s="1222"/>
      <c r="F356" s="1077"/>
      <c r="G356" s="1222"/>
      <c r="H356" s="1077"/>
      <c r="I356" s="1222"/>
      <c r="J356" s="1077"/>
      <c r="K356" s="1446"/>
      <c r="L356" s="586"/>
      <c r="M356" s="41"/>
      <c r="N356" s="37"/>
      <c r="O356" s="2"/>
      <c r="P356" s="2"/>
      <c r="Q356" s="1"/>
      <c r="R356" s="1"/>
      <c r="S356" s="227"/>
      <c r="T356" s="227"/>
      <c r="U356" s="45"/>
      <c r="V356" s="1"/>
    </row>
    <row r="357" spans="1:40" s="6" customFormat="1">
      <c r="A357" s="36"/>
      <c r="B357" s="588" t="s">
        <v>360</v>
      </c>
      <c r="C357" s="389" t="s">
        <v>4</v>
      </c>
      <c r="D357" s="1015"/>
      <c r="E357" s="1212"/>
      <c r="F357" s="1015">
        <v>1</v>
      </c>
      <c r="G357" s="1212"/>
      <c r="H357" s="1015"/>
      <c r="I357" s="1212"/>
      <c r="J357" s="1015">
        <f t="shared" ref="J357" si="48">D357+F357+H357</f>
        <v>1</v>
      </c>
      <c r="K357" s="1446"/>
      <c r="L357" s="586"/>
      <c r="M357" s="41"/>
      <c r="N357" s="37"/>
      <c r="O357" s="2"/>
      <c r="P357" s="2"/>
      <c r="Q357" s="1"/>
      <c r="R357" s="1"/>
      <c r="S357" s="205"/>
      <c r="T357" s="205"/>
      <c r="U357" s="45"/>
      <c r="V357" s="1"/>
    </row>
    <row r="358" spans="1:40" s="34" customFormat="1">
      <c r="A358" s="582"/>
      <c r="B358" s="589" t="s">
        <v>193</v>
      </c>
      <c r="C358" s="1074"/>
      <c r="D358" s="1075"/>
      <c r="E358" s="1221"/>
      <c r="F358" s="1075"/>
      <c r="G358" s="1221"/>
      <c r="H358" s="1075"/>
      <c r="I358" s="1221"/>
      <c r="J358" s="1075"/>
      <c r="K358" s="1448"/>
      <c r="L358" s="208"/>
      <c r="O358" s="50"/>
      <c r="P358" s="33"/>
      <c r="Q358" s="33"/>
      <c r="R358" s="33"/>
      <c r="S358" s="29"/>
      <c r="T358" s="159"/>
      <c r="U358" s="29"/>
      <c r="V358" s="159"/>
      <c r="W358" s="61"/>
      <c r="X358" s="30"/>
      <c r="Y358" s="30"/>
      <c r="Z358" s="30"/>
      <c r="AA358" s="30"/>
      <c r="AB358" s="30"/>
      <c r="AC358" s="33"/>
      <c r="AD358" s="30"/>
      <c r="AE358" s="33"/>
      <c r="AF358" s="33"/>
      <c r="AG358" s="33"/>
      <c r="AH358" s="33"/>
      <c r="AI358" s="33"/>
    </row>
    <row r="359" spans="1:40" s="32" customFormat="1">
      <c r="A359" s="391"/>
      <c r="B359" s="590" t="s">
        <v>55</v>
      </c>
      <c r="C359" s="1072" t="s">
        <v>4</v>
      </c>
      <c r="D359" s="1073"/>
      <c r="E359" s="1220"/>
      <c r="F359" s="1073">
        <v>8</v>
      </c>
      <c r="G359" s="1220"/>
      <c r="H359" s="1073"/>
      <c r="I359" s="1220"/>
      <c r="J359" s="1015">
        <f t="shared" ref="J359:J363" si="49">D359+F359+H359</f>
        <v>8</v>
      </c>
      <c r="K359" s="1449"/>
      <c r="L359" s="578"/>
      <c r="M359" s="47"/>
      <c r="N359" s="31"/>
      <c r="O359" s="38"/>
      <c r="P359" s="38"/>
      <c r="Q359" s="27"/>
      <c r="R359" s="27"/>
      <c r="S359" s="202"/>
      <c r="T359" s="202"/>
      <c r="U359" s="48"/>
      <c r="V359" s="27"/>
      <c r="W359" s="62"/>
    </row>
    <row r="360" spans="1:40" s="32" customFormat="1">
      <c r="A360" s="391"/>
      <c r="B360" s="590" t="s">
        <v>50</v>
      </c>
      <c r="C360" s="1072" t="s">
        <v>4</v>
      </c>
      <c r="D360" s="1073"/>
      <c r="E360" s="1220"/>
      <c r="F360" s="1073">
        <v>5</v>
      </c>
      <c r="G360" s="1220"/>
      <c r="H360" s="1073"/>
      <c r="I360" s="1220"/>
      <c r="J360" s="1015">
        <f t="shared" si="49"/>
        <v>5</v>
      </c>
      <c r="K360" s="1449"/>
      <c r="L360" s="578"/>
      <c r="M360" s="47"/>
      <c r="N360" s="31"/>
      <c r="O360" s="38"/>
      <c r="P360" s="38"/>
      <c r="Q360" s="27"/>
      <c r="R360" s="27"/>
      <c r="S360" s="202"/>
      <c r="T360" s="202"/>
      <c r="U360" s="48"/>
      <c r="V360" s="27"/>
      <c r="W360" s="62"/>
    </row>
    <row r="361" spans="1:40" s="6" customFormat="1">
      <c r="A361" s="399"/>
      <c r="B361" s="588" t="s">
        <v>591</v>
      </c>
      <c r="C361" s="389" t="s">
        <v>4</v>
      </c>
      <c r="D361" s="1015"/>
      <c r="E361" s="1212"/>
      <c r="F361" s="1015">
        <v>1</v>
      </c>
      <c r="G361" s="1212"/>
      <c r="H361" s="1015"/>
      <c r="I361" s="1212"/>
      <c r="J361" s="1015">
        <f t="shared" ref="J361" si="50">D361+F361+H361</f>
        <v>1</v>
      </c>
      <c r="K361" s="1379"/>
      <c r="L361" s="170"/>
      <c r="M361" s="41"/>
      <c r="N361" s="37"/>
      <c r="O361" s="2"/>
      <c r="P361" s="2"/>
      <c r="Q361" s="1"/>
      <c r="R361" s="1"/>
      <c r="S361" s="205"/>
      <c r="T361" s="205"/>
      <c r="U361" s="45"/>
      <c r="V361" s="1"/>
      <c r="W361" s="60"/>
    </row>
    <row r="362" spans="1:40" s="6" customFormat="1">
      <c r="A362" s="399"/>
      <c r="B362" s="588" t="s">
        <v>589</v>
      </c>
      <c r="C362" s="389" t="s">
        <v>4</v>
      </c>
      <c r="D362" s="1015"/>
      <c r="E362" s="1212"/>
      <c r="F362" s="1015">
        <v>18</v>
      </c>
      <c r="G362" s="1212"/>
      <c r="H362" s="1015"/>
      <c r="I362" s="1212"/>
      <c r="J362" s="1015">
        <f t="shared" si="49"/>
        <v>18</v>
      </c>
      <c r="K362" s="1379"/>
      <c r="L362" s="170"/>
      <c r="M362" s="41"/>
      <c r="N362" s="37"/>
      <c r="O362" s="2"/>
      <c r="P362" s="2"/>
      <c r="Q362" s="1"/>
      <c r="R362" s="1"/>
      <c r="S362" s="205"/>
      <c r="T362" s="205"/>
      <c r="U362" s="45"/>
      <c r="V362" s="1"/>
      <c r="W362" s="60"/>
    </row>
    <row r="363" spans="1:40" s="32" customFormat="1">
      <c r="A363" s="391"/>
      <c r="B363" s="590" t="s">
        <v>68</v>
      </c>
      <c r="C363" s="1072" t="s">
        <v>4</v>
      </c>
      <c r="D363" s="1073"/>
      <c r="E363" s="1220"/>
      <c r="F363" s="1073">
        <v>4</v>
      </c>
      <c r="G363" s="1220"/>
      <c r="H363" s="1073"/>
      <c r="I363" s="1220"/>
      <c r="J363" s="1015">
        <f t="shared" si="49"/>
        <v>4</v>
      </c>
      <c r="K363" s="1450"/>
      <c r="L363" s="106"/>
      <c r="M363" s="47"/>
      <c r="N363" s="31"/>
      <c r="O363" s="38"/>
      <c r="P363" s="38"/>
      <c r="Q363" s="27"/>
      <c r="R363" s="27"/>
      <c r="S363" s="202"/>
      <c r="T363" s="202"/>
      <c r="U363" s="48"/>
      <c r="V363" s="27"/>
      <c r="W363" s="62"/>
    </row>
    <row r="364" spans="1:40" s="6" customFormat="1">
      <c r="A364" s="1"/>
      <c r="B364" s="588" t="s">
        <v>599</v>
      </c>
      <c r="C364" s="1078"/>
      <c r="D364" s="1071"/>
      <c r="E364" s="1219"/>
      <c r="F364" s="1071"/>
      <c r="G364" s="1219"/>
      <c r="H364" s="1071"/>
      <c r="I364" s="1219"/>
      <c r="J364" s="1015"/>
      <c r="K364" s="1379"/>
      <c r="L364" s="170"/>
      <c r="M364" s="41"/>
      <c r="N364" s="37"/>
      <c r="O364" s="2"/>
      <c r="P364" s="2"/>
      <c r="Q364" s="1"/>
      <c r="R364" s="1"/>
      <c r="S364" s="227"/>
      <c r="T364" s="227"/>
      <c r="U364" s="45"/>
      <c r="V364" s="1"/>
    </row>
    <row r="365" spans="1:40" s="6" customFormat="1">
      <c r="A365" s="36"/>
      <c r="B365" s="588" t="s">
        <v>1344</v>
      </c>
      <c r="C365" s="1078" t="s">
        <v>4</v>
      </c>
      <c r="D365" s="1071"/>
      <c r="E365" s="1219"/>
      <c r="F365" s="1071">
        <v>1</v>
      </c>
      <c r="G365" s="1219"/>
      <c r="H365" s="1071"/>
      <c r="I365" s="1219"/>
      <c r="J365" s="1015">
        <f t="shared" ref="J365" si="51">D365+F365+H365</f>
        <v>1</v>
      </c>
      <c r="K365" s="1379"/>
      <c r="L365" s="170"/>
      <c r="M365" s="41"/>
      <c r="N365" s="37"/>
      <c r="O365" s="2"/>
      <c r="P365" s="2"/>
      <c r="Q365" s="1"/>
      <c r="R365" s="1"/>
      <c r="S365" s="227"/>
      <c r="T365" s="227"/>
      <c r="U365" s="45"/>
      <c r="V365" s="1"/>
    </row>
    <row r="366" spans="1:40" s="170" customFormat="1" ht="25.5">
      <c r="A366" s="605"/>
      <c r="B366" s="606" t="s">
        <v>1345</v>
      </c>
      <c r="C366" s="1084"/>
      <c r="D366" s="698"/>
      <c r="E366" s="1225"/>
      <c r="F366" s="1085"/>
      <c r="G366" s="1259"/>
      <c r="H366" s="1085"/>
      <c r="I366" s="1259"/>
      <c r="J366" s="1086"/>
      <c r="K366" s="1379"/>
    </row>
    <row r="367" spans="1:40" s="170" customFormat="1">
      <c r="A367" s="605"/>
      <c r="B367" s="608" t="s">
        <v>1346</v>
      </c>
      <c r="C367" s="1078" t="s">
        <v>26</v>
      </c>
      <c r="D367" s="698"/>
      <c r="E367" s="1225"/>
      <c r="F367" s="1071">
        <v>1</v>
      </c>
      <c r="G367" s="1219"/>
      <c r="H367" s="1071"/>
      <c r="I367" s="1219"/>
      <c r="J367" s="1015">
        <f t="shared" ref="J367:J368" si="52">D367+F367+H367</f>
        <v>1</v>
      </c>
      <c r="K367" s="1451"/>
      <c r="L367" s="595"/>
      <c r="M367" s="237"/>
      <c r="N367" s="237"/>
    </row>
    <row r="368" spans="1:40" s="6" customFormat="1" ht="25.5">
      <c r="A368" s="609"/>
      <c r="B368" s="109" t="s">
        <v>1415</v>
      </c>
      <c r="C368" s="1064" t="s">
        <v>4</v>
      </c>
      <c r="D368" s="1064"/>
      <c r="E368" s="1223"/>
      <c r="F368" s="1087">
        <v>1</v>
      </c>
      <c r="G368" s="1260"/>
      <c r="H368" s="1064"/>
      <c r="I368" s="1226"/>
      <c r="J368" s="1015">
        <f t="shared" si="52"/>
        <v>1</v>
      </c>
      <c r="K368" s="1455"/>
      <c r="L368" s="610"/>
      <c r="M368" s="237"/>
      <c r="N368" s="69"/>
      <c r="O368" s="1"/>
      <c r="P368" s="1"/>
      <c r="Q368" s="1"/>
      <c r="R368" s="1"/>
      <c r="S368" s="267"/>
      <c r="T368" s="267"/>
      <c r="U368" s="1"/>
      <c r="V368" s="36"/>
      <c r="W368" s="36"/>
      <c r="X368" s="41"/>
      <c r="Y368" s="1"/>
      <c r="Z368" s="41"/>
      <c r="AA368" s="41"/>
      <c r="AB368" s="41"/>
      <c r="AC368" s="1"/>
      <c r="AD368" s="41"/>
      <c r="AE368" s="1"/>
      <c r="AF368" s="1"/>
      <c r="AG368" s="1"/>
      <c r="AH368" s="1"/>
      <c r="AI368" s="1"/>
    </row>
    <row r="369" spans="1:40" s="34" customFormat="1" ht="25.5">
      <c r="A369" s="591"/>
      <c r="B369" s="592" t="s">
        <v>410</v>
      </c>
      <c r="C369" s="1076"/>
      <c r="D369" s="1075"/>
      <c r="E369" s="1221"/>
      <c r="F369" s="1075"/>
      <c r="G369" s="1221"/>
      <c r="H369" s="1075"/>
      <c r="I369" s="1221"/>
      <c r="J369" s="1075"/>
      <c r="K369" s="1448"/>
      <c r="L369" s="593"/>
      <c r="O369" s="28"/>
      <c r="P369" s="28"/>
      <c r="Q369" s="33"/>
      <c r="R369" s="33"/>
      <c r="S369" s="29"/>
      <c r="T369" s="159"/>
      <c r="U369" s="29"/>
      <c r="V369" s="159"/>
      <c r="W369" s="61"/>
      <c r="X369" s="30"/>
      <c r="Y369" s="30"/>
      <c r="Z369" s="30"/>
      <c r="AA369" s="30"/>
      <c r="AB369" s="30"/>
      <c r="AC369" s="26"/>
      <c r="AD369" s="30"/>
      <c r="AE369" s="33"/>
      <c r="AF369" s="33"/>
      <c r="AG369" s="33"/>
      <c r="AH369" s="33"/>
      <c r="AI369" s="33"/>
    </row>
    <row r="370" spans="1:40" s="32" customFormat="1">
      <c r="A370" s="391"/>
      <c r="B370" s="590" t="s">
        <v>53</v>
      </c>
      <c r="C370" s="1072" t="s">
        <v>4</v>
      </c>
      <c r="D370" s="1073"/>
      <c r="E370" s="1220"/>
      <c r="F370" s="1073">
        <v>60</v>
      </c>
      <c r="G370" s="1220"/>
      <c r="H370" s="1073"/>
      <c r="I370" s="1220"/>
      <c r="J370" s="1015">
        <f t="shared" ref="J370:J373" si="53">D370+F370+H370</f>
        <v>60</v>
      </c>
      <c r="K370" s="1450"/>
      <c r="L370" s="106"/>
      <c r="M370" s="47"/>
      <c r="N370" s="31"/>
      <c r="O370" s="38"/>
      <c r="P370" s="38"/>
      <c r="Q370" s="27"/>
      <c r="R370" s="27"/>
      <c r="S370" s="202"/>
      <c r="T370" s="202"/>
      <c r="U370" s="48"/>
      <c r="V370" s="27"/>
      <c r="W370" s="62"/>
    </row>
    <row r="371" spans="1:40" s="6" customFormat="1">
      <c r="A371" s="399"/>
      <c r="B371" s="588" t="s">
        <v>162</v>
      </c>
      <c r="C371" s="683" t="s">
        <v>4</v>
      </c>
      <c r="D371" s="1015"/>
      <c r="E371" s="1212"/>
      <c r="F371" s="1015">
        <v>3</v>
      </c>
      <c r="G371" s="1212"/>
      <c r="H371" s="1015"/>
      <c r="I371" s="1212"/>
      <c r="J371" s="1015">
        <f t="shared" si="53"/>
        <v>3</v>
      </c>
      <c r="K371" s="1379"/>
      <c r="L371" s="170"/>
      <c r="M371" s="41"/>
      <c r="N371" s="37"/>
      <c r="O371" s="2"/>
      <c r="P371" s="2"/>
      <c r="Q371" s="1"/>
      <c r="R371" s="1"/>
      <c r="S371" s="205"/>
      <c r="T371" s="205"/>
      <c r="U371" s="45"/>
      <c r="V371" s="1"/>
    </row>
    <row r="372" spans="1:40">
      <c r="A372" s="594"/>
      <c r="B372" s="566" t="s">
        <v>377</v>
      </c>
      <c r="C372" s="1078" t="s">
        <v>26</v>
      </c>
      <c r="D372" s="1071"/>
      <c r="F372" s="1071">
        <v>1</v>
      </c>
      <c r="H372" s="1071"/>
      <c r="J372" s="1015">
        <f t="shared" si="53"/>
        <v>1</v>
      </c>
      <c r="K372" s="1451"/>
      <c r="L372" s="595"/>
      <c r="M372" s="237"/>
      <c r="N372" s="237"/>
      <c r="O372" s="19"/>
      <c r="P372" s="103"/>
      <c r="Q372" s="237"/>
      <c r="R372" s="99"/>
      <c r="S372" s="161"/>
      <c r="T372" s="238"/>
      <c r="U372" s="99"/>
      <c r="V372" s="105"/>
      <c r="W372" s="239"/>
      <c r="X372" s="239"/>
      <c r="Y372" s="239"/>
      <c r="Z372" s="239"/>
      <c r="AA372" s="239"/>
      <c r="AB372" s="240"/>
      <c r="AC372" s="239"/>
    </row>
    <row r="373" spans="1:40">
      <c r="A373" s="594"/>
      <c r="B373" s="566" t="s">
        <v>363</v>
      </c>
      <c r="C373" s="1078" t="s">
        <v>26</v>
      </c>
      <c r="D373" s="1071"/>
      <c r="F373" s="1071">
        <v>1</v>
      </c>
      <c r="H373" s="1071"/>
      <c r="J373" s="1015">
        <f t="shared" si="53"/>
        <v>1</v>
      </c>
      <c r="K373" s="1451"/>
      <c r="L373" s="595"/>
      <c r="M373" s="237"/>
      <c r="N373" s="237"/>
      <c r="O373" s="19"/>
      <c r="P373" s="103"/>
      <c r="Q373" s="237"/>
      <c r="R373" s="99"/>
      <c r="S373" s="161"/>
      <c r="T373" s="238"/>
      <c r="U373" s="99"/>
      <c r="V373" s="105"/>
      <c r="W373" s="239"/>
      <c r="X373" s="239"/>
      <c r="Y373" s="239"/>
      <c r="Z373" s="239"/>
      <c r="AA373" s="239"/>
      <c r="AB373" s="240"/>
      <c r="AC373" s="239"/>
    </row>
    <row r="374" spans="1:40" s="32" customFormat="1" ht="25.5">
      <c r="A374" s="391"/>
      <c r="B374" s="590" t="s">
        <v>278</v>
      </c>
      <c r="C374" s="1072" t="s">
        <v>19</v>
      </c>
      <c r="D374" s="1079"/>
      <c r="E374" s="1220"/>
      <c r="F374" s="1079">
        <v>0.1</v>
      </c>
      <c r="G374" s="1220"/>
      <c r="H374" s="1079"/>
      <c r="I374" s="1220"/>
      <c r="J374" s="1079">
        <f t="shared" ref="J374" si="54">D374+F374+H374</f>
        <v>0.1</v>
      </c>
      <c r="K374" s="1450"/>
      <c r="L374" s="106"/>
      <c r="M374" s="47"/>
      <c r="N374" s="31"/>
      <c r="O374" s="27"/>
      <c r="P374" s="27"/>
      <c r="Q374" s="27"/>
      <c r="R374" s="27"/>
      <c r="S374" s="202"/>
      <c r="T374" s="202"/>
      <c r="U374" s="48"/>
      <c r="V374" s="27"/>
      <c r="W374" s="62"/>
    </row>
    <row r="375" spans="1:40" s="33" customFormat="1">
      <c r="A375" s="596" t="str">
        <f>A353</f>
        <v>13</v>
      </c>
      <c r="B375" s="597" t="str">
        <f>B353</f>
        <v>Razdelilnik R-VP-LM1/U</v>
      </c>
      <c r="C375" s="1080" t="s">
        <v>26</v>
      </c>
      <c r="D375" s="1081"/>
      <c r="E375" s="1223">
        <f>D375*K375</f>
        <v>0</v>
      </c>
      <c r="F375" s="1081">
        <v>1</v>
      </c>
      <c r="G375" s="1223">
        <f>F375*K375</f>
        <v>0</v>
      </c>
      <c r="H375" s="1081"/>
      <c r="I375" s="1223">
        <f>H375*K375</f>
        <v>0</v>
      </c>
      <c r="J375" s="1081">
        <f>SUM(D375,F375,H375)</f>
        <v>1</v>
      </c>
      <c r="K375" s="1452">
        <f>SUM(N353:N374)*W$3</f>
        <v>0</v>
      </c>
      <c r="L375" s="598">
        <f>J375*K375</f>
        <v>0</v>
      </c>
      <c r="M375" s="28"/>
      <c r="N375" s="28"/>
      <c r="O375" s="28"/>
      <c r="P375" s="28"/>
      <c r="Q375" s="29"/>
      <c r="R375" s="29"/>
      <c r="S375" s="29"/>
      <c r="T375" s="30"/>
      <c r="U375" s="29"/>
      <c r="V375" s="29"/>
      <c r="W375" s="63"/>
      <c r="X375" s="29"/>
      <c r="Y375" s="29"/>
      <c r="Z375" s="30"/>
      <c r="AA375" s="29"/>
    </row>
    <row r="376" spans="1:40" s="33" customFormat="1">
      <c r="A376" s="596"/>
      <c r="B376" s="599"/>
      <c r="C376" s="1076"/>
      <c r="D376" s="1075"/>
      <c r="E376" s="1221"/>
      <c r="F376" s="1075"/>
      <c r="G376" s="1221"/>
      <c r="H376" s="1075"/>
      <c r="I376" s="1221"/>
      <c r="J376" s="1075"/>
      <c r="K376" s="1453"/>
      <c r="L376" s="600"/>
      <c r="M376" s="28"/>
      <c r="N376" s="28"/>
      <c r="O376" s="28"/>
      <c r="P376" s="28"/>
      <c r="Q376" s="29"/>
      <c r="R376" s="29"/>
      <c r="S376" s="29"/>
      <c r="T376" s="30"/>
      <c r="U376" s="29"/>
      <c r="V376" s="29"/>
      <c r="W376" s="63"/>
      <c r="X376" s="29"/>
      <c r="Y376" s="29"/>
      <c r="Z376" s="30"/>
      <c r="AA376" s="29"/>
    </row>
    <row r="377" spans="1:40" s="33" customFormat="1">
      <c r="A377" s="582" t="s">
        <v>37</v>
      </c>
      <c r="B377" s="583" t="s">
        <v>386</v>
      </c>
      <c r="C377" s="1074"/>
      <c r="D377" s="1075"/>
      <c r="E377" s="1221"/>
      <c r="F377" s="1075"/>
      <c r="G377" s="1221"/>
      <c r="H377" s="1075"/>
      <c r="I377" s="1221"/>
      <c r="J377" s="1075"/>
      <c r="K377" s="1445"/>
      <c r="L377" s="141"/>
      <c r="M377" s="28"/>
      <c r="N377" s="28"/>
      <c r="O377" s="28"/>
      <c r="P377" s="28"/>
      <c r="T377" s="171"/>
      <c r="V377" s="171"/>
      <c r="W377" s="61"/>
      <c r="X377" s="29"/>
      <c r="Y377" s="30"/>
      <c r="Z377" s="29"/>
      <c r="AA377" s="30"/>
      <c r="AB377" s="30"/>
      <c r="AC377" s="26"/>
      <c r="AD377" s="29"/>
    </row>
    <row r="378" spans="1:40" s="6" customFormat="1">
      <c r="A378" s="36"/>
      <c r="B378" s="585" t="s">
        <v>651</v>
      </c>
      <c r="C378" s="389" t="s">
        <v>4</v>
      </c>
      <c r="D378" s="1015"/>
      <c r="E378" s="1212"/>
      <c r="F378" s="1015">
        <v>1</v>
      </c>
      <c r="G378" s="1212"/>
      <c r="H378" s="1015"/>
      <c r="I378" s="1212"/>
      <c r="J378" s="1015">
        <f t="shared" ref="J378" si="55">D378+F378+H378</f>
        <v>1</v>
      </c>
      <c r="K378" s="1446"/>
      <c r="L378" s="586"/>
      <c r="M378" s="41"/>
      <c r="N378" s="37"/>
      <c r="O378" s="2"/>
      <c r="P378" s="2"/>
      <c r="Q378" s="1"/>
      <c r="R378" s="1"/>
      <c r="S378" s="205"/>
      <c r="T378" s="205"/>
      <c r="U378" s="45"/>
      <c r="V378" s="1"/>
    </row>
    <row r="379" spans="1:40" s="49" customFormat="1" ht="13.5">
      <c r="A379" s="587"/>
      <c r="B379" s="583" t="s">
        <v>49</v>
      </c>
      <c r="C379" s="1076"/>
      <c r="D379" s="1075"/>
      <c r="E379" s="1221"/>
      <c r="F379" s="1075"/>
      <c r="G379" s="1221"/>
      <c r="H379" s="1075"/>
      <c r="I379" s="1221"/>
      <c r="J379" s="1075"/>
      <c r="K379" s="1447"/>
      <c r="L379" s="141"/>
      <c r="M379" s="29"/>
      <c r="N379" s="28"/>
      <c r="O379" s="28"/>
      <c r="P379" s="28"/>
      <c r="Q379" s="33"/>
      <c r="R379" s="33"/>
      <c r="S379" s="29"/>
      <c r="T379" s="171"/>
      <c r="U379" s="29"/>
      <c r="V379" s="171"/>
      <c r="W379" s="61"/>
      <c r="X379" s="30"/>
      <c r="Y379" s="30"/>
      <c r="Z379" s="30"/>
      <c r="AA379" s="30"/>
      <c r="AB379" s="30"/>
      <c r="AC379" s="26"/>
      <c r="AD379" s="30"/>
      <c r="AE379" s="33"/>
      <c r="AF379" s="33"/>
      <c r="AG379" s="33"/>
      <c r="AH379" s="33"/>
      <c r="AI379" s="33"/>
      <c r="AJ379" s="33"/>
      <c r="AK379" s="33"/>
      <c r="AL379" s="33"/>
      <c r="AM379" s="33"/>
      <c r="AN379" s="33"/>
    </row>
    <row r="380" spans="1:40" s="6" customFormat="1" ht="25.5">
      <c r="A380" s="1"/>
      <c r="B380" s="588" t="s">
        <v>242</v>
      </c>
      <c r="C380" s="683"/>
      <c r="D380" s="1077"/>
      <c r="E380" s="1222"/>
      <c r="F380" s="1077"/>
      <c r="G380" s="1222"/>
      <c r="H380" s="1077"/>
      <c r="I380" s="1222"/>
      <c r="J380" s="1077"/>
      <c r="K380" s="1446"/>
      <c r="L380" s="586"/>
      <c r="M380" s="41"/>
      <c r="N380" s="37"/>
      <c r="O380" s="2"/>
      <c r="P380" s="2"/>
      <c r="Q380" s="1"/>
      <c r="R380" s="1"/>
      <c r="S380" s="227"/>
      <c r="T380" s="227"/>
      <c r="U380" s="45"/>
      <c r="V380" s="1"/>
    </row>
    <row r="381" spans="1:40" s="6" customFormat="1">
      <c r="A381" s="36"/>
      <c r="B381" s="588" t="s">
        <v>361</v>
      </c>
      <c r="C381" s="389" t="s">
        <v>4</v>
      </c>
      <c r="D381" s="1015"/>
      <c r="E381" s="1212"/>
      <c r="F381" s="1015">
        <v>1</v>
      </c>
      <c r="G381" s="1212"/>
      <c r="H381" s="1015"/>
      <c r="I381" s="1212"/>
      <c r="J381" s="1015">
        <f t="shared" ref="J381" si="56">D381+F381+H381</f>
        <v>1</v>
      </c>
      <c r="K381" s="1446"/>
      <c r="L381" s="586"/>
      <c r="M381" s="41"/>
      <c r="N381" s="37"/>
      <c r="O381" s="2"/>
      <c r="P381" s="2"/>
      <c r="Q381" s="1"/>
      <c r="R381" s="1"/>
      <c r="S381" s="205"/>
      <c r="T381" s="205"/>
      <c r="U381" s="45"/>
      <c r="V381" s="1"/>
    </row>
    <row r="382" spans="1:40" s="34" customFormat="1">
      <c r="A382" s="582"/>
      <c r="B382" s="589" t="s">
        <v>193</v>
      </c>
      <c r="C382" s="1074"/>
      <c r="D382" s="1075"/>
      <c r="E382" s="1221"/>
      <c r="F382" s="1075"/>
      <c r="G382" s="1221"/>
      <c r="H382" s="1075"/>
      <c r="I382" s="1221"/>
      <c r="J382" s="1075"/>
      <c r="K382" s="1448"/>
      <c r="L382" s="208"/>
      <c r="O382" s="50"/>
      <c r="P382" s="33"/>
      <c r="Q382" s="33"/>
      <c r="R382" s="33"/>
      <c r="S382" s="29"/>
      <c r="T382" s="159"/>
      <c r="U382" s="29"/>
      <c r="V382" s="159"/>
      <c r="W382" s="61"/>
      <c r="X382" s="30"/>
      <c r="Y382" s="30"/>
      <c r="Z382" s="30"/>
      <c r="AA382" s="30"/>
      <c r="AB382" s="30"/>
      <c r="AC382" s="33"/>
      <c r="AD382" s="30"/>
      <c r="AE382" s="33"/>
      <c r="AF382" s="33"/>
      <c r="AG382" s="33"/>
      <c r="AH382" s="33"/>
      <c r="AI382" s="33"/>
    </row>
    <row r="383" spans="1:40" s="32" customFormat="1">
      <c r="A383" s="391"/>
      <c r="B383" s="590" t="s">
        <v>55</v>
      </c>
      <c r="C383" s="1072" t="s">
        <v>4</v>
      </c>
      <c r="D383" s="1073"/>
      <c r="E383" s="1220"/>
      <c r="F383" s="1073">
        <v>20</v>
      </c>
      <c r="G383" s="1220"/>
      <c r="H383" s="1073"/>
      <c r="I383" s="1220"/>
      <c r="J383" s="1015">
        <f t="shared" ref="J383:J390" si="57">D383+F383+H383</f>
        <v>20</v>
      </c>
      <c r="K383" s="1449"/>
      <c r="L383" s="578"/>
      <c r="M383" s="47"/>
      <c r="N383" s="31"/>
      <c r="O383" s="38"/>
      <c r="P383" s="38"/>
      <c r="Q383" s="27"/>
      <c r="R383" s="27"/>
      <c r="S383" s="202"/>
      <c r="T383" s="202"/>
      <c r="U383" s="48"/>
      <c r="V383" s="27"/>
      <c r="W383" s="62"/>
    </row>
    <row r="384" spans="1:40" s="32" customFormat="1">
      <c r="A384" s="391"/>
      <c r="B384" s="590" t="s">
        <v>50</v>
      </c>
      <c r="C384" s="1072" t="s">
        <v>4</v>
      </c>
      <c r="D384" s="1073"/>
      <c r="E384" s="1220"/>
      <c r="F384" s="1073">
        <v>14</v>
      </c>
      <c r="G384" s="1220"/>
      <c r="H384" s="1073"/>
      <c r="I384" s="1220"/>
      <c r="J384" s="1015">
        <f t="shared" si="57"/>
        <v>14</v>
      </c>
      <c r="K384" s="1449"/>
      <c r="L384" s="578"/>
      <c r="M384" s="47"/>
      <c r="N384" s="31"/>
      <c r="O384" s="38"/>
      <c r="P384" s="38"/>
      <c r="Q384" s="27"/>
      <c r="R384" s="27"/>
      <c r="S384" s="202"/>
      <c r="T384" s="202"/>
      <c r="U384" s="48"/>
      <c r="V384" s="27"/>
      <c r="W384" s="62"/>
    </row>
    <row r="385" spans="1:35" s="6" customFormat="1">
      <c r="A385" s="399"/>
      <c r="B385" s="588" t="s">
        <v>69</v>
      </c>
      <c r="C385" s="683" t="s">
        <v>4</v>
      </c>
      <c r="D385" s="1015"/>
      <c r="E385" s="1212"/>
      <c r="F385" s="1015">
        <v>1</v>
      </c>
      <c r="G385" s="1212"/>
      <c r="H385" s="1015"/>
      <c r="I385" s="1212"/>
      <c r="J385" s="1015">
        <f t="shared" si="57"/>
        <v>1</v>
      </c>
      <c r="K385" s="1446"/>
      <c r="L385" s="586"/>
      <c r="M385" s="41"/>
      <c r="N385" s="37"/>
      <c r="O385" s="2"/>
      <c r="P385" s="2"/>
      <c r="Q385" s="1"/>
      <c r="R385" s="1"/>
      <c r="S385" s="205"/>
      <c r="T385" s="205"/>
      <c r="U385" s="45"/>
      <c r="V385" s="1"/>
      <c r="W385" s="60"/>
    </row>
    <row r="386" spans="1:35" s="6" customFormat="1">
      <c r="A386" s="399"/>
      <c r="B386" s="588" t="s">
        <v>51</v>
      </c>
      <c r="C386" s="683" t="s">
        <v>4</v>
      </c>
      <c r="D386" s="1015"/>
      <c r="E386" s="1212"/>
      <c r="F386" s="1015">
        <v>1</v>
      </c>
      <c r="G386" s="1212"/>
      <c r="H386" s="1015"/>
      <c r="I386" s="1212"/>
      <c r="J386" s="1015">
        <f t="shared" si="57"/>
        <v>1</v>
      </c>
      <c r="K386" s="1446"/>
      <c r="L386" s="586"/>
      <c r="M386" s="41"/>
      <c r="N386" s="37"/>
      <c r="O386" s="2"/>
      <c r="P386" s="2"/>
      <c r="Q386" s="1"/>
      <c r="R386" s="1"/>
      <c r="S386" s="205"/>
      <c r="T386" s="205"/>
      <c r="U386" s="45"/>
      <c r="V386" s="1"/>
    </row>
    <row r="387" spans="1:35" s="6" customFormat="1">
      <c r="A387" s="399"/>
      <c r="B387" s="588" t="s">
        <v>588</v>
      </c>
      <c r="C387" s="389" t="s">
        <v>4</v>
      </c>
      <c r="D387" s="1015"/>
      <c r="E387" s="1212"/>
      <c r="F387" s="1015">
        <v>4</v>
      </c>
      <c r="G387" s="1212"/>
      <c r="H387" s="1015"/>
      <c r="I387" s="1212"/>
      <c r="J387" s="1015">
        <f t="shared" si="57"/>
        <v>4</v>
      </c>
      <c r="K387" s="1379"/>
      <c r="L387" s="170"/>
      <c r="M387" s="41"/>
      <c r="N387" s="37"/>
      <c r="O387" s="2"/>
      <c r="P387" s="2"/>
      <c r="Q387" s="1"/>
      <c r="R387" s="1"/>
      <c r="S387" s="205"/>
      <c r="T387" s="205"/>
      <c r="U387" s="45"/>
      <c r="V387" s="1"/>
      <c r="W387" s="60"/>
    </row>
    <row r="388" spans="1:35" s="6" customFormat="1">
      <c r="A388" s="399"/>
      <c r="B388" s="588" t="s">
        <v>589</v>
      </c>
      <c r="C388" s="389" t="s">
        <v>4</v>
      </c>
      <c r="D388" s="1015"/>
      <c r="E388" s="1212"/>
      <c r="F388" s="1015">
        <v>39</v>
      </c>
      <c r="G388" s="1212"/>
      <c r="H388" s="1015"/>
      <c r="I388" s="1212"/>
      <c r="J388" s="1015">
        <f t="shared" si="57"/>
        <v>39</v>
      </c>
      <c r="K388" s="1379"/>
      <c r="L388" s="170"/>
      <c r="M388" s="41"/>
      <c r="N388" s="37"/>
      <c r="O388" s="2"/>
      <c r="P388" s="2"/>
      <c r="Q388" s="1"/>
      <c r="R388" s="1"/>
      <c r="S388" s="205"/>
      <c r="T388" s="205"/>
      <c r="U388" s="45"/>
      <c r="V388" s="1"/>
      <c r="W388" s="60"/>
    </row>
    <row r="389" spans="1:35" s="6" customFormat="1">
      <c r="A389" s="399"/>
      <c r="B389" s="588" t="s">
        <v>592</v>
      </c>
      <c r="C389" s="389" t="s">
        <v>4</v>
      </c>
      <c r="D389" s="1015"/>
      <c r="E389" s="1212"/>
      <c r="F389" s="1015">
        <v>3</v>
      </c>
      <c r="G389" s="1212"/>
      <c r="H389" s="1015"/>
      <c r="I389" s="1212"/>
      <c r="J389" s="1015">
        <f t="shared" si="57"/>
        <v>3</v>
      </c>
      <c r="K389" s="1379"/>
      <c r="L389" s="170"/>
      <c r="M389" s="41"/>
      <c r="N389" s="37"/>
      <c r="O389" s="2"/>
      <c r="P389" s="2"/>
      <c r="Q389" s="1"/>
      <c r="R389" s="1"/>
      <c r="S389" s="205"/>
      <c r="T389" s="205"/>
      <c r="U389" s="45"/>
      <c r="V389" s="1"/>
      <c r="W389" s="60"/>
    </row>
    <row r="390" spans="1:35" s="32" customFormat="1">
      <c r="A390" s="391"/>
      <c r="B390" s="590" t="s">
        <v>68</v>
      </c>
      <c r="C390" s="1072" t="s">
        <v>4</v>
      </c>
      <c r="D390" s="1073"/>
      <c r="E390" s="1220"/>
      <c r="F390" s="1073">
        <v>4</v>
      </c>
      <c r="G390" s="1220"/>
      <c r="H390" s="1073"/>
      <c r="I390" s="1220"/>
      <c r="J390" s="1015">
        <f t="shared" si="57"/>
        <v>4</v>
      </c>
      <c r="K390" s="1450"/>
      <c r="L390" s="106"/>
      <c r="M390" s="47"/>
      <c r="N390" s="31"/>
      <c r="O390" s="38"/>
      <c r="P390" s="38"/>
      <c r="Q390" s="27"/>
      <c r="R390" s="27"/>
      <c r="S390" s="202"/>
      <c r="T390" s="202"/>
      <c r="U390" s="48"/>
      <c r="V390" s="27"/>
      <c r="W390" s="62"/>
    </row>
    <row r="391" spans="1:35" s="6" customFormat="1">
      <c r="A391" s="399"/>
      <c r="B391" s="588" t="s">
        <v>366</v>
      </c>
      <c r="C391" s="683"/>
      <c r="D391" s="1077"/>
      <c r="E391" s="1222"/>
      <c r="F391" s="1077"/>
      <c r="G391" s="1222"/>
      <c r="H391" s="1077"/>
      <c r="I391" s="1222"/>
      <c r="J391" s="1077"/>
      <c r="K391" s="1379"/>
      <c r="L391" s="170"/>
      <c r="M391" s="41"/>
      <c r="N391" s="37"/>
      <c r="O391" s="2"/>
      <c r="P391" s="2"/>
      <c r="Q391" s="1"/>
      <c r="R391" s="1"/>
      <c r="S391" s="227"/>
      <c r="T391" s="227"/>
      <c r="U391" s="45"/>
      <c r="V391" s="1"/>
    </row>
    <row r="392" spans="1:35" s="6" customFormat="1">
      <c r="A392" s="399"/>
      <c r="B392" s="588" t="s">
        <v>227</v>
      </c>
      <c r="C392" s="683" t="s">
        <v>4</v>
      </c>
      <c r="D392" s="1015"/>
      <c r="E392" s="1212"/>
      <c r="F392" s="1015">
        <v>5</v>
      </c>
      <c r="G392" s="1212"/>
      <c r="H392" s="1015"/>
      <c r="I392" s="1212"/>
      <c r="J392" s="1015">
        <f t="shared" ref="J392" si="58">D392+F392+H392</f>
        <v>5</v>
      </c>
      <c r="K392" s="1379"/>
      <c r="L392" s="170"/>
      <c r="M392" s="41"/>
      <c r="N392" s="37"/>
      <c r="O392" s="2"/>
      <c r="P392" s="2"/>
      <c r="Q392" s="1"/>
      <c r="R392" s="1"/>
      <c r="S392" s="227"/>
      <c r="T392" s="227"/>
      <c r="U392" s="45"/>
      <c r="V392" s="1"/>
    </row>
    <row r="393" spans="1:35" s="6" customFormat="1">
      <c r="A393" s="399"/>
      <c r="B393" s="588" t="s">
        <v>163</v>
      </c>
      <c r="C393" s="683"/>
      <c r="D393" s="1077"/>
      <c r="E393" s="1222"/>
      <c r="F393" s="1077"/>
      <c r="G393" s="1222"/>
      <c r="H393" s="1077"/>
      <c r="I393" s="1222"/>
      <c r="J393" s="1077"/>
      <c r="K393" s="1379"/>
      <c r="L393" s="170"/>
      <c r="M393" s="41"/>
      <c r="N393" s="37"/>
      <c r="O393" s="2"/>
      <c r="P393" s="2"/>
      <c r="Q393" s="1"/>
      <c r="R393" s="1"/>
      <c r="S393" s="205"/>
      <c r="T393" s="205"/>
      <c r="U393" s="45"/>
      <c r="V393" s="1"/>
    </row>
    <row r="394" spans="1:35" s="6" customFormat="1">
      <c r="A394" s="399"/>
      <c r="B394" s="588" t="s">
        <v>382</v>
      </c>
      <c r="C394" s="683" t="s">
        <v>4</v>
      </c>
      <c r="D394" s="1015"/>
      <c r="E394" s="1212"/>
      <c r="F394" s="1015">
        <v>8</v>
      </c>
      <c r="G394" s="1212"/>
      <c r="H394" s="1015"/>
      <c r="I394" s="1212"/>
      <c r="J394" s="1015">
        <f t="shared" ref="J394:J396" si="59">D394+F394+H394</f>
        <v>8</v>
      </c>
      <c r="K394" s="1379"/>
      <c r="L394" s="170"/>
      <c r="M394" s="41"/>
      <c r="N394" s="37"/>
      <c r="O394" s="2"/>
      <c r="P394" s="2"/>
      <c r="Q394" s="1"/>
      <c r="R394" s="1"/>
      <c r="S394" s="205"/>
      <c r="T394" s="205"/>
      <c r="U394" s="45"/>
      <c r="V394" s="1"/>
    </row>
    <row r="395" spans="1:35" s="32" customFormat="1" ht="25.5">
      <c r="A395" s="391"/>
      <c r="B395" s="588" t="s">
        <v>140</v>
      </c>
      <c r="C395" s="1072" t="s">
        <v>4</v>
      </c>
      <c r="D395" s="1073"/>
      <c r="E395" s="1220"/>
      <c r="F395" s="1073">
        <v>1</v>
      </c>
      <c r="G395" s="1220"/>
      <c r="H395" s="1073"/>
      <c r="I395" s="1220"/>
      <c r="J395" s="1015">
        <f t="shared" si="59"/>
        <v>1</v>
      </c>
      <c r="K395" s="1450"/>
      <c r="L395" s="106"/>
      <c r="M395" s="47"/>
      <c r="N395" s="31"/>
      <c r="O395" s="38"/>
      <c r="P395" s="38"/>
      <c r="Q395" s="27"/>
      <c r="R395" s="27"/>
      <c r="S395" s="205"/>
      <c r="T395" s="205"/>
      <c r="U395" s="48"/>
      <c r="V395" s="27"/>
      <c r="W395" s="62"/>
    </row>
    <row r="396" spans="1:35" s="32" customFormat="1">
      <c r="A396" s="391"/>
      <c r="B396" s="588" t="s">
        <v>61</v>
      </c>
      <c r="C396" s="1072" t="s">
        <v>4</v>
      </c>
      <c r="D396" s="1073"/>
      <c r="E396" s="1220"/>
      <c r="F396" s="1073">
        <v>1</v>
      </c>
      <c r="G396" s="1220"/>
      <c r="H396" s="1073"/>
      <c r="I396" s="1220"/>
      <c r="J396" s="1015">
        <f t="shared" si="59"/>
        <v>1</v>
      </c>
      <c r="K396" s="1450"/>
      <c r="L396" s="106"/>
      <c r="M396" s="47"/>
      <c r="N396" s="31"/>
      <c r="O396" s="38"/>
      <c r="P396" s="38"/>
      <c r="Q396" s="27"/>
      <c r="R396" s="27"/>
      <c r="S396" s="205"/>
      <c r="T396" s="205"/>
      <c r="U396" s="48"/>
      <c r="V396" s="27"/>
      <c r="W396" s="62"/>
    </row>
    <row r="397" spans="1:35" s="34" customFormat="1" ht="25.5">
      <c r="A397" s="591"/>
      <c r="B397" s="592" t="s">
        <v>410</v>
      </c>
      <c r="C397" s="1076"/>
      <c r="D397" s="1075"/>
      <c r="E397" s="1221"/>
      <c r="F397" s="1075"/>
      <c r="G397" s="1221"/>
      <c r="H397" s="1075"/>
      <c r="I397" s="1221"/>
      <c r="J397" s="1075"/>
      <c r="K397" s="1448"/>
      <c r="L397" s="593"/>
      <c r="O397" s="28"/>
      <c r="P397" s="28"/>
      <c r="Q397" s="33"/>
      <c r="R397" s="33"/>
      <c r="S397" s="29"/>
      <c r="T397" s="159"/>
      <c r="U397" s="29"/>
      <c r="V397" s="159"/>
      <c r="W397" s="61"/>
      <c r="X397" s="30"/>
      <c r="Y397" s="30"/>
      <c r="Z397" s="30"/>
      <c r="AA397" s="30"/>
      <c r="AB397" s="30"/>
      <c r="AC397" s="26"/>
      <c r="AD397" s="30"/>
      <c r="AE397" s="33"/>
      <c r="AF397" s="33"/>
      <c r="AG397" s="33"/>
      <c r="AH397" s="33"/>
      <c r="AI397" s="33"/>
    </row>
    <row r="398" spans="1:35" s="32" customFormat="1">
      <c r="A398" s="391"/>
      <c r="B398" s="590" t="s">
        <v>53</v>
      </c>
      <c r="C398" s="1072" t="s">
        <v>4</v>
      </c>
      <c r="D398" s="1073"/>
      <c r="E398" s="1220"/>
      <c r="F398" s="1073">
        <v>170</v>
      </c>
      <c r="G398" s="1220"/>
      <c r="H398" s="1073"/>
      <c r="I398" s="1220"/>
      <c r="J398" s="1015">
        <f t="shared" ref="J398:J402" si="60">D398+F398+H398</f>
        <v>170</v>
      </c>
      <c r="K398" s="1450"/>
      <c r="L398" s="106"/>
      <c r="M398" s="47"/>
      <c r="N398" s="31"/>
      <c r="O398" s="38"/>
      <c r="P398" s="38"/>
      <c r="Q398" s="27"/>
      <c r="R398" s="27"/>
      <c r="S398" s="202"/>
      <c r="T398" s="202"/>
      <c r="U398" s="48"/>
      <c r="V398" s="27"/>
      <c r="W398" s="62"/>
    </row>
    <row r="399" spans="1:35" s="6" customFormat="1">
      <c r="A399" s="399"/>
      <c r="B399" s="588" t="s">
        <v>593</v>
      </c>
      <c r="C399" s="683" t="s">
        <v>4</v>
      </c>
      <c r="D399" s="1015"/>
      <c r="E399" s="1212"/>
      <c r="F399" s="1015">
        <v>3</v>
      </c>
      <c r="G399" s="1212"/>
      <c r="H399" s="1015"/>
      <c r="I399" s="1212"/>
      <c r="J399" s="1015">
        <f t="shared" si="60"/>
        <v>3</v>
      </c>
      <c r="K399" s="1379"/>
      <c r="L399" s="170"/>
      <c r="M399" s="41"/>
      <c r="N399" s="37"/>
      <c r="O399" s="2"/>
      <c r="P399" s="2"/>
      <c r="Q399" s="1"/>
      <c r="R399" s="1"/>
      <c r="S399" s="205"/>
      <c r="T399" s="205"/>
      <c r="U399" s="45"/>
      <c r="V399" s="1"/>
    </row>
    <row r="400" spans="1:35" s="6" customFormat="1" ht="25.5">
      <c r="A400" s="36"/>
      <c r="B400" s="588" t="s">
        <v>165</v>
      </c>
      <c r="C400" s="389" t="s">
        <v>4</v>
      </c>
      <c r="D400" s="1015"/>
      <c r="E400" s="1212"/>
      <c r="F400" s="1015">
        <v>1</v>
      </c>
      <c r="G400" s="1212"/>
      <c r="H400" s="1015"/>
      <c r="I400" s="1212"/>
      <c r="J400" s="1015">
        <f t="shared" si="60"/>
        <v>1</v>
      </c>
      <c r="K400" s="1379"/>
      <c r="L400" s="170"/>
      <c r="M400" s="41"/>
      <c r="N400" s="37"/>
      <c r="O400" s="2"/>
      <c r="P400" s="2"/>
      <c r="Q400" s="1"/>
      <c r="R400" s="1"/>
      <c r="S400" s="205"/>
      <c r="T400" s="205"/>
      <c r="U400" s="45"/>
    </row>
    <row r="401" spans="1:40">
      <c r="A401" s="594"/>
      <c r="B401" s="566" t="s">
        <v>268</v>
      </c>
      <c r="C401" s="1078" t="s">
        <v>26</v>
      </c>
      <c r="D401" s="1071"/>
      <c r="F401" s="1071">
        <v>1</v>
      </c>
      <c r="H401" s="1071"/>
      <c r="J401" s="1015">
        <f t="shared" si="60"/>
        <v>1</v>
      </c>
      <c r="K401" s="1451"/>
      <c r="L401" s="595"/>
      <c r="M401" s="237"/>
      <c r="N401" s="237"/>
      <c r="O401" s="19"/>
      <c r="P401" s="103"/>
      <c r="Q401" s="237"/>
      <c r="R401" s="99"/>
      <c r="S401" s="161"/>
      <c r="T401" s="238"/>
      <c r="U401" s="99"/>
      <c r="V401" s="105"/>
      <c r="W401" s="239"/>
      <c r="X401" s="239"/>
      <c r="Y401" s="239"/>
      <c r="Z401" s="239"/>
      <c r="AA401" s="239"/>
      <c r="AB401" s="240"/>
      <c r="AC401" s="239"/>
    </row>
    <row r="402" spans="1:40">
      <c r="A402" s="594"/>
      <c r="B402" s="566" t="s">
        <v>363</v>
      </c>
      <c r="C402" s="1078" t="s">
        <v>26</v>
      </c>
      <c r="D402" s="1071"/>
      <c r="F402" s="1071">
        <v>1</v>
      </c>
      <c r="H402" s="1071"/>
      <c r="J402" s="1015">
        <f t="shared" si="60"/>
        <v>1</v>
      </c>
      <c r="K402" s="1451"/>
      <c r="L402" s="595"/>
      <c r="M402" s="237"/>
      <c r="N402" s="237"/>
      <c r="O402" s="19"/>
      <c r="P402" s="103"/>
      <c r="Q402" s="237"/>
      <c r="R402" s="99"/>
      <c r="S402" s="161"/>
      <c r="T402" s="238"/>
      <c r="U402" s="99"/>
      <c r="V402" s="105"/>
      <c r="W402" s="239"/>
      <c r="X402" s="239"/>
      <c r="Y402" s="239"/>
      <c r="Z402" s="239"/>
      <c r="AA402" s="239"/>
      <c r="AB402" s="240"/>
      <c r="AC402" s="239"/>
    </row>
    <row r="403" spans="1:40" s="32" customFormat="1" ht="25.5">
      <c r="A403" s="391"/>
      <c r="B403" s="590" t="s">
        <v>278</v>
      </c>
      <c r="C403" s="1072" t="s">
        <v>19</v>
      </c>
      <c r="D403" s="1079"/>
      <c r="E403" s="1220"/>
      <c r="F403" s="1079">
        <v>0.1</v>
      </c>
      <c r="G403" s="1220"/>
      <c r="H403" s="1079"/>
      <c r="I403" s="1220"/>
      <c r="J403" s="1079">
        <f t="shared" ref="J403" si="61">D403+F403+H403</f>
        <v>0.1</v>
      </c>
      <c r="K403" s="1450"/>
      <c r="L403" s="106"/>
      <c r="M403" s="47"/>
      <c r="N403" s="31"/>
      <c r="O403" s="27"/>
      <c r="P403" s="27"/>
      <c r="Q403" s="27"/>
      <c r="R403" s="27"/>
      <c r="S403" s="202"/>
      <c r="T403" s="202"/>
      <c r="U403" s="48"/>
      <c r="V403" s="27"/>
      <c r="W403" s="62"/>
    </row>
    <row r="404" spans="1:40" s="33" customFormat="1">
      <c r="A404" s="596" t="str">
        <f>A377</f>
        <v>14</v>
      </c>
      <c r="B404" s="597" t="str">
        <f>B377</f>
        <v>Razdelilnik R-VP-LM2</v>
      </c>
      <c r="C404" s="1080" t="s">
        <v>26</v>
      </c>
      <c r="D404" s="1081"/>
      <c r="E404" s="1223">
        <f>D404*K404</f>
        <v>0</v>
      </c>
      <c r="F404" s="1081">
        <v>1</v>
      </c>
      <c r="G404" s="1223">
        <f>F404*K404</f>
        <v>0</v>
      </c>
      <c r="H404" s="1081"/>
      <c r="I404" s="1223">
        <f>H404*K404</f>
        <v>0</v>
      </c>
      <c r="J404" s="1081">
        <f>SUM(D404,F404,H404)</f>
        <v>1</v>
      </c>
      <c r="K404" s="1452">
        <f>SUM(N377:N403)*W$3</f>
        <v>0</v>
      </c>
      <c r="L404" s="598">
        <f>J404*K404</f>
        <v>0</v>
      </c>
      <c r="M404" s="28"/>
      <c r="N404" s="28"/>
      <c r="O404" s="28"/>
      <c r="P404" s="28"/>
      <c r="Q404" s="29"/>
      <c r="R404" s="29"/>
      <c r="S404" s="29"/>
      <c r="T404" s="30"/>
      <c r="U404" s="29"/>
      <c r="V404" s="29"/>
      <c r="W404" s="63"/>
      <c r="X404" s="29"/>
      <c r="Y404" s="29"/>
      <c r="Z404" s="30"/>
      <c r="AA404" s="29"/>
    </row>
    <row r="405" spans="1:40" s="33" customFormat="1">
      <c r="A405" s="596"/>
      <c r="B405" s="599"/>
      <c r="C405" s="1076"/>
      <c r="D405" s="1075"/>
      <c r="E405" s="1221"/>
      <c r="F405" s="1075"/>
      <c r="G405" s="1221"/>
      <c r="H405" s="1075"/>
      <c r="I405" s="1221"/>
      <c r="J405" s="1075"/>
      <c r="K405" s="1453"/>
      <c r="L405" s="600"/>
      <c r="M405" s="28"/>
      <c r="N405" s="28"/>
      <c r="O405" s="28"/>
      <c r="P405" s="28"/>
      <c r="Q405" s="29"/>
      <c r="R405" s="29"/>
      <c r="S405" s="29"/>
      <c r="T405" s="30"/>
      <c r="U405" s="29"/>
      <c r="V405" s="29"/>
      <c r="W405" s="63"/>
      <c r="X405" s="29"/>
      <c r="Y405" s="29"/>
      <c r="Z405" s="30"/>
      <c r="AA405" s="29"/>
    </row>
    <row r="406" spans="1:40" s="33" customFormat="1">
      <c r="A406" s="582" t="s">
        <v>129</v>
      </c>
      <c r="B406" s="583" t="s">
        <v>387</v>
      </c>
      <c r="C406" s="1074"/>
      <c r="D406" s="1075"/>
      <c r="E406" s="1221"/>
      <c r="F406" s="1075"/>
      <c r="G406" s="1221"/>
      <c r="H406" s="1075"/>
      <c r="I406" s="1221"/>
      <c r="J406" s="1075"/>
      <c r="K406" s="1445"/>
      <c r="L406" s="141"/>
      <c r="M406" s="28"/>
      <c r="N406" s="28"/>
      <c r="O406" s="28"/>
      <c r="P406" s="28"/>
      <c r="T406" s="171"/>
      <c r="V406" s="171"/>
      <c r="W406" s="61"/>
      <c r="X406" s="29"/>
      <c r="Y406" s="30"/>
      <c r="Z406" s="29"/>
      <c r="AA406" s="30"/>
      <c r="AB406" s="30"/>
      <c r="AC406" s="26"/>
      <c r="AD406" s="29"/>
    </row>
    <row r="407" spans="1:40" s="6" customFormat="1">
      <c r="A407" s="36"/>
      <c r="B407" s="585" t="s">
        <v>651</v>
      </c>
      <c r="C407" s="389" t="s">
        <v>4</v>
      </c>
      <c r="D407" s="1015"/>
      <c r="E407" s="1212"/>
      <c r="F407" s="1015">
        <v>1</v>
      </c>
      <c r="G407" s="1212"/>
      <c r="H407" s="1015"/>
      <c r="I407" s="1212"/>
      <c r="J407" s="1015">
        <f t="shared" ref="J407" si="62">D407+F407+H407</f>
        <v>1</v>
      </c>
      <c r="K407" s="1446"/>
      <c r="L407" s="586"/>
      <c r="M407" s="41"/>
      <c r="N407" s="37"/>
      <c r="O407" s="2"/>
      <c r="P407" s="2"/>
      <c r="Q407" s="1"/>
      <c r="R407" s="1"/>
      <c r="S407" s="205"/>
      <c r="T407" s="205"/>
      <c r="U407" s="45"/>
      <c r="V407" s="1"/>
    </row>
    <row r="408" spans="1:40" s="49" customFormat="1" ht="13.5">
      <c r="A408" s="587"/>
      <c r="B408" s="583" t="s">
        <v>49</v>
      </c>
      <c r="C408" s="1076"/>
      <c r="D408" s="1075"/>
      <c r="E408" s="1221"/>
      <c r="F408" s="1075"/>
      <c r="G408" s="1221"/>
      <c r="H408" s="1075"/>
      <c r="I408" s="1221"/>
      <c r="J408" s="1075"/>
      <c r="K408" s="1447"/>
      <c r="L408" s="141"/>
      <c r="M408" s="29"/>
      <c r="N408" s="28"/>
      <c r="O408" s="28"/>
      <c r="P408" s="28"/>
      <c r="Q408" s="33"/>
      <c r="R408" s="33"/>
      <c r="S408" s="29"/>
      <c r="T408" s="171"/>
      <c r="U408" s="29"/>
      <c r="V408" s="171"/>
      <c r="W408" s="61"/>
      <c r="X408" s="30"/>
      <c r="Y408" s="30"/>
      <c r="Z408" s="30"/>
      <c r="AA408" s="30"/>
      <c r="AB408" s="30"/>
      <c r="AC408" s="26"/>
      <c r="AD408" s="30"/>
      <c r="AE408" s="33"/>
      <c r="AF408" s="33"/>
      <c r="AG408" s="33"/>
      <c r="AH408" s="33"/>
      <c r="AI408" s="33"/>
      <c r="AJ408" s="33"/>
      <c r="AK408" s="33"/>
      <c r="AL408" s="33"/>
      <c r="AM408" s="33"/>
      <c r="AN408" s="33"/>
    </row>
    <row r="409" spans="1:40" s="6" customFormat="1" ht="25.5">
      <c r="A409" s="1"/>
      <c r="B409" s="588" t="s">
        <v>242</v>
      </c>
      <c r="C409" s="683"/>
      <c r="D409" s="1077"/>
      <c r="E409" s="1222"/>
      <c r="F409" s="1077"/>
      <c r="G409" s="1222"/>
      <c r="H409" s="1077"/>
      <c r="I409" s="1222"/>
      <c r="J409" s="1077"/>
      <c r="K409" s="1446"/>
      <c r="L409" s="586"/>
      <c r="M409" s="41"/>
      <c r="N409" s="37"/>
      <c r="O409" s="2"/>
      <c r="P409" s="2"/>
      <c r="Q409" s="1"/>
      <c r="R409" s="1"/>
      <c r="S409" s="227"/>
      <c r="T409" s="227"/>
      <c r="U409" s="45"/>
      <c r="V409" s="1"/>
    </row>
    <row r="410" spans="1:40" s="6" customFormat="1">
      <c r="A410" s="36"/>
      <c r="B410" s="588" t="s">
        <v>361</v>
      </c>
      <c r="C410" s="389" t="s">
        <v>4</v>
      </c>
      <c r="D410" s="1015"/>
      <c r="E410" s="1212"/>
      <c r="F410" s="1015">
        <v>1</v>
      </c>
      <c r="G410" s="1212"/>
      <c r="H410" s="1015"/>
      <c r="I410" s="1212"/>
      <c r="J410" s="1015">
        <f t="shared" ref="J410" si="63">D410+F410+H410</f>
        <v>1</v>
      </c>
      <c r="K410" s="1446"/>
      <c r="L410" s="586"/>
      <c r="M410" s="41"/>
      <c r="N410" s="37"/>
      <c r="O410" s="2"/>
      <c r="P410" s="2"/>
      <c r="Q410" s="1"/>
      <c r="R410" s="1"/>
      <c r="S410" s="205"/>
      <c r="T410" s="205"/>
      <c r="U410" s="45"/>
      <c r="V410" s="1"/>
    </row>
    <row r="411" spans="1:40" s="34" customFormat="1">
      <c r="A411" s="582"/>
      <c r="B411" s="589" t="s">
        <v>193</v>
      </c>
      <c r="C411" s="1074"/>
      <c r="D411" s="1075"/>
      <c r="E411" s="1221"/>
      <c r="F411" s="1075"/>
      <c r="G411" s="1221"/>
      <c r="H411" s="1075"/>
      <c r="I411" s="1221"/>
      <c r="J411" s="1075"/>
      <c r="K411" s="1448"/>
      <c r="L411" s="208"/>
      <c r="O411" s="50"/>
      <c r="P411" s="33"/>
      <c r="Q411" s="33"/>
      <c r="R411" s="33"/>
      <c r="S411" s="29"/>
      <c r="T411" s="159"/>
      <c r="U411" s="29"/>
      <c r="V411" s="159"/>
      <c r="W411" s="61"/>
      <c r="X411" s="30"/>
      <c r="Y411" s="30"/>
      <c r="Z411" s="30"/>
      <c r="AA411" s="30"/>
      <c r="AB411" s="30"/>
      <c r="AC411" s="33"/>
      <c r="AD411" s="30"/>
      <c r="AE411" s="33"/>
      <c r="AF411" s="33"/>
      <c r="AG411" s="33"/>
      <c r="AH411" s="33"/>
      <c r="AI411" s="33"/>
    </row>
    <row r="412" spans="1:40" s="32" customFormat="1">
      <c r="A412" s="391"/>
      <c r="B412" s="590" t="s">
        <v>55</v>
      </c>
      <c r="C412" s="1072" t="s">
        <v>4</v>
      </c>
      <c r="D412" s="1073"/>
      <c r="E412" s="1220"/>
      <c r="F412" s="1073">
        <v>18</v>
      </c>
      <c r="G412" s="1220"/>
      <c r="H412" s="1073"/>
      <c r="I412" s="1220"/>
      <c r="J412" s="1015">
        <f t="shared" ref="J412:J419" si="64">D412+F412+H412</f>
        <v>18</v>
      </c>
      <c r="K412" s="1449"/>
      <c r="L412" s="578"/>
      <c r="M412" s="47"/>
      <c r="N412" s="31"/>
      <c r="O412" s="38"/>
      <c r="P412" s="38"/>
      <c r="Q412" s="27"/>
      <c r="R412" s="27"/>
      <c r="S412" s="202"/>
      <c r="T412" s="202"/>
      <c r="U412" s="48"/>
      <c r="V412" s="27"/>
      <c r="W412" s="62"/>
    </row>
    <row r="413" spans="1:40" s="32" customFormat="1">
      <c r="A413" s="391"/>
      <c r="B413" s="590" t="s">
        <v>50</v>
      </c>
      <c r="C413" s="1072" t="s">
        <v>4</v>
      </c>
      <c r="D413" s="1073"/>
      <c r="E413" s="1220"/>
      <c r="F413" s="1073">
        <v>13</v>
      </c>
      <c r="G413" s="1220"/>
      <c r="H413" s="1073"/>
      <c r="I413" s="1220"/>
      <c r="J413" s="1015">
        <f t="shared" si="64"/>
        <v>13</v>
      </c>
      <c r="K413" s="1449"/>
      <c r="L413" s="578"/>
      <c r="M413" s="47"/>
      <c r="N413" s="31"/>
      <c r="O413" s="38"/>
      <c r="P413" s="38"/>
      <c r="Q413" s="27"/>
      <c r="R413" s="27"/>
      <c r="S413" s="202"/>
      <c r="T413" s="202"/>
      <c r="U413" s="48"/>
      <c r="V413" s="27"/>
      <c r="W413" s="62"/>
    </row>
    <row r="414" spans="1:40" s="6" customFormat="1">
      <c r="A414" s="399"/>
      <c r="B414" s="588" t="s">
        <v>51</v>
      </c>
      <c r="C414" s="683" t="s">
        <v>4</v>
      </c>
      <c r="D414" s="1015"/>
      <c r="E414" s="1212"/>
      <c r="F414" s="1015">
        <v>1</v>
      </c>
      <c r="G414" s="1212"/>
      <c r="H414" s="1015"/>
      <c r="I414" s="1212"/>
      <c r="J414" s="1015">
        <f t="shared" si="64"/>
        <v>1</v>
      </c>
      <c r="K414" s="1446"/>
      <c r="L414" s="586"/>
      <c r="M414" s="41"/>
      <c r="N414" s="37"/>
      <c r="O414" s="2"/>
      <c r="P414" s="2"/>
      <c r="Q414" s="1"/>
      <c r="R414" s="1"/>
      <c r="S414" s="205"/>
      <c r="T414" s="205"/>
      <c r="U414" s="45"/>
      <c r="V414" s="1"/>
    </row>
    <row r="415" spans="1:40" s="6" customFormat="1" ht="25.5">
      <c r="B415" s="588" t="s">
        <v>365</v>
      </c>
      <c r="C415" s="683" t="s">
        <v>4</v>
      </c>
      <c r="D415" s="1015"/>
      <c r="E415" s="1212"/>
      <c r="F415" s="1015">
        <v>5</v>
      </c>
      <c r="G415" s="1212"/>
      <c r="H415" s="1015"/>
      <c r="I415" s="1212"/>
      <c r="J415" s="1015">
        <f t="shared" si="64"/>
        <v>5</v>
      </c>
      <c r="K415" s="1446"/>
      <c r="L415" s="586"/>
      <c r="M415" s="41"/>
      <c r="N415" s="37"/>
      <c r="O415" s="2"/>
      <c r="P415" s="2"/>
      <c r="Q415" s="1"/>
      <c r="R415" s="1"/>
      <c r="S415" s="227"/>
      <c r="T415" s="227"/>
      <c r="U415" s="45"/>
    </row>
    <row r="416" spans="1:40" s="6" customFormat="1">
      <c r="A416" s="399"/>
      <c r="B416" s="588" t="s">
        <v>588</v>
      </c>
      <c r="C416" s="389" t="s">
        <v>4</v>
      </c>
      <c r="D416" s="1015"/>
      <c r="E416" s="1212"/>
      <c r="F416" s="1015">
        <v>3</v>
      </c>
      <c r="G416" s="1212"/>
      <c r="H416" s="1015"/>
      <c r="I416" s="1212"/>
      <c r="J416" s="1015">
        <f t="shared" si="64"/>
        <v>3</v>
      </c>
      <c r="K416" s="1379"/>
      <c r="L416" s="170"/>
      <c r="M416" s="41"/>
      <c r="N416" s="37"/>
      <c r="O416" s="2"/>
      <c r="P416" s="2"/>
      <c r="Q416" s="1"/>
      <c r="R416" s="1"/>
      <c r="S416" s="205"/>
      <c r="T416" s="205"/>
      <c r="U416" s="45"/>
      <c r="V416" s="1"/>
      <c r="W416" s="60"/>
    </row>
    <row r="417" spans="1:35" s="6" customFormat="1">
      <c r="A417" s="399"/>
      <c r="B417" s="588" t="s">
        <v>591</v>
      </c>
      <c r="C417" s="389" t="s">
        <v>4</v>
      </c>
      <c r="D417" s="1015"/>
      <c r="E417" s="1212"/>
      <c r="F417" s="1015">
        <v>1</v>
      </c>
      <c r="G417" s="1212"/>
      <c r="H417" s="1015"/>
      <c r="I417" s="1212"/>
      <c r="J417" s="1015">
        <f t="shared" ref="J417" si="65">D417+F417+H417</f>
        <v>1</v>
      </c>
      <c r="K417" s="1379"/>
      <c r="L417" s="170"/>
      <c r="M417" s="41"/>
      <c r="N417" s="37"/>
      <c r="O417" s="2"/>
      <c r="P417" s="2"/>
      <c r="Q417" s="1"/>
      <c r="R417" s="1"/>
      <c r="S417" s="205"/>
      <c r="T417" s="205"/>
      <c r="U417" s="45"/>
      <c r="V417" s="1"/>
      <c r="W417" s="60"/>
    </row>
    <row r="418" spans="1:35" s="6" customFormat="1">
      <c r="A418" s="399"/>
      <c r="B418" s="588" t="s">
        <v>589</v>
      </c>
      <c r="C418" s="389" t="s">
        <v>4</v>
      </c>
      <c r="D418" s="1015"/>
      <c r="E418" s="1212"/>
      <c r="F418" s="1015">
        <v>51</v>
      </c>
      <c r="G418" s="1212"/>
      <c r="H418" s="1015"/>
      <c r="I418" s="1212"/>
      <c r="J418" s="1015">
        <f t="shared" si="64"/>
        <v>51</v>
      </c>
      <c r="K418" s="1379"/>
      <c r="L418" s="170"/>
      <c r="M418" s="41"/>
      <c r="N418" s="37"/>
      <c r="O418" s="2"/>
      <c r="P418" s="2"/>
      <c r="Q418" s="1"/>
      <c r="R418" s="1"/>
      <c r="S418" s="205"/>
      <c r="T418" s="205"/>
      <c r="U418" s="45"/>
      <c r="V418" s="1"/>
      <c r="W418" s="60"/>
    </row>
    <row r="419" spans="1:35" s="32" customFormat="1">
      <c r="A419" s="391"/>
      <c r="B419" s="590" t="s">
        <v>68</v>
      </c>
      <c r="C419" s="1072" t="s">
        <v>4</v>
      </c>
      <c r="D419" s="1073"/>
      <c r="E419" s="1220"/>
      <c r="F419" s="1073">
        <v>4</v>
      </c>
      <c r="G419" s="1220"/>
      <c r="H419" s="1073"/>
      <c r="I419" s="1220"/>
      <c r="J419" s="1015">
        <f t="shared" si="64"/>
        <v>4</v>
      </c>
      <c r="K419" s="1450"/>
      <c r="L419" s="106"/>
      <c r="M419" s="47"/>
      <c r="N419" s="31"/>
      <c r="O419" s="38"/>
      <c r="P419" s="38"/>
      <c r="Q419" s="27"/>
      <c r="R419" s="27"/>
      <c r="S419" s="202"/>
      <c r="T419" s="202"/>
      <c r="U419" s="48"/>
      <c r="V419" s="27"/>
      <c r="W419" s="62"/>
    </row>
    <row r="420" spans="1:35" s="6" customFormat="1">
      <c r="A420" s="399"/>
      <c r="B420" s="588" t="s">
        <v>366</v>
      </c>
      <c r="C420" s="683"/>
      <c r="D420" s="1077"/>
      <c r="E420" s="1222"/>
      <c r="F420" s="1077"/>
      <c r="G420" s="1222"/>
      <c r="H420" s="1077"/>
      <c r="I420" s="1222"/>
      <c r="J420" s="1077"/>
      <c r="K420" s="1379"/>
      <c r="L420" s="170"/>
      <c r="M420" s="41"/>
      <c r="N420" s="37"/>
      <c r="O420" s="2"/>
      <c r="P420" s="2"/>
      <c r="Q420" s="1"/>
      <c r="R420" s="1"/>
      <c r="S420" s="227"/>
      <c r="T420" s="227"/>
      <c r="U420" s="45"/>
      <c r="V420" s="1"/>
    </row>
    <row r="421" spans="1:35" s="6" customFormat="1">
      <c r="A421" s="399"/>
      <c r="B421" s="588" t="s">
        <v>227</v>
      </c>
      <c r="C421" s="683" t="s">
        <v>4</v>
      </c>
      <c r="D421" s="1015"/>
      <c r="E421" s="1212"/>
      <c r="F421" s="1015">
        <v>5</v>
      </c>
      <c r="G421" s="1212"/>
      <c r="H421" s="1015"/>
      <c r="I421" s="1212"/>
      <c r="J421" s="1015">
        <f t="shared" ref="J421:J425" si="66">D421+F421+H421</f>
        <v>5</v>
      </c>
      <c r="K421" s="1379"/>
      <c r="L421" s="170"/>
      <c r="M421" s="41"/>
      <c r="N421" s="37"/>
      <c r="O421" s="2"/>
      <c r="P421" s="2"/>
      <c r="Q421" s="1"/>
      <c r="R421" s="1"/>
      <c r="S421" s="227"/>
      <c r="T421" s="227"/>
      <c r="U421" s="45"/>
      <c r="V421" s="1"/>
    </row>
    <row r="422" spans="1:35" s="6" customFormat="1">
      <c r="A422" s="399"/>
      <c r="B422" s="588" t="s">
        <v>163</v>
      </c>
      <c r="C422" s="683"/>
      <c r="D422" s="1077"/>
      <c r="E422" s="1222"/>
      <c r="F422" s="1077"/>
      <c r="G422" s="1222"/>
      <c r="H422" s="1077"/>
      <c r="I422" s="1222"/>
      <c r="J422" s="1077"/>
      <c r="K422" s="1379"/>
      <c r="L422" s="170"/>
      <c r="M422" s="41"/>
      <c r="N422" s="37"/>
      <c r="O422" s="2"/>
      <c r="P422" s="2"/>
      <c r="Q422" s="1"/>
      <c r="R422" s="1"/>
      <c r="S422" s="205"/>
      <c r="T422" s="205"/>
      <c r="U422" s="45"/>
      <c r="V422" s="1"/>
    </row>
    <row r="423" spans="1:35" s="6" customFormat="1">
      <c r="A423" s="399"/>
      <c r="B423" s="588" t="s">
        <v>164</v>
      </c>
      <c r="C423" s="683" t="s">
        <v>4</v>
      </c>
      <c r="D423" s="1015"/>
      <c r="E423" s="1212"/>
      <c r="F423" s="1015">
        <v>1</v>
      </c>
      <c r="G423" s="1212"/>
      <c r="H423" s="1015"/>
      <c r="I423" s="1212"/>
      <c r="J423" s="1015">
        <f t="shared" ref="J423" si="67">D423+F423+H423</f>
        <v>1</v>
      </c>
      <c r="K423" s="1379"/>
      <c r="L423" s="170"/>
      <c r="M423" s="41"/>
      <c r="N423" s="37"/>
      <c r="O423" s="2"/>
      <c r="P423" s="2"/>
      <c r="Q423" s="1"/>
      <c r="R423" s="1"/>
      <c r="S423" s="205"/>
      <c r="T423" s="205"/>
      <c r="U423" s="45"/>
      <c r="V423" s="1"/>
    </row>
    <row r="424" spans="1:35" s="32" customFormat="1" ht="25.5">
      <c r="A424" s="391"/>
      <c r="B424" s="588" t="s">
        <v>140</v>
      </c>
      <c r="C424" s="1072" t="s">
        <v>4</v>
      </c>
      <c r="D424" s="1073"/>
      <c r="E424" s="1220"/>
      <c r="F424" s="1073">
        <v>1</v>
      </c>
      <c r="G424" s="1220"/>
      <c r="H424" s="1073"/>
      <c r="I424" s="1220"/>
      <c r="J424" s="1015">
        <f t="shared" si="66"/>
        <v>1</v>
      </c>
      <c r="K424" s="1450"/>
      <c r="L424" s="106"/>
      <c r="M424" s="47"/>
      <c r="N424" s="31"/>
      <c r="O424" s="38"/>
      <c r="P424" s="38"/>
      <c r="Q424" s="27"/>
      <c r="R424" s="27"/>
      <c r="S424" s="205"/>
      <c r="T424" s="205"/>
      <c r="U424" s="48"/>
      <c r="V424" s="27"/>
      <c r="W424" s="62"/>
    </row>
    <row r="425" spans="1:35" s="32" customFormat="1">
      <c r="A425" s="391"/>
      <c r="B425" s="588" t="s">
        <v>61</v>
      </c>
      <c r="C425" s="1072" t="s">
        <v>4</v>
      </c>
      <c r="D425" s="1073"/>
      <c r="E425" s="1220"/>
      <c r="F425" s="1073">
        <v>1</v>
      </c>
      <c r="G425" s="1220"/>
      <c r="H425" s="1073"/>
      <c r="I425" s="1220"/>
      <c r="J425" s="1015">
        <f t="shared" si="66"/>
        <v>1</v>
      </c>
      <c r="K425" s="1450"/>
      <c r="L425" s="106"/>
      <c r="M425" s="47"/>
      <c r="N425" s="31"/>
      <c r="O425" s="38"/>
      <c r="P425" s="38"/>
      <c r="Q425" s="27"/>
      <c r="R425" s="27"/>
      <c r="S425" s="205"/>
      <c r="T425" s="205"/>
      <c r="U425" s="48"/>
      <c r="V425" s="27"/>
      <c r="W425" s="62"/>
    </row>
    <row r="426" spans="1:35" s="34" customFormat="1" ht="25.5">
      <c r="A426" s="591"/>
      <c r="B426" s="592" t="s">
        <v>410</v>
      </c>
      <c r="C426" s="1076"/>
      <c r="D426" s="1075"/>
      <c r="E426" s="1221"/>
      <c r="F426" s="1075"/>
      <c r="G426" s="1221"/>
      <c r="H426" s="1075"/>
      <c r="I426" s="1221"/>
      <c r="J426" s="1075"/>
      <c r="K426" s="1448"/>
      <c r="L426" s="593"/>
      <c r="O426" s="28"/>
      <c r="P426" s="28"/>
      <c r="Q426" s="33"/>
      <c r="R426" s="33"/>
      <c r="S426" s="29"/>
      <c r="T426" s="159"/>
      <c r="U426" s="29"/>
      <c r="V426" s="159"/>
      <c r="W426" s="61"/>
      <c r="X426" s="30"/>
      <c r="Y426" s="30"/>
      <c r="Z426" s="30"/>
      <c r="AA426" s="30"/>
      <c r="AB426" s="30"/>
      <c r="AC426" s="26"/>
      <c r="AD426" s="30"/>
      <c r="AE426" s="33"/>
      <c r="AF426" s="33"/>
      <c r="AG426" s="33"/>
      <c r="AH426" s="33"/>
      <c r="AI426" s="33"/>
    </row>
    <row r="427" spans="1:35" s="32" customFormat="1">
      <c r="A427" s="391"/>
      <c r="B427" s="590" t="s">
        <v>53</v>
      </c>
      <c r="C427" s="1072" t="s">
        <v>4</v>
      </c>
      <c r="D427" s="1073"/>
      <c r="E427" s="1220"/>
      <c r="F427" s="1073">
        <v>180</v>
      </c>
      <c r="G427" s="1220"/>
      <c r="H427" s="1073"/>
      <c r="I427" s="1220"/>
      <c r="J427" s="1015">
        <f t="shared" ref="J427:J430" si="68">D427+F427+H427</f>
        <v>180</v>
      </c>
      <c r="K427" s="1450"/>
      <c r="L427" s="106"/>
      <c r="M427" s="47"/>
      <c r="N427" s="31"/>
      <c r="O427" s="38"/>
      <c r="P427" s="38"/>
      <c r="Q427" s="27"/>
      <c r="R427" s="27"/>
      <c r="S427" s="202"/>
      <c r="T427" s="202"/>
      <c r="U427" s="48"/>
      <c r="V427" s="27"/>
      <c r="W427" s="62"/>
    </row>
    <row r="428" spans="1:35" s="6" customFormat="1">
      <c r="A428" s="399"/>
      <c r="B428" s="588" t="s">
        <v>271</v>
      </c>
      <c r="C428" s="683" t="s">
        <v>4</v>
      </c>
      <c r="D428" s="1015"/>
      <c r="E428" s="1212"/>
      <c r="F428" s="1015">
        <v>3</v>
      </c>
      <c r="G428" s="1212"/>
      <c r="H428" s="1015"/>
      <c r="I428" s="1212"/>
      <c r="J428" s="1015">
        <f t="shared" si="68"/>
        <v>3</v>
      </c>
      <c r="K428" s="1379"/>
      <c r="L428" s="170"/>
      <c r="M428" s="41"/>
      <c r="N428" s="37"/>
      <c r="O428" s="2"/>
      <c r="P428" s="2"/>
      <c r="Q428" s="1"/>
      <c r="R428" s="1"/>
      <c r="S428" s="205"/>
      <c r="T428" s="205"/>
      <c r="U428" s="45"/>
      <c r="V428" s="1"/>
    </row>
    <row r="429" spans="1:35">
      <c r="A429" s="594"/>
      <c r="B429" s="566" t="s">
        <v>268</v>
      </c>
      <c r="C429" s="1078" t="s">
        <v>26</v>
      </c>
      <c r="D429" s="1071"/>
      <c r="F429" s="1071">
        <v>1</v>
      </c>
      <c r="H429" s="1071"/>
      <c r="J429" s="1015">
        <f t="shared" si="68"/>
        <v>1</v>
      </c>
      <c r="K429" s="1451"/>
      <c r="L429" s="595"/>
      <c r="M429" s="237"/>
      <c r="N429" s="237"/>
      <c r="O429" s="19"/>
      <c r="P429" s="103"/>
      <c r="Q429" s="237"/>
      <c r="R429" s="99"/>
      <c r="S429" s="161"/>
      <c r="T429" s="238"/>
      <c r="U429" s="99"/>
      <c r="V429" s="105"/>
      <c r="W429" s="239"/>
      <c r="X429" s="239"/>
      <c r="Y429" s="239"/>
      <c r="Z429" s="239"/>
      <c r="AA429" s="239"/>
      <c r="AB429" s="240"/>
      <c r="AC429" s="239"/>
    </row>
    <row r="430" spans="1:35">
      <c r="A430" s="594"/>
      <c r="B430" s="566" t="s">
        <v>363</v>
      </c>
      <c r="C430" s="1078" t="s">
        <v>26</v>
      </c>
      <c r="D430" s="1071"/>
      <c r="F430" s="1071">
        <v>1</v>
      </c>
      <c r="H430" s="1071"/>
      <c r="J430" s="1015">
        <f t="shared" si="68"/>
        <v>1</v>
      </c>
      <c r="K430" s="1451"/>
      <c r="L430" s="595"/>
      <c r="M430" s="237"/>
      <c r="N430" s="237"/>
      <c r="O430" s="19"/>
      <c r="P430" s="103"/>
      <c r="Q430" s="237"/>
      <c r="R430" s="99"/>
      <c r="S430" s="161"/>
      <c r="T430" s="238"/>
      <c r="U430" s="99"/>
      <c r="V430" s="105"/>
      <c r="W430" s="239"/>
      <c r="X430" s="239"/>
      <c r="Y430" s="239"/>
      <c r="Z430" s="239"/>
      <c r="AA430" s="239"/>
      <c r="AB430" s="240"/>
      <c r="AC430" s="239"/>
    </row>
    <row r="431" spans="1:35" s="32" customFormat="1" ht="25.5">
      <c r="A431" s="391"/>
      <c r="B431" s="590" t="s">
        <v>278</v>
      </c>
      <c r="C431" s="1072" t="s">
        <v>19</v>
      </c>
      <c r="D431" s="1079"/>
      <c r="E431" s="1220"/>
      <c r="F431" s="1079">
        <v>0.1</v>
      </c>
      <c r="G431" s="1220"/>
      <c r="H431" s="1079"/>
      <c r="I431" s="1220"/>
      <c r="J431" s="1079">
        <f t="shared" ref="J431" si="69">D431+F431+H431</f>
        <v>0.1</v>
      </c>
      <c r="K431" s="1450"/>
      <c r="L431" s="106"/>
      <c r="M431" s="47"/>
      <c r="N431" s="31"/>
      <c r="O431" s="27"/>
      <c r="P431" s="27"/>
      <c r="Q431" s="27"/>
      <c r="R431" s="27"/>
      <c r="S431" s="202"/>
      <c r="T431" s="202"/>
      <c r="U431" s="48"/>
      <c r="V431" s="27"/>
      <c r="W431" s="62"/>
    </row>
    <row r="432" spans="1:35" s="33" customFormat="1">
      <c r="A432" s="596" t="str">
        <f>A406</f>
        <v>15</v>
      </c>
      <c r="B432" s="597" t="str">
        <f>B406</f>
        <v>Razdelilnik R-VP-LM2/A</v>
      </c>
      <c r="C432" s="1080" t="s">
        <v>26</v>
      </c>
      <c r="D432" s="1081"/>
      <c r="E432" s="1223">
        <f>D432*K432</f>
        <v>0</v>
      </c>
      <c r="F432" s="1081">
        <v>1</v>
      </c>
      <c r="G432" s="1223">
        <f>F432*K432</f>
        <v>0</v>
      </c>
      <c r="H432" s="1081"/>
      <c r="I432" s="1223">
        <f>H432*K432</f>
        <v>0</v>
      </c>
      <c r="J432" s="1081">
        <f>SUM(D432,F432,H432)</f>
        <v>1</v>
      </c>
      <c r="K432" s="1452">
        <f>SUM(N406:N431)*W$3</f>
        <v>0</v>
      </c>
      <c r="L432" s="598">
        <f>J432*K432</f>
        <v>0</v>
      </c>
      <c r="M432" s="28"/>
      <c r="N432" s="28"/>
      <c r="O432" s="28"/>
      <c r="P432" s="28"/>
      <c r="Q432" s="29"/>
      <c r="R432" s="29"/>
      <c r="S432" s="29"/>
      <c r="T432" s="30"/>
      <c r="U432" s="29"/>
      <c r="V432" s="29"/>
      <c r="W432" s="63"/>
      <c r="X432" s="29"/>
      <c r="Y432" s="29"/>
      <c r="Z432" s="30"/>
      <c r="AA432" s="29"/>
    </row>
    <row r="433" spans="1:40" s="33" customFormat="1">
      <c r="A433" s="596"/>
      <c r="B433" s="599"/>
      <c r="C433" s="1076"/>
      <c r="D433" s="1075"/>
      <c r="E433" s="1221"/>
      <c r="F433" s="1075"/>
      <c r="G433" s="1221"/>
      <c r="H433" s="1075"/>
      <c r="I433" s="1221"/>
      <c r="J433" s="1075"/>
      <c r="K433" s="1453"/>
      <c r="L433" s="600"/>
      <c r="M433" s="28"/>
      <c r="N433" s="28"/>
      <c r="O433" s="28"/>
      <c r="P433" s="28"/>
      <c r="Q433" s="29"/>
      <c r="R433" s="29"/>
      <c r="S433" s="29"/>
      <c r="T433" s="30"/>
      <c r="U433" s="29"/>
      <c r="V433" s="29"/>
      <c r="W433" s="63"/>
      <c r="X433" s="29"/>
      <c r="Y433" s="29"/>
      <c r="Z433" s="30"/>
      <c r="AA433" s="29"/>
    </row>
    <row r="434" spans="1:40" s="33" customFormat="1">
      <c r="A434" s="582" t="s">
        <v>38</v>
      </c>
      <c r="B434" s="583" t="s">
        <v>388</v>
      </c>
      <c r="C434" s="1074"/>
      <c r="D434" s="1075"/>
      <c r="E434" s="1221"/>
      <c r="F434" s="1075"/>
      <c r="G434" s="1221"/>
      <c r="H434" s="1075"/>
      <c r="I434" s="1221"/>
      <c r="J434" s="1075"/>
      <c r="K434" s="1445"/>
      <c r="L434" s="141"/>
      <c r="M434" s="28"/>
      <c r="N434" s="28"/>
      <c r="O434" s="28"/>
      <c r="P434" s="28"/>
      <c r="T434" s="171"/>
      <c r="V434" s="171"/>
      <c r="W434" s="61"/>
      <c r="X434" s="29"/>
      <c r="Y434" s="30"/>
      <c r="Z434" s="29"/>
      <c r="AA434" s="30"/>
      <c r="AB434" s="30"/>
      <c r="AC434" s="26"/>
      <c r="AD434" s="29"/>
    </row>
    <row r="435" spans="1:40" s="6" customFormat="1">
      <c r="A435" s="36"/>
      <c r="B435" s="585" t="s">
        <v>375</v>
      </c>
      <c r="C435" s="389" t="s">
        <v>4</v>
      </c>
      <c r="D435" s="1015"/>
      <c r="E435" s="1212"/>
      <c r="F435" s="1015">
        <v>1</v>
      </c>
      <c r="G435" s="1212"/>
      <c r="H435" s="1015"/>
      <c r="I435" s="1212"/>
      <c r="J435" s="1015">
        <f t="shared" ref="J435" si="70">D435+F435+H435</f>
        <v>1</v>
      </c>
      <c r="K435" s="1446"/>
      <c r="L435" s="586"/>
      <c r="M435" s="41"/>
      <c r="N435" s="37"/>
      <c r="O435" s="2"/>
      <c r="P435" s="2"/>
      <c r="Q435" s="1"/>
      <c r="R435" s="1"/>
      <c r="S435" s="205"/>
      <c r="T435" s="205"/>
      <c r="U435" s="45"/>
      <c r="V435" s="1"/>
    </row>
    <row r="436" spans="1:40" s="49" customFormat="1" ht="13.5">
      <c r="A436" s="587"/>
      <c r="B436" s="583" t="s">
        <v>49</v>
      </c>
      <c r="C436" s="1076"/>
      <c r="D436" s="1075"/>
      <c r="E436" s="1221"/>
      <c r="F436" s="1075"/>
      <c r="G436" s="1221"/>
      <c r="H436" s="1075"/>
      <c r="I436" s="1221"/>
      <c r="J436" s="1075"/>
      <c r="K436" s="1447"/>
      <c r="L436" s="141"/>
      <c r="M436" s="29"/>
      <c r="N436" s="28"/>
      <c r="O436" s="28"/>
      <c r="P436" s="28"/>
      <c r="Q436" s="33"/>
      <c r="R436" s="33"/>
      <c r="S436" s="29"/>
      <c r="T436" s="171"/>
      <c r="U436" s="29"/>
      <c r="V436" s="171"/>
      <c r="W436" s="61"/>
      <c r="X436" s="30"/>
      <c r="Y436" s="30"/>
      <c r="Z436" s="30"/>
      <c r="AA436" s="30"/>
      <c r="AB436" s="30"/>
      <c r="AC436" s="26"/>
      <c r="AD436" s="30"/>
      <c r="AE436" s="33"/>
      <c r="AF436" s="33"/>
      <c r="AG436" s="33"/>
      <c r="AH436" s="33"/>
      <c r="AI436" s="33"/>
      <c r="AJ436" s="33"/>
      <c r="AK436" s="33"/>
      <c r="AL436" s="33"/>
      <c r="AM436" s="33"/>
      <c r="AN436" s="33"/>
    </row>
    <row r="437" spans="1:40" s="6" customFormat="1" ht="25.5">
      <c r="A437" s="1"/>
      <c r="B437" s="588" t="s">
        <v>242</v>
      </c>
      <c r="C437" s="683"/>
      <c r="D437" s="1077"/>
      <c r="E437" s="1222"/>
      <c r="F437" s="1077"/>
      <c r="G437" s="1222"/>
      <c r="H437" s="1077"/>
      <c r="I437" s="1222"/>
      <c r="J437" s="1077"/>
      <c r="K437" s="1446"/>
      <c r="L437" s="586"/>
      <c r="M437" s="41"/>
      <c r="N437" s="37"/>
      <c r="O437" s="2"/>
      <c r="P437" s="2"/>
      <c r="Q437" s="1"/>
      <c r="R437" s="1"/>
      <c r="S437" s="227"/>
      <c r="T437" s="227"/>
      <c r="U437" s="45"/>
      <c r="V437" s="1"/>
    </row>
    <row r="438" spans="1:40" s="6" customFormat="1">
      <c r="A438" s="36"/>
      <c r="B438" s="588" t="s">
        <v>361</v>
      </c>
      <c r="C438" s="389" t="s">
        <v>4</v>
      </c>
      <c r="D438" s="1015"/>
      <c r="E438" s="1212"/>
      <c r="F438" s="1015">
        <v>1</v>
      </c>
      <c r="G438" s="1212"/>
      <c r="H438" s="1015"/>
      <c r="I438" s="1212"/>
      <c r="J438" s="1015">
        <f t="shared" ref="J438" si="71">D438+F438+H438</f>
        <v>1</v>
      </c>
      <c r="K438" s="1446"/>
      <c r="L438" s="586"/>
      <c r="M438" s="41"/>
      <c r="N438" s="37"/>
      <c r="O438" s="2"/>
      <c r="P438" s="2"/>
      <c r="Q438" s="1"/>
      <c r="R438" s="1"/>
      <c r="S438" s="205"/>
      <c r="T438" s="205"/>
      <c r="U438" s="45"/>
      <c r="V438" s="1"/>
    </row>
    <row r="439" spans="1:40" s="34" customFormat="1">
      <c r="A439" s="582"/>
      <c r="B439" s="589" t="s">
        <v>193</v>
      </c>
      <c r="C439" s="1074"/>
      <c r="D439" s="1075"/>
      <c r="E439" s="1221"/>
      <c r="F439" s="1075"/>
      <c r="G439" s="1221"/>
      <c r="H439" s="1075"/>
      <c r="I439" s="1221"/>
      <c r="J439" s="1075"/>
      <c r="K439" s="1448"/>
      <c r="L439" s="208"/>
      <c r="O439" s="50"/>
      <c r="P439" s="33"/>
      <c r="Q439" s="33"/>
      <c r="R439" s="33"/>
      <c r="S439" s="29"/>
      <c r="T439" s="159"/>
      <c r="U439" s="29"/>
      <c r="V439" s="159"/>
      <c r="W439" s="61"/>
      <c r="X439" s="30"/>
      <c r="Y439" s="30"/>
      <c r="Z439" s="30"/>
      <c r="AA439" s="30"/>
      <c r="AB439" s="30"/>
      <c r="AC439" s="33"/>
      <c r="AD439" s="30"/>
      <c r="AE439" s="33"/>
      <c r="AF439" s="33"/>
      <c r="AG439" s="33"/>
      <c r="AH439" s="33"/>
      <c r="AI439" s="33"/>
    </row>
    <row r="440" spans="1:40" s="32" customFormat="1">
      <c r="A440" s="391"/>
      <c r="B440" s="590" t="s">
        <v>55</v>
      </c>
      <c r="C440" s="1072" t="s">
        <v>4</v>
      </c>
      <c r="D440" s="1073"/>
      <c r="E440" s="1220"/>
      <c r="F440" s="1073">
        <v>10</v>
      </c>
      <c r="G440" s="1220"/>
      <c r="H440" s="1073"/>
      <c r="I440" s="1220"/>
      <c r="J440" s="1015">
        <f t="shared" ref="J440:J444" si="72">D440+F440+H440</f>
        <v>10</v>
      </c>
      <c r="K440" s="1449"/>
      <c r="L440" s="578"/>
      <c r="M440" s="47"/>
      <c r="N440" s="31"/>
      <c r="O440" s="38"/>
      <c r="P440" s="38"/>
      <c r="Q440" s="27"/>
      <c r="R440" s="27"/>
      <c r="S440" s="202"/>
      <c r="T440" s="202"/>
      <c r="U440" s="48"/>
      <c r="V440" s="27"/>
      <c r="W440" s="62"/>
    </row>
    <row r="441" spans="1:40" s="6" customFormat="1">
      <c r="A441" s="399"/>
      <c r="B441" s="588" t="s">
        <v>591</v>
      </c>
      <c r="C441" s="389" t="s">
        <v>4</v>
      </c>
      <c r="D441" s="1015"/>
      <c r="E441" s="1212"/>
      <c r="F441" s="1015">
        <v>1</v>
      </c>
      <c r="G441" s="1212"/>
      <c r="H441" s="1015"/>
      <c r="I441" s="1212"/>
      <c r="J441" s="1015">
        <f t="shared" si="72"/>
        <v>1</v>
      </c>
      <c r="K441" s="1379"/>
      <c r="L441" s="170"/>
      <c r="M441" s="41"/>
      <c r="N441" s="37"/>
      <c r="O441" s="2"/>
      <c r="P441" s="2"/>
      <c r="Q441" s="1"/>
      <c r="R441" s="1"/>
      <c r="S441" s="205"/>
      <c r="T441" s="205"/>
      <c r="U441" s="45"/>
      <c r="V441" s="1"/>
      <c r="W441" s="60"/>
    </row>
    <row r="442" spans="1:40" s="6" customFormat="1">
      <c r="A442" s="399"/>
      <c r="B442" s="588" t="s">
        <v>589</v>
      </c>
      <c r="C442" s="389" t="s">
        <v>4</v>
      </c>
      <c r="D442" s="1015"/>
      <c r="E442" s="1212"/>
      <c r="F442" s="1015">
        <v>36</v>
      </c>
      <c r="G442" s="1212"/>
      <c r="H442" s="1015"/>
      <c r="I442" s="1212"/>
      <c r="J442" s="1015">
        <f t="shared" ref="J442" si="73">D442+F442+H442</f>
        <v>36</v>
      </c>
      <c r="K442" s="1379"/>
      <c r="L442" s="170"/>
      <c r="M442" s="41"/>
      <c r="N442" s="37"/>
      <c r="O442" s="2"/>
      <c r="P442" s="2"/>
      <c r="Q442" s="1"/>
      <c r="R442" s="1"/>
      <c r="S442" s="205"/>
      <c r="T442" s="205"/>
      <c r="U442" s="45"/>
      <c r="V442" s="1"/>
      <c r="W442" s="60"/>
    </row>
    <row r="443" spans="1:40" s="6" customFormat="1">
      <c r="A443" s="399"/>
      <c r="B443" s="588" t="s">
        <v>592</v>
      </c>
      <c r="C443" s="389" t="s">
        <v>4</v>
      </c>
      <c r="D443" s="1015"/>
      <c r="E443" s="1212"/>
      <c r="F443" s="1015">
        <v>1</v>
      </c>
      <c r="G443" s="1212"/>
      <c r="H443" s="1015"/>
      <c r="I443" s="1212"/>
      <c r="J443" s="1015">
        <f t="shared" si="72"/>
        <v>1</v>
      </c>
      <c r="K443" s="1379"/>
      <c r="L443" s="170"/>
      <c r="M443" s="41"/>
      <c r="N443" s="37"/>
      <c r="O443" s="2"/>
      <c r="P443" s="2"/>
      <c r="Q443" s="1"/>
      <c r="R443" s="1"/>
      <c r="S443" s="205"/>
      <c r="T443" s="205"/>
      <c r="U443" s="45"/>
      <c r="V443" s="1"/>
      <c r="W443" s="60"/>
    </row>
    <row r="444" spans="1:40" s="32" customFormat="1">
      <c r="A444" s="391"/>
      <c r="B444" s="590" t="s">
        <v>68</v>
      </c>
      <c r="C444" s="1072" t="s">
        <v>4</v>
      </c>
      <c r="D444" s="1073"/>
      <c r="E444" s="1220"/>
      <c r="F444" s="1073">
        <v>4</v>
      </c>
      <c r="G444" s="1220"/>
      <c r="H444" s="1073"/>
      <c r="I444" s="1220"/>
      <c r="J444" s="1015">
        <f t="shared" si="72"/>
        <v>4</v>
      </c>
      <c r="K444" s="1450"/>
      <c r="L444" s="106"/>
      <c r="M444" s="47"/>
      <c r="N444" s="31"/>
      <c r="O444" s="38"/>
      <c r="P444" s="38"/>
      <c r="Q444" s="27"/>
      <c r="R444" s="27"/>
      <c r="S444" s="202"/>
      <c r="T444" s="202"/>
      <c r="U444" s="48"/>
      <c r="V444" s="27"/>
      <c r="W444" s="62"/>
    </row>
    <row r="445" spans="1:40" s="34" customFormat="1" ht="25.5">
      <c r="A445" s="591"/>
      <c r="B445" s="592" t="s">
        <v>410</v>
      </c>
      <c r="C445" s="1076"/>
      <c r="D445" s="1075"/>
      <c r="E445" s="1221"/>
      <c r="F445" s="1075"/>
      <c r="G445" s="1221"/>
      <c r="H445" s="1075"/>
      <c r="I445" s="1221"/>
      <c r="J445" s="1075"/>
      <c r="K445" s="1448"/>
      <c r="L445" s="593"/>
      <c r="O445" s="28"/>
      <c r="P445" s="28"/>
      <c r="Q445" s="33"/>
      <c r="R445" s="33"/>
      <c r="S445" s="29"/>
      <c r="T445" s="159"/>
      <c r="U445" s="29"/>
      <c r="V445" s="159"/>
      <c r="W445" s="61"/>
      <c r="X445" s="30"/>
      <c r="Y445" s="30"/>
      <c r="Z445" s="30"/>
      <c r="AA445" s="30"/>
      <c r="AB445" s="30"/>
      <c r="AC445" s="26"/>
      <c r="AD445" s="30"/>
      <c r="AE445" s="33"/>
      <c r="AF445" s="33"/>
      <c r="AG445" s="33"/>
      <c r="AH445" s="33"/>
      <c r="AI445" s="33"/>
    </row>
    <row r="446" spans="1:40" s="32" customFormat="1">
      <c r="A446" s="391"/>
      <c r="B446" s="590" t="s">
        <v>53</v>
      </c>
      <c r="C446" s="1072" t="s">
        <v>4</v>
      </c>
      <c r="D446" s="1073"/>
      <c r="E446" s="1220"/>
      <c r="F446" s="1073">
        <v>100</v>
      </c>
      <c r="G446" s="1220"/>
      <c r="H446" s="1073"/>
      <c r="I446" s="1220"/>
      <c r="J446" s="1015">
        <f t="shared" ref="J446:J449" si="74">D446+F446+H446</f>
        <v>100</v>
      </c>
      <c r="K446" s="1450"/>
      <c r="L446" s="106"/>
      <c r="M446" s="47"/>
      <c r="N446" s="31"/>
      <c r="O446" s="38"/>
      <c r="P446" s="38"/>
      <c r="Q446" s="27"/>
      <c r="R446" s="27"/>
      <c r="S446" s="202"/>
      <c r="T446" s="202"/>
      <c r="U446" s="48"/>
      <c r="V446" s="27"/>
      <c r="W446" s="62"/>
    </row>
    <row r="447" spans="1:40" s="6" customFormat="1">
      <c r="A447" s="399"/>
      <c r="B447" s="588" t="s">
        <v>593</v>
      </c>
      <c r="C447" s="683" t="s">
        <v>4</v>
      </c>
      <c r="D447" s="1015"/>
      <c r="E447" s="1212"/>
      <c r="F447" s="1015">
        <v>3</v>
      </c>
      <c r="G447" s="1212"/>
      <c r="H447" s="1015"/>
      <c r="I447" s="1212"/>
      <c r="J447" s="1015">
        <f t="shared" si="74"/>
        <v>3</v>
      </c>
      <c r="K447" s="1379"/>
      <c r="L447" s="170"/>
      <c r="M447" s="41"/>
      <c r="N447" s="37"/>
      <c r="O447" s="2"/>
      <c r="P447" s="2"/>
      <c r="Q447" s="1"/>
      <c r="R447" s="1"/>
      <c r="S447" s="205"/>
      <c r="T447" s="205"/>
      <c r="U447" s="45"/>
      <c r="V447" s="1"/>
    </row>
    <row r="448" spans="1:40">
      <c r="A448" s="594"/>
      <c r="B448" s="566" t="s">
        <v>377</v>
      </c>
      <c r="C448" s="1078" t="s">
        <v>26</v>
      </c>
      <c r="D448" s="1071"/>
      <c r="F448" s="1071">
        <v>1</v>
      </c>
      <c r="H448" s="1071"/>
      <c r="J448" s="1015">
        <f t="shared" si="74"/>
        <v>1</v>
      </c>
      <c r="K448" s="1451"/>
      <c r="L448" s="595"/>
      <c r="M448" s="237"/>
      <c r="N448" s="237"/>
      <c r="O448" s="19"/>
      <c r="P448" s="103"/>
      <c r="Q448" s="237"/>
      <c r="R448" s="99"/>
      <c r="S448" s="161"/>
      <c r="T448" s="238"/>
      <c r="U448" s="99"/>
      <c r="V448" s="105"/>
      <c r="W448" s="239"/>
      <c r="X448" s="239"/>
      <c r="Y448" s="239"/>
      <c r="Z448" s="239"/>
      <c r="AA448" s="239"/>
      <c r="AB448" s="240"/>
      <c r="AC448" s="239"/>
    </row>
    <row r="449" spans="1:40">
      <c r="A449" s="594"/>
      <c r="B449" s="566" t="s">
        <v>363</v>
      </c>
      <c r="C449" s="1078" t="s">
        <v>26</v>
      </c>
      <c r="D449" s="1071"/>
      <c r="F449" s="1071">
        <v>1</v>
      </c>
      <c r="H449" s="1071"/>
      <c r="J449" s="1015">
        <f t="shared" si="74"/>
        <v>1</v>
      </c>
      <c r="K449" s="1451"/>
      <c r="L449" s="595"/>
      <c r="M449" s="237"/>
      <c r="N449" s="237"/>
      <c r="O449" s="19"/>
      <c r="P449" s="103"/>
      <c r="Q449" s="237"/>
      <c r="R449" s="99"/>
      <c r="S449" s="161"/>
      <c r="T449" s="238"/>
      <c r="U449" s="99"/>
      <c r="V449" s="105"/>
      <c r="W449" s="239"/>
      <c r="X449" s="239"/>
      <c r="Y449" s="239"/>
      <c r="Z449" s="239"/>
      <c r="AA449" s="239"/>
      <c r="AB449" s="240"/>
      <c r="AC449" s="239"/>
    </row>
    <row r="450" spans="1:40" s="32" customFormat="1" ht="25.5">
      <c r="A450" s="391"/>
      <c r="B450" s="590" t="s">
        <v>278</v>
      </c>
      <c r="C450" s="1072" t="s">
        <v>19</v>
      </c>
      <c r="D450" s="1079"/>
      <c r="E450" s="1220"/>
      <c r="F450" s="1079">
        <v>0.1</v>
      </c>
      <c r="G450" s="1220"/>
      <c r="H450" s="1079"/>
      <c r="I450" s="1220"/>
      <c r="J450" s="1079">
        <f t="shared" ref="J450" si="75">D450+F450+H450</f>
        <v>0.1</v>
      </c>
      <c r="K450" s="1450"/>
      <c r="L450" s="106"/>
      <c r="M450" s="47"/>
      <c r="N450" s="31"/>
      <c r="O450" s="27"/>
      <c r="P450" s="27"/>
      <c r="Q450" s="27"/>
      <c r="R450" s="27"/>
      <c r="S450" s="202"/>
      <c r="T450" s="202"/>
      <c r="U450" s="48"/>
      <c r="V450" s="27"/>
      <c r="W450" s="62"/>
    </row>
    <row r="451" spans="1:40" s="33" customFormat="1">
      <c r="A451" s="596" t="str">
        <f>A434</f>
        <v>16</v>
      </c>
      <c r="B451" s="597" t="str">
        <f>B434</f>
        <v>Razdelilnik R-VP-LM2/U</v>
      </c>
      <c r="C451" s="1080" t="s">
        <v>26</v>
      </c>
      <c r="D451" s="1081"/>
      <c r="E451" s="1223">
        <f>D451*K451</f>
        <v>0</v>
      </c>
      <c r="F451" s="1081">
        <v>1</v>
      </c>
      <c r="G451" s="1223">
        <f>F451*K451</f>
        <v>0</v>
      </c>
      <c r="H451" s="1081"/>
      <c r="I451" s="1223">
        <f>H451*K451</f>
        <v>0</v>
      </c>
      <c r="J451" s="1081">
        <f>SUM(D451,F451,H451)</f>
        <v>1</v>
      </c>
      <c r="K451" s="1452">
        <f>SUM(N434:N450)*W$3</f>
        <v>0</v>
      </c>
      <c r="L451" s="598">
        <f>J451*K451</f>
        <v>0</v>
      </c>
      <c r="M451" s="28"/>
      <c r="N451" s="28"/>
      <c r="O451" s="28"/>
      <c r="P451" s="28"/>
      <c r="Q451" s="29"/>
      <c r="R451" s="29"/>
      <c r="S451" s="29"/>
      <c r="T451" s="30"/>
      <c r="U451" s="29"/>
      <c r="V451" s="29"/>
      <c r="W451" s="63"/>
      <c r="X451" s="29"/>
      <c r="Y451" s="29"/>
      <c r="Z451" s="30"/>
      <c r="AA451" s="29"/>
    </row>
    <row r="452" spans="1:40" s="33" customFormat="1">
      <c r="A452" s="596"/>
      <c r="B452" s="599"/>
      <c r="C452" s="1076"/>
      <c r="D452" s="1075"/>
      <c r="E452" s="1221"/>
      <c r="F452" s="1075"/>
      <c r="G452" s="1221"/>
      <c r="H452" s="1075"/>
      <c r="I452" s="1221"/>
      <c r="J452" s="1075"/>
      <c r="K452" s="1453"/>
      <c r="L452" s="600"/>
      <c r="M452" s="28"/>
      <c r="N452" s="28"/>
      <c r="O452" s="28"/>
      <c r="P452" s="28"/>
      <c r="Q452" s="29"/>
      <c r="R452" s="29"/>
      <c r="S452" s="29"/>
      <c r="T452" s="30"/>
      <c r="U452" s="29"/>
      <c r="V452" s="29"/>
      <c r="W452" s="63"/>
      <c r="X452" s="29"/>
      <c r="Y452" s="29"/>
      <c r="Z452" s="30"/>
      <c r="AA452" s="29"/>
    </row>
    <row r="453" spans="1:40" s="33" customFormat="1">
      <c r="A453" s="582" t="s">
        <v>39</v>
      </c>
      <c r="B453" s="583" t="s">
        <v>389</v>
      </c>
      <c r="C453" s="1074"/>
      <c r="D453" s="1075"/>
      <c r="E453" s="1221"/>
      <c r="F453" s="1075"/>
      <c r="G453" s="1221"/>
      <c r="H453" s="1075"/>
      <c r="I453" s="1221"/>
      <c r="J453" s="1075"/>
      <c r="K453" s="1445"/>
      <c r="L453" s="141"/>
      <c r="M453" s="28"/>
      <c r="N453" s="28"/>
      <c r="O453" s="28"/>
      <c r="P453" s="28"/>
      <c r="T453" s="171"/>
      <c r="V453" s="171"/>
      <c r="W453" s="61"/>
      <c r="X453" s="29"/>
      <c r="Y453" s="30"/>
      <c r="Z453" s="29"/>
      <c r="AA453" s="30"/>
      <c r="AB453" s="30"/>
      <c r="AC453" s="26"/>
      <c r="AD453" s="29"/>
    </row>
    <row r="454" spans="1:40" s="6" customFormat="1">
      <c r="A454" s="36"/>
      <c r="B454" s="585" t="s">
        <v>650</v>
      </c>
      <c r="C454" s="389" t="s">
        <v>4</v>
      </c>
      <c r="D454" s="1015"/>
      <c r="E454" s="1212"/>
      <c r="F454" s="1015">
        <v>1</v>
      </c>
      <c r="G454" s="1212"/>
      <c r="H454" s="1015"/>
      <c r="I454" s="1212"/>
      <c r="J454" s="1015">
        <f t="shared" ref="J454" si="76">D454+F454+H454</f>
        <v>1</v>
      </c>
      <c r="K454" s="1446"/>
      <c r="L454" s="586"/>
      <c r="M454" s="41"/>
      <c r="N454" s="37"/>
      <c r="O454" s="2"/>
      <c r="P454" s="2"/>
      <c r="Q454" s="1"/>
      <c r="R454" s="1"/>
      <c r="S454" s="205"/>
      <c r="T454" s="205"/>
      <c r="U454" s="45"/>
      <c r="V454" s="1"/>
    </row>
    <row r="455" spans="1:40" s="49" customFormat="1" ht="13.5">
      <c r="A455" s="587"/>
      <c r="B455" s="583" t="s">
        <v>49</v>
      </c>
      <c r="C455" s="1076"/>
      <c r="D455" s="1075"/>
      <c r="E455" s="1221"/>
      <c r="F455" s="1075"/>
      <c r="G455" s="1221"/>
      <c r="H455" s="1075"/>
      <c r="I455" s="1221"/>
      <c r="J455" s="1075"/>
      <c r="K455" s="1447"/>
      <c r="L455" s="141"/>
      <c r="M455" s="29"/>
      <c r="N455" s="28"/>
      <c r="O455" s="28"/>
      <c r="P455" s="28"/>
      <c r="Q455" s="33"/>
      <c r="R455" s="33"/>
      <c r="S455" s="29"/>
      <c r="T455" s="171"/>
      <c r="U455" s="29"/>
      <c r="V455" s="171"/>
      <c r="W455" s="61"/>
      <c r="X455" s="30"/>
      <c r="Y455" s="30"/>
      <c r="Z455" s="30"/>
      <c r="AA455" s="30"/>
      <c r="AB455" s="30"/>
      <c r="AC455" s="26"/>
      <c r="AD455" s="30"/>
      <c r="AE455" s="33"/>
      <c r="AF455" s="33"/>
      <c r="AG455" s="33"/>
      <c r="AH455" s="33"/>
      <c r="AI455" s="33"/>
      <c r="AJ455" s="33"/>
      <c r="AK455" s="33"/>
      <c r="AL455" s="33"/>
      <c r="AM455" s="33"/>
      <c r="AN455" s="33"/>
    </row>
    <row r="456" spans="1:40" s="6" customFormat="1" ht="25.5">
      <c r="A456" s="1"/>
      <c r="B456" s="588" t="s">
        <v>242</v>
      </c>
      <c r="C456" s="683"/>
      <c r="D456" s="1077"/>
      <c r="E456" s="1222"/>
      <c r="F456" s="1077"/>
      <c r="G456" s="1222"/>
      <c r="H456" s="1077"/>
      <c r="I456" s="1222"/>
      <c r="J456" s="1077"/>
      <c r="K456" s="1446"/>
      <c r="L456" s="586"/>
      <c r="M456" s="41"/>
      <c r="N456" s="37"/>
      <c r="O456" s="2"/>
      <c r="P456" s="2"/>
      <c r="Q456" s="1"/>
      <c r="R456" s="1"/>
      <c r="S456" s="227"/>
      <c r="T456" s="227"/>
      <c r="U456" s="45"/>
      <c r="V456" s="1"/>
    </row>
    <row r="457" spans="1:40" s="6" customFormat="1">
      <c r="A457" s="36"/>
      <c r="B457" s="588" t="s">
        <v>361</v>
      </c>
      <c r="C457" s="389" t="s">
        <v>4</v>
      </c>
      <c r="D457" s="1015"/>
      <c r="E457" s="1212"/>
      <c r="F457" s="1015">
        <v>1</v>
      </c>
      <c r="G457" s="1212"/>
      <c r="H457" s="1015"/>
      <c r="I457" s="1212"/>
      <c r="J457" s="1015">
        <f t="shared" ref="J457" si="77">D457+F457+H457</f>
        <v>1</v>
      </c>
      <c r="K457" s="1446"/>
      <c r="L457" s="586"/>
      <c r="M457" s="41"/>
      <c r="N457" s="37"/>
      <c r="O457" s="2"/>
      <c r="P457" s="2"/>
      <c r="Q457" s="1"/>
      <c r="R457" s="1"/>
      <c r="S457" s="205"/>
      <c r="T457" s="205"/>
      <c r="U457" s="45"/>
      <c r="V457" s="1"/>
    </row>
    <row r="458" spans="1:40" s="34" customFormat="1">
      <c r="A458" s="582"/>
      <c r="B458" s="589" t="s">
        <v>193</v>
      </c>
      <c r="C458" s="1074"/>
      <c r="D458" s="1075"/>
      <c r="E458" s="1221"/>
      <c r="F458" s="1075"/>
      <c r="G458" s="1221"/>
      <c r="H458" s="1075"/>
      <c r="I458" s="1221"/>
      <c r="J458" s="1075"/>
      <c r="K458" s="1448"/>
      <c r="L458" s="208"/>
      <c r="O458" s="50"/>
      <c r="P458" s="33"/>
      <c r="Q458" s="33"/>
      <c r="R458" s="33"/>
      <c r="S458" s="29"/>
      <c r="T458" s="159"/>
      <c r="U458" s="29"/>
      <c r="V458" s="159"/>
      <c r="W458" s="61"/>
      <c r="X458" s="30"/>
      <c r="Y458" s="30"/>
      <c r="Z458" s="30"/>
      <c r="AA458" s="30"/>
      <c r="AB458" s="30"/>
      <c r="AC458" s="33"/>
      <c r="AD458" s="30"/>
      <c r="AE458" s="33"/>
      <c r="AF458" s="33"/>
      <c r="AG458" s="33"/>
      <c r="AH458" s="33"/>
      <c r="AI458" s="33"/>
    </row>
    <row r="459" spans="1:40" s="32" customFormat="1">
      <c r="A459" s="391"/>
      <c r="B459" s="590" t="s">
        <v>55</v>
      </c>
      <c r="C459" s="1072" t="s">
        <v>4</v>
      </c>
      <c r="D459" s="1073"/>
      <c r="E459" s="1220"/>
      <c r="F459" s="1073">
        <v>18</v>
      </c>
      <c r="G459" s="1220"/>
      <c r="H459" s="1073"/>
      <c r="I459" s="1220"/>
      <c r="J459" s="1015">
        <f t="shared" ref="J459:J466" si="78">D459+F459+H459</f>
        <v>18</v>
      </c>
      <c r="K459" s="1449"/>
      <c r="L459" s="578"/>
      <c r="M459" s="47"/>
      <c r="N459" s="31"/>
      <c r="O459" s="38"/>
      <c r="P459" s="38"/>
      <c r="Q459" s="27"/>
      <c r="R459" s="27"/>
      <c r="S459" s="202"/>
      <c r="T459" s="202"/>
      <c r="U459" s="48"/>
      <c r="V459" s="27"/>
      <c r="W459" s="62"/>
    </row>
    <row r="460" spans="1:40" s="32" customFormat="1">
      <c r="A460" s="391"/>
      <c r="B460" s="590" t="s">
        <v>50</v>
      </c>
      <c r="C460" s="1072" t="s">
        <v>4</v>
      </c>
      <c r="D460" s="1073"/>
      <c r="E460" s="1220"/>
      <c r="F460" s="1073">
        <v>15</v>
      </c>
      <c r="G460" s="1220"/>
      <c r="H460" s="1073"/>
      <c r="I460" s="1220"/>
      <c r="J460" s="1015">
        <f t="shared" si="78"/>
        <v>15</v>
      </c>
      <c r="K460" s="1449"/>
      <c r="L460" s="578"/>
      <c r="M460" s="47"/>
      <c r="N460" s="31"/>
      <c r="O460" s="38"/>
      <c r="P460" s="38"/>
      <c r="Q460" s="27"/>
      <c r="R460" s="27"/>
      <c r="S460" s="202"/>
      <c r="T460" s="202"/>
      <c r="U460" s="48"/>
      <c r="V460" s="27"/>
      <c r="W460" s="62"/>
    </row>
    <row r="461" spans="1:40" s="6" customFormat="1">
      <c r="A461" s="399"/>
      <c r="B461" s="588" t="s">
        <v>69</v>
      </c>
      <c r="C461" s="683" t="s">
        <v>4</v>
      </c>
      <c r="D461" s="1015"/>
      <c r="E461" s="1212"/>
      <c r="F461" s="1015">
        <v>1</v>
      </c>
      <c r="G461" s="1212"/>
      <c r="H461" s="1015"/>
      <c r="I461" s="1212"/>
      <c r="J461" s="1015">
        <f t="shared" si="78"/>
        <v>1</v>
      </c>
      <c r="K461" s="1446"/>
      <c r="L461" s="586"/>
      <c r="M461" s="41"/>
      <c r="N461" s="37"/>
      <c r="O461" s="2"/>
      <c r="P461" s="2"/>
      <c r="Q461" s="1"/>
      <c r="R461" s="1"/>
      <c r="S461" s="205"/>
      <c r="T461" s="205"/>
      <c r="U461" s="45"/>
      <c r="V461" s="1"/>
      <c r="W461" s="60"/>
    </row>
    <row r="462" spans="1:40" s="6" customFormat="1">
      <c r="A462" s="399"/>
      <c r="B462" s="588" t="s">
        <v>51</v>
      </c>
      <c r="C462" s="683" t="s">
        <v>4</v>
      </c>
      <c r="D462" s="1015"/>
      <c r="E462" s="1212"/>
      <c r="F462" s="1015">
        <v>0</v>
      </c>
      <c r="G462" s="1212"/>
      <c r="H462" s="1015"/>
      <c r="I462" s="1212"/>
      <c r="J462" s="1015">
        <f t="shared" si="78"/>
        <v>0</v>
      </c>
      <c r="K462" s="1446"/>
      <c r="L462" s="586"/>
      <c r="M462" s="41"/>
      <c r="N462" s="37"/>
      <c r="O462" s="2"/>
      <c r="P462" s="2"/>
      <c r="Q462" s="1"/>
      <c r="R462" s="1"/>
      <c r="S462" s="205"/>
      <c r="T462" s="205"/>
      <c r="U462" s="45"/>
      <c r="V462" s="1"/>
    </row>
    <row r="463" spans="1:40" s="6" customFormat="1">
      <c r="A463" s="399"/>
      <c r="B463" s="588" t="s">
        <v>588</v>
      </c>
      <c r="C463" s="389" t="s">
        <v>4</v>
      </c>
      <c r="D463" s="1015"/>
      <c r="E463" s="1212"/>
      <c r="F463" s="1015">
        <v>6</v>
      </c>
      <c r="G463" s="1212"/>
      <c r="H463" s="1015"/>
      <c r="I463" s="1212"/>
      <c r="J463" s="1015">
        <f t="shared" si="78"/>
        <v>6</v>
      </c>
      <c r="K463" s="1379"/>
      <c r="L463" s="170"/>
      <c r="M463" s="41"/>
      <c r="N463" s="37"/>
      <c r="O463" s="2"/>
      <c r="P463" s="2"/>
      <c r="Q463" s="1"/>
      <c r="R463" s="1"/>
      <c r="S463" s="205"/>
      <c r="T463" s="205"/>
      <c r="U463" s="45"/>
      <c r="V463" s="1"/>
      <c r="W463" s="60"/>
    </row>
    <row r="464" spans="1:40" s="6" customFormat="1">
      <c r="A464" s="399"/>
      <c r="B464" s="588" t="s">
        <v>589</v>
      </c>
      <c r="C464" s="389" t="s">
        <v>4</v>
      </c>
      <c r="D464" s="1015"/>
      <c r="E464" s="1212"/>
      <c r="F464" s="1015">
        <v>31</v>
      </c>
      <c r="G464" s="1212"/>
      <c r="H464" s="1015"/>
      <c r="I464" s="1212"/>
      <c r="J464" s="1015">
        <f t="shared" si="78"/>
        <v>31</v>
      </c>
      <c r="K464" s="1379"/>
      <c r="L464" s="170"/>
      <c r="M464" s="41"/>
      <c r="N464" s="37"/>
      <c r="O464" s="2"/>
      <c r="P464" s="2"/>
      <c r="Q464" s="1"/>
      <c r="R464" s="1"/>
      <c r="S464" s="205"/>
      <c r="T464" s="205"/>
      <c r="U464" s="45"/>
      <c r="V464" s="1"/>
      <c r="W464" s="60"/>
    </row>
    <row r="465" spans="1:35" s="6" customFormat="1">
      <c r="A465" s="399"/>
      <c r="B465" s="588" t="s">
        <v>590</v>
      </c>
      <c r="C465" s="389" t="s">
        <v>4</v>
      </c>
      <c r="D465" s="1015"/>
      <c r="E465" s="1212"/>
      <c r="F465" s="1015">
        <v>1</v>
      </c>
      <c r="G465" s="1212"/>
      <c r="H465" s="1015"/>
      <c r="I465" s="1212"/>
      <c r="J465" s="1015">
        <f t="shared" si="78"/>
        <v>1</v>
      </c>
      <c r="K465" s="1379"/>
      <c r="L465" s="170"/>
      <c r="M465" s="41"/>
      <c r="N465" s="37"/>
      <c r="O465" s="2"/>
      <c r="P465" s="2"/>
      <c r="Q465" s="1"/>
      <c r="R465" s="1"/>
      <c r="S465" s="205"/>
      <c r="T465" s="205"/>
      <c r="U465" s="45"/>
      <c r="V465" s="1"/>
      <c r="W465" s="60"/>
    </row>
    <row r="466" spans="1:35" s="32" customFormat="1">
      <c r="A466" s="391"/>
      <c r="B466" s="590" t="s">
        <v>68</v>
      </c>
      <c r="C466" s="1072" t="s">
        <v>4</v>
      </c>
      <c r="D466" s="1073"/>
      <c r="E466" s="1220"/>
      <c r="F466" s="1073">
        <v>4</v>
      </c>
      <c r="G466" s="1220"/>
      <c r="H466" s="1073"/>
      <c r="I466" s="1220"/>
      <c r="J466" s="1015">
        <f t="shared" si="78"/>
        <v>4</v>
      </c>
      <c r="K466" s="1450"/>
      <c r="L466" s="106"/>
      <c r="M466" s="47"/>
      <c r="N466" s="31"/>
      <c r="O466" s="38"/>
      <c r="P466" s="38"/>
      <c r="Q466" s="27"/>
      <c r="R466" s="27"/>
      <c r="S466" s="202"/>
      <c r="T466" s="202"/>
      <c r="U466" s="48"/>
      <c r="V466" s="27"/>
      <c r="W466" s="62"/>
    </row>
    <row r="467" spans="1:35" s="6" customFormat="1">
      <c r="A467" s="399"/>
      <c r="B467" s="588" t="s">
        <v>366</v>
      </c>
      <c r="C467" s="683"/>
      <c r="D467" s="1077"/>
      <c r="E467" s="1222"/>
      <c r="F467" s="1077"/>
      <c r="G467" s="1222"/>
      <c r="H467" s="1077"/>
      <c r="I467" s="1222"/>
      <c r="J467" s="1077"/>
      <c r="K467" s="1379"/>
      <c r="L467" s="170"/>
      <c r="M467" s="41"/>
      <c r="N467" s="37"/>
      <c r="O467" s="2"/>
      <c r="P467" s="2"/>
      <c r="Q467" s="1"/>
      <c r="R467" s="1"/>
      <c r="S467" s="227"/>
      <c r="T467" s="227"/>
      <c r="U467" s="45"/>
      <c r="V467" s="1"/>
    </row>
    <row r="468" spans="1:35" s="6" customFormat="1">
      <c r="A468" s="399"/>
      <c r="B468" s="588" t="s">
        <v>227</v>
      </c>
      <c r="C468" s="683" t="s">
        <v>4</v>
      </c>
      <c r="D468" s="1015"/>
      <c r="E468" s="1212"/>
      <c r="F468" s="1015">
        <v>7</v>
      </c>
      <c r="G468" s="1212"/>
      <c r="H468" s="1015"/>
      <c r="I468" s="1212"/>
      <c r="J468" s="1015">
        <f t="shared" ref="J468" si="79">D468+F468+H468</f>
        <v>7</v>
      </c>
      <c r="K468" s="1379"/>
      <c r="L468" s="170"/>
      <c r="M468" s="41"/>
      <c r="N468" s="37"/>
      <c r="O468" s="2"/>
      <c r="P468" s="2"/>
      <c r="Q468" s="1"/>
      <c r="R468" s="1"/>
      <c r="S468" s="227"/>
      <c r="T468" s="227"/>
      <c r="U468" s="45"/>
      <c r="V468" s="1"/>
    </row>
    <row r="469" spans="1:35" s="6" customFormat="1">
      <c r="A469" s="399"/>
      <c r="B469" s="588" t="s">
        <v>163</v>
      </c>
      <c r="C469" s="683"/>
      <c r="D469" s="1077"/>
      <c r="E469" s="1222"/>
      <c r="F469" s="1077"/>
      <c r="G469" s="1222"/>
      <c r="H469" s="1077"/>
      <c r="I469" s="1222"/>
      <c r="J469" s="1077"/>
      <c r="K469" s="1379"/>
      <c r="L469" s="170"/>
      <c r="M469" s="41"/>
      <c r="N469" s="37"/>
      <c r="O469" s="2"/>
      <c r="P469" s="2"/>
      <c r="Q469" s="1"/>
      <c r="R469" s="1"/>
      <c r="S469" s="205"/>
      <c r="T469" s="205"/>
      <c r="U469" s="45"/>
      <c r="V469" s="1"/>
    </row>
    <row r="470" spans="1:35" s="6" customFormat="1">
      <c r="A470" s="399"/>
      <c r="B470" s="588" t="s">
        <v>382</v>
      </c>
      <c r="C470" s="683" t="s">
        <v>4</v>
      </c>
      <c r="D470" s="1015"/>
      <c r="E470" s="1212"/>
      <c r="F470" s="1015">
        <v>8</v>
      </c>
      <c r="G470" s="1212"/>
      <c r="H470" s="1015"/>
      <c r="I470" s="1212"/>
      <c r="J470" s="1015">
        <f t="shared" ref="J470:J480" si="80">D470+F470+H470</f>
        <v>8</v>
      </c>
      <c r="K470" s="1379"/>
      <c r="L470" s="170"/>
      <c r="M470" s="41"/>
      <c r="N470" s="37"/>
      <c r="O470" s="2"/>
      <c r="P470" s="2"/>
      <c r="Q470" s="1"/>
      <c r="R470" s="1"/>
      <c r="S470" s="205"/>
      <c r="T470" s="205"/>
      <c r="U470" s="45"/>
      <c r="V470" s="1"/>
    </row>
    <row r="471" spans="1:35" s="6" customFormat="1">
      <c r="A471" s="399"/>
      <c r="B471" s="588" t="s">
        <v>367</v>
      </c>
      <c r="C471" s="683" t="s">
        <v>4</v>
      </c>
      <c r="D471" s="1015"/>
      <c r="E471" s="1212"/>
      <c r="F471" s="1015">
        <v>1</v>
      </c>
      <c r="G471" s="1212"/>
      <c r="H471" s="1015"/>
      <c r="I471" s="1212"/>
      <c r="J471" s="1015">
        <f t="shared" si="80"/>
        <v>1</v>
      </c>
      <c r="K471" s="1379"/>
      <c r="L471" s="170"/>
      <c r="M471" s="41"/>
      <c r="N471" s="37"/>
      <c r="O471" s="1"/>
      <c r="P471" s="1"/>
      <c r="Q471" s="1"/>
      <c r="R471" s="1"/>
      <c r="S471" s="205"/>
      <c r="T471" s="205"/>
      <c r="U471" s="45"/>
      <c r="V471" s="1"/>
    </row>
    <row r="472" spans="1:35" s="6" customFormat="1">
      <c r="A472" s="399"/>
      <c r="B472" s="588" t="s">
        <v>368</v>
      </c>
      <c r="C472" s="683" t="s">
        <v>4</v>
      </c>
      <c r="D472" s="1015"/>
      <c r="E472" s="1212"/>
      <c r="F472" s="1015">
        <v>1</v>
      </c>
      <c r="G472" s="1212"/>
      <c r="H472" s="1015"/>
      <c r="I472" s="1212"/>
      <c r="J472" s="1015">
        <f t="shared" si="80"/>
        <v>1</v>
      </c>
      <c r="K472" s="1379"/>
      <c r="L472" s="170"/>
      <c r="M472" s="41"/>
      <c r="N472" s="37"/>
      <c r="O472" s="2"/>
      <c r="P472" s="2"/>
      <c r="Q472" s="1"/>
      <c r="R472" s="1"/>
      <c r="S472" s="205"/>
      <c r="T472" s="205"/>
      <c r="U472" s="45"/>
      <c r="V472" s="1"/>
    </row>
    <row r="473" spans="1:35" s="32" customFormat="1" ht="25.5">
      <c r="A473" s="391"/>
      <c r="B473" s="588" t="s">
        <v>140</v>
      </c>
      <c r="C473" s="1072" t="s">
        <v>4</v>
      </c>
      <c r="D473" s="1073"/>
      <c r="E473" s="1220"/>
      <c r="F473" s="1073">
        <v>1</v>
      </c>
      <c r="G473" s="1220"/>
      <c r="H473" s="1073"/>
      <c r="I473" s="1220"/>
      <c r="J473" s="1015">
        <f t="shared" si="80"/>
        <v>1</v>
      </c>
      <c r="K473" s="1450"/>
      <c r="L473" s="106"/>
      <c r="M473" s="47"/>
      <c r="N473" s="31"/>
      <c r="O473" s="38"/>
      <c r="P473" s="38"/>
      <c r="Q473" s="27"/>
      <c r="R473" s="27"/>
      <c r="S473" s="205"/>
      <c r="T473" s="205"/>
      <c r="U473" s="48"/>
      <c r="V473" s="27"/>
      <c r="W473" s="62"/>
    </row>
    <row r="474" spans="1:35" s="32" customFormat="1">
      <c r="A474" s="391"/>
      <c r="B474" s="588" t="s">
        <v>61</v>
      </c>
      <c r="C474" s="1072" t="s">
        <v>4</v>
      </c>
      <c r="D474" s="1073"/>
      <c r="E474" s="1220"/>
      <c r="F474" s="1073">
        <v>1</v>
      </c>
      <c r="G474" s="1220"/>
      <c r="H474" s="1073"/>
      <c r="I474" s="1220"/>
      <c r="J474" s="1015">
        <f t="shared" si="80"/>
        <v>1</v>
      </c>
      <c r="K474" s="1450"/>
      <c r="L474" s="106"/>
      <c r="M474" s="47"/>
      <c r="N474" s="31"/>
      <c r="O474" s="38"/>
      <c r="P474" s="38"/>
      <c r="Q474" s="27"/>
      <c r="R474" s="27"/>
      <c r="S474" s="205"/>
      <c r="T474" s="205"/>
      <c r="U474" s="48"/>
      <c r="V474" s="27"/>
      <c r="W474" s="62"/>
    </row>
    <row r="475" spans="1:35" s="34" customFormat="1" ht="25.5">
      <c r="A475" s="591"/>
      <c r="B475" s="592" t="s">
        <v>410</v>
      </c>
      <c r="C475" s="1076"/>
      <c r="D475" s="1075"/>
      <c r="E475" s="1221"/>
      <c r="F475" s="1075"/>
      <c r="G475" s="1221"/>
      <c r="H475" s="1075"/>
      <c r="I475" s="1221"/>
      <c r="J475" s="1015"/>
      <c r="K475" s="1448"/>
      <c r="L475" s="593"/>
      <c r="O475" s="28"/>
      <c r="P475" s="28"/>
      <c r="Q475" s="33"/>
      <c r="R475" s="33"/>
      <c r="S475" s="29"/>
      <c r="T475" s="159"/>
      <c r="U475" s="29"/>
      <c r="V475" s="159"/>
      <c r="W475" s="61"/>
      <c r="X475" s="30"/>
      <c r="Y475" s="30"/>
      <c r="Z475" s="30"/>
      <c r="AA475" s="30"/>
      <c r="AB475" s="30"/>
      <c r="AC475" s="26"/>
      <c r="AD475" s="30"/>
      <c r="AE475" s="33"/>
      <c r="AF475" s="33"/>
      <c r="AG475" s="33"/>
      <c r="AH475" s="33"/>
      <c r="AI475" s="33"/>
    </row>
    <row r="476" spans="1:35" s="32" customFormat="1">
      <c r="A476" s="391"/>
      <c r="B476" s="590" t="s">
        <v>53</v>
      </c>
      <c r="C476" s="1072" t="s">
        <v>4</v>
      </c>
      <c r="D476" s="1073"/>
      <c r="E476" s="1220"/>
      <c r="F476" s="1073">
        <v>170</v>
      </c>
      <c r="G476" s="1220"/>
      <c r="H476" s="1073"/>
      <c r="I476" s="1220"/>
      <c r="J476" s="1015">
        <f t="shared" si="80"/>
        <v>170</v>
      </c>
      <c r="K476" s="1450"/>
      <c r="L476" s="106"/>
      <c r="M476" s="47"/>
      <c r="N476" s="31"/>
      <c r="O476" s="38"/>
      <c r="P476" s="38"/>
      <c r="Q476" s="27"/>
      <c r="R476" s="27"/>
      <c r="S476" s="202"/>
      <c r="T476" s="202"/>
      <c r="U476" s="48"/>
      <c r="V476" s="27"/>
      <c r="W476" s="62"/>
    </row>
    <row r="477" spans="1:35" s="6" customFormat="1">
      <c r="A477" s="399"/>
      <c r="B477" s="588" t="s">
        <v>162</v>
      </c>
      <c r="C477" s="683" t="s">
        <v>4</v>
      </c>
      <c r="D477" s="1015"/>
      <c r="E477" s="1212"/>
      <c r="F477" s="1015">
        <v>3</v>
      </c>
      <c r="G477" s="1212"/>
      <c r="H477" s="1015"/>
      <c r="I477" s="1212"/>
      <c r="J477" s="1015">
        <f t="shared" si="80"/>
        <v>3</v>
      </c>
      <c r="K477" s="1379"/>
      <c r="L477" s="170"/>
      <c r="M477" s="41"/>
      <c r="N477" s="37"/>
      <c r="O477" s="2"/>
      <c r="P477" s="2"/>
      <c r="Q477" s="1"/>
      <c r="R477" s="1"/>
      <c r="S477" s="205"/>
      <c r="T477" s="205"/>
      <c r="U477" s="45"/>
      <c r="V477" s="1"/>
    </row>
    <row r="478" spans="1:35" s="6" customFormat="1" ht="25.5">
      <c r="A478" s="36"/>
      <c r="B478" s="588" t="s">
        <v>165</v>
      </c>
      <c r="C478" s="389" t="s">
        <v>4</v>
      </c>
      <c r="D478" s="1015"/>
      <c r="E478" s="1212"/>
      <c r="F478" s="1015">
        <v>1</v>
      </c>
      <c r="G478" s="1212"/>
      <c r="H478" s="1015"/>
      <c r="I478" s="1212"/>
      <c r="J478" s="1015">
        <f t="shared" si="80"/>
        <v>1</v>
      </c>
      <c r="K478" s="1379"/>
      <c r="L478" s="170"/>
      <c r="M478" s="41"/>
      <c r="N478" s="37"/>
      <c r="O478" s="2"/>
      <c r="P478" s="2"/>
      <c r="Q478" s="1"/>
      <c r="R478" s="1"/>
      <c r="S478" s="205"/>
      <c r="T478" s="205"/>
      <c r="U478" s="45"/>
    </row>
    <row r="479" spans="1:35">
      <c r="A479" s="594"/>
      <c r="B479" s="566" t="s">
        <v>268</v>
      </c>
      <c r="C479" s="1078" t="s">
        <v>26</v>
      </c>
      <c r="D479" s="1071"/>
      <c r="F479" s="1071">
        <v>1</v>
      </c>
      <c r="H479" s="1071"/>
      <c r="J479" s="1015">
        <f t="shared" si="80"/>
        <v>1</v>
      </c>
      <c r="K479" s="1451"/>
      <c r="L479" s="595"/>
      <c r="M479" s="237"/>
      <c r="N479" s="237"/>
      <c r="O479" s="19"/>
      <c r="P479" s="103"/>
      <c r="Q479" s="237"/>
      <c r="R479" s="99"/>
      <c r="S479" s="161"/>
      <c r="T479" s="238"/>
      <c r="U479" s="99"/>
      <c r="V479" s="105"/>
      <c r="W479" s="239"/>
      <c r="X479" s="239"/>
      <c r="Y479" s="239"/>
      <c r="Z479" s="239"/>
      <c r="AA479" s="239"/>
      <c r="AB479" s="240"/>
      <c r="AC479" s="239"/>
    </row>
    <row r="480" spans="1:35">
      <c r="A480" s="594"/>
      <c r="B480" s="566" t="s">
        <v>363</v>
      </c>
      <c r="C480" s="1078" t="s">
        <v>26</v>
      </c>
      <c r="D480" s="1071"/>
      <c r="F480" s="1071">
        <v>1</v>
      </c>
      <c r="H480" s="1071"/>
      <c r="J480" s="1015">
        <f t="shared" si="80"/>
        <v>1</v>
      </c>
      <c r="K480" s="1451"/>
      <c r="L480" s="595"/>
      <c r="M480" s="237"/>
      <c r="N480" s="237"/>
      <c r="O480" s="19"/>
      <c r="P480" s="103"/>
      <c r="Q480" s="237"/>
      <c r="R480" s="99"/>
      <c r="S480" s="161"/>
      <c r="T480" s="238"/>
      <c r="U480" s="99"/>
      <c r="V480" s="105"/>
      <c r="W480" s="239"/>
      <c r="X480" s="239"/>
      <c r="Y480" s="239"/>
      <c r="Z480" s="239"/>
      <c r="AA480" s="239"/>
      <c r="AB480" s="240"/>
      <c r="AC480" s="239"/>
    </row>
    <row r="481" spans="1:40" s="32" customFormat="1" ht="25.5">
      <c r="A481" s="391"/>
      <c r="B481" s="590" t="s">
        <v>278</v>
      </c>
      <c r="C481" s="1072" t="s">
        <v>19</v>
      </c>
      <c r="D481" s="1079"/>
      <c r="E481" s="1220"/>
      <c r="F481" s="1079">
        <v>0.1</v>
      </c>
      <c r="G481" s="1220"/>
      <c r="H481" s="1079"/>
      <c r="I481" s="1220"/>
      <c r="J481" s="1079">
        <f t="shared" ref="J481" si="81">D481+F481+H481</f>
        <v>0.1</v>
      </c>
      <c r="K481" s="1450"/>
      <c r="L481" s="106"/>
      <c r="M481" s="47"/>
      <c r="N481" s="31"/>
      <c r="O481" s="27"/>
      <c r="P481" s="27"/>
      <c r="Q481" s="27"/>
      <c r="R481" s="27"/>
      <c r="S481" s="202"/>
      <c r="T481" s="202"/>
      <c r="U481" s="48"/>
      <c r="V481" s="27"/>
      <c r="W481" s="62"/>
    </row>
    <row r="482" spans="1:40" s="33" customFormat="1">
      <c r="A482" s="596" t="str">
        <f>A453</f>
        <v>17</v>
      </c>
      <c r="B482" s="597" t="str">
        <f>B453</f>
        <v>Razdelilnik R-1N-LM1</v>
      </c>
      <c r="C482" s="1080" t="s">
        <v>26</v>
      </c>
      <c r="D482" s="1081"/>
      <c r="E482" s="1223">
        <f>D482*K482</f>
        <v>0</v>
      </c>
      <c r="F482" s="1081">
        <v>1</v>
      </c>
      <c r="G482" s="1223">
        <f>F482*K482</f>
        <v>0</v>
      </c>
      <c r="H482" s="1081"/>
      <c r="I482" s="1223">
        <f>H482*K482</f>
        <v>0</v>
      </c>
      <c r="J482" s="1081">
        <f>SUM(D482,F482,H482)</f>
        <v>1</v>
      </c>
      <c r="K482" s="1452">
        <f>SUM(N453:N481)*W$3</f>
        <v>0</v>
      </c>
      <c r="L482" s="598">
        <f>J482*K482</f>
        <v>0</v>
      </c>
      <c r="M482" s="28"/>
      <c r="N482" s="28"/>
      <c r="O482" s="28"/>
      <c r="P482" s="28"/>
      <c r="Q482" s="29"/>
      <c r="R482" s="29"/>
      <c r="S482" s="29"/>
      <c r="T482" s="30"/>
      <c r="U482" s="29"/>
      <c r="V482" s="29"/>
      <c r="W482" s="63"/>
      <c r="X482" s="29"/>
      <c r="Y482" s="29"/>
      <c r="Z482" s="30"/>
      <c r="AA482" s="29"/>
    </row>
    <row r="483" spans="1:40" s="33" customFormat="1">
      <c r="A483" s="596"/>
      <c r="B483" s="599"/>
      <c r="C483" s="1076"/>
      <c r="D483" s="1075"/>
      <c r="E483" s="1221"/>
      <c r="F483" s="1075"/>
      <c r="G483" s="1221"/>
      <c r="H483" s="1075"/>
      <c r="I483" s="1221"/>
      <c r="J483" s="1075"/>
      <c r="K483" s="1453"/>
      <c r="L483" s="600"/>
      <c r="M483" s="28"/>
      <c r="N483" s="28"/>
      <c r="O483" s="28"/>
      <c r="P483" s="28"/>
      <c r="Q483" s="29"/>
      <c r="R483" s="29"/>
      <c r="S483" s="29"/>
      <c r="T483" s="30"/>
      <c r="U483" s="29"/>
      <c r="V483" s="29"/>
      <c r="W483" s="63"/>
      <c r="X483" s="29"/>
      <c r="Y483" s="29"/>
      <c r="Z483" s="30"/>
      <c r="AA483" s="29"/>
    </row>
    <row r="484" spans="1:40" s="33" customFormat="1">
      <c r="A484" s="582" t="s">
        <v>124</v>
      </c>
      <c r="B484" s="583" t="s">
        <v>390</v>
      </c>
      <c r="C484" s="1074"/>
      <c r="D484" s="1075"/>
      <c r="E484" s="1221"/>
      <c r="F484" s="1075"/>
      <c r="G484" s="1221"/>
      <c r="H484" s="1075"/>
      <c r="I484" s="1221"/>
      <c r="J484" s="1075"/>
      <c r="K484" s="1445"/>
      <c r="L484" s="141"/>
      <c r="M484" s="28"/>
      <c r="N484" s="28"/>
      <c r="O484" s="28"/>
      <c r="P484" s="28"/>
      <c r="T484" s="171"/>
      <c r="V484" s="171"/>
      <c r="W484" s="61"/>
      <c r="X484" s="29"/>
      <c r="Y484" s="30"/>
      <c r="Z484" s="29"/>
      <c r="AA484" s="30"/>
      <c r="AB484" s="30"/>
      <c r="AC484" s="26"/>
      <c r="AD484" s="29"/>
    </row>
    <row r="485" spans="1:40" s="6" customFormat="1">
      <c r="A485" s="36"/>
      <c r="B485" s="585" t="s">
        <v>409</v>
      </c>
      <c r="C485" s="389" t="s">
        <v>4</v>
      </c>
      <c r="D485" s="1015"/>
      <c r="E485" s="1212"/>
      <c r="F485" s="1015">
        <v>1</v>
      </c>
      <c r="G485" s="1212"/>
      <c r="H485" s="1015"/>
      <c r="I485" s="1212"/>
      <c r="J485" s="1015">
        <f t="shared" ref="J485" si="82">D485+F485+H485</f>
        <v>1</v>
      </c>
      <c r="K485" s="1446"/>
      <c r="L485" s="586"/>
      <c r="M485" s="41"/>
      <c r="N485" s="37"/>
      <c r="O485" s="2"/>
      <c r="P485" s="2"/>
      <c r="Q485" s="1"/>
      <c r="R485" s="1"/>
      <c r="S485" s="205"/>
      <c r="T485" s="205"/>
      <c r="U485" s="45"/>
      <c r="V485" s="1"/>
    </row>
    <row r="486" spans="1:40" s="49" customFormat="1" ht="13.5">
      <c r="A486" s="587"/>
      <c r="B486" s="583" t="s">
        <v>49</v>
      </c>
      <c r="C486" s="1076"/>
      <c r="D486" s="1075"/>
      <c r="E486" s="1221"/>
      <c r="F486" s="1075"/>
      <c r="G486" s="1221"/>
      <c r="H486" s="1075"/>
      <c r="I486" s="1221"/>
      <c r="J486" s="1075"/>
      <c r="K486" s="1447"/>
      <c r="L486" s="141"/>
      <c r="M486" s="29"/>
      <c r="N486" s="28"/>
      <c r="O486" s="28"/>
      <c r="P486" s="28"/>
      <c r="Q486" s="33"/>
      <c r="R486" s="33"/>
      <c r="S486" s="29"/>
      <c r="T486" s="171"/>
      <c r="U486" s="29"/>
      <c r="V486" s="171"/>
      <c r="W486" s="61"/>
      <c r="X486" s="30"/>
      <c r="Y486" s="30"/>
      <c r="Z486" s="30"/>
      <c r="AA486" s="30"/>
      <c r="AB486" s="30"/>
      <c r="AC486" s="26"/>
      <c r="AD486" s="30"/>
      <c r="AE486" s="33"/>
      <c r="AF486" s="33"/>
      <c r="AG486" s="33"/>
      <c r="AH486" s="33"/>
      <c r="AI486" s="33"/>
      <c r="AJ486" s="33"/>
      <c r="AK486" s="33"/>
      <c r="AL486" s="33"/>
      <c r="AM486" s="33"/>
      <c r="AN486" s="33"/>
    </row>
    <row r="487" spans="1:40" s="6" customFormat="1" ht="25.5">
      <c r="A487" s="1"/>
      <c r="B487" s="588" t="s">
        <v>242</v>
      </c>
      <c r="C487" s="683"/>
      <c r="D487" s="1077"/>
      <c r="E487" s="1222"/>
      <c r="F487" s="1077"/>
      <c r="G487" s="1222"/>
      <c r="H487" s="1077"/>
      <c r="I487" s="1222"/>
      <c r="J487" s="1077"/>
      <c r="K487" s="1446"/>
      <c r="L487" s="586"/>
      <c r="M487" s="41"/>
      <c r="N487" s="37"/>
      <c r="O487" s="2"/>
      <c r="P487" s="2"/>
      <c r="Q487" s="1"/>
      <c r="R487" s="1"/>
      <c r="S487" s="227"/>
      <c r="T487" s="227"/>
      <c r="U487" s="45"/>
      <c r="V487" s="1"/>
    </row>
    <row r="488" spans="1:40" s="6" customFormat="1">
      <c r="A488" s="36"/>
      <c r="B488" s="588" t="s">
        <v>361</v>
      </c>
      <c r="C488" s="389" t="s">
        <v>4</v>
      </c>
      <c r="D488" s="1015"/>
      <c r="E488" s="1212"/>
      <c r="F488" s="1015">
        <v>1</v>
      </c>
      <c r="G488" s="1212"/>
      <c r="H488" s="1015"/>
      <c r="I488" s="1212"/>
      <c r="J488" s="1015">
        <f t="shared" ref="J488" si="83">D488+F488+H488</f>
        <v>1</v>
      </c>
      <c r="K488" s="1446"/>
      <c r="L488" s="586"/>
      <c r="M488" s="41"/>
      <c r="N488" s="37"/>
      <c r="O488" s="2"/>
      <c r="P488" s="2"/>
      <c r="Q488" s="1"/>
      <c r="R488" s="1"/>
      <c r="S488" s="205"/>
      <c r="T488" s="205"/>
      <c r="U488" s="45"/>
      <c r="V488" s="1"/>
    </row>
    <row r="489" spans="1:40" s="34" customFormat="1">
      <c r="A489" s="582"/>
      <c r="B489" s="589" t="s">
        <v>193</v>
      </c>
      <c r="C489" s="1074"/>
      <c r="D489" s="1075"/>
      <c r="E489" s="1221"/>
      <c r="F489" s="1075"/>
      <c r="G489" s="1221"/>
      <c r="H489" s="1075"/>
      <c r="I489" s="1221"/>
      <c r="J489" s="1075"/>
      <c r="K489" s="1448"/>
      <c r="L489" s="208"/>
      <c r="O489" s="50"/>
      <c r="P489" s="33"/>
      <c r="Q489" s="33"/>
      <c r="R489" s="33"/>
      <c r="S489" s="29"/>
      <c r="T489" s="159"/>
      <c r="U489" s="29"/>
      <c r="V489" s="159"/>
      <c r="W489" s="61"/>
      <c r="X489" s="30"/>
      <c r="Y489" s="30"/>
      <c r="Z489" s="30"/>
      <c r="AA489" s="30"/>
      <c r="AB489" s="30"/>
      <c r="AC489" s="33"/>
      <c r="AD489" s="30"/>
      <c r="AE489" s="33"/>
      <c r="AF489" s="33"/>
      <c r="AG489" s="33"/>
      <c r="AH489" s="33"/>
      <c r="AI489" s="33"/>
    </row>
    <row r="490" spans="1:40" s="32" customFormat="1">
      <c r="A490" s="391"/>
      <c r="B490" s="590" t="s">
        <v>55</v>
      </c>
      <c r="C490" s="1072" t="s">
        <v>4</v>
      </c>
      <c r="D490" s="1073"/>
      <c r="E490" s="1220"/>
      <c r="F490" s="1073">
        <v>17</v>
      </c>
      <c r="G490" s="1220"/>
      <c r="H490" s="1073"/>
      <c r="I490" s="1220"/>
      <c r="J490" s="1015">
        <f t="shared" ref="J490:J496" si="84">D490+F490+H490</f>
        <v>17</v>
      </c>
      <c r="K490" s="1449"/>
      <c r="L490" s="578"/>
      <c r="M490" s="47"/>
      <c r="N490" s="31"/>
      <c r="O490" s="38"/>
      <c r="P490" s="38"/>
      <c r="Q490" s="27"/>
      <c r="R490" s="27"/>
      <c r="S490" s="202"/>
      <c r="T490" s="202"/>
      <c r="U490" s="48"/>
      <c r="V490" s="27"/>
      <c r="W490" s="62"/>
    </row>
    <row r="491" spans="1:40" s="32" customFormat="1">
      <c r="A491" s="391"/>
      <c r="B491" s="590" t="s">
        <v>50</v>
      </c>
      <c r="C491" s="1072" t="s">
        <v>4</v>
      </c>
      <c r="D491" s="1073"/>
      <c r="E491" s="1220"/>
      <c r="F491" s="1073">
        <v>13</v>
      </c>
      <c r="G491" s="1220"/>
      <c r="H491" s="1073"/>
      <c r="I491" s="1220"/>
      <c r="J491" s="1015">
        <f t="shared" si="84"/>
        <v>13</v>
      </c>
      <c r="K491" s="1449"/>
      <c r="L491" s="578"/>
      <c r="M491" s="47"/>
      <c r="N491" s="31"/>
      <c r="O491" s="38"/>
      <c r="P491" s="38"/>
      <c r="Q491" s="27"/>
      <c r="R491" s="27"/>
      <c r="S491" s="202"/>
      <c r="T491" s="202"/>
      <c r="U491" s="48"/>
      <c r="V491" s="27"/>
      <c r="W491" s="62"/>
    </row>
    <row r="492" spans="1:40" s="6" customFormat="1" ht="25.5">
      <c r="B492" s="588" t="s">
        <v>365</v>
      </c>
      <c r="C492" s="683" t="s">
        <v>4</v>
      </c>
      <c r="D492" s="1015"/>
      <c r="E492" s="1212"/>
      <c r="F492" s="1015">
        <v>6</v>
      </c>
      <c r="G492" s="1212"/>
      <c r="H492" s="1015"/>
      <c r="I492" s="1212"/>
      <c r="J492" s="1015">
        <f t="shared" si="84"/>
        <v>6</v>
      </c>
      <c r="K492" s="1446"/>
      <c r="L492" s="586"/>
      <c r="M492" s="41"/>
      <c r="N492" s="37"/>
      <c r="O492" s="2"/>
      <c r="P492" s="2"/>
      <c r="Q492" s="1"/>
      <c r="R492" s="1"/>
      <c r="S492" s="227"/>
      <c r="T492" s="227"/>
      <c r="U492" s="45"/>
    </row>
    <row r="493" spans="1:40" s="6" customFormat="1">
      <c r="A493" s="399"/>
      <c r="B493" s="588" t="s">
        <v>588</v>
      </c>
      <c r="C493" s="389" t="s">
        <v>4</v>
      </c>
      <c r="D493" s="1015"/>
      <c r="E493" s="1212"/>
      <c r="F493" s="1015">
        <v>4</v>
      </c>
      <c r="G493" s="1212"/>
      <c r="H493" s="1015"/>
      <c r="I493" s="1212"/>
      <c r="J493" s="1015">
        <f t="shared" si="84"/>
        <v>4</v>
      </c>
      <c r="K493" s="1379"/>
      <c r="L493" s="170"/>
      <c r="M493" s="41"/>
      <c r="N493" s="37"/>
      <c r="O493" s="2"/>
      <c r="P493" s="2"/>
      <c r="Q493" s="1"/>
      <c r="R493" s="1"/>
      <c r="S493" s="205"/>
      <c r="T493" s="205"/>
      <c r="U493" s="45"/>
      <c r="V493" s="1"/>
      <c r="W493" s="60"/>
    </row>
    <row r="494" spans="1:40" s="6" customFormat="1">
      <c r="A494" s="399"/>
      <c r="B494" s="588" t="s">
        <v>591</v>
      </c>
      <c r="C494" s="389" t="s">
        <v>4</v>
      </c>
      <c r="D494" s="1015"/>
      <c r="E494" s="1212"/>
      <c r="F494" s="1015">
        <v>5</v>
      </c>
      <c r="G494" s="1212"/>
      <c r="H494" s="1015"/>
      <c r="I494" s="1212"/>
      <c r="J494" s="1015">
        <f t="shared" ref="J494" si="85">D494+F494+H494</f>
        <v>5</v>
      </c>
      <c r="K494" s="1379"/>
      <c r="L494" s="170"/>
      <c r="M494" s="41"/>
      <c r="N494" s="37"/>
      <c r="O494" s="2"/>
      <c r="P494" s="2"/>
      <c r="Q494" s="1"/>
      <c r="R494" s="1"/>
      <c r="S494" s="205"/>
      <c r="T494" s="205"/>
      <c r="U494" s="45"/>
      <c r="V494" s="1"/>
      <c r="W494" s="60"/>
    </row>
    <row r="495" spans="1:40" s="6" customFormat="1">
      <c r="A495" s="399"/>
      <c r="B495" s="588" t="s">
        <v>589</v>
      </c>
      <c r="C495" s="389" t="s">
        <v>4</v>
      </c>
      <c r="D495" s="1015"/>
      <c r="E495" s="1212"/>
      <c r="F495" s="1015">
        <v>30</v>
      </c>
      <c r="G495" s="1212"/>
      <c r="H495" s="1015"/>
      <c r="I495" s="1212"/>
      <c r="J495" s="1015">
        <f t="shared" si="84"/>
        <v>30</v>
      </c>
      <c r="K495" s="1379"/>
      <c r="L495" s="170"/>
      <c r="M495" s="41"/>
      <c r="N495" s="37"/>
      <c r="O495" s="2"/>
      <c r="P495" s="2"/>
      <c r="Q495" s="1"/>
      <c r="R495" s="1"/>
      <c r="S495" s="205"/>
      <c r="T495" s="205"/>
      <c r="U495" s="45"/>
      <c r="V495" s="1"/>
      <c r="W495" s="60"/>
    </row>
    <row r="496" spans="1:40" s="32" customFormat="1">
      <c r="A496" s="391"/>
      <c r="B496" s="590" t="s">
        <v>68</v>
      </c>
      <c r="C496" s="1072" t="s">
        <v>4</v>
      </c>
      <c r="D496" s="1073"/>
      <c r="E496" s="1220"/>
      <c r="F496" s="1073">
        <v>4</v>
      </c>
      <c r="G496" s="1220"/>
      <c r="H496" s="1073"/>
      <c r="I496" s="1220"/>
      <c r="J496" s="1015">
        <f t="shared" si="84"/>
        <v>4</v>
      </c>
      <c r="K496" s="1450"/>
      <c r="L496" s="106"/>
      <c r="M496" s="47"/>
      <c r="N496" s="31"/>
      <c r="O496" s="38"/>
      <c r="P496" s="38"/>
      <c r="Q496" s="27"/>
      <c r="R496" s="27"/>
      <c r="S496" s="202"/>
      <c r="T496" s="202"/>
      <c r="U496" s="48"/>
      <c r="V496" s="27"/>
      <c r="W496" s="62"/>
    </row>
    <row r="497" spans="1:40" s="6" customFormat="1">
      <c r="A497" s="399"/>
      <c r="B497" s="588" t="s">
        <v>366</v>
      </c>
      <c r="C497" s="683"/>
      <c r="D497" s="1077"/>
      <c r="E497" s="1222"/>
      <c r="F497" s="1077"/>
      <c r="G497" s="1222"/>
      <c r="H497" s="1077"/>
      <c r="I497" s="1222"/>
      <c r="J497" s="1077"/>
      <c r="K497" s="1379"/>
      <c r="L497" s="170"/>
      <c r="M497" s="41"/>
      <c r="N497" s="37"/>
      <c r="O497" s="2"/>
      <c r="P497" s="2"/>
      <c r="Q497" s="1"/>
      <c r="R497" s="1"/>
      <c r="S497" s="227"/>
      <c r="T497" s="227"/>
      <c r="U497" s="45"/>
      <c r="V497" s="1"/>
    </row>
    <row r="498" spans="1:40" s="6" customFormat="1">
      <c r="A498" s="399"/>
      <c r="B498" s="588" t="s">
        <v>227</v>
      </c>
      <c r="C498" s="683" t="s">
        <v>4</v>
      </c>
      <c r="D498" s="1015"/>
      <c r="E498" s="1212"/>
      <c r="F498" s="1015">
        <v>6</v>
      </c>
      <c r="G498" s="1212"/>
      <c r="H498" s="1015"/>
      <c r="I498" s="1212"/>
      <c r="J498" s="1015">
        <f t="shared" ref="J498:J500" si="86">D498+F498+H498</f>
        <v>6</v>
      </c>
      <c r="K498" s="1379"/>
      <c r="L498" s="170"/>
      <c r="M498" s="41"/>
      <c r="N498" s="37"/>
      <c r="O498" s="2"/>
      <c r="P498" s="2"/>
      <c r="Q498" s="1"/>
      <c r="R498" s="1"/>
      <c r="S498" s="227"/>
      <c r="T498" s="227"/>
      <c r="U498" s="45"/>
      <c r="V498" s="1"/>
    </row>
    <row r="499" spans="1:40" s="32" customFormat="1" ht="25.5">
      <c r="A499" s="391"/>
      <c r="B499" s="588" t="s">
        <v>140</v>
      </c>
      <c r="C499" s="1072" t="s">
        <v>4</v>
      </c>
      <c r="D499" s="1073"/>
      <c r="E499" s="1220"/>
      <c r="F499" s="1073">
        <v>1</v>
      </c>
      <c r="G499" s="1220"/>
      <c r="H499" s="1073"/>
      <c r="I499" s="1220"/>
      <c r="J499" s="1015">
        <f t="shared" si="86"/>
        <v>1</v>
      </c>
      <c r="K499" s="1450"/>
      <c r="L499" s="106"/>
      <c r="M499" s="47"/>
      <c r="N499" s="31"/>
      <c r="O499" s="38"/>
      <c r="P499" s="38"/>
      <c r="Q499" s="27"/>
      <c r="R499" s="27"/>
      <c r="S499" s="205"/>
      <c r="T499" s="205"/>
      <c r="U499" s="48"/>
      <c r="V499" s="27"/>
      <c r="W499" s="62"/>
    </row>
    <row r="500" spans="1:40" s="32" customFormat="1">
      <c r="A500" s="391"/>
      <c r="B500" s="588" t="s">
        <v>61</v>
      </c>
      <c r="C500" s="1072" t="s">
        <v>4</v>
      </c>
      <c r="D500" s="1073"/>
      <c r="E500" s="1220"/>
      <c r="F500" s="1073">
        <v>1</v>
      </c>
      <c r="G500" s="1220"/>
      <c r="H500" s="1073"/>
      <c r="I500" s="1220"/>
      <c r="J500" s="1015">
        <f t="shared" si="86"/>
        <v>1</v>
      </c>
      <c r="K500" s="1450"/>
      <c r="L500" s="106"/>
      <c r="M500" s="47"/>
      <c r="N500" s="31"/>
      <c r="O500" s="38"/>
      <c r="P500" s="38"/>
      <c r="Q500" s="27"/>
      <c r="R500" s="27"/>
      <c r="S500" s="205"/>
      <c r="T500" s="205"/>
      <c r="U500" s="48"/>
      <c r="V500" s="27"/>
      <c r="W500" s="62"/>
    </row>
    <row r="501" spans="1:40" s="34" customFormat="1" ht="25.5">
      <c r="A501" s="591"/>
      <c r="B501" s="592" t="s">
        <v>410</v>
      </c>
      <c r="C501" s="1076"/>
      <c r="D501" s="1075"/>
      <c r="E501" s="1221"/>
      <c r="F501" s="1075"/>
      <c r="G501" s="1221"/>
      <c r="H501" s="1075"/>
      <c r="I501" s="1221"/>
      <c r="J501" s="1075"/>
      <c r="K501" s="1448"/>
      <c r="L501" s="593"/>
      <c r="O501" s="28"/>
      <c r="P501" s="28"/>
      <c r="Q501" s="33"/>
      <c r="R501" s="33"/>
      <c r="S501" s="29"/>
      <c r="T501" s="159"/>
      <c r="U501" s="29"/>
      <c r="V501" s="159"/>
      <c r="W501" s="61"/>
      <c r="X501" s="30"/>
      <c r="Y501" s="30"/>
      <c r="Z501" s="30"/>
      <c r="AA501" s="30"/>
      <c r="AB501" s="30"/>
      <c r="AC501" s="26"/>
      <c r="AD501" s="30"/>
      <c r="AE501" s="33"/>
      <c r="AF501" s="33"/>
      <c r="AG501" s="33"/>
      <c r="AH501" s="33"/>
      <c r="AI501" s="33"/>
    </row>
    <row r="502" spans="1:40" s="32" customFormat="1">
      <c r="A502" s="391"/>
      <c r="B502" s="590" t="s">
        <v>53</v>
      </c>
      <c r="C502" s="1072" t="s">
        <v>4</v>
      </c>
      <c r="D502" s="1073"/>
      <c r="E502" s="1220"/>
      <c r="F502" s="1073">
        <v>140</v>
      </c>
      <c r="G502" s="1220"/>
      <c r="H502" s="1073"/>
      <c r="I502" s="1220"/>
      <c r="J502" s="1015">
        <f t="shared" ref="J502:J505" si="87">D502+F502+H502</f>
        <v>140</v>
      </c>
      <c r="K502" s="1450"/>
      <c r="L502" s="106"/>
      <c r="M502" s="47"/>
      <c r="N502" s="31"/>
      <c r="O502" s="38"/>
      <c r="P502" s="38"/>
      <c r="Q502" s="27"/>
      <c r="R502" s="27"/>
      <c r="S502" s="202"/>
      <c r="T502" s="202"/>
      <c r="U502" s="48"/>
      <c r="V502" s="27"/>
      <c r="W502" s="62"/>
    </row>
    <row r="503" spans="1:40" s="6" customFormat="1">
      <c r="A503" s="399"/>
      <c r="B503" s="588" t="s">
        <v>162</v>
      </c>
      <c r="C503" s="683" t="s">
        <v>4</v>
      </c>
      <c r="D503" s="1015"/>
      <c r="E503" s="1212"/>
      <c r="F503" s="1015">
        <v>3</v>
      </c>
      <c r="G503" s="1212"/>
      <c r="H503" s="1015"/>
      <c r="I503" s="1212"/>
      <c r="J503" s="1015">
        <f t="shared" si="87"/>
        <v>3</v>
      </c>
      <c r="K503" s="1379"/>
      <c r="L503" s="170"/>
      <c r="M503" s="41"/>
      <c r="N503" s="37"/>
      <c r="O503" s="2"/>
      <c r="P503" s="2"/>
      <c r="Q503" s="1"/>
      <c r="R503" s="1"/>
      <c r="S503" s="205"/>
      <c r="T503" s="205"/>
      <c r="U503" s="45"/>
      <c r="V503" s="1"/>
    </row>
    <row r="504" spans="1:40">
      <c r="A504" s="594"/>
      <c r="B504" s="566" t="s">
        <v>161</v>
      </c>
      <c r="C504" s="1078" t="s">
        <v>26</v>
      </c>
      <c r="D504" s="1071"/>
      <c r="F504" s="1071">
        <v>1</v>
      </c>
      <c r="H504" s="1071"/>
      <c r="J504" s="1015">
        <f t="shared" si="87"/>
        <v>1</v>
      </c>
      <c r="K504" s="1451"/>
      <c r="L504" s="595"/>
      <c r="M504" s="237"/>
      <c r="N504" s="237"/>
      <c r="O504" s="19"/>
      <c r="P504" s="103"/>
      <c r="Q504" s="237"/>
      <c r="R504" s="99"/>
      <c r="S504" s="161"/>
      <c r="T504" s="238"/>
      <c r="U504" s="99"/>
      <c r="V504" s="105"/>
      <c r="W504" s="239"/>
      <c r="X504" s="239"/>
      <c r="Y504" s="239"/>
      <c r="Z504" s="239"/>
      <c r="AA504" s="239"/>
      <c r="AB504" s="240"/>
      <c r="AC504" s="239"/>
    </row>
    <row r="505" spans="1:40">
      <c r="A505" s="594"/>
      <c r="B505" s="566" t="s">
        <v>363</v>
      </c>
      <c r="C505" s="1078" t="s">
        <v>26</v>
      </c>
      <c r="D505" s="1071"/>
      <c r="F505" s="1071">
        <v>1</v>
      </c>
      <c r="H505" s="1071"/>
      <c r="J505" s="1015">
        <f t="shared" si="87"/>
        <v>1</v>
      </c>
      <c r="K505" s="1451"/>
      <c r="L505" s="595"/>
      <c r="M505" s="237"/>
      <c r="N505" s="237"/>
      <c r="O505" s="19"/>
      <c r="P505" s="103"/>
      <c r="Q505" s="237"/>
      <c r="R505" s="99"/>
      <c r="S505" s="161"/>
      <c r="T505" s="238"/>
      <c r="U505" s="99"/>
      <c r="V505" s="105"/>
      <c r="W505" s="239"/>
      <c r="X505" s="239"/>
      <c r="Y505" s="239"/>
      <c r="Z505" s="239"/>
      <c r="AA505" s="239"/>
      <c r="AB505" s="240"/>
      <c r="AC505" s="239"/>
    </row>
    <row r="506" spans="1:40" s="32" customFormat="1" ht="25.5">
      <c r="A506" s="391"/>
      <c r="B506" s="590" t="s">
        <v>278</v>
      </c>
      <c r="C506" s="1072" t="s">
        <v>19</v>
      </c>
      <c r="D506" s="1079"/>
      <c r="E506" s="1220"/>
      <c r="F506" s="1079">
        <v>0.1</v>
      </c>
      <c r="G506" s="1220"/>
      <c r="H506" s="1079"/>
      <c r="I506" s="1220"/>
      <c r="J506" s="1079">
        <f t="shared" ref="J506" si="88">D506+F506+H506</f>
        <v>0.1</v>
      </c>
      <c r="K506" s="1450"/>
      <c r="L506" s="106"/>
      <c r="M506" s="47"/>
      <c r="N506" s="31"/>
      <c r="O506" s="27"/>
      <c r="P506" s="27"/>
      <c r="Q506" s="27"/>
      <c r="R506" s="27"/>
      <c r="S506" s="202"/>
      <c r="T506" s="202"/>
      <c r="U506" s="48"/>
      <c r="V506" s="27"/>
      <c r="W506" s="62"/>
    </row>
    <row r="507" spans="1:40" s="33" customFormat="1">
      <c r="A507" s="596" t="str">
        <f>A484</f>
        <v>18</v>
      </c>
      <c r="B507" s="597" t="str">
        <f>B484</f>
        <v>Razdelilnik R-1N-LM1/A</v>
      </c>
      <c r="C507" s="1080" t="s">
        <v>26</v>
      </c>
      <c r="D507" s="1081"/>
      <c r="E507" s="1223">
        <f>D507*K507</f>
        <v>0</v>
      </c>
      <c r="F507" s="1081">
        <v>1</v>
      </c>
      <c r="G507" s="1223">
        <f>F507*K507</f>
        <v>0</v>
      </c>
      <c r="H507" s="1081"/>
      <c r="I507" s="1223">
        <f>H507*K507</f>
        <v>0</v>
      </c>
      <c r="J507" s="1081">
        <f>SUM(D507,F507,H507)</f>
        <v>1</v>
      </c>
      <c r="K507" s="1452">
        <f>SUM(N484:N506)*W$3</f>
        <v>0</v>
      </c>
      <c r="L507" s="598">
        <f>J507*K507</f>
        <v>0</v>
      </c>
      <c r="M507" s="28"/>
      <c r="N507" s="28"/>
      <c r="O507" s="28"/>
      <c r="P507" s="28"/>
      <c r="Q507" s="29"/>
      <c r="R507" s="29"/>
      <c r="S507" s="29"/>
      <c r="T507" s="30"/>
      <c r="U507" s="29"/>
      <c r="V507" s="29"/>
      <c r="W507" s="63"/>
      <c r="X507" s="29"/>
      <c r="Y507" s="29"/>
      <c r="Z507" s="30"/>
      <c r="AA507" s="29"/>
    </row>
    <row r="508" spans="1:40" s="33" customFormat="1">
      <c r="A508" s="596"/>
      <c r="B508" s="599"/>
      <c r="C508" s="1076"/>
      <c r="D508" s="1075"/>
      <c r="E508" s="1221"/>
      <c r="F508" s="1075"/>
      <c r="G508" s="1221"/>
      <c r="H508" s="1075"/>
      <c r="I508" s="1221"/>
      <c r="J508" s="1075"/>
      <c r="K508" s="1453"/>
      <c r="L508" s="600"/>
      <c r="M508" s="28"/>
      <c r="N508" s="28"/>
      <c r="O508" s="28"/>
      <c r="P508" s="28"/>
      <c r="Q508" s="29"/>
      <c r="R508" s="29"/>
      <c r="S508" s="29"/>
      <c r="T508" s="30"/>
      <c r="U508" s="29"/>
      <c r="V508" s="29"/>
      <c r="W508" s="63"/>
      <c r="X508" s="29"/>
      <c r="Y508" s="29"/>
      <c r="Z508" s="30"/>
      <c r="AA508" s="29"/>
    </row>
    <row r="509" spans="1:40" s="33" customFormat="1">
      <c r="A509" s="582" t="s">
        <v>125</v>
      </c>
      <c r="B509" s="583" t="s">
        <v>392</v>
      </c>
      <c r="C509" s="1074"/>
      <c r="D509" s="1075"/>
      <c r="E509" s="1221"/>
      <c r="F509" s="1075"/>
      <c r="G509" s="1221"/>
      <c r="H509" s="1075"/>
      <c r="I509" s="1221"/>
      <c r="J509" s="1075"/>
      <c r="K509" s="1445"/>
      <c r="L509" s="141"/>
      <c r="M509" s="28"/>
      <c r="N509" s="28"/>
      <c r="O509" s="28"/>
      <c r="P509" s="28"/>
      <c r="T509" s="171"/>
      <c r="V509" s="171"/>
      <c r="W509" s="61"/>
      <c r="X509" s="29"/>
      <c r="Y509" s="30"/>
      <c r="Z509" s="29"/>
      <c r="AA509" s="30"/>
      <c r="AB509" s="30"/>
      <c r="AC509" s="26"/>
      <c r="AD509" s="29"/>
    </row>
    <row r="510" spans="1:40" s="6" customFormat="1">
      <c r="A510" s="36"/>
      <c r="B510" s="585" t="s">
        <v>375</v>
      </c>
      <c r="C510" s="389" t="s">
        <v>4</v>
      </c>
      <c r="D510" s="1015"/>
      <c r="E510" s="1212"/>
      <c r="F510" s="1015">
        <v>1</v>
      </c>
      <c r="G510" s="1212"/>
      <c r="H510" s="1015"/>
      <c r="I510" s="1212"/>
      <c r="J510" s="1015">
        <f t="shared" ref="J510" si="89">D510+F510+H510</f>
        <v>1</v>
      </c>
      <c r="K510" s="1446"/>
      <c r="L510" s="586"/>
      <c r="M510" s="41"/>
      <c r="N510" s="37"/>
      <c r="O510" s="2"/>
      <c r="P510" s="2"/>
      <c r="Q510" s="1"/>
      <c r="R510" s="1"/>
      <c r="S510" s="205"/>
      <c r="T510" s="205"/>
      <c r="U510" s="45"/>
      <c r="V510" s="1"/>
    </row>
    <row r="511" spans="1:40" s="49" customFormat="1" ht="13.5">
      <c r="A511" s="587"/>
      <c r="B511" s="583" t="s">
        <v>49</v>
      </c>
      <c r="C511" s="1076"/>
      <c r="D511" s="1075"/>
      <c r="E511" s="1221"/>
      <c r="F511" s="1075"/>
      <c r="G511" s="1221"/>
      <c r="H511" s="1075"/>
      <c r="I511" s="1221"/>
      <c r="J511" s="1075"/>
      <c r="K511" s="1447"/>
      <c r="L511" s="141"/>
      <c r="M511" s="29"/>
      <c r="N511" s="28"/>
      <c r="O511" s="28"/>
      <c r="P511" s="28"/>
      <c r="Q511" s="33"/>
      <c r="R511" s="33"/>
      <c r="S511" s="29"/>
      <c r="T511" s="171"/>
      <c r="U511" s="29"/>
      <c r="V511" s="171"/>
      <c r="W511" s="61"/>
      <c r="X511" s="30"/>
      <c r="Y511" s="30"/>
      <c r="Z511" s="30"/>
      <c r="AA511" s="30"/>
      <c r="AB511" s="30"/>
      <c r="AC511" s="26"/>
      <c r="AD511" s="30"/>
      <c r="AE511" s="33"/>
      <c r="AF511" s="33"/>
      <c r="AG511" s="33"/>
      <c r="AH511" s="33"/>
      <c r="AI511" s="33"/>
      <c r="AJ511" s="33"/>
      <c r="AK511" s="33"/>
      <c r="AL511" s="33"/>
      <c r="AM511" s="33"/>
      <c r="AN511" s="33"/>
    </row>
    <row r="512" spans="1:40" s="6" customFormat="1" ht="25.5">
      <c r="A512" s="1"/>
      <c r="B512" s="588" t="s">
        <v>242</v>
      </c>
      <c r="C512" s="683"/>
      <c r="D512" s="1077"/>
      <c r="E512" s="1222"/>
      <c r="F512" s="1077"/>
      <c r="G512" s="1222"/>
      <c r="H512" s="1077"/>
      <c r="I512" s="1222"/>
      <c r="J512" s="1077"/>
      <c r="K512" s="1446"/>
      <c r="L512" s="586"/>
      <c r="M512" s="41"/>
      <c r="N512" s="37"/>
      <c r="O512" s="2"/>
      <c r="P512" s="2"/>
      <c r="Q512" s="1"/>
      <c r="R512" s="1"/>
      <c r="S512" s="227"/>
      <c r="T512" s="227"/>
      <c r="U512" s="45"/>
      <c r="V512" s="1"/>
    </row>
    <row r="513" spans="1:35" s="6" customFormat="1">
      <c r="A513" s="36"/>
      <c r="B513" s="588" t="s">
        <v>359</v>
      </c>
      <c r="C513" s="389" t="s">
        <v>4</v>
      </c>
      <c r="D513" s="1015"/>
      <c r="E513" s="1212"/>
      <c r="F513" s="1015">
        <v>1</v>
      </c>
      <c r="G513" s="1212"/>
      <c r="H513" s="1015"/>
      <c r="I513" s="1212"/>
      <c r="J513" s="1015">
        <f t="shared" ref="J513" si="90">D513+F513+H513</f>
        <v>1</v>
      </c>
      <c r="K513" s="1446"/>
      <c r="L513" s="586"/>
      <c r="M513" s="41"/>
      <c r="N513" s="37"/>
      <c r="O513" s="2"/>
      <c r="P513" s="2"/>
      <c r="Q513" s="1"/>
      <c r="R513" s="1"/>
      <c r="S513" s="205"/>
      <c r="T513" s="205"/>
      <c r="U513" s="45"/>
      <c r="V513" s="1"/>
    </row>
    <row r="514" spans="1:35" s="34" customFormat="1">
      <c r="A514" s="582"/>
      <c r="B514" s="589" t="s">
        <v>193</v>
      </c>
      <c r="C514" s="1074"/>
      <c r="D514" s="1075"/>
      <c r="E514" s="1221"/>
      <c r="F514" s="1075"/>
      <c r="G514" s="1221"/>
      <c r="H514" s="1075"/>
      <c r="I514" s="1221"/>
      <c r="J514" s="1075"/>
      <c r="K514" s="1448"/>
      <c r="L514" s="208"/>
      <c r="O514" s="50"/>
      <c r="P514" s="33"/>
      <c r="Q514" s="33"/>
      <c r="R514" s="33"/>
      <c r="S514" s="29"/>
      <c r="T514" s="159"/>
      <c r="U514" s="29"/>
      <c r="V514" s="159"/>
      <c r="W514" s="61"/>
      <c r="X514" s="30"/>
      <c r="Y514" s="30"/>
      <c r="Z514" s="30"/>
      <c r="AA514" s="30"/>
      <c r="AB514" s="30"/>
      <c r="AC514" s="33"/>
      <c r="AD514" s="30"/>
      <c r="AE514" s="33"/>
      <c r="AF514" s="33"/>
      <c r="AG514" s="33"/>
      <c r="AH514" s="33"/>
      <c r="AI514" s="33"/>
    </row>
    <row r="515" spans="1:35" s="32" customFormat="1">
      <c r="A515" s="391"/>
      <c r="B515" s="590" t="s">
        <v>55</v>
      </c>
      <c r="C515" s="1072" t="s">
        <v>4</v>
      </c>
      <c r="D515" s="1073"/>
      <c r="E515" s="1220"/>
      <c r="F515" s="1073">
        <v>6</v>
      </c>
      <c r="G515" s="1220"/>
      <c r="H515" s="1073"/>
      <c r="I515" s="1220"/>
      <c r="J515" s="1015">
        <f t="shared" ref="J515:J518" si="91">D515+F515+H515</f>
        <v>6</v>
      </c>
      <c r="K515" s="1449"/>
      <c r="L515" s="578"/>
      <c r="M515" s="47"/>
      <c r="N515" s="31"/>
      <c r="O515" s="38"/>
      <c r="P515" s="38"/>
      <c r="Q515" s="27"/>
      <c r="R515" s="27"/>
      <c r="S515" s="202"/>
      <c r="T515" s="202"/>
      <c r="U515" s="48"/>
      <c r="V515" s="27"/>
      <c r="W515" s="62"/>
    </row>
    <row r="516" spans="1:35" s="32" customFormat="1">
      <c r="A516" s="391"/>
      <c r="B516" s="590" t="s">
        <v>50</v>
      </c>
      <c r="C516" s="1072" t="s">
        <v>4</v>
      </c>
      <c r="D516" s="1073"/>
      <c r="E516" s="1220"/>
      <c r="F516" s="1073">
        <v>5</v>
      </c>
      <c r="G516" s="1220"/>
      <c r="H516" s="1073"/>
      <c r="I516" s="1220"/>
      <c r="J516" s="1015">
        <f t="shared" ref="J516" si="92">D516+F516+H516</f>
        <v>5</v>
      </c>
      <c r="K516" s="1449"/>
      <c r="L516" s="578"/>
      <c r="M516" s="47"/>
      <c r="N516" s="31"/>
      <c r="O516" s="38"/>
      <c r="P516" s="38"/>
      <c r="Q516" s="27"/>
      <c r="R516" s="27"/>
      <c r="S516" s="202"/>
      <c r="T516" s="202"/>
      <c r="U516" s="48"/>
      <c r="V516" s="27"/>
      <c r="W516" s="62"/>
    </row>
    <row r="517" spans="1:35" s="6" customFormat="1">
      <c r="A517" s="399"/>
      <c r="B517" s="588" t="s">
        <v>589</v>
      </c>
      <c r="C517" s="389" t="s">
        <v>4</v>
      </c>
      <c r="D517" s="1015"/>
      <c r="E517" s="1212"/>
      <c r="F517" s="1015">
        <v>21</v>
      </c>
      <c r="G517" s="1212"/>
      <c r="H517" s="1015"/>
      <c r="I517" s="1212"/>
      <c r="J517" s="1015">
        <f t="shared" si="91"/>
        <v>21</v>
      </c>
      <c r="K517" s="1379"/>
      <c r="L517" s="170"/>
      <c r="M517" s="41"/>
      <c r="N517" s="37"/>
      <c r="O517" s="2"/>
      <c r="P517" s="2"/>
      <c r="Q517" s="1"/>
      <c r="R517" s="1"/>
      <c r="S517" s="205"/>
      <c r="T517" s="205"/>
      <c r="U517" s="45"/>
      <c r="V517" s="1"/>
      <c r="W517" s="60"/>
    </row>
    <row r="518" spans="1:35" s="32" customFormat="1">
      <c r="A518" s="391"/>
      <c r="B518" s="590" t="s">
        <v>68</v>
      </c>
      <c r="C518" s="1072" t="s">
        <v>4</v>
      </c>
      <c r="D518" s="1073"/>
      <c r="E518" s="1220"/>
      <c r="F518" s="1073">
        <v>4</v>
      </c>
      <c r="G518" s="1220"/>
      <c r="H518" s="1073"/>
      <c r="I518" s="1220"/>
      <c r="J518" s="1015">
        <f t="shared" si="91"/>
        <v>4</v>
      </c>
      <c r="K518" s="1450"/>
      <c r="L518" s="106"/>
      <c r="M518" s="47"/>
      <c r="N518" s="31"/>
      <c r="O518" s="38"/>
      <c r="P518" s="38"/>
      <c r="Q518" s="27"/>
      <c r="R518" s="27"/>
      <c r="S518" s="202"/>
      <c r="T518" s="202"/>
      <c r="U518" s="48"/>
      <c r="V518" s="27"/>
      <c r="W518" s="62"/>
    </row>
    <row r="519" spans="1:35" s="6" customFormat="1">
      <c r="A519" s="1"/>
      <c r="B519" s="588" t="s">
        <v>599</v>
      </c>
      <c r="C519" s="1078"/>
      <c r="D519" s="1071"/>
      <c r="E519" s="1219"/>
      <c r="F519" s="1071"/>
      <c r="G519" s="1219"/>
      <c r="H519" s="1071"/>
      <c r="I519" s="1219"/>
      <c r="J519" s="1015"/>
      <c r="K519" s="1379"/>
      <c r="L519" s="170"/>
      <c r="M519" s="41"/>
      <c r="N519" s="37"/>
      <c r="O519" s="2"/>
      <c r="P519" s="2"/>
      <c r="Q519" s="1"/>
      <c r="R519" s="1"/>
      <c r="S519" s="227"/>
      <c r="T519" s="227"/>
      <c r="U519" s="45"/>
      <c r="V519" s="1"/>
    </row>
    <row r="520" spans="1:35" s="6" customFormat="1">
      <c r="A520" s="36"/>
      <c r="B520" s="588" t="s">
        <v>1344</v>
      </c>
      <c r="C520" s="1078" t="s">
        <v>4</v>
      </c>
      <c r="D520" s="1071"/>
      <c r="E520" s="1219"/>
      <c r="F520" s="1071">
        <v>1</v>
      </c>
      <c r="G520" s="1219"/>
      <c r="H520" s="1071"/>
      <c r="I520" s="1219"/>
      <c r="J520" s="1015">
        <f t="shared" ref="J520" si="93">D520+F520+H520</f>
        <v>1</v>
      </c>
      <c r="K520" s="1379"/>
      <c r="L520" s="170"/>
      <c r="M520" s="41"/>
      <c r="N520" s="37"/>
      <c r="O520" s="2"/>
      <c r="P520" s="2"/>
      <c r="Q520" s="1"/>
      <c r="R520" s="1"/>
      <c r="S520" s="227"/>
      <c r="T520" s="227"/>
      <c r="U520" s="45"/>
      <c r="V520" s="1"/>
    </row>
    <row r="521" spans="1:35" s="170" customFormat="1" ht="25.5">
      <c r="A521" s="605"/>
      <c r="B521" s="606" t="s">
        <v>1345</v>
      </c>
      <c r="C521" s="1084"/>
      <c r="D521" s="698"/>
      <c r="E521" s="1225"/>
      <c r="F521" s="1085"/>
      <c r="G521" s="1259"/>
      <c r="H521" s="1085"/>
      <c r="I521" s="1259"/>
      <c r="J521" s="1086"/>
      <c r="K521" s="1379"/>
    </row>
    <row r="522" spans="1:35" s="170" customFormat="1">
      <c r="A522" s="605"/>
      <c r="B522" s="608" t="s">
        <v>1346</v>
      </c>
      <c r="C522" s="1078" t="s">
        <v>26</v>
      </c>
      <c r="D522" s="698"/>
      <c r="E522" s="1225"/>
      <c r="F522" s="1071">
        <v>1</v>
      </c>
      <c r="G522" s="1219"/>
      <c r="H522" s="1071"/>
      <c r="I522" s="1219"/>
      <c r="J522" s="1015">
        <f t="shared" ref="J522" si="94">D522+F522+H522</f>
        <v>1</v>
      </c>
      <c r="K522" s="1451"/>
      <c r="L522" s="595"/>
      <c r="M522" s="237"/>
      <c r="N522" s="237"/>
    </row>
    <row r="523" spans="1:35" s="34" customFormat="1" ht="25.5">
      <c r="A523" s="591"/>
      <c r="B523" s="592" t="s">
        <v>410</v>
      </c>
      <c r="C523" s="1076"/>
      <c r="D523" s="1075"/>
      <c r="E523" s="1221"/>
      <c r="F523" s="1075"/>
      <c r="G523" s="1221"/>
      <c r="H523" s="1075"/>
      <c r="I523" s="1221"/>
      <c r="J523" s="1075"/>
      <c r="K523" s="1448"/>
      <c r="L523" s="593"/>
      <c r="O523" s="28"/>
      <c r="P523" s="28"/>
      <c r="Q523" s="33"/>
      <c r="R523" s="33"/>
      <c r="S523" s="29"/>
      <c r="T523" s="159"/>
      <c r="U523" s="29"/>
      <c r="V523" s="159"/>
      <c r="W523" s="61"/>
      <c r="X523" s="30"/>
      <c r="Y523" s="30"/>
      <c r="Z523" s="30"/>
      <c r="AA523" s="30"/>
      <c r="AB523" s="30"/>
      <c r="AC523" s="26"/>
      <c r="AD523" s="30"/>
      <c r="AE523" s="33"/>
      <c r="AF523" s="33"/>
      <c r="AG523" s="33"/>
      <c r="AH523" s="33"/>
      <c r="AI523" s="33"/>
    </row>
    <row r="524" spans="1:35" s="32" customFormat="1">
      <c r="A524" s="391"/>
      <c r="B524" s="590" t="s">
        <v>53</v>
      </c>
      <c r="C524" s="1072" t="s">
        <v>4</v>
      </c>
      <c r="D524" s="1073"/>
      <c r="E524" s="1220"/>
      <c r="F524" s="1073">
        <v>60</v>
      </c>
      <c r="G524" s="1220"/>
      <c r="H524" s="1073"/>
      <c r="I524" s="1220"/>
      <c r="J524" s="1015">
        <f t="shared" ref="J524" si="95">D524+F524+H524</f>
        <v>60</v>
      </c>
      <c r="K524" s="1450"/>
      <c r="L524" s="106"/>
      <c r="M524" s="47"/>
      <c r="N524" s="31"/>
      <c r="O524" s="38"/>
      <c r="P524" s="38"/>
      <c r="Q524" s="27"/>
      <c r="R524" s="27"/>
      <c r="S524" s="202"/>
      <c r="T524" s="202"/>
      <c r="U524" s="48"/>
      <c r="V524" s="27"/>
      <c r="W524" s="62"/>
    </row>
    <row r="525" spans="1:35" s="6" customFormat="1">
      <c r="A525" s="399"/>
      <c r="B525" s="588" t="s">
        <v>162</v>
      </c>
      <c r="C525" s="683" t="s">
        <v>4</v>
      </c>
      <c r="D525" s="1015"/>
      <c r="E525" s="1212"/>
      <c r="F525" s="1015">
        <v>3</v>
      </c>
      <c r="G525" s="1212"/>
      <c r="H525" s="1015"/>
      <c r="I525" s="1212"/>
      <c r="J525" s="1015">
        <f t="shared" ref="J525:J527" si="96">D525+F525+H525</f>
        <v>3</v>
      </c>
      <c r="K525" s="1379"/>
      <c r="L525" s="170"/>
      <c r="M525" s="41"/>
      <c r="N525" s="37"/>
      <c r="O525" s="2"/>
      <c r="P525" s="2"/>
      <c r="Q525" s="1"/>
      <c r="R525" s="1"/>
      <c r="S525" s="205"/>
      <c r="T525" s="205"/>
      <c r="U525" s="45"/>
      <c r="V525" s="1"/>
    </row>
    <row r="526" spans="1:35">
      <c r="A526" s="594"/>
      <c r="B526" s="566" t="s">
        <v>181</v>
      </c>
      <c r="C526" s="1078" t="s">
        <v>26</v>
      </c>
      <c r="D526" s="1071"/>
      <c r="F526" s="1071">
        <v>1</v>
      </c>
      <c r="H526" s="1071"/>
      <c r="J526" s="1015">
        <f t="shared" si="96"/>
        <v>1</v>
      </c>
      <c r="K526" s="1451"/>
      <c r="L526" s="595"/>
      <c r="M526" s="237"/>
      <c r="N526" s="237"/>
      <c r="O526" s="19"/>
      <c r="P526" s="103"/>
      <c r="Q526" s="237"/>
      <c r="R526" s="99"/>
      <c r="S526" s="161"/>
      <c r="T526" s="238"/>
      <c r="U526" s="99"/>
      <c r="V526" s="105"/>
      <c r="W526" s="239"/>
      <c r="X526" s="239"/>
      <c r="Y526" s="239"/>
      <c r="Z526" s="239"/>
      <c r="AA526" s="239"/>
      <c r="AB526" s="240"/>
      <c r="AC526" s="239"/>
    </row>
    <row r="527" spans="1:35">
      <c r="A527" s="594"/>
      <c r="B527" s="566" t="s">
        <v>363</v>
      </c>
      <c r="C527" s="1078" t="s">
        <v>26</v>
      </c>
      <c r="D527" s="1071"/>
      <c r="F527" s="1071">
        <v>1</v>
      </c>
      <c r="H527" s="1071"/>
      <c r="J527" s="1015">
        <f t="shared" si="96"/>
        <v>1</v>
      </c>
      <c r="K527" s="1451"/>
      <c r="L527" s="595"/>
      <c r="M527" s="237"/>
      <c r="N527" s="237"/>
      <c r="O527" s="19"/>
      <c r="P527" s="103"/>
      <c r="Q527" s="237"/>
      <c r="R527" s="99"/>
      <c r="S527" s="161"/>
      <c r="T527" s="238"/>
      <c r="U527" s="99"/>
      <c r="V527" s="105"/>
      <c r="W527" s="239"/>
      <c r="X527" s="239"/>
      <c r="Y527" s="239"/>
      <c r="Z527" s="239"/>
      <c r="AA527" s="239"/>
      <c r="AB527" s="240"/>
      <c r="AC527" s="239"/>
    </row>
    <row r="528" spans="1:35" s="32" customFormat="1" ht="25.5">
      <c r="A528" s="391"/>
      <c r="B528" s="590" t="s">
        <v>278</v>
      </c>
      <c r="C528" s="1072" t="s">
        <v>19</v>
      </c>
      <c r="D528" s="1079"/>
      <c r="E528" s="1220"/>
      <c r="F528" s="1079">
        <v>0.1</v>
      </c>
      <c r="G528" s="1220"/>
      <c r="H528" s="1079"/>
      <c r="I528" s="1220"/>
      <c r="J528" s="1079">
        <f t="shared" ref="J528" si="97">D528+F528+H528</f>
        <v>0.1</v>
      </c>
      <c r="K528" s="1450"/>
      <c r="L528" s="106"/>
      <c r="M528" s="47"/>
      <c r="N528" s="31"/>
      <c r="O528" s="27"/>
      <c r="P528" s="27"/>
      <c r="Q528" s="27"/>
      <c r="R528" s="27"/>
      <c r="S528" s="202"/>
      <c r="T528" s="202"/>
      <c r="U528" s="48"/>
      <c r="V528" s="27"/>
      <c r="W528" s="62"/>
    </row>
    <row r="529" spans="1:40" s="33" customFormat="1">
      <c r="A529" s="596" t="str">
        <f>A509</f>
        <v>19</v>
      </c>
      <c r="B529" s="597" t="str">
        <f>B509</f>
        <v>Razdelilnik R-1N-LM1/U</v>
      </c>
      <c r="C529" s="1080" t="s">
        <v>26</v>
      </c>
      <c r="D529" s="1081"/>
      <c r="E529" s="1223">
        <f>D529*K529</f>
        <v>0</v>
      </c>
      <c r="F529" s="1081">
        <v>1</v>
      </c>
      <c r="G529" s="1223">
        <f>F529*K529</f>
        <v>0</v>
      </c>
      <c r="H529" s="1081"/>
      <c r="I529" s="1223">
        <f>H529*K529</f>
        <v>0</v>
      </c>
      <c r="J529" s="1081">
        <f>SUM(D529,F529,H529)</f>
        <v>1</v>
      </c>
      <c r="K529" s="1452">
        <f>SUM(N509:N528)*W$3</f>
        <v>0</v>
      </c>
      <c r="L529" s="598">
        <f>J529*K529</f>
        <v>0</v>
      </c>
      <c r="M529" s="28"/>
      <c r="N529" s="28"/>
      <c r="O529" s="28"/>
      <c r="P529" s="28"/>
      <c r="Q529" s="29"/>
      <c r="R529" s="29"/>
      <c r="S529" s="29"/>
      <c r="T529" s="30"/>
      <c r="U529" s="29"/>
      <c r="V529" s="29"/>
      <c r="W529" s="63"/>
      <c r="X529" s="29"/>
      <c r="Y529" s="29"/>
      <c r="Z529" s="30"/>
      <c r="AA529" s="29"/>
    </row>
    <row r="530" spans="1:40" s="33" customFormat="1">
      <c r="A530" s="596"/>
      <c r="B530" s="599"/>
      <c r="C530" s="1076"/>
      <c r="D530" s="1075"/>
      <c r="E530" s="1221"/>
      <c r="F530" s="1075"/>
      <c r="G530" s="1221"/>
      <c r="H530" s="1075"/>
      <c r="I530" s="1221"/>
      <c r="J530" s="1075"/>
      <c r="K530" s="1453"/>
      <c r="L530" s="600"/>
      <c r="M530" s="28"/>
      <c r="N530" s="28"/>
      <c r="O530" s="28"/>
      <c r="P530" s="28"/>
      <c r="Q530" s="29"/>
      <c r="R530" s="29"/>
      <c r="S530" s="29"/>
      <c r="T530" s="30"/>
      <c r="U530" s="29"/>
      <c r="V530" s="29"/>
      <c r="W530" s="63"/>
      <c r="X530" s="29"/>
      <c r="Y530" s="29"/>
      <c r="Z530" s="30"/>
      <c r="AA530" s="29"/>
    </row>
    <row r="531" spans="1:40" s="33" customFormat="1">
      <c r="A531" s="582" t="s">
        <v>40</v>
      </c>
      <c r="B531" s="583" t="s">
        <v>393</v>
      </c>
      <c r="C531" s="1074"/>
      <c r="D531" s="1075"/>
      <c r="E531" s="1221"/>
      <c r="F531" s="1075"/>
      <c r="G531" s="1221"/>
      <c r="H531" s="1075"/>
      <c r="I531" s="1221"/>
      <c r="J531" s="1075"/>
      <c r="K531" s="1445"/>
      <c r="L531" s="141"/>
      <c r="M531" s="28"/>
      <c r="N531" s="28"/>
      <c r="O531" s="28"/>
      <c r="P531" s="28"/>
      <c r="T531" s="171"/>
      <c r="V531" s="171"/>
      <c r="W531" s="61"/>
      <c r="X531" s="29"/>
      <c r="Y531" s="30"/>
      <c r="Z531" s="29"/>
      <c r="AA531" s="30"/>
      <c r="AB531" s="30"/>
      <c r="AC531" s="26"/>
      <c r="AD531" s="29"/>
    </row>
    <row r="532" spans="1:40" s="6" customFormat="1">
      <c r="A532" s="36"/>
      <c r="B532" s="585" t="s">
        <v>408</v>
      </c>
      <c r="C532" s="389" t="s">
        <v>4</v>
      </c>
      <c r="D532" s="1015"/>
      <c r="E532" s="1212"/>
      <c r="F532" s="1015">
        <v>1</v>
      </c>
      <c r="G532" s="1212"/>
      <c r="H532" s="1015"/>
      <c r="I532" s="1212"/>
      <c r="J532" s="1015">
        <f t="shared" ref="J532" si="98">D532+F532+H532</f>
        <v>1</v>
      </c>
      <c r="K532" s="1446"/>
      <c r="L532" s="586"/>
      <c r="M532" s="41"/>
      <c r="N532" s="37"/>
      <c r="O532" s="2"/>
      <c r="P532" s="2"/>
      <c r="Q532" s="1"/>
      <c r="R532" s="1"/>
      <c r="S532" s="205"/>
      <c r="T532" s="205"/>
      <c r="U532" s="45"/>
      <c r="V532" s="1"/>
    </row>
    <row r="533" spans="1:40" s="49" customFormat="1" ht="13.5">
      <c r="A533" s="587"/>
      <c r="B533" s="583" t="s">
        <v>49</v>
      </c>
      <c r="C533" s="1076"/>
      <c r="D533" s="1075"/>
      <c r="E533" s="1221"/>
      <c r="F533" s="1075"/>
      <c r="G533" s="1221"/>
      <c r="H533" s="1075"/>
      <c r="I533" s="1221"/>
      <c r="J533" s="1075"/>
      <c r="K533" s="1447"/>
      <c r="L533" s="141"/>
      <c r="M533" s="29"/>
      <c r="N533" s="28"/>
      <c r="O533" s="28"/>
      <c r="P533" s="28"/>
      <c r="Q533" s="33"/>
      <c r="R533" s="33"/>
      <c r="S533" s="29"/>
      <c r="T533" s="171"/>
      <c r="U533" s="29"/>
      <c r="V533" s="171"/>
      <c r="W533" s="61"/>
      <c r="X533" s="30"/>
      <c r="Y533" s="30"/>
      <c r="Z533" s="30"/>
      <c r="AA533" s="30"/>
      <c r="AB533" s="30"/>
      <c r="AC533" s="26"/>
      <c r="AD533" s="30"/>
      <c r="AE533" s="33"/>
      <c r="AF533" s="33"/>
      <c r="AG533" s="33"/>
      <c r="AH533" s="33"/>
      <c r="AI533" s="33"/>
      <c r="AJ533" s="33"/>
      <c r="AK533" s="33"/>
      <c r="AL533" s="33"/>
      <c r="AM533" s="33"/>
      <c r="AN533" s="33"/>
    </row>
    <row r="534" spans="1:40" s="6" customFormat="1" ht="25.5">
      <c r="A534" s="1"/>
      <c r="B534" s="588" t="s">
        <v>242</v>
      </c>
      <c r="C534" s="683"/>
      <c r="D534" s="1077"/>
      <c r="E534" s="1222"/>
      <c r="F534" s="1077"/>
      <c r="G534" s="1222"/>
      <c r="H534" s="1077"/>
      <c r="I534" s="1222"/>
      <c r="J534" s="1077"/>
      <c r="K534" s="1446"/>
      <c r="L534" s="586"/>
      <c r="M534" s="41"/>
      <c r="N534" s="37"/>
      <c r="O534" s="2"/>
      <c r="P534" s="2"/>
      <c r="Q534" s="1"/>
      <c r="R534" s="1"/>
      <c r="S534" s="227"/>
      <c r="T534" s="227"/>
      <c r="U534" s="45"/>
      <c r="V534" s="1"/>
    </row>
    <row r="535" spans="1:40" s="6" customFormat="1">
      <c r="A535" s="36"/>
      <c r="B535" s="588" t="s">
        <v>361</v>
      </c>
      <c r="C535" s="389" t="s">
        <v>4</v>
      </c>
      <c r="D535" s="1015"/>
      <c r="E535" s="1212"/>
      <c r="F535" s="1015">
        <v>1</v>
      </c>
      <c r="G535" s="1212"/>
      <c r="H535" s="1015"/>
      <c r="I535" s="1212"/>
      <c r="J535" s="1015">
        <f t="shared" ref="J535" si="99">D535+F535+H535</f>
        <v>1</v>
      </c>
      <c r="K535" s="1446"/>
      <c r="L535" s="586"/>
      <c r="M535" s="41"/>
      <c r="N535" s="37"/>
      <c r="O535" s="2"/>
      <c r="P535" s="2"/>
      <c r="Q535" s="1"/>
      <c r="R535" s="1"/>
      <c r="S535" s="205"/>
      <c r="T535" s="205"/>
      <c r="U535" s="45"/>
      <c r="V535" s="1"/>
    </row>
    <row r="536" spans="1:40" s="34" customFormat="1">
      <c r="A536" s="582"/>
      <c r="B536" s="589" t="s">
        <v>193</v>
      </c>
      <c r="C536" s="1074"/>
      <c r="D536" s="1075"/>
      <c r="E536" s="1221"/>
      <c r="F536" s="1075"/>
      <c r="G536" s="1221"/>
      <c r="H536" s="1075"/>
      <c r="I536" s="1221"/>
      <c r="J536" s="1075"/>
      <c r="K536" s="1448"/>
      <c r="L536" s="208"/>
      <c r="O536" s="50"/>
      <c r="P536" s="33"/>
      <c r="Q536" s="33"/>
      <c r="R536" s="33"/>
      <c r="S536" s="29"/>
      <c r="T536" s="159"/>
      <c r="U536" s="29"/>
      <c r="V536" s="159"/>
      <c r="W536" s="61"/>
      <c r="X536" s="30"/>
      <c r="Y536" s="30"/>
      <c r="Z536" s="30"/>
      <c r="AA536" s="30"/>
      <c r="AB536" s="30"/>
      <c r="AC536" s="33"/>
      <c r="AD536" s="30"/>
      <c r="AE536" s="33"/>
      <c r="AF536" s="33"/>
      <c r="AG536" s="33"/>
      <c r="AH536" s="33"/>
      <c r="AI536" s="33"/>
    </row>
    <row r="537" spans="1:40" s="32" customFormat="1">
      <c r="A537" s="391"/>
      <c r="B537" s="590" t="s">
        <v>55</v>
      </c>
      <c r="C537" s="1072" t="s">
        <v>4</v>
      </c>
      <c r="D537" s="1073"/>
      <c r="E537" s="1220"/>
      <c r="F537" s="1073">
        <v>13</v>
      </c>
      <c r="G537" s="1220"/>
      <c r="H537" s="1073"/>
      <c r="I537" s="1220"/>
      <c r="J537" s="1015">
        <f t="shared" ref="J537:J542" si="100">D537+F537+H537</f>
        <v>13</v>
      </c>
      <c r="K537" s="1449"/>
      <c r="L537" s="578"/>
      <c r="M537" s="47"/>
      <c r="N537" s="31"/>
      <c r="O537" s="38"/>
      <c r="P537" s="38"/>
      <c r="Q537" s="27"/>
      <c r="R537" s="27"/>
      <c r="S537" s="202"/>
      <c r="T537" s="202"/>
      <c r="U537" s="48"/>
      <c r="V537" s="27"/>
      <c r="W537" s="62"/>
    </row>
    <row r="538" spans="1:40" s="32" customFormat="1">
      <c r="A538" s="391"/>
      <c r="B538" s="590" t="s">
        <v>50</v>
      </c>
      <c r="C538" s="1072" t="s">
        <v>4</v>
      </c>
      <c r="D538" s="1073"/>
      <c r="E538" s="1220"/>
      <c r="F538" s="1073">
        <v>15</v>
      </c>
      <c r="G538" s="1220"/>
      <c r="H538" s="1073"/>
      <c r="I538" s="1220"/>
      <c r="J538" s="1015">
        <f t="shared" si="100"/>
        <v>15</v>
      </c>
      <c r="K538" s="1449"/>
      <c r="L538" s="578"/>
      <c r="M538" s="47"/>
      <c r="N538" s="31"/>
      <c r="O538" s="38"/>
      <c r="P538" s="38"/>
      <c r="Q538" s="27"/>
      <c r="R538" s="27"/>
      <c r="S538" s="202"/>
      <c r="T538" s="202"/>
      <c r="U538" s="48"/>
      <c r="V538" s="27"/>
      <c r="W538" s="62"/>
    </row>
    <row r="539" spans="1:40" s="6" customFormat="1">
      <c r="A539" s="399"/>
      <c r="B539" s="588" t="s">
        <v>69</v>
      </c>
      <c r="C539" s="683" t="s">
        <v>4</v>
      </c>
      <c r="D539" s="1015"/>
      <c r="E539" s="1212"/>
      <c r="F539" s="1015">
        <v>1</v>
      </c>
      <c r="G539" s="1212"/>
      <c r="H539" s="1015"/>
      <c r="I539" s="1212"/>
      <c r="J539" s="1015">
        <f t="shared" si="100"/>
        <v>1</v>
      </c>
      <c r="K539" s="1446"/>
      <c r="L539" s="586"/>
      <c r="M539" s="41"/>
      <c r="N539" s="37"/>
      <c r="O539" s="2"/>
      <c r="P539" s="2"/>
      <c r="Q539" s="1"/>
      <c r="R539" s="1"/>
      <c r="S539" s="205"/>
      <c r="T539" s="205"/>
      <c r="U539" s="45"/>
      <c r="V539" s="1"/>
      <c r="W539" s="60"/>
    </row>
    <row r="540" spans="1:40" s="6" customFormat="1">
      <c r="A540" s="399"/>
      <c r="B540" s="588" t="s">
        <v>588</v>
      </c>
      <c r="C540" s="389" t="s">
        <v>4</v>
      </c>
      <c r="D540" s="1015"/>
      <c r="E540" s="1212"/>
      <c r="F540" s="1015">
        <v>6</v>
      </c>
      <c r="G540" s="1212"/>
      <c r="H540" s="1015"/>
      <c r="I540" s="1212"/>
      <c r="J540" s="1015">
        <f t="shared" si="100"/>
        <v>6</v>
      </c>
      <c r="K540" s="1379"/>
      <c r="L540" s="170"/>
      <c r="M540" s="41"/>
      <c r="N540" s="37"/>
      <c r="O540" s="2"/>
      <c r="P540" s="2"/>
      <c r="Q540" s="1"/>
      <c r="R540" s="1"/>
      <c r="S540" s="205"/>
      <c r="T540" s="205"/>
      <c r="U540" s="45"/>
      <c r="V540" s="1"/>
      <c r="W540" s="60"/>
    </row>
    <row r="541" spans="1:40" s="6" customFormat="1">
      <c r="A541" s="399"/>
      <c r="B541" s="588" t="s">
        <v>589</v>
      </c>
      <c r="C541" s="389" t="s">
        <v>4</v>
      </c>
      <c r="D541" s="1015"/>
      <c r="E541" s="1212"/>
      <c r="F541" s="1015">
        <v>31</v>
      </c>
      <c r="G541" s="1212"/>
      <c r="H541" s="1015"/>
      <c r="I541" s="1212"/>
      <c r="J541" s="1015">
        <f t="shared" si="100"/>
        <v>31</v>
      </c>
      <c r="K541" s="1379"/>
      <c r="L541" s="170"/>
      <c r="M541" s="41"/>
      <c r="N541" s="37"/>
      <c r="O541" s="2"/>
      <c r="P541" s="2"/>
      <c r="Q541" s="1"/>
      <c r="R541" s="1"/>
      <c r="S541" s="205"/>
      <c r="T541" s="205"/>
      <c r="U541" s="45"/>
      <c r="V541" s="1"/>
      <c r="W541" s="60"/>
    </row>
    <row r="542" spans="1:40" s="32" customFormat="1">
      <c r="A542" s="391"/>
      <c r="B542" s="590" t="s">
        <v>68</v>
      </c>
      <c r="C542" s="1072" t="s">
        <v>4</v>
      </c>
      <c r="D542" s="1073"/>
      <c r="E542" s="1220"/>
      <c r="F542" s="1073">
        <v>4</v>
      </c>
      <c r="G542" s="1220"/>
      <c r="H542" s="1073"/>
      <c r="I542" s="1220"/>
      <c r="J542" s="1015">
        <f t="shared" si="100"/>
        <v>4</v>
      </c>
      <c r="K542" s="1450"/>
      <c r="L542" s="106"/>
      <c r="M542" s="47"/>
      <c r="N542" s="31"/>
      <c r="O542" s="38"/>
      <c r="P542" s="38"/>
      <c r="Q542" s="27"/>
      <c r="R542" s="27"/>
      <c r="S542" s="202"/>
      <c r="T542" s="202"/>
      <c r="U542" s="48"/>
      <c r="V542" s="27"/>
      <c r="W542" s="62"/>
    </row>
    <row r="543" spans="1:40" s="6" customFormat="1">
      <c r="A543" s="399"/>
      <c r="B543" s="588" t="s">
        <v>366</v>
      </c>
      <c r="C543" s="683"/>
      <c r="D543" s="1077"/>
      <c r="E543" s="1222"/>
      <c r="F543" s="1077"/>
      <c r="G543" s="1222"/>
      <c r="H543" s="1077"/>
      <c r="I543" s="1222"/>
      <c r="J543" s="1077"/>
      <c r="K543" s="1379"/>
      <c r="L543" s="170"/>
      <c r="M543" s="41"/>
      <c r="N543" s="37"/>
      <c r="O543" s="2"/>
      <c r="P543" s="2"/>
      <c r="Q543" s="1"/>
      <c r="R543" s="1"/>
      <c r="S543" s="227"/>
      <c r="T543" s="227"/>
      <c r="U543" s="45"/>
      <c r="V543" s="1"/>
    </row>
    <row r="544" spans="1:40" s="6" customFormat="1">
      <c r="A544" s="399"/>
      <c r="B544" s="588" t="s">
        <v>227</v>
      </c>
      <c r="C544" s="683" t="s">
        <v>4</v>
      </c>
      <c r="D544" s="1015"/>
      <c r="E544" s="1212"/>
      <c r="F544" s="1015">
        <v>6</v>
      </c>
      <c r="G544" s="1212"/>
      <c r="H544" s="1015"/>
      <c r="I544" s="1212"/>
      <c r="J544" s="1015">
        <f t="shared" ref="J544" si="101">D544+F544+H544</f>
        <v>6</v>
      </c>
      <c r="K544" s="1379"/>
      <c r="L544" s="170"/>
      <c r="M544" s="41"/>
      <c r="N544" s="37"/>
      <c r="O544" s="2"/>
      <c r="P544" s="2"/>
      <c r="Q544" s="1"/>
      <c r="R544" s="1"/>
      <c r="S544" s="227"/>
      <c r="T544" s="227"/>
      <c r="U544" s="45"/>
      <c r="V544" s="1"/>
    </row>
    <row r="545" spans="1:40" s="6" customFormat="1">
      <c r="A545" s="399"/>
      <c r="B545" s="588" t="s">
        <v>163</v>
      </c>
      <c r="C545" s="683"/>
      <c r="D545" s="1077"/>
      <c r="E545" s="1222"/>
      <c r="F545" s="1077"/>
      <c r="G545" s="1222"/>
      <c r="H545" s="1077"/>
      <c r="I545" s="1222"/>
      <c r="J545" s="1077"/>
      <c r="K545" s="1379"/>
      <c r="L545" s="170"/>
      <c r="M545" s="41"/>
      <c r="N545" s="37"/>
      <c r="O545" s="2"/>
      <c r="P545" s="2"/>
      <c r="Q545" s="1"/>
      <c r="R545" s="1"/>
      <c r="S545" s="205"/>
      <c r="T545" s="205"/>
      <c r="U545" s="45"/>
      <c r="V545" s="1"/>
    </row>
    <row r="546" spans="1:40" s="6" customFormat="1">
      <c r="A546" s="399"/>
      <c r="B546" s="588" t="s">
        <v>382</v>
      </c>
      <c r="C546" s="683" t="s">
        <v>4</v>
      </c>
      <c r="D546" s="1015"/>
      <c r="E546" s="1212"/>
      <c r="F546" s="1015">
        <v>8</v>
      </c>
      <c r="G546" s="1212"/>
      <c r="H546" s="1015"/>
      <c r="I546" s="1212"/>
      <c r="J546" s="1015">
        <f t="shared" ref="J546:J548" si="102">D546+F546+H546</f>
        <v>8</v>
      </c>
      <c r="K546" s="1379"/>
      <c r="L546" s="170"/>
      <c r="M546" s="41"/>
      <c r="N546" s="37"/>
      <c r="O546" s="2"/>
      <c r="P546" s="2"/>
      <c r="Q546" s="1"/>
      <c r="R546" s="1"/>
      <c r="S546" s="205"/>
      <c r="T546" s="205"/>
      <c r="U546" s="45"/>
      <c r="V546" s="1"/>
    </row>
    <row r="547" spans="1:40" s="32" customFormat="1" ht="25.5">
      <c r="A547" s="391"/>
      <c r="B547" s="588" t="s">
        <v>140</v>
      </c>
      <c r="C547" s="1072" t="s">
        <v>4</v>
      </c>
      <c r="D547" s="1073"/>
      <c r="E547" s="1220"/>
      <c r="F547" s="1073">
        <v>1</v>
      </c>
      <c r="G547" s="1220"/>
      <c r="H547" s="1073"/>
      <c r="I547" s="1220"/>
      <c r="J547" s="1015">
        <f t="shared" si="102"/>
        <v>1</v>
      </c>
      <c r="K547" s="1450"/>
      <c r="L547" s="106"/>
      <c r="M547" s="47"/>
      <c r="N547" s="31"/>
      <c r="O547" s="38"/>
      <c r="P547" s="38"/>
      <c r="Q547" s="27"/>
      <c r="R547" s="27"/>
      <c r="S547" s="205"/>
      <c r="T547" s="205"/>
      <c r="U547" s="48"/>
      <c r="V547" s="27"/>
      <c r="W547" s="62"/>
    </row>
    <row r="548" spans="1:40" s="32" customFormat="1">
      <c r="A548" s="391"/>
      <c r="B548" s="588" t="s">
        <v>61</v>
      </c>
      <c r="C548" s="1072" t="s">
        <v>4</v>
      </c>
      <c r="D548" s="1073"/>
      <c r="E548" s="1220"/>
      <c r="F548" s="1073">
        <v>1</v>
      </c>
      <c r="G548" s="1220"/>
      <c r="H548" s="1073"/>
      <c r="I548" s="1220"/>
      <c r="J548" s="1015">
        <f t="shared" si="102"/>
        <v>1</v>
      </c>
      <c r="K548" s="1450"/>
      <c r="L548" s="106"/>
      <c r="M548" s="47"/>
      <c r="N548" s="31"/>
      <c r="O548" s="38"/>
      <c r="P548" s="38"/>
      <c r="Q548" s="27"/>
      <c r="R548" s="27"/>
      <c r="S548" s="205"/>
      <c r="T548" s="205"/>
      <c r="U548" s="48"/>
      <c r="V548" s="27"/>
      <c r="W548" s="62"/>
    </row>
    <row r="549" spans="1:40" s="34" customFormat="1" ht="25.5">
      <c r="A549" s="591"/>
      <c r="B549" s="592" t="s">
        <v>410</v>
      </c>
      <c r="C549" s="1076"/>
      <c r="D549" s="1075"/>
      <c r="E549" s="1221"/>
      <c r="F549" s="1075"/>
      <c r="G549" s="1221"/>
      <c r="H549" s="1075"/>
      <c r="I549" s="1221"/>
      <c r="J549" s="1075"/>
      <c r="K549" s="1448"/>
      <c r="L549" s="593"/>
      <c r="O549" s="28"/>
      <c r="P549" s="28"/>
      <c r="Q549" s="33"/>
      <c r="R549" s="33"/>
      <c r="S549" s="29"/>
      <c r="T549" s="159"/>
      <c r="U549" s="29"/>
      <c r="V549" s="159"/>
      <c r="W549" s="61"/>
      <c r="X549" s="30"/>
      <c r="Y549" s="30"/>
      <c r="Z549" s="30"/>
      <c r="AA549" s="30"/>
      <c r="AB549" s="30"/>
      <c r="AC549" s="26"/>
      <c r="AD549" s="30"/>
      <c r="AE549" s="33"/>
      <c r="AF549" s="33"/>
      <c r="AG549" s="33"/>
      <c r="AH549" s="33"/>
      <c r="AI549" s="33"/>
    </row>
    <row r="550" spans="1:40" s="32" customFormat="1">
      <c r="A550" s="391"/>
      <c r="B550" s="590" t="s">
        <v>53</v>
      </c>
      <c r="C550" s="1072" t="s">
        <v>4</v>
      </c>
      <c r="D550" s="1073"/>
      <c r="E550" s="1220"/>
      <c r="F550" s="1073">
        <v>140</v>
      </c>
      <c r="G550" s="1220"/>
      <c r="H550" s="1073"/>
      <c r="I550" s="1220"/>
      <c r="J550" s="1015">
        <f t="shared" ref="J550:J554" si="103">D550+F550+H550</f>
        <v>140</v>
      </c>
      <c r="K550" s="1450"/>
      <c r="L550" s="106"/>
      <c r="M550" s="47"/>
      <c r="N550" s="31"/>
      <c r="O550" s="38"/>
      <c r="P550" s="38"/>
      <c r="Q550" s="27"/>
      <c r="R550" s="27"/>
      <c r="S550" s="202"/>
      <c r="T550" s="202"/>
      <c r="U550" s="48"/>
      <c r="V550" s="27"/>
      <c r="W550" s="62"/>
    </row>
    <row r="551" spans="1:40" s="6" customFormat="1">
      <c r="A551" s="399"/>
      <c r="B551" s="588" t="s">
        <v>162</v>
      </c>
      <c r="C551" s="683" t="s">
        <v>4</v>
      </c>
      <c r="D551" s="1015"/>
      <c r="E551" s="1212"/>
      <c r="F551" s="1015">
        <v>3</v>
      </c>
      <c r="G551" s="1212"/>
      <c r="H551" s="1015"/>
      <c r="I551" s="1212"/>
      <c r="J551" s="1015">
        <f t="shared" si="103"/>
        <v>3</v>
      </c>
      <c r="K551" s="1379"/>
      <c r="L551" s="170"/>
      <c r="M551" s="41"/>
      <c r="N551" s="37"/>
      <c r="O551" s="2"/>
      <c r="P551" s="2"/>
      <c r="Q551" s="1"/>
      <c r="R551" s="1"/>
      <c r="S551" s="205"/>
      <c r="T551" s="205"/>
      <c r="U551" s="45"/>
      <c r="V551" s="1"/>
    </row>
    <row r="552" spans="1:40" s="6" customFormat="1" ht="25.5">
      <c r="A552" s="36"/>
      <c r="B552" s="588" t="s">
        <v>165</v>
      </c>
      <c r="C552" s="389" t="s">
        <v>4</v>
      </c>
      <c r="D552" s="1015"/>
      <c r="E552" s="1212"/>
      <c r="F552" s="1015">
        <v>1</v>
      </c>
      <c r="G552" s="1212"/>
      <c r="H552" s="1015"/>
      <c r="I552" s="1212"/>
      <c r="J552" s="1015">
        <f t="shared" si="103"/>
        <v>1</v>
      </c>
      <c r="K552" s="1379"/>
      <c r="L552" s="170"/>
      <c r="M552" s="41"/>
      <c r="N552" s="37"/>
      <c r="O552" s="2"/>
      <c r="P552" s="2"/>
      <c r="Q552" s="1"/>
      <c r="R552" s="1"/>
      <c r="S552" s="205"/>
      <c r="T552" s="205"/>
      <c r="U552" s="45"/>
    </row>
    <row r="553" spans="1:40">
      <c r="A553" s="594"/>
      <c r="B553" s="566" t="s">
        <v>267</v>
      </c>
      <c r="C553" s="1078" t="s">
        <v>26</v>
      </c>
      <c r="D553" s="1071"/>
      <c r="F553" s="1071">
        <v>1</v>
      </c>
      <c r="H553" s="1071"/>
      <c r="J553" s="1015">
        <f t="shared" si="103"/>
        <v>1</v>
      </c>
      <c r="K553" s="1451"/>
      <c r="L553" s="595"/>
      <c r="M553" s="237"/>
      <c r="N553" s="237"/>
      <c r="O553" s="19"/>
      <c r="P553" s="103"/>
      <c r="Q553" s="237"/>
      <c r="R553" s="99"/>
      <c r="S553" s="161"/>
      <c r="T553" s="238"/>
      <c r="U553" s="99"/>
      <c r="V553" s="105"/>
      <c r="W553" s="239"/>
      <c r="X553" s="239"/>
      <c r="Y553" s="239"/>
      <c r="Z553" s="239"/>
      <c r="AA553" s="239"/>
      <c r="AB553" s="240"/>
      <c r="AC553" s="239"/>
    </row>
    <row r="554" spans="1:40">
      <c r="A554" s="594"/>
      <c r="B554" s="566" t="s">
        <v>363</v>
      </c>
      <c r="C554" s="1078" t="s">
        <v>26</v>
      </c>
      <c r="D554" s="1071"/>
      <c r="F554" s="1071">
        <v>1</v>
      </c>
      <c r="H554" s="1071"/>
      <c r="J554" s="1015">
        <f t="shared" si="103"/>
        <v>1</v>
      </c>
      <c r="K554" s="1451"/>
      <c r="L554" s="595"/>
      <c r="M554" s="237"/>
      <c r="N554" s="237"/>
      <c r="O554" s="19"/>
      <c r="P554" s="103"/>
      <c r="Q554" s="237"/>
      <c r="R554" s="99"/>
      <c r="S554" s="161"/>
      <c r="T554" s="238"/>
      <c r="U554" s="99"/>
      <c r="V554" s="105"/>
      <c r="W554" s="239"/>
      <c r="X554" s="239"/>
      <c r="Y554" s="239"/>
      <c r="Z554" s="239"/>
      <c r="AA554" s="239"/>
      <c r="AB554" s="240"/>
      <c r="AC554" s="239"/>
    </row>
    <row r="555" spans="1:40" s="32" customFormat="1" ht="25.5">
      <c r="A555" s="391"/>
      <c r="B555" s="590" t="s">
        <v>278</v>
      </c>
      <c r="C555" s="1072" t="s">
        <v>19</v>
      </c>
      <c r="D555" s="1079"/>
      <c r="E555" s="1220"/>
      <c r="F555" s="1079">
        <v>0.1</v>
      </c>
      <c r="G555" s="1220"/>
      <c r="H555" s="1079"/>
      <c r="I555" s="1220"/>
      <c r="J555" s="1079">
        <f t="shared" ref="J555" si="104">D555+F555+H555</f>
        <v>0.1</v>
      </c>
      <c r="K555" s="1450"/>
      <c r="L555" s="106"/>
      <c r="M555" s="47"/>
      <c r="N555" s="31"/>
      <c r="O555" s="27"/>
      <c r="P555" s="27"/>
      <c r="Q555" s="27"/>
      <c r="R555" s="27"/>
      <c r="S555" s="202"/>
      <c r="T555" s="202"/>
      <c r="U555" s="48"/>
      <c r="V555" s="27"/>
      <c r="W555" s="62"/>
    </row>
    <row r="556" spans="1:40" s="33" customFormat="1">
      <c r="A556" s="596" t="str">
        <f>A531</f>
        <v>20</v>
      </c>
      <c r="B556" s="597" t="str">
        <f>B531</f>
        <v>Razdelilnik R-1N-LM2</v>
      </c>
      <c r="C556" s="1080" t="s">
        <v>26</v>
      </c>
      <c r="D556" s="1081"/>
      <c r="E556" s="1223">
        <f>D556*K556</f>
        <v>0</v>
      </c>
      <c r="F556" s="1081">
        <v>1</v>
      </c>
      <c r="G556" s="1223">
        <f>F556*K556</f>
        <v>0</v>
      </c>
      <c r="H556" s="1081"/>
      <c r="I556" s="1223">
        <f>H556*K556</f>
        <v>0</v>
      </c>
      <c r="J556" s="1081">
        <f>SUM(D556,F556,H556)</f>
        <v>1</v>
      </c>
      <c r="K556" s="1452">
        <f>SUM(N531:N555)*W$3</f>
        <v>0</v>
      </c>
      <c r="L556" s="598">
        <f>J556*K556</f>
        <v>0</v>
      </c>
      <c r="M556" s="28"/>
      <c r="N556" s="28"/>
      <c r="O556" s="28"/>
      <c r="P556" s="28"/>
      <c r="Q556" s="29"/>
      <c r="R556" s="29"/>
      <c r="S556" s="29"/>
      <c r="T556" s="30"/>
      <c r="U556" s="29"/>
      <c r="V556" s="29"/>
      <c r="W556" s="63"/>
      <c r="X556" s="29"/>
      <c r="Y556" s="29"/>
      <c r="Z556" s="30"/>
      <c r="AA556" s="29"/>
    </row>
    <row r="557" spans="1:40" s="33" customFormat="1">
      <c r="A557" s="596"/>
      <c r="B557" s="599"/>
      <c r="C557" s="1076"/>
      <c r="D557" s="1075"/>
      <c r="E557" s="1221"/>
      <c r="F557" s="1075"/>
      <c r="G557" s="1221"/>
      <c r="H557" s="1075"/>
      <c r="I557" s="1221"/>
      <c r="J557" s="1075"/>
      <c r="K557" s="1453"/>
      <c r="L557" s="600"/>
      <c r="M557" s="28"/>
      <c r="N557" s="28"/>
      <c r="O557" s="28"/>
      <c r="P557" s="28"/>
      <c r="Q557" s="29"/>
      <c r="R557" s="29"/>
      <c r="S557" s="29"/>
      <c r="T557" s="30"/>
      <c r="U557" s="29"/>
      <c r="V557" s="29"/>
      <c r="W557" s="63"/>
      <c r="X557" s="29"/>
      <c r="Y557" s="29"/>
      <c r="Z557" s="30"/>
      <c r="AA557" s="29"/>
    </row>
    <row r="558" spans="1:40" s="33" customFormat="1">
      <c r="A558" s="582" t="s">
        <v>138</v>
      </c>
      <c r="B558" s="583" t="s">
        <v>394</v>
      </c>
      <c r="C558" s="1074"/>
      <c r="D558" s="1075"/>
      <c r="E558" s="1221"/>
      <c r="F558" s="1075"/>
      <c r="G558" s="1221"/>
      <c r="H558" s="1075"/>
      <c r="I558" s="1221"/>
      <c r="J558" s="1075"/>
      <c r="K558" s="1445"/>
      <c r="L558" s="141"/>
      <c r="M558" s="28"/>
      <c r="N558" s="28"/>
      <c r="O558" s="28"/>
      <c r="P558" s="28"/>
      <c r="T558" s="171"/>
      <c r="V558" s="171"/>
      <c r="W558" s="61"/>
      <c r="X558" s="29"/>
      <c r="Y558" s="30"/>
      <c r="Z558" s="29"/>
      <c r="AA558" s="30"/>
      <c r="AB558" s="30"/>
      <c r="AC558" s="26"/>
      <c r="AD558" s="29"/>
    </row>
    <row r="559" spans="1:40" s="6" customFormat="1">
      <c r="A559" s="36"/>
      <c r="B559" s="585" t="s">
        <v>408</v>
      </c>
      <c r="C559" s="389" t="s">
        <v>4</v>
      </c>
      <c r="D559" s="1015"/>
      <c r="E559" s="1212"/>
      <c r="F559" s="1015">
        <v>1</v>
      </c>
      <c r="G559" s="1212"/>
      <c r="H559" s="1015"/>
      <c r="I559" s="1212"/>
      <c r="J559" s="1015">
        <f t="shared" ref="J559" si="105">D559+F559+H559</f>
        <v>1</v>
      </c>
      <c r="K559" s="1446"/>
      <c r="L559" s="586"/>
      <c r="M559" s="41"/>
      <c r="N559" s="37"/>
      <c r="O559" s="2"/>
      <c r="P559" s="2"/>
      <c r="Q559" s="1"/>
      <c r="R559" s="1"/>
      <c r="S559" s="205"/>
      <c r="T559" s="205"/>
      <c r="U559" s="45"/>
      <c r="V559" s="1"/>
    </row>
    <row r="560" spans="1:40" s="49" customFormat="1" ht="13.5">
      <c r="A560" s="587"/>
      <c r="B560" s="583" t="s">
        <v>49</v>
      </c>
      <c r="C560" s="1076"/>
      <c r="D560" s="1075"/>
      <c r="E560" s="1221"/>
      <c r="F560" s="1075"/>
      <c r="G560" s="1221"/>
      <c r="H560" s="1075"/>
      <c r="I560" s="1221"/>
      <c r="J560" s="1075"/>
      <c r="K560" s="1447"/>
      <c r="L560" s="141"/>
      <c r="M560" s="29"/>
      <c r="N560" s="28"/>
      <c r="O560" s="28"/>
      <c r="P560" s="28"/>
      <c r="Q560" s="33"/>
      <c r="R560" s="33"/>
      <c r="S560" s="29"/>
      <c r="T560" s="171"/>
      <c r="U560" s="29"/>
      <c r="V560" s="171"/>
      <c r="W560" s="61"/>
      <c r="X560" s="30"/>
      <c r="Y560" s="30"/>
      <c r="Z560" s="30"/>
      <c r="AA560" s="30"/>
      <c r="AB560" s="30"/>
      <c r="AC560" s="26"/>
      <c r="AD560" s="30"/>
      <c r="AE560" s="33"/>
      <c r="AF560" s="33"/>
      <c r="AG560" s="33"/>
      <c r="AH560" s="33"/>
      <c r="AI560" s="33"/>
      <c r="AJ560" s="33"/>
      <c r="AK560" s="33"/>
      <c r="AL560" s="33"/>
      <c r="AM560" s="33"/>
      <c r="AN560" s="33"/>
    </row>
    <row r="561" spans="1:35" s="6" customFormat="1" ht="25.5">
      <c r="A561" s="1"/>
      <c r="B561" s="588" t="s">
        <v>242</v>
      </c>
      <c r="C561" s="683"/>
      <c r="D561" s="1077"/>
      <c r="E561" s="1222"/>
      <c r="F561" s="1077"/>
      <c r="G561" s="1222"/>
      <c r="H561" s="1077"/>
      <c r="I561" s="1222"/>
      <c r="J561" s="1077"/>
      <c r="K561" s="1446"/>
      <c r="L561" s="586"/>
      <c r="M561" s="41"/>
      <c r="N561" s="37"/>
      <c r="O561" s="2"/>
      <c r="P561" s="2"/>
      <c r="Q561" s="1"/>
      <c r="R561" s="1"/>
      <c r="S561" s="227"/>
      <c r="T561" s="227"/>
      <c r="U561" s="45"/>
      <c r="V561" s="1"/>
    </row>
    <row r="562" spans="1:35" s="6" customFormat="1">
      <c r="A562" s="36"/>
      <c r="B562" s="588" t="s">
        <v>361</v>
      </c>
      <c r="C562" s="389" t="s">
        <v>4</v>
      </c>
      <c r="D562" s="1015"/>
      <c r="E562" s="1212"/>
      <c r="F562" s="1015">
        <v>1</v>
      </c>
      <c r="G562" s="1212"/>
      <c r="H562" s="1015"/>
      <c r="I562" s="1212"/>
      <c r="J562" s="1015">
        <f t="shared" ref="J562" si="106">D562+F562+H562</f>
        <v>1</v>
      </c>
      <c r="K562" s="1446"/>
      <c r="L562" s="586"/>
      <c r="M562" s="41"/>
      <c r="N562" s="37"/>
      <c r="O562" s="2"/>
      <c r="P562" s="2"/>
      <c r="Q562" s="1"/>
      <c r="R562" s="1"/>
      <c r="S562" s="205"/>
      <c r="T562" s="205"/>
      <c r="U562" s="45"/>
      <c r="V562" s="1"/>
    </row>
    <row r="563" spans="1:35" s="34" customFormat="1">
      <c r="A563" s="582"/>
      <c r="B563" s="589" t="s">
        <v>193</v>
      </c>
      <c r="C563" s="1074"/>
      <c r="D563" s="1075"/>
      <c r="E563" s="1221"/>
      <c r="F563" s="1075"/>
      <c r="G563" s="1221"/>
      <c r="H563" s="1075"/>
      <c r="I563" s="1221"/>
      <c r="J563" s="1075"/>
      <c r="K563" s="1448"/>
      <c r="L563" s="208"/>
      <c r="O563" s="50"/>
      <c r="P563" s="33"/>
      <c r="Q563" s="33"/>
      <c r="R563" s="33"/>
      <c r="S563" s="29"/>
      <c r="T563" s="159"/>
      <c r="U563" s="29"/>
      <c r="V563" s="159"/>
      <c r="W563" s="61"/>
      <c r="X563" s="30"/>
      <c r="Y563" s="30"/>
      <c r="Z563" s="30"/>
      <c r="AA563" s="30"/>
      <c r="AB563" s="30"/>
      <c r="AC563" s="33"/>
      <c r="AD563" s="30"/>
      <c r="AE563" s="33"/>
      <c r="AF563" s="33"/>
      <c r="AG563" s="33"/>
      <c r="AH563" s="33"/>
      <c r="AI563" s="33"/>
    </row>
    <row r="564" spans="1:35" s="32" customFormat="1">
      <c r="A564" s="391"/>
      <c r="B564" s="590" t="s">
        <v>55</v>
      </c>
      <c r="C564" s="1072" t="s">
        <v>4</v>
      </c>
      <c r="D564" s="1073"/>
      <c r="E564" s="1220"/>
      <c r="F564" s="1073">
        <v>17</v>
      </c>
      <c r="G564" s="1220"/>
      <c r="H564" s="1073"/>
      <c r="I564" s="1220"/>
      <c r="J564" s="1015">
        <f t="shared" ref="J564:J576" si="107">D564+F564+H564</f>
        <v>17</v>
      </c>
      <c r="K564" s="1449"/>
      <c r="L564" s="578"/>
      <c r="M564" s="47"/>
      <c r="N564" s="31"/>
      <c r="O564" s="38"/>
      <c r="P564" s="38"/>
      <c r="Q564" s="27"/>
      <c r="R564" s="27"/>
      <c r="S564" s="202"/>
      <c r="T564" s="202"/>
      <c r="U564" s="48"/>
      <c r="V564" s="27"/>
      <c r="W564" s="62"/>
    </row>
    <row r="565" spans="1:35" s="32" customFormat="1">
      <c r="A565" s="391"/>
      <c r="B565" s="590" t="s">
        <v>50</v>
      </c>
      <c r="C565" s="1072" t="s">
        <v>4</v>
      </c>
      <c r="D565" s="1073"/>
      <c r="E565" s="1220"/>
      <c r="F565" s="1073">
        <v>12</v>
      </c>
      <c r="G565" s="1220"/>
      <c r="H565" s="1073"/>
      <c r="I565" s="1220"/>
      <c r="J565" s="1015">
        <f t="shared" si="107"/>
        <v>12</v>
      </c>
      <c r="K565" s="1449"/>
      <c r="L565" s="578"/>
      <c r="M565" s="47"/>
      <c r="N565" s="31"/>
      <c r="O565" s="38"/>
      <c r="P565" s="38"/>
      <c r="Q565" s="27"/>
      <c r="R565" s="27"/>
      <c r="S565" s="202"/>
      <c r="T565" s="202"/>
      <c r="U565" s="48"/>
      <c r="V565" s="27"/>
      <c r="W565" s="62"/>
    </row>
    <row r="566" spans="1:35" s="6" customFormat="1" ht="25.5">
      <c r="B566" s="588" t="s">
        <v>365</v>
      </c>
      <c r="C566" s="683" t="s">
        <v>4</v>
      </c>
      <c r="D566" s="1015"/>
      <c r="E566" s="1212"/>
      <c r="F566" s="1015">
        <v>6</v>
      </c>
      <c r="G566" s="1212"/>
      <c r="H566" s="1015"/>
      <c r="I566" s="1212"/>
      <c r="J566" s="1015">
        <f t="shared" si="107"/>
        <v>6</v>
      </c>
      <c r="K566" s="1446"/>
      <c r="L566" s="586"/>
      <c r="M566" s="41"/>
      <c r="N566" s="37"/>
      <c r="O566" s="2"/>
      <c r="P566" s="2"/>
      <c r="Q566" s="1"/>
      <c r="R566" s="1"/>
      <c r="S566" s="227"/>
      <c r="T566" s="227"/>
      <c r="U566" s="45"/>
    </row>
    <row r="567" spans="1:35" s="6" customFormat="1">
      <c r="A567" s="399"/>
      <c r="B567" s="588" t="s">
        <v>588</v>
      </c>
      <c r="C567" s="389" t="s">
        <v>4</v>
      </c>
      <c r="D567" s="1015"/>
      <c r="E567" s="1212"/>
      <c r="F567" s="1015">
        <v>4</v>
      </c>
      <c r="G567" s="1212"/>
      <c r="H567" s="1015"/>
      <c r="I567" s="1212"/>
      <c r="J567" s="1015">
        <f t="shared" si="107"/>
        <v>4</v>
      </c>
      <c r="K567" s="1379"/>
      <c r="L567" s="170"/>
      <c r="M567" s="41"/>
      <c r="N567" s="37"/>
      <c r="O567" s="2"/>
      <c r="P567" s="2"/>
      <c r="Q567" s="1"/>
      <c r="R567" s="1"/>
      <c r="S567" s="205"/>
      <c r="T567" s="205"/>
      <c r="U567" s="45"/>
      <c r="V567" s="1"/>
      <c r="W567" s="60"/>
    </row>
    <row r="568" spans="1:35" s="6" customFormat="1">
      <c r="A568" s="399"/>
      <c r="B568" s="588" t="s">
        <v>591</v>
      </c>
      <c r="C568" s="389" t="s">
        <v>4</v>
      </c>
      <c r="D568" s="1015"/>
      <c r="E568" s="1212"/>
      <c r="F568" s="1015">
        <v>6</v>
      </c>
      <c r="G568" s="1212"/>
      <c r="H568" s="1015"/>
      <c r="I568" s="1212"/>
      <c r="J568" s="1015">
        <f t="shared" ref="J568" si="108">D568+F568+H568</f>
        <v>6</v>
      </c>
      <c r="K568" s="1379"/>
      <c r="L568" s="170"/>
      <c r="M568" s="41"/>
      <c r="N568" s="37"/>
      <c r="O568" s="2"/>
      <c r="P568" s="2"/>
      <c r="Q568" s="1"/>
      <c r="R568" s="1"/>
      <c r="S568" s="205"/>
      <c r="T568" s="205"/>
      <c r="U568" s="45"/>
      <c r="V568" s="1"/>
      <c r="W568" s="60"/>
    </row>
    <row r="569" spans="1:35" s="6" customFormat="1">
      <c r="A569" s="399"/>
      <c r="B569" s="588" t="s">
        <v>589</v>
      </c>
      <c r="C569" s="389" t="s">
        <v>4</v>
      </c>
      <c r="D569" s="1015"/>
      <c r="E569" s="1212"/>
      <c r="F569" s="1015">
        <v>30</v>
      </c>
      <c r="G569" s="1212"/>
      <c r="H569" s="1015"/>
      <c r="I569" s="1212"/>
      <c r="J569" s="1015">
        <f t="shared" si="107"/>
        <v>30</v>
      </c>
      <c r="K569" s="1379"/>
      <c r="L569" s="170"/>
      <c r="M569" s="41"/>
      <c r="N569" s="37"/>
      <c r="O569" s="2"/>
      <c r="P569" s="2"/>
      <c r="Q569" s="1"/>
      <c r="R569" s="1"/>
      <c r="S569" s="205"/>
      <c r="T569" s="205"/>
      <c r="U569" s="45"/>
      <c r="V569" s="1"/>
      <c r="W569" s="60"/>
    </row>
    <row r="570" spans="1:35" s="32" customFormat="1">
      <c r="A570" s="391"/>
      <c r="B570" s="590" t="s">
        <v>68</v>
      </c>
      <c r="C570" s="1072" t="s">
        <v>4</v>
      </c>
      <c r="D570" s="1073"/>
      <c r="E570" s="1220"/>
      <c r="F570" s="1073">
        <v>4</v>
      </c>
      <c r="G570" s="1220"/>
      <c r="H570" s="1073"/>
      <c r="I570" s="1220"/>
      <c r="J570" s="1015">
        <f t="shared" si="107"/>
        <v>4</v>
      </c>
      <c r="K570" s="1450"/>
      <c r="L570" s="106"/>
      <c r="M570" s="47"/>
      <c r="N570" s="31"/>
      <c r="O570" s="38"/>
      <c r="P570" s="38"/>
      <c r="Q570" s="27"/>
      <c r="R570" s="27"/>
      <c r="S570" s="202"/>
      <c r="T570" s="202"/>
      <c r="U570" s="48"/>
      <c r="V570" s="27"/>
      <c r="W570" s="62"/>
    </row>
    <row r="571" spans="1:35" s="6" customFormat="1">
      <c r="A571" s="399"/>
      <c r="B571" s="588" t="s">
        <v>366</v>
      </c>
      <c r="C571" s="683"/>
      <c r="D571" s="1077"/>
      <c r="E571" s="1222"/>
      <c r="F571" s="1077"/>
      <c r="G571" s="1222"/>
      <c r="H571" s="1077"/>
      <c r="I571" s="1222"/>
      <c r="J571" s="1015">
        <f t="shared" si="107"/>
        <v>0</v>
      </c>
      <c r="K571" s="1379"/>
      <c r="L571" s="170"/>
      <c r="M571" s="41"/>
      <c r="N571" s="37"/>
      <c r="O571" s="2"/>
      <c r="P571" s="2"/>
      <c r="Q571" s="1"/>
      <c r="R571" s="1"/>
      <c r="S571" s="227"/>
      <c r="T571" s="227"/>
      <c r="U571" s="45"/>
      <c r="V571" s="1"/>
    </row>
    <row r="572" spans="1:35" s="6" customFormat="1">
      <c r="A572" s="399"/>
      <c r="B572" s="588" t="s">
        <v>227</v>
      </c>
      <c r="C572" s="683" t="s">
        <v>4</v>
      </c>
      <c r="D572" s="1015"/>
      <c r="E572" s="1212"/>
      <c r="F572" s="1015">
        <v>6</v>
      </c>
      <c r="G572" s="1212"/>
      <c r="H572" s="1015"/>
      <c r="I572" s="1212"/>
      <c r="J572" s="1015">
        <f t="shared" si="107"/>
        <v>6</v>
      </c>
      <c r="K572" s="1379"/>
      <c r="L572" s="170"/>
      <c r="M572" s="41"/>
      <c r="N572" s="37"/>
      <c r="O572" s="2"/>
      <c r="P572" s="2"/>
      <c r="Q572" s="1"/>
      <c r="R572" s="1"/>
      <c r="S572" s="227"/>
      <c r="T572" s="227"/>
      <c r="U572" s="45"/>
      <c r="V572" s="1"/>
    </row>
    <row r="573" spans="1:35" s="6" customFormat="1">
      <c r="A573" s="399"/>
      <c r="B573" s="588" t="s">
        <v>163</v>
      </c>
      <c r="C573" s="683"/>
      <c r="D573" s="1077"/>
      <c r="E573" s="1222"/>
      <c r="F573" s="1077"/>
      <c r="G573" s="1222"/>
      <c r="H573" s="1077"/>
      <c r="I573" s="1222"/>
      <c r="J573" s="1077"/>
      <c r="K573" s="1379"/>
      <c r="L573" s="170"/>
      <c r="M573" s="41"/>
      <c r="N573" s="37"/>
      <c r="O573" s="2"/>
      <c r="P573" s="2"/>
      <c r="Q573" s="1"/>
      <c r="R573" s="1"/>
      <c r="S573" s="205"/>
      <c r="T573" s="205"/>
      <c r="U573" s="45"/>
      <c r="V573" s="1"/>
    </row>
    <row r="574" spans="1:35" s="6" customFormat="1">
      <c r="A574" s="399"/>
      <c r="B574" s="588" t="s">
        <v>164</v>
      </c>
      <c r="C574" s="683" t="s">
        <v>4</v>
      </c>
      <c r="D574" s="1015"/>
      <c r="E574" s="1212"/>
      <c r="F574" s="1015">
        <v>1</v>
      </c>
      <c r="G574" s="1212"/>
      <c r="H574" s="1015"/>
      <c r="I574" s="1212"/>
      <c r="J574" s="1015">
        <f t="shared" ref="J574" si="109">D574+F574+H574</f>
        <v>1</v>
      </c>
      <c r="K574" s="1379"/>
      <c r="L574" s="170"/>
      <c r="M574" s="41"/>
      <c r="N574" s="37"/>
      <c r="O574" s="2"/>
      <c r="P574" s="2"/>
      <c r="Q574" s="1"/>
      <c r="R574" s="1"/>
      <c r="S574" s="205"/>
      <c r="T574" s="205"/>
      <c r="U574" s="45"/>
      <c r="V574" s="1"/>
    </row>
    <row r="575" spans="1:35" s="32" customFormat="1" ht="25.5">
      <c r="A575" s="391"/>
      <c r="B575" s="588" t="s">
        <v>140</v>
      </c>
      <c r="C575" s="1072" t="s">
        <v>4</v>
      </c>
      <c r="D575" s="1073"/>
      <c r="E575" s="1220"/>
      <c r="F575" s="1073">
        <v>1</v>
      </c>
      <c r="G575" s="1220"/>
      <c r="H575" s="1073"/>
      <c r="I575" s="1220"/>
      <c r="J575" s="1015">
        <f t="shared" si="107"/>
        <v>1</v>
      </c>
      <c r="K575" s="1450"/>
      <c r="L575" s="106"/>
      <c r="M575" s="47"/>
      <c r="N575" s="31"/>
      <c r="O575" s="38"/>
      <c r="P575" s="38"/>
      <c r="Q575" s="27"/>
      <c r="R575" s="27"/>
      <c r="S575" s="205"/>
      <c r="T575" s="205"/>
      <c r="U575" s="48"/>
      <c r="V575" s="27"/>
      <c r="W575" s="62"/>
    </row>
    <row r="576" spans="1:35" s="32" customFormat="1">
      <c r="A576" s="391"/>
      <c r="B576" s="588" t="s">
        <v>61</v>
      </c>
      <c r="C576" s="1072" t="s">
        <v>4</v>
      </c>
      <c r="D576" s="1073"/>
      <c r="E576" s="1220"/>
      <c r="F576" s="1073">
        <v>1</v>
      </c>
      <c r="G576" s="1220"/>
      <c r="H576" s="1073"/>
      <c r="I576" s="1220"/>
      <c r="J576" s="1015">
        <f t="shared" si="107"/>
        <v>1</v>
      </c>
      <c r="K576" s="1450"/>
      <c r="L576" s="106"/>
      <c r="M576" s="47"/>
      <c r="N576" s="31"/>
      <c r="O576" s="38"/>
      <c r="P576" s="38"/>
      <c r="Q576" s="27"/>
      <c r="R576" s="27"/>
      <c r="S576" s="205"/>
      <c r="T576" s="205"/>
      <c r="U576" s="48"/>
      <c r="V576" s="27"/>
      <c r="W576" s="62"/>
    </row>
    <row r="577" spans="1:40" s="34" customFormat="1" ht="25.5">
      <c r="A577" s="591"/>
      <c r="B577" s="592" t="s">
        <v>410</v>
      </c>
      <c r="C577" s="1076"/>
      <c r="D577" s="1075"/>
      <c r="E577" s="1221"/>
      <c r="F577" s="1075"/>
      <c r="G577" s="1221"/>
      <c r="H577" s="1075"/>
      <c r="I577" s="1221"/>
      <c r="J577" s="1075"/>
      <c r="K577" s="1448"/>
      <c r="L577" s="593"/>
      <c r="O577" s="28"/>
      <c r="P577" s="28"/>
      <c r="Q577" s="33"/>
      <c r="R577" s="33"/>
      <c r="S577" s="29"/>
      <c r="T577" s="159"/>
      <c r="U577" s="29"/>
      <c r="V577" s="159"/>
      <c r="W577" s="61"/>
      <c r="X577" s="30"/>
      <c r="Y577" s="30"/>
      <c r="Z577" s="30"/>
      <c r="AA577" s="30"/>
      <c r="AB577" s="30"/>
      <c r="AC577" s="26"/>
      <c r="AD577" s="30"/>
      <c r="AE577" s="33"/>
      <c r="AF577" s="33"/>
      <c r="AG577" s="33"/>
      <c r="AH577" s="33"/>
      <c r="AI577" s="33"/>
    </row>
    <row r="578" spans="1:40" s="32" customFormat="1">
      <c r="A578" s="391"/>
      <c r="B578" s="590" t="s">
        <v>53</v>
      </c>
      <c r="C578" s="1072" t="s">
        <v>4</v>
      </c>
      <c r="D578" s="1073"/>
      <c r="E578" s="1220"/>
      <c r="F578" s="1073">
        <v>140</v>
      </c>
      <c r="G578" s="1220"/>
      <c r="H578" s="1073"/>
      <c r="I578" s="1220"/>
      <c r="J578" s="1015">
        <f t="shared" ref="J578:J581" si="110">D578+F578+H578</f>
        <v>140</v>
      </c>
      <c r="K578" s="1450"/>
      <c r="L578" s="106"/>
      <c r="M578" s="47"/>
      <c r="N578" s="31"/>
      <c r="O578" s="38"/>
      <c r="P578" s="38"/>
      <c r="Q578" s="27"/>
      <c r="R578" s="27"/>
      <c r="S578" s="202"/>
      <c r="T578" s="202"/>
      <c r="U578" s="48"/>
      <c r="V578" s="27"/>
      <c r="W578" s="62"/>
    </row>
    <row r="579" spans="1:40" s="6" customFormat="1">
      <c r="A579" s="399"/>
      <c r="B579" s="588" t="s">
        <v>593</v>
      </c>
      <c r="C579" s="683" t="s">
        <v>4</v>
      </c>
      <c r="D579" s="1015"/>
      <c r="E579" s="1212"/>
      <c r="F579" s="1015">
        <v>3</v>
      </c>
      <c r="G579" s="1212"/>
      <c r="H579" s="1015"/>
      <c r="I579" s="1212"/>
      <c r="J579" s="1015">
        <f t="shared" si="110"/>
        <v>3</v>
      </c>
      <c r="K579" s="1379"/>
      <c r="L579" s="170"/>
      <c r="M579" s="41"/>
      <c r="N579" s="37"/>
      <c r="O579" s="2"/>
      <c r="P579" s="2"/>
      <c r="Q579" s="1"/>
      <c r="R579" s="1"/>
      <c r="S579" s="205"/>
      <c r="T579" s="205"/>
      <c r="U579" s="45"/>
      <c r="V579" s="1"/>
    </row>
    <row r="580" spans="1:40">
      <c r="A580" s="594"/>
      <c r="B580" s="566" t="s">
        <v>267</v>
      </c>
      <c r="C580" s="1078" t="s">
        <v>26</v>
      </c>
      <c r="D580" s="1071"/>
      <c r="F580" s="1071">
        <v>1</v>
      </c>
      <c r="H580" s="1071"/>
      <c r="J580" s="1015">
        <f t="shared" si="110"/>
        <v>1</v>
      </c>
      <c r="K580" s="1451"/>
      <c r="L580" s="595"/>
      <c r="M580" s="237"/>
      <c r="N580" s="237"/>
      <c r="O580" s="19"/>
      <c r="P580" s="103"/>
      <c r="Q580" s="237"/>
      <c r="R580" s="99"/>
      <c r="S580" s="161"/>
      <c r="T580" s="238"/>
      <c r="U580" s="99"/>
      <c r="V580" s="105"/>
      <c r="W580" s="239"/>
      <c r="X580" s="239"/>
      <c r="Y580" s="239"/>
      <c r="Z580" s="239"/>
      <c r="AA580" s="239"/>
      <c r="AB580" s="240"/>
      <c r="AC580" s="239"/>
    </row>
    <row r="581" spans="1:40">
      <c r="A581" s="594"/>
      <c r="B581" s="566" t="s">
        <v>363</v>
      </c>
      <c r="C581" s="1078" t="s">
        <v>26</v>
      </c>
      <c r="D581" s="1071"/>
      <c r="F581" s="1071">
        <v>1</v>
      </c>
      <c r="H581" s="1071"/>
      <c r="J581" s="1015">
        <f t="shared" si="110"/>
        <v>1</v>
      </c>
      <c r="K581" s="1451"/>
      <c r="L581" s="595"/>
      <c r="M581" s="237"/>
      <c r="N581" s="237"/>
      <c r="O581" s="19"/>
      <c r="P581" s="103"/>
      <c r="Q581" s="237"/>
      <c r="R581" s="99"/>
      <c r="S581" s="161"/>
      <c r="T581" s="238"/>
      <c r="U581" s="99"/>
      <c r="V581" s="105"/>
      <c r="W581" s="239"/>
      <c r="X581" s="239"/>
      <c r="Y581" s="239"/>
      <c r="Z581" s="239"/>
      <c r="AA581" s="239"/>
      <c r="AB581" s="240"/>
      <c r="AC581" s="239"/>
    </row>
    <row r="582" spans="1:40" s="32" customFormat="1" ht="25.5">
      <c r="A582" s="391"/>
      <c r="B582" s="590" t="s">
        <v>278</v>
      </c>
      <c r="C582" s="1072" t="s">
        <v>19</v>
      </c>
      <c r="D582" s="1079"/>
      <c r="E582" s="1220"/>
      <c r="F582" s="1079">
        <v>0.1</v>
      </c>
      <c r="G582" s="1220"/>
      <c r="H582" s="1079"/>
      <c r="I582" s="1220"/>
      <c r="J582" s="1079">
        <f t="shared" ref="J582" si="111">D582+F582+H582</f>
        <v>0.1</v>
      </c>
      <c r="K582" s="1450"/>
      <c r="L582" s="106"/>
      <c r="M582" s="47"/>
      <c r="N582" s="31"/>
      <c r="O582" s="27"/>
      <c r="P582" s="27"/>
      <c r="Q582" s="27"/>
      <c r="R582" s="27"/>
      <c r="S582" s="202"/>
      <c r="T582" s="202"/>
      <c r="U582" s="48"/>
      <c r="V582" s="27"/>
      <c r="W582" s="62"/>
    </row>
    <row r="583" spans="1:40" s="33" customFormat="1">
      <c r="A583" s="596" t="str">
        <f>A558</f>
        <v>21</v>
      </c>
      <c r="B583" s="597" t="str">
        <f>B558</f>
        <v>Razdelilnik R-1N-LM2/A</v>
      </c>
      <c r="C583" s="1080" t="s">
        <v>26</v>
      </c>
      <c r="D583" s="1081"/>
      <c r="E583" s="1223">
        <f>D583*K583</f>
        <v>0</v>
      </c>
      <c r="F583" s="1081">
        <v>1</v>
      </c>
      <c r="G583" s="1223">
        <f>F583*K583</f>
        <v>0</v>
      </c>
      <c r="H583" s="1081"/>
      <c r="I583" s="1223">
        <f>H583*K583</f>
        <v>0</v>
      </c>
      <c r="J583" s="1081">
        <f>SUM(D583,F583,H583)</f>
        <v>1</v>
      </c>
      <c r="K583" s="1452">
        <f>SUM(N558:N582)*W$3</f>
        <v>0</v>
      </c>
      <c r="L583" s="598">
        <f>J583*K583</f>
        <v>0</v>
      </c>
      <c r="M583" s="28"/>
      <c r="N583" s="28"/>
      <c r="O583" s="28"/>
      <c r="P583" s="28"/>
      <c r="Q583" s="29"/>
      <c r="R583" s="29"/>
      <c r="S583" s="29"/>
      <c r="T583" s="30"/>
      <c r="U583" s="29"/>
      <c r="V583" s="29"/>
      <c r="W583" s="63"/>
      <c r="X583" s="29"/>
      <c r="Y583" s="29"/>
      <c r="Z583" s="30"/>
      <c r="AA583" s="29"/>
    </row>
    <row r="584" spans="1:40" s="33" customFormat="1">
      <c r="A584" s="596"/>
      <c r="B584" s="599"/>
      <c r="C584" s="1076"/>
      <c r="D584" s="1075"/>
      <c r="E584" s="1221"/>
      <c r="F584" s="1075"/>
      <c r="G584" s="1221"/>
      <c r="H584" s="1075"/>
      <c r="I584" s="1221"/>
      <c r="J584" s="1075"/>
      <c r="K584" s="1453"/>
      <c r="L584" s="600"/>
      <c r="M584" s="28"/>
      <c r="N584" s="28"/>
      <c r="O584" s="28"/>
      <c r="P584" s="28"/>
      <c r="Q584" s="29"/>
      <c r="R584" s="29"/>
      <c r="S584" s="29"/>
      <c r="T584" s="30"/>
      <c r="U584" s="29"/>
      <c r="V584" s="29"/>
      <c r="W584" s="63"/>
      <c r="X584" s="29"/>
      <c r="Y584" s="29"/>
      <c r="Z584" s="30"/>
      <c r="AA584" s="29"/>
    </row>
    <row r="585" spans="1:40" s="33" customFormat="1">
      <c r="A585" s="582" t="s">
        <v>139</v>
      </c>
      <c r="B585" s="583" t="s">
        <v>391</v>
      </c>
      <c r="C585" s="1074"/>
      <c r="D585" s="1075"/>
      <c r="E585" s="1221"/>
      <c r="F585" s="1075"/>
      <c r="G585" s="1221"/>
      <c r="H585" s="1075"/>
      <c r="I585" s="1221"/>
      <c r="J585" s="1075"/>
      <c r="K585" s="1445"/>
      <c r="L585" s="141"/>
      <c r="M585" s="28"/>
      <c r="N585" s="28"/>
      <c r="O585" s="28"/>
      <c r="P585" s="28"/>
      <c r="T585" s="171"/>
      <c r="V585" s="171"/>
      <c r="W585" s="61"/>
      <c r="X585" s="29"/>
      <c r="Y585" s="30"/>
      <c r="Z585" s="29"/>
      <c r="AA585" s="30"/>
      <c r="AB585" s="30"/>
      <c r="AC585" s="26"/>
      <c r="AD585" s="29"/>
    </row>
    <row r="586" spans="1:40" s="6" customFormat="1">
      <c r="A586" s="36"/>
      <c r="B586" s="585" t="s">
        <v>375</v>
      </c>
      <c r="C586" s="389" t="s">
        <v>4</v>
      </c>
      <c r="D586" s="1015"/>
      <c r="E586" s="1212"/>
      <c r="F586" s="1015">
        <v>1</v>
      </c>
      <c r="G586" s="1212"/>
      <c r="H586" s="1015"/>
      <c r="I586" s="1212"/>
      <c r="J586" s="1015">
        <f t="shared" ref="J586" si="112">D586+F586+H586</f>
        <v>1</v>
      </c>
      <c r="K586" s="1446"/>
      <c r="L586" s="586"/>
      <c r="M586" s="41"/>
      <c r="N586" s="37"/>
      <c r="O586" s="2"/>
      <c r="P586" s="2"/>
      <c r="Q586" s="1"/>
      <c r="R586" s="1"/>
      <c r="S586" s="205"/>
      <c r="T586" s="205"/>
      <c r="U586" s="45"/>
      <c r="V586" s="1"/>
    </row>
    <row r="587" spans="1:40" s="49" customFormat="1" ht="13.5">
      <c r="A587" s="587"/>
      <c r="B587" s="583" t="s">
        <v>49</v>
      </c>
      <c r="C587" s="1076"/>
      <c r="D587" s="1075"/>
      <c r="E587" s="1221"/>
      <c r="F587" s="1075"/>
      <c r="G587" s="1221"/>
      <c r="H587" s="1075"/>
      <c r="I587" s="1221"/>
      <c r="J587" s="1075"/>
      <c r="K587" s="1447"/>
      <c r="L587" s="141"/>
      <c r="M587" s="29"/>
      <c r="N587" s="28"/>
      <c r="O587" s="28"/>
      <c r="P587" s="28"/>
      <c r="Q587" s="33"/>
      <c r="R587" s="33"/>
      <c r="S587" s="29"/>
      <c r="T587" s="171"/>
      <c r="U587" s="29"/>
      <c r="V587" s="171"/>
      <c r="W587" s="61"/>
      <c r="X587" s="30"/>
      <c r="Y587" s="30"/>
      <c r="Z587" s="30"/>
      <c r="AA587" s="30"/>
      <c r="AB587" s="30"/>
      <c r="AC587" s="26"/>
      <c r="AD587" s="30"/>
      <c r="AE587" s="33"/>
      <c r="AF587" s="33"/>
      <c r="AG587" s="33"/>
      <c r="AH587" s="33"/>
      <c r="AI587" s="33"/>
      <c r="AJ587" s="33"/>
      <c r="AK587" s="33"/>
      <c r="AL587" s="33"/>
      <c r="AM587" s="33"/>
      <c r="AN587" s="33"/>
    </row>
    <row r="588" spans="1:40" s="6" customFormat="1" ht="25.5">
      <c r="A588" s="1"/>
      <c r="B588" s="588" t="s">
        <v>242</v>
      </c>
      <c r="C588" s="683"/>
      <c r="D588" s="1077"/>
      <c r="E588" s="1222"/>
      <c r="F588" s="1077"/>
      <c r="G588" s="1222"/>
      <c r="H588" s="1077"/>
      <c r="I588" s="1222"/>
      <c r="J588" s="1077"/>
      <c r="K588" s="1446"/>
      <c r="L588" s="586"/>
      <c r="M588" s="41"/>
      <c r="N588" s="37"/>
      <c r="O588" s="2"/>
      <c r="P588" s="2"/>
      <c r="Q588" s="1"/>
      <c r="R588" s="1"/>
      <c r="S588" s="227"/>
      <c r="T588" s="227"/>
      <c r="U588" s="45"/>
      <c r="V588" s="1"/>
    </row>
    <row r="589" spans="1:40" s="6" customFormat="1">
      <c r="A589" s="36"/>
      <c r="B589" s="588" t="s">
        <v>359</v>
      </c>
      <c r="C589" s="389" t="s">
        <v>4</v>
      </c>
      <c r="D589" s="1015"/>
      <c r="E589" s="1212"/>
      <c r="F589" s="1015">
        <v>1</v>
      </c>
      <c r="G589" s="1212"/>
      <c r="H589" s="1015"/>
      <c r="I589" s="1212"/>
      <c r="J589" s="1015">
        <f t="shared" ref="J589" si="113">D589+F589+H589</f>
        <v>1</v>
      </c>
      <c r="K589" s="1446"/>
      <c r="L589" s="586"/>
      <c r="M589" s="41"/>
      <c r="N589" s="37"/>
      <c r="O589" s="2"/>
      <c r="P589" s="2"/>
      <c r="Q589" s="1"/>
      <c r="R589" s="1"/>
      <c r="S589" s="205"/>
      <c r="T589" s="205"/>
      <c r="U589" s="45"/>
      <c r="V589" s="1"/>
    </row>
    <row r="590" spans="1:40" s="34" customFormat="1">
      <c r="A590" s="582"/>
      <c r="B590" s="589" t="s">
        <v>193</v>
      </c>
      <c r="C590" s="1074"/>
      <c r="D590" s="1075"/>
      <c r="E590" s="1221"/>
      <c r="F590" s="1075"/>
      <c r="G590" s="1221"/>
      <c r="H590" s="1075"/>
      <c r="I590" s="1221"/>
      <c r="J590" s="1075"/>
      <c r="K590" s="1448"/>
      <c r="L590" s="208"/>
      <c r="O590" s="50"/>
      <c r="P590" s="33"/>
      <c r="Q590" s="33"/>
      <c r="R590" s="33"/>
      <c r="S590" s="29"/>
      <c r="T590" s="159"/>
      <c r="U590" s="29"/>
      <c r="V590" s="159"/>
      <c r="W590" s="61"/>
      <c r="X590" s="30"/>
      <c r="Y590" s="30"/>
      <c r="Z590" s="30"/>
      <c r="AA590" s="30"/>
      <c r="AB590" s="30"/>
      <c r="AC590" s="33"/>
      <c r="AD590" s="30"/>
      <c r="AE590" s="33"/>
      <c r="AF590" s="33"/>
      <c r="AG590" s="33"/>
      <c r="AH590" s="33"/>
      <c r="AI590" s="33"/>
    </row>
    <row r="591" spans="1:40" s="32" customFormat="1">
      <c r="A591" s="391"/>
      <c r="B591" s="590" t="s">
        <v>55</v>
      </c>
      <c r="C591" s="1072" t="s">
        <v>4</v>
      </c>
      <c r="D591" s="1073"/>
      <c r="E591" s="1220"/>
      <c r="F591" s="1073">
        <v>4</v>
      </c>
      <c r="G591" s="1220"/>
      <c r="H591" s="1073"/>
      <c r="I591" s="1220"/>
      <c r="J591" s="1015">
        <f t="shared" ref="J591:J594" si="114">D591+F591+H591</f>
        <v>4</v>
      </c>
      <c r="K591" s="1449"/>
      <c r="L591" s="578"/>
      <c r="M591" s="47"/>
      <c r="N591" s="31"/>
      <c r="O591" s="38"/>
      <c r="P591" s="38"/>
      <c r="Q591" s="27"/>
      <c r="R591" s="27"/>
      <c r="S591" s="202"/>
      <c r="T591" s="202"/>
      <c r="U591" s="48"/>
      <c r="V591" s="27"/>
      <c r="W591" s="62"/>
    </row>
    <row r="592" spans="1:40" s="32" customFormat="1">
      <c r="A592" s="391"/>
      <c r="B592" s="590" t="s">
        <v>50</v>
      </c>
      <c r="C592" s="1072" t="s">
        <v>4</v>
      </c>
      <c r="D592" s="1073"/>
      <c r="E592" s="1220"/>
      <c r="F592" s="1073">
        <v>3</v>
      </c>
      <c r="G592" s="1220"/>
      <c r="H592" s="1073"/>
      <c r="I592" s="1220"/>
      <c r="J592" s="1015">
        <f t="shared" si="114"/>
        <v>3</v>
      </c>
      <c r="K592" s="1449"/>
      <c r="L592" s="578"/>
      <c r="M592" s="47"/>
      <c r="N592" s="31"/>
      <c r="O592" s="38"/>
      <c r="P592" s="38"/>
      <c r="Q592" s="27"/>
      <c r="R592" s="27"/>
      <c r="S592" s="202"/>
      <c r="T592" s="202"/>
      <c r="U592" s="48"/>
      <c r="V592" s="27"/>
      <c r="W592" s="62"/>
    </row>
    <row r="593" spans="1:262" s="6" customFormat="1">
      <c r="A593" s="399"/>
      <c r="B593" s="588" t="s">
        <v>589</v>
      </c>
      <c r="C593" s="389" t="s">
        <v>4</v>
      </c>
      <c r="D593" s="1015"/>
      <c r="E593" s="1212"/>
      <c r="F593" s="1015">
        <v>20</v>
      </c>
      <c r="G593" s="1212"/>
      <c r="H593" s="1015"/>
      <c r="I593" s="1212"/>
      <c r="J593" s="1015">
        <f t="shared" si="114"/>
        <v>20</v>
      </c>
      <c r="K593" s="1379"/>
      <c r="L593" s="170"/>
      <c r="M593" s="41"/>
      <c r="N593" s="37"/>
      <c r="O593" s="2"/>
      <c r="P593" s="2"/>
      <c r="Q593" s="1"/>
      <c r="R593" s="1"/>
      <c r="S593" s="205"/>
      <c r="T593" s="205"/>
      <c r="U593" s="45"/>
      <c r="V593" s="1"/>
      <c r="W593" s="60"/>
    </row>
    <row r="594" spans="1:262" s="32" customFormat="1">
      <c r="A594" s="391"/>
      <c r="B594" s="590" t="s">
        <v>68</v>
      </c>
      <c r="C594" s="1072" t="s">
        <v>4</v>
      </c>
      <c r="D594" s="1073"/>
      <c r="E594" s="1220"/>
      <c r="F594" s="1073">
        <v>4</v>
      </c>
      <c r="G594" s="1220"/>
      <c r="H594" s="1073"/>
      <c r="I594" s="1220"/>
      <c r="J594" s="1015">
        <f t="shared" si="114"/>
        <v>4</v>
      </c>
      <c r="K594" s="1450"/>
      <c r="L594" s="106"/>
      <c r="M594" s="47"/>
      <c r="N594" s="31"/>
      <c r="O594" s="38"/>
      <c r="P594" s="38"/>
      <c r="Q594" s="27"/>
      <c r="R594" s="27"/>
      <c r="S594" s="202"/>
      <c r="T594" s="202"/>
      <c r="U594" s="48"/>
      <c r="V594" s="27"/>
      <c r="W594" s="62"/>
    </row>
    <row r="595" spans="1:262" s="34" customFormat="1" ht="25.5">
      <c r="A595" s="591"/>
      <c r="B595" s="592" t="s">
        <v>410</v>
      </c>
      <c r="C595" s="1076"/>
      <c r="D595" s="1075"/>
      <c r="E595" s="1221"/>
      <c r="F595" s="1075"/>
      <c r="G595" s="1221"/>
      <c r="H595" s="1075"/>
      <c r="I595" s="1221"/>
      <c r="J595" s="1075"/>
      <c r="K595" s="1448"/>
      <c r="L595" s="593"/>
      <c r="O595" s="28"/>
      <c r="P595" s="28"/>
      <c r="Q595" s="33"/>
      <c r="R595" s="33"/>
      <c r="S595" s="29"/>
      <c r="T595" s="159"/>
      <c r="U595" s="29"/>
      <c r="V595" s="159"/>
      <c r="W595" s="61"/>
      <c r="X595" s="30"/>
      <c r="Y595" s="30"/>
      <c r="Z595" s="30"/>
      <c r="AA595" s="30"/>
      <c r="AB595" s="30"/>
      <c r="AC595" s="26"/>
      <c r="AD595" s="30"/>
      <c r="AE595" s="33"/>
      <c r="AF595" s="33"/>
      <c r="AG595" s="33"/>
      <c r="AH595" s="33"/>
      <c r="AI595" s="33"/>
    </row>
    <row r="596" spans="1:262" s="32" customFormat="1">
      <c r="A596" s="391"/>
      <c r="B596" s="590" t="s">
        <v>53</v>
      </c>
      <c r="C596" s="1072" t="s">
        <v>4</v>
      </c>
      <c r="D596" s="1073"/>
      <c r="E596" s="1220"/>
      <c r="F596" s="1073">
        <v>50</v>
      </c>
      <c r="G596" s="1220"/>
      <c r="H596" s="1073"/>
      <c r="I596" s="1220"/>
      <c r="J596" s="1015">
        <f t="shared" ref="J596:J599" si="115">D596+F596+H596</f>
        <v>50</v>
      </c>
      <c r="K596" s="1450"/>
      <c r="L596" s="106"/>
      <c r="M596" s="47"/>
      <c r="N596" s="31"/>
      <c r="O596" s="38"/>
      <c r="P596" s="38"/>
      <c r="Q596" s="27"/>
      <c r="R596" s="27"/>
      <c r="S596" s="202"/>
      <c r="T596" s="202"/>
      <c r="U596" s="48"/>
      <c r="V596" s="27"/>
      <c r="W596" s="62"/>
    </row>
    <row r="597" spans="1:262" s="6" customFormat="1">
      <c r="A597" s="399"/>
      <c r="B597" s="588" t="s">
        <v>162</v>
      </c>
      <c r="C597" s="683" t="s">
        <v>4</v>
      </c>
      <c r="D597" s="1015"/>
      <c r="E597" s="1212"/>
      <c r="F597" s="1015">
        <v>3</v>
      </c>
      <c r="G597" s="1212"/>
      <c r="H597" s="1015"/>
      <c r="I597" s="1212"/>
      <c r="J597" s="1015">
        <f t="shared" si="115"/>
        <v>3</v>
      </c>
      <c r="K597" s="1379"/>
      <c r="L597" s="170"/>
      <c r="M597" s="41"/>
      <c r="N597" s="37"/>
      <c r="O597" s="2"/>
      <c r="P597" s="2"/>
      <c r="Q597" s="1"/>
      <c r="R597" s="1"/>
      <c r="S597" s="205"/>
      <c r="T597" s="205"/>
      <c r="U597" s="45"/>
      <c r="V597" s="1"/>
    </row>
    <row r="598" spans="1:262">
      <c r="A598" s="594"/>
      <c r="B598" s="566" t="s">
        <v>181</v>
      </c>
      <c r="C598" s="1078" t="s">
        <v>26</v>
      </c>
      <c r="D598" s="1071"/>
      <c r="F598" s="1071">
        <v>1</v>
      </c>
      <c r="H598" s="1071"/>
      <c r="J598" s="1015">
        <f t="shared" si="115"/>
        <v>1</v>
      </c>
      <c r="K598" s="1451"/>
      <c r="L598" s="595"/>
      <c r="M598" s="237"/>
      <c r="N598" s="237"/>
      <c r="O598" s="19"/>
      <c r="P598" s="103"/>
      <c r="Q598" s="237"/>
      <c r="R598" s="99"/>
      <c r="S598" s="161"/>
      <c r="T598" s="238"/>
      <c r="U598" s="99"/>
      <c r="V598" s="105"/>
      <c r="W598" s="239"/>
      <c r="X598" s="239"/>
      <c r="Y598" s="239"/>
      <c r="Z598" s="239"/>
      <c r="AA598" s="239"/>
      <c r="AB598" s="240"/>
      <c r="AC598" s="239"/>
    </row>
    <row r="599" spans="1:262">
      <c r="A599" s="594"/>
      <c r="B599" s="566" t="s">
        <v>363</v>
      </c>
      <c r="C599" s="1078" t="s">
        <v>26</v>
      </c>
      <c r="D599" s="1071"/>
      <c r="F599" s="1071">
        <v>1</v>
      </c>
      <c r="H599" s="1071"/>
      <c r="J599" s="1015">
        <f t="shared" si="115"/>
        <v>1</v>
      </c>
      <c r="K599" s="1451"/>
      <c r="L599" s="595"/>
      <c r="M599" s="237"/>
      <c r="N599" s="237"/>
      <c r="O599" s="19"/>
      <c r="P599" s="103"/>
      <c r="Q599" s="237"/>
      <c r="R599" s="99"/>
      <c r="S599" s="161"/>
      <c r="T599" s="238"/>
      <c r="U599" s="99"/>
      <c r="V599" s="105"/>
      <c r="W599" s="239"/>
      <c r="X599" s="239"/>
      <c r="Y599" s="239"/>
      <c r="Z599" s="239"/>
      <c r="AA599" s="239"/>
      <c r="AB599" s="240"/>
      <c r="AC599" s="239"/>
    </row>
    <row r="600" spans="1:262" s="32" customFormat="1" ht="25.5">
      <c r="A600" s="391"/>
      <c r="B600" s="590" t="s">
        <v>278</v>
      </c>
      <c r="C600" s="1072" t="s">
        <v>19</v>
      </c>
      <c r="D600" s="1079"/>
      <c r="E600" s="1220"/>
      <c r="F600" s="1079">
        <v>0.1</v>
      </c>
      <c r="G600" s="1220"/>
      <c r="H600" s="1079"/>
      <c r="I600" s="1220"/>
      <c r="J600" s="1079">
        <f t="shared" ref="J600" si="116">D600+F600+H600</f>
        <v>0.1</v>
      </c>
      <c r="K600" s="1450"/>
      <c r="L600" s="106"/>
      <c r="M600" s="47"/>
      <c r="N600" s="31"/>
      <c r="O600" s="27"/>
      <c r="P600" s="27"/>
      <c r="Q600" s="27"/>
      <c r="R600" s="27"/>
      <c r="S600" s="202"/>
      <c r="T600" s="202"/>
      <c r="U600" s="48"/>
      <c r="V600" s="27"/>
      <c r="W600" s="62"/>
    </row>
    <row r="601" spans="1:262" s="33" customFormat="1">
      <c r="A601" s="596" t="str">
        <f>A585</f>
        <v>22</v>
      </c>
      <c r="B601" s="597" t="str">
        <f>B585</f>
        <v>Razdelilnik R-1N-LM2/U</v>
      </c>
      <c r="C601" s="1080" t="s">
        <v>26</v>
      </c>
      <c r="D601" s="1081"/>
      <c r="E601" s="1223">
        <f>D601*K601</f>
        <v>0</v>
      </c>
      <c r="F601" s="1081">
        <v>1</v>
      </c>
      <c r="G601" s="1223">
        <f>F601*K601</f>
        <v>0</v>
      </c>
      <c r="H601" s="1081"/>
      <c r="I601" s="1223">
        <f>H601*K601</f>
        <v>0</v>
      </c>
      <c r="J601" s="1081">
        <f>SUM(D601,F601,H601)</f>
        <v>1</v>
      </c>
      <c r="K601" s="1452">
        <f>SUM(N585:N600)*W$3</f>
        <v>0</v>
      </c>
      <c r="L601" s="598">
        <f>J601*K601</f>
        <v>0</v>
      </c>
      <c r="M601" s="28"/>
      <c r="N601" s="28"/>
      <c r="O601" s="28"/>
      <c r="P601" s="28"/>
      <c r="Q601" s="29"/>
      <c r="R601" s="29"/>
      <c r="S601" s="29"/>
      <c r="T601" s="30"/>
      <c r="U601" s="29"/>
      <c r="V601" s="29"/>
      <c r="W601" s="63"/>
      <c r="X601" s="29"/>
      <c r="Y601" s="29"/>
      <c r="Z601" s="30"/>
      <c r="AA601" s="29"/>
    </row>
    <row r="602" spans="1:262" s="33" customFormat="1">
      <c r="A602" s="596"/>
      <c r="B602" s="599"/>
      <c r="C602" s="1076"/>
      <c r="D602" s="1075"/>
      <c r="E602" s="1221"/>
      <c r="F602" s="1075"/>
      <c r="G602" s="1221"/>
      <c r="H602" s="1075"/>
      <c r="I602" s="1221"/>
      <c r="J602" s="1075"/>
      <c r="K602" s="1453"/>
      <c r="L602" s="600"/>
      <c r="M602" s="28"/>
      <c r="N602" s="28"/>
      <c r="O602" s="28"/>
      <c r="P602" s="28"/>
      <c r="Q602" s="29"/>
      <c r="R602" s="29"/>
      <c r="S602" s="29"/>
      <c r="T602" s="30"/>
      <c r="U602" s="29"/>
      <c r="V602" s="29"/>
      <c r="W602" s="63"/>
      <c r="X602" s="29"/>
      <c r="Y602" s="29"/>
      <c r="Z602" s="30"/>
      <c r="AA602" s="29"/>
    </row>
    <row r="603" spans="1:262" s="6" customFormat="1">
      <c r="A603" s="399" t="s">
        <v>126</v>
      </c>
      <c r="B603" s="583" t="s">
        <v>400</v>
      </c>
      <c r="C603" s="1093"/>
      <c r="D603" s="1094"/>
      <c r="E603" s="1230"/>
      <c r="F603" s="1094"/>
      <c r="G603" s="1230"/>
      <c r="H603" s="1094"/>
      <c r="I603" s="1230"/>
      <c r="J603" s="1094"/>
      <c r="K603" s="1458"/>
      <c r="L603" s="620"/>
      <c r="M603" s="35"/>
      <c r="N603" s="35"/>
      <c r="O603" s="35"/>
      <c r="P603" s="35"/>
      <c r="Q603" s="256"/>
      <c r="R603" s="256"/>
      <c r="S603" s="268"/>
      <c r="T603" s="269"/>
      <c r="U603" s="262"/>
      <c r="V603" s="144"/>
      <c r="W603" s="144"/>
      <c r="X603" s="46"/>
      <c r="Y603" s="46"/>
      <c r="Z603" s="256"/>
      <c r="AA603" s="256"/>
      <c r="AB603" s="46"/>
      <c r="AC603" s="256"/>
      <c r="AD603" s="46"/>
      <c r="AE603" s="256"/>
      <c r="AF603" s="256"/>
      <c r="AG603" s="256"/>
      <c r="AH603" s="256"/>
      <c r="AI603" s="256"/>
      <c r="AJ603" s="257"/>
      <c r="AK603" s="257"/>
      <c r="AL603" s="257"/>
      <c r="AM603" s="257"/>
      <c r="AN603" s="257"/>
      <c r="AO603" s="257"/>
      <c r="AP603" s="257"/>
      <c r="AQ603" s="257"/>
      <c r="AR603" s="257"/>
      <c r="AS603" s="257"/>
      <c r="AT603" s="257"/>
      <c r="AU603" s="257"/>
      <c r="AV603" s="257"/>
      <c r="AW603" s="257"/>
      <c r="AX603" s="257"/>
      <c r="AY603" s="257"/>
      <c r="AZ603" s="257"/>
      <c r="BA603" s="257"/>
      <c r="BB603" s="257"/>
      <c r="BC603" s="257"/>
      <c r="BD603" s="257"/>
      <c r="BE603" s="257"/>
      <c r="BF603" s="257"/>
      <c r="BG603" s="257"/>
      <c r="BH603" s="257"/>
      <c r="BI603" s="257"/>
      <c r="BJ603" s="257"/>
      <c r="BK603" s="257"/>
      <c r="BL603" s="257"/>
      <c r="BM603" s="257"/>
      <c r="BN603" s="257"/>
      <c r="BO603" s="257"/>
      <c r="BP603" s="257"/>
      <c r="BQ603" s="257"/>
      <c r="BR603" s="257"/>
      <c r="BS603" s="257"/>
      <c r="BT603" s="257"/>
      <c r="BU603" s="257"/>
      <c r="BV603" s="257"/>
      <c r="BW603" s="257"/>
      <c r="BX603" s="257"/>
      <c r="BY603" s="257"/>
      <c r="BZ603" s="257"/>
      <c r="CA603" s="257"/>
      <c r="CB603" s="257"/>
      <c r="CC603" s="257"/>
      <c r="CD603" s="257"/>
      <c r="CE603" s="257"/>
      <c r="CF603" s="257"/>
      <c r="CG603" s="257"/>
      <c r="CH603" s="257"/>
      <c r="CI603" s="257"/>
      <c r="CJ603" s="257"/>
      <c r="CK603" s="257"/>
      <c r="CL603" s="257"/>
      <c r="CM603" s="257"/>
      <c r="CN603" s="257"/>
      <c r="CO603" s="257"/>
      <c r="CP603" s="257"/>
      <c r="CQ603" s="257"/>
      <c r="CR603" s="257"/>
      <c r="CS603" s="257"/>
      <c r="CT603" s="257"/>
      <c r="CU603" s="257"/>
      <c r="CV603" s="257"/>
      <c r="CW603" s="257"/>
      <c r="CX603" s="257"/>
      <c r="CY603" s="257"/>
      <c r="CZ603" s="257"/>
      <c r="DA603" s="257"/>
      <c r="DB603" s="257"/>
      <c r="DC603" s="257"/>
      <c r="DD603" s="257"/>
      <c r="DE603" s="257"/>
      <c r="DF603" s="257"/>
      <c r="DG603" s="257"/>
      <c r="DH603" s="257"/>
      <c r="DI603" s="257"/>
      <c r="DJ603" s="257"/>
      <c r="DK603" s="257"/>
      <c r="DL603" s="257"/>
      <c r="DM603" s="257"/>
      <c r="DN603" s="257"/>
      <c r="DO603" s="257"/>
      <c r="DP603" s="257"/>
      <c r="DQ603" s="257"/>
      <c r="DR603" s="257"/>
      <c r="DS603" s="257"/>
      <c r="DT603" s="257"/>
      <c r="DU603" s="257"/>
      <c r="DV603" s="257"/>
      <c r="DW603" s="257"/>
      <c r="DX603" s="257"/>
      <c r="DY603" s="257"/>
      <c r="DZ603" s="257"/>
      <c r="EA603" s="257"/>
      <c r="EB603" s="257"/>
      <c r="EC603" s="257"/>
      <c r="ED603" s="257"/>
      <c r="EE603" s="257"/>
      <c r="EF603" s="257"/>
      <c r="EG603" s="257"/>
      <c r="EH603" s="257"/>
      <c r="EI603" s="257"/>
      <c r="EJ603" s="257"/>
      <c r="EK603" s="257"/>
      <c r="EL603" s="257"/>
      <c r="EM603" s="257"/>
      <c r="EN603" s="257"/>
      <c r="EO603" s="257"/>
      <c r="EP603" s="257"/>
      <c r="EQ603" s="257"/>
      <c r="ER603" s="257"/>
      <c r="ES603" s="257"/>
      <c r="ET603" s="257"/>
      <c r="EU603" s="257"/>
      <c r="EV603" s="257"/>
      <c r="EW603" s="257"/>
      <c r="EX603" s="257"/>
      <c r="EY603" s="257"/>
      <c r="EZ603" s="257"/>
      <c r="FA603" s="257"/>
      <c r="FB603" s="257"/>
      <c r="FC603" s="257"/>
      <c r="FD603" s="257"/>
      <c r="FE603" s="257"/>
      <c r="FF603" s="257"/>
      <c r="FG603" s="257"/>
      <c r="FH603" s="257"/>
      <c r="FI603" s="257"/>
      <c r="FJ603" s="257"/>
      <c r="FK603" s="257"/>
      <c r="FL603" s="257"/>
      <c r="FM603" s="257"/>
      <c r="FN603" s="257"/>
      <c r="FO603" s="257"/>
      <c r="FP603" s="257"/>
      <c r="FQ603" s="257"/>
      <c r="FR603" s="257"/>
      <c r="FS603" s="257"/>
      <c r="FT603" s="257"/>
      <c r="FU603" s="257"/>
      <c r="FV603" s="257"/>
      <c r="FW603" s="257"/>
      <c r="FX603" s="257"/>
      <c r="FY603" s="257"/>
      <c r="FZ603" s="257"/>
      <c r="GA603" s="257"/>
      <c r="GB603" s="257"/>
      <c r="GC603" s="257"/>
      <c r="GD603" s="257"/>
      <c r="GE603" s="257"/>
      <c r="GF603" s="257"/>
      <c r="GG603" s="257"/>
      <c r="GH603" s="257"/>
      <c r="GI603" s="257"/>
      <c r="GJ603" s="257"/>
      <c r="GK603" s="257"/>
      <c r="GL603" s="257"/>
      <c r="GM603" s="257"/>
      <c r="GN603" s="257"/>
      <c r="GO603" s="257"/>
      <c r="GP603" s="257"/>
      <c r="GQ603" s="257"/>
      <c r="GR603" s="257"/>
      <c r="GS603" s="257"/>
      <c r="GT603" s="257"/>
      <c r="GU603" s="257"/>
      <c r="GV603" s="257"/>
      <c r="GW603" s="257"/>
      <c r="GX603" s="257"/>
      <c r="GY603" s="257"/>
      <c r="GZ603" s="257"/>
      <c r="HA603" s="257"/>
      <c r="HB603" s="257"/>
      <c r="HC603" s="257"/>
      <c r="HD603" s="257"/>
      <c r="HE603" s="257"/>
      <c r="HF603" s="257"/>
      <c r="HG603" s="257"/>
      <c r="HH603" s="257"/>
      <c r="HI603" s="257"/>
      <c r="HJ603" s="257"/>
      <c r="HK603" s="257"/>
      <c r="HL603" s="257"/>
      <c r="HM603" s="257"/>
      <c r="HN603" s="257"/>
      <c r="HO603" s="257"/>
      <c r="HP603" s="257"/>
      <c r="HQ603" s="257"/>
      <c r="HR603" s="257"/>
      <c r="HS603" s="257"/>
      <c r="HT603" s="257"/>
      <c r="HU603" s="257"/>
      <c r="HV603" s="257"/>
      <c r="HW603" s="257"/>
      <c r="HX603" s="257"/>
      <c r="HY603" s="257"/>
      <c r="HZ603" s="257"/>
      <c r="IA603" s="257"/>
      <c r="IB603" s="257"/>
      <c r="IC603" s="257"/>
      <c r="ID603" s="257"/>
      <c r="IE603" s="257"/>
      <c r="IF603" s="257"/>
      <c r="IG603" s="257"/>
      <c r="IH603" s="257"/>
      <c r="II603" s="257"/>
      <c r="IJ603" s="257"/>
      <c r="IK603" s="257"/>
      <c r="IL603" s="257"/>
      <c r="IM603" s="257"/>
      <c r="IN603" s="257"/>
      <c r="IO603" s="257"/>
      <c r="IP603" s="257"/>
      <c r="IQ603" s="257"/>
      <c r="IR603" s="257"/>
      <c r="IS603" s="257"/>
      <c r="IT603" s="257"/>
      <c r="IU603" s="257"/>
      <c r="IV603" s="257"/>
      <c r="IW603" s="257"/>
      <c r="IX603" s="257"/>
      <c r="IY603" s="257"/>
      <c r="IZ603" s="257"/>
      <c r="JA603" s="257"/>
      <c r="JB603" s="257"/>
    </row>
    <row r="604" spans="1:262" s="6" customFormat="1" ht="140.25">
      <c r="A604" s="560"/>
      <c r="B604" s="585" t="s">
        <v>401</v>
      </c>
      <c r="C604" s="389"/>
      <c r="D604" s="1086"/>
      <c r="E604" s="1178"/>
      <c r="F604" s="1086"/>
      <c r="G604" s="1178"/>
      <c r="H604" s="1086"/>
      <c r="I604" s="1178"/>
      <c r="J604" s="1086"/>
      <c r="K604" s="1439"/>
      <c r="L604" s="219"/>
      <c r="M604" s="1"/>
      <c r="N604" s="1"/>
      <c r="O604" s="1"/>
      <c r="P604" s="1"/>
      <c r="Q604" s="1"/>
      <c r="R604" s="1"/>
      <c r="S604" s="258"/>
      <c r="T604" s="270"/>
      <c r="U604" s="45"/>
      <c r="V604" s="36"/>
      <c r="W604" s="36"/>
      <c r="X604" s="41"/>
      <c r="Y604" s="1"/>
      <c r="Z604" s="41"/>
      <c r="AA604" s="41"/>
      <c r="AB604" s="41"/>
      <c r="AC604" s="1"/>
      <c r="AD604" s="41"/>
      <c r="AE604" s="1"/>
      <c r="AF604" s="1"/>
      <c r="AG604" s="1"/>
      <c r="AH604" s="1"/>
      <c r="AI604" s="1"/>
    </row>
    <row r="605" spans="1:262" s="6" customFormat="1">
      <c r="A605" s="399"/>
      <c r="B605" s="585" t="s">
        <v>395</v>
      </c>
      <c r="C605" s="1093"/>
      <c r="D605" s="1094"/>
      <c r="E605" s="1230"/>
      <c r="F605" s="1094"/>
      <c r="G605" s="1230"/>
      <c r="H605" s="1094"/>
      <c r="I605" s="1230"/>
      <c r="J605" s="1094"/>
      <c r="K605" s="1458"/>
      <c r="L605" s="620"/>
      <c r="M605" s="35"/>
      <c r="N605" s="35"/>
      <c r="O605" s="35"/>
      <c r="P605" s="35"/>
      <c r="Q605" s="256"/>
      <c r="R605" s="256"/>
      <c r="S605" s="268"/>
      <c r="T605" s="269"/>
      <c r="U605" s="262"/>
      <c r="V605" s="144"/>
      <c r="W605" s="144"/>
      <c r="X605" s="46"/>
      <c r="Y605" s="46"/>
      <c r="Z605" s="256"/>
      <c r="AA605" s="256"/>
      <c r="AB605" s="46"/>
      <c r="AC605" s="256"/>
      <c r="AD605" s="46"/>
      <c r="AE605" s="256"/>
      <c r="AF605" s="256"/>
      <c r="AG605" s="256"/>
      <c r="AH605" s="256"/>
      <c r="AI605" s="256"/>
      <c r="AJ605" s="257"/>
      <c r="AK605" s="257"/>
      <c r="AL605" s="257"/>
      <c r="AM605" s="257"/>
      <c r="AN605" s="257"/>
      <c r="AO605" s="257"/>
      <c r="AP605" s="257"/>
      <c r="AQ605" s="257"/>
      <c r="AR605" s="257"/>
      <c r="AS605" s="257"/>
      <c r="AT605" s="257"/>
      <c r="AU605" s="257"/>
      <c r="AV605" s="257"/>
      <c r="AW605" s="257"/>
      <c r="AX605" s="257"/>
      <c r="AY605" s="257"/>
      <c r="AZ605" s="257"/>
      <c r="BA605" s="257"/>
      <c r="BB605" s="257"/>
      <c r="BC605" s="257"/>
      <c r="BD605" s="257"/>
      <c r="BE605" s="257"/>
      <c r="BF605" s="257"/>
      <c r="BG605" s="257"/>
      <c r="BH605" s="257"/>
      <c r="BI605" s="257"/>
      <c r="BJ605" s="257"/>
      <c r="BK605" s="257"/>
      <c r="BL605" s="257"/>
      <c r="BM605" s="257"/>
      <c r="BN605" s="257"/>
      <c r="BO605" s="257"/>
      <c r="BP605" s="257"/>
      <c r="BQ605" s="257"/>
      <c r="BR605" s="257"/>
      <c r="BS605" s="257"/>
      <c r="BT605" s="257"/>
      <c r="BU605" s="257"/>
      <c r="BV605" s="257"/>
      <c r="BW605" s="257"/>
      <c r="BX605" s="257"/>
      <c r="BY605" s="257"/>
      <c r="BZ605" s="257"/>
      <c r="CA605" s="257"/>
      <c r="CB605" s="257"/>
      <c r="CC605" s="257"/>
      <c r="CD605" s="257"/>
      <c r="CE605" s="257"/>
      <c r="CF605" s="257"/>
      <c r="CG605" s="257"/>
      <c r="CH605" s="257"/>
      <c r="CI605" s="257"/>
      <c r="CJ605" s="257"/>
      <c r="CK605" s="257"/>
      <c r="CL605" s="257"/>
      <c r="CM605" s="257"/>
      <c r="CN605" s="257"/>
      <c r="CO605" s="257"/>
      <c r="CP605" s="257"/>
      <c r="CQ605" s="257"/>
      <c r="CR605" s="257"/>
      <c r="CS605" s="257"/>
      <c r="CT605" s="257"/>
      <c r="CU605" s="257"/>
      <c r="CV605" s="257"/>
      <c r="CW605" s="257"/>
      <c r="CX605" s="257"/>
      <c r="CY605" s="257"/>
      <c r="CZ605" s="257"/>
      <c r="DA605" s="257"/>
      <c r="DB605" s="257"/>
      <c r="DC605" s="257"/>
      <c r="DD605" s="257"/>
      <c r="DE605" s="257"/>
      <c r="DF605" s="257"/>
      <c r="DG605" s="257"/>
      <c r="DH605" s="257"/>
      <c r="DI605" s="257"/>
      <c r="DJ605" s="257"/>
      <c r="DK605" s="257"/>
      <c r="DL605" s="257"/>
      <c r="DM605" s="257"/>
      <c r="DN605" s="257"/>
      <c r="DO605" s="257"/>
      <c r="DP605" s="257"/>
      <c r="DQ605" s="257"/>
      <c r="DR605" s="257"/>
      <c r="DS605" s="257"/>
      <c r="DT605" s="257"/>
      <c r="DU605" s="257"/>
      <c r="DV605" s="257"/>
      <c r="DW605" s="257"/>
      <c r="DX605" s="257"/>
      <c r="DY605" s="257"/>
      <c r="DZ605" s="257"/>
      <c r="EA605" s="257"/>
      <c r="EB605" s="257"/>
      <c r="EC605" s="257"/>
      <c r="ED605" s="257"/>
      <c r="EE605" s="257"/>
      <c r="EF605" s="257"/>
      <c r="EG605" s="257"/>
      <c r="EH605" s="257"/>
      <c r="EI605" s="257"/>
      <c r="EJ605" s="257"/>
      <c r="EK605" s="257"/>
      <c r="EL605" s="257"/>
      <c r="EM605" s="257"/>
      <c r="EN605" s="257"/>
      <c r="EO605" s="257"/>
      <c r="EP605" s="257"/>
      <c r="EQ605" s="257"/>
      <c r="ER605" s="257"/>
      <c r="ES605" s="257"/>
      <c r="ET605" s="257"/>
      <c r="EU605" s="257"/>
      <c r="EV605" s="257"/>
      <c r="EW605" s="257"/>
      <c r="EX605" s="257"/>
      <c r="EY605" s="257"/>
      <c r="EZ605" s="257"/>
      <c r="FA605" s="257"/>
      <c r="FB605" s="257"/>
      <c r="FC605" s="257"/>
      <c r="FD605" s="257"/>
      <c r="FE605" s="257"/>
      <c r="FF605" s="257"/>
      <c r="FG605" s="257"/>
      <c r="FH605" s="257"/>
      <c r="FI605" s="257"/>
      <c r="FJ605" s="257"/>
      <c r="FK605" s="257"/>
      <c r="FL605" s="257"/>
      <c r="FM605" s="257"/>
      <c r="FN605" s="257"/>
      <c r="FO605" s="257"/>
      <c r="FP605" s="257"/>
      <c r="FQ605" s="257"/>
      <c r="FR605" s="257"/>
      <c r="FS605" s="257"/>
      <c r="FT605" s="257"/>
      <c r="FU605" s="257"/>
      <c r="FV605" s="257"/>
      <c r="FW605" s="257"/>
      <c r="FX605" s="257"/>
      <c r="FY605" s="257"/>
      <c r="FZ605" s="257"/>
      <c r="GA605" s="257"/>
      <c r="GB605" s="257"/>
      <c r="GC605" s="257"/>
      <c r="GD605" s="257"/>
      <c r="GE605" s="257"/>
      <c r="GF605" s="257"/>
      <c r="GG605" s="257"/>
      <c r="GH605" s="257"/>
      <c r="GI605" s="257"/>
      <c r="GJ605" s="257"/>
      <c r="GK605" s="257"/>
      <c r="GL605" s="257"/>
      <c r="GM605" s="257"/>
      <c r="GN605" s="257"/>
      <c r="GO605" s="257"/>
      <c r="GP605" s="257"/>
      <c r="GQ605" s="257"/>
      <c r="GR605" s="257"/>
      <c r="GS605" s="257"/>
      <c r="GT605" s="257"/>
      <c r="GU605" s="257"/>
      <c r="GV605" s="257"/>
      <c r="GW605" s="257"/>
      <c r="GX605" s="257"/>
      <c r="GY605" s="257"/>
      <c r="GZ605" s="257"/>
      <c r="HA605" s="257"/>
      <c r="HB605" s="257"/>
      <c r="HC605" s="257"/>
      <c r="HD605" s="257"/>
      <c r="HE605" s="257"/>
      <c r="HF605" s="257"/>
      <c r="HG605" s="257"/>
      <c r="HH605" s="257"/>
      <c r="HI605" s="257"/>
      <c r="HJ605" s="257"/>
      <c r="HK605" s="257"/>
      <c r="HL605" s="257"/>
      <c r="HM605" s="257"/>
      <c r="HN605" s="257"/>
      <c r="HO605" s="257"/>
      <c r="HP605" s="257"/>
      <c r="HQ605" s="257"/>
      <c r="HR605" s="257"/>
      <c r="HS605" s="257"/>
      <c r="HT605" s="257"/>
      <c r="HU605" s="257"/>
      <c r="HV605" s="257"/>
      <c r="HW605" s="257"/>
      <c r="HX605" s="257"/>
      <c r="HY605" s="257"/>
      <c r="HZ605" s="257"/>
      <c r="IA605" s="257"/>
      <c r="IB605" s="257"/>
      <c r="IC605" s="257"/>
      <c r="ID605" s="257"/>
      <c r="IE605" s="257"/>
      <c r="IF605" s="257"/>
      <c r="IG605" s="257"/>
      <c r="IH605" s="257"/>
      <c r="II605" s="257"/>
      <c r="IJ605" s="257"/>
      <c r="IK605" s="257"/>
      <c r="IL605" s="257"/>
      <c r="IM605" s="257"/>
      <c r="IN605" s="257"/>
      <c r="IO605" s="257"/>
      <c r="IP605" s="257"/>
      <c r="IQ605" s="257"/>
      <c r="IR605" s="257"/>
      <c r="IS605" s="257"/>
      <c r="IT605" s="257"/>
      <c r="IU605" s="257"/>
      <c r="IV605" s="257"/>
      <c r="IW605" s="257"/>
      <c r="IX605" s="257"/>
      <c r="IY605" s="257"/>
      <c r="IZ605" s="257"/>
      <c r="JA605" s="257"/>
      <c r="JB605" s="257"/>
    </row>
    <row r="606" spans="1:262" s="6" customFormat="1">
      <c r="A606" s="36"/>
      <c r="B606" s="585" t="s">
        <v>228</v>
      </c>
      <c r="C606" s="1078" t="s">
        <v>4</v>
      </c>
      <c r="D606" s="1071">
        <v>1</v>
      </c>
      <c r="E606" s="1219"/>
      <c r="F606" s="1071"/>
      <c r="G606" s="1219"/>
      <c r="H606" s="1071"/>
      <c r="I606" s="1219"/>
      <c r="J606" s="1015">
        <f t="shared" ref="J606" si="117">D606+F606+H606</f>
        <v>1</v>
      </c>
      <c r="K606" s="1407"/>
      <c r="L606" s="563"/>
      <c r="M606" s="30"/>
      <c r="N606" s="37"/>
      <c r="O606" s="2"/>
      <c r="P606" s="2"/>
      <c r="Q606" s="1"/>
      <c r="R606" s="1"/>
      <c r="S606" s="227"/>
      <c r="T606" s="227"/>
      <c r="U606" s="45"/>
      <c r="V606" s="1"/>
    </row>
    <row r="607" spans="1:262" s="6" customFormat="1" ht="38.25">
      <c r="A607" s="1"/>
      <c r="B607" s="588" t="s">
        <v>402</v>
      </c>
      <c r="C607" s="1078"/>
      <c r="D607" s="1071"/>
      <c r="E607" s="1219"/>
      <c r="F607" s="1071"/>
      <c r="G607" s="1219"/>
      <c r="H607" s="1071"/>
      <c r="I607" s="1219"/>
      <c r="J607" s="1071"/>
      <c r="K607" s="1446"/>
      <c r="L607" s="586"/>
      <c r="M607" s="30"/>
      <c r="N607" s="37"/>
      <c r="O607" s="2"/>
      <c r="P607" s="2"/>
      <c r="Q607" s="1"/>
      <c r="R607" s="1"/>
      <c r="S607" s="227"/>
      <c r="T607" s="227"/>
      <c r="U607" s="45"/>
      <c r="V607" s="1"/>
    </row>
    <row r="608" spans="1:262" s="6" customFormat="1">
      <c r="A608" s="1"/>
      <c r="B608" s="588" t="s">
        <v>403</v>
      </c>
      <c r="C608" s="1078" t="s">
        <v>4</v>
      </c>
      <c r="D608" s="1071">
        <v>1</v>
      </c>
      <c r="E608" s="1219"/>
      <c r="F608" s="1071"/>
      <c r="G608" s="1219"/>
      <c r="H608" s="1071"/>
      <c r="I608" s="1219"/>
      <c r="J608" s="1015">
        <f t="shared" ref="J608:J609" si="118">D608+F608+H608</f>
        <v>1</v>
      </c>
      <c r="K608" s="1446"/>
      <c r="L608" s="586"/>
      <c r="M608" s="30"/>
      <c r="N608" s="37"/>
      <c r="O608" s="2"/>
      <c r="P608" s="2"/>
      <c r="Q608" s="1"/>
      <c r="R608" s="1"/>
      <c r="S608" s="227"/>
      <c r="T608" s="227"/>
      <c r="U608" s="45"/>
      <c r="V608" s="1"/>
    </row>
    <row r="609" spans="1:23" s="6" customFormat="1">
      <c r="A609" s="399"/>
      <c r="B609" s="588" t="s">
        <v>243</v>
      </c>
      <c r="C609" s="1078" t="s">
        <v>4</v>
      </c>
      <c r="D609" s="1071">
        <v>3</v>
      </c>
      <c r="E609" s="1219"/>
      <c r="F609" s="1071"/>
      <c r="G609" s="1219"/>
      <c r="H609" s="1071"/>
      <c r="I609" s="1219"/>
      <c r="J609" s="1015">
        <f t="shared" si="118"/>
        <v>3</v>
      </c>
      <c r="K609" s="1439"/>
      <c r="L609" s="219"/>
      <c r="M609" s="30"/>
      <c r="N609" s="37"/>
      <c r="O609" s="2"/>
      <c r="P609" s="2"/>
      <c r="Q609" s="1"/>
      <c r="R609" s="1"/>
      <c r="S609" s="227"/>
      <c r="T609" s="227"/>
      <c r="U609" s="45"/>
      <c r="V609" s="1"/>
    </row>
    <row r="610" spans="1:23" s="6" customFormat="1">
      <c r="A610" s="399"/>
      <c r="B610" s="588" t="s">
        <v>244</v>
      </c>
      <c r="C610" s="1078"/>
      <c r="D610" s="1071"/>
      <c r="E610" s="1219"/>
      <c r="F610" s="1071"/>
      <c r="G610" s="1219"/>
      <c r="H610" s="1071"/>
      <c r="I610" s="1219"/>
      <c r="J610" s="1071"/>
      <c r="K610" s="1446"/>
      <c r="L610" s="586"/>
      <c r="M610" s="30"/>
      <c r="N610" s="37"/>
      <c r="O610" s="1"/>
      <c r="P610" s="1"/>
      <c r="Q610" s="1"/>
      <c r="R610" s="1"/>
      <c r="S610" s="227"/>
      <c r="T610" s="227"/>
      <c r="U610" s="45"/>
      <c r="V610" s="1"/>
    </row>
    <row r="611" spans="1:23" s="6" customFormat="1">
      <c r="A611" s="399"/>
      <c r="B611" s="585" t="s">
        <v>396</v>
      </c>
      <c r="C611" s="1078" t="s">
        <v>4</v>
      </c>
      <c r="D611" s="1071">
        <v>1</v>
      </c>
      <c r="E611" s="1219"/>
      <c r="F611" s="1071"/>
      <c r="G611" s="1219"/>
      <c r="H611" s="1071"/>
      <c r="I611" s="1219"/>
      <c r="J611" s="1015">
        <f t="shared" ref="J611" si="119">D611+F611+H611</f>
        <v>1</v>
      </c>
      <c r="K611" s="1446"/>
      <c r="L611" s="586"/>
      <c r="M611" s="30"/>
      <c r="N611" s="37"/>
      <c r="O611" s="2"/>
      <c r="P611" s="2"/>
      <c r="Q611" s="1"/>
      <c r="R611" s="1"/>
      <c r="S611" s="227"/>
      <c r="T611" s="227"/>
      <c r="U611" s="45"/>
      <c r="V611" s="1"/>
    </row>
    <row r="612" spans="1:23" s="6" customFormat="1">
      <c r="A612" s="399"/>
      <c r="B612" s="588" t="s">
        <v>193</v>
      </c>
      <c r="C612" s="1078"/>
      <c r="D612" s="1071"/>
      <c r="E612" s="1219"/>
      <c r="F612" s="1071"/>
      <c r="G612" s="1219"/>
      <c r="H612" s="1071"/>
      <c r="I612" s="1219"/>
      <c r="J612" s="1071"/>
      <c r="K612" s="1407"/>
      <c r="L612" s="563"/>
      <c r="M612" s="30"/>
      <c r="N612" s="41"/>
      <c r="O612" s="265"/>
      <c r="P612" s="1"/>
      <c r="Q612" s="1"/>
      <c r="R612" s="1"/>
      <c r="S612" s="227"/>
      <c r="T612" s="227"/>
      <c r="U612" s="45"/>
      <c r="V612" s="1"/>
    </row>
    <row r="613" spans="1:23" s="6" customFormat="1">
      <c r="A613" s="399"/>
      <c r="B613" s="588" t="s">
        <v>404</v>
      </c>
      <c r="C613" s="1078" t="s">
        <v>4</v>
      </c>
      <c r="D613" s="1071">
        <v>18</v>
      </c>
      <c r="E613" s="1219"/>
      <c r="F613" s="1071"/>
      <c r="G613" s="1219"/>
      <c r="H613" s="1071"/>
      <c r="I613" s="1219"/>
      <c r="J613" s="1015">
        <f t="shared" ref="J613:J617" si="120">D613+F613+H613</f>
        <v>18</v>
      </c>
      <c r="K613" s="1407"/>
      <c r="L613" s="563"/>
      <c r="M613" s="30"/>
      <c r="N613" s="37"/>
      <c r="O613" s="2"/>
      <c r="P613" s="2"/>
      <c r="Q613" s="1"/>
      <c r="R613" s="1"/>
      <c r="S613" s="227"/>
      <c r="T613" s="227"/>
      <c r="U613" s="45"/>
      <c r="V613" s="1"/>
    </row>
    <row r="614" spans="1:23" s="32" customFormat="1">
      <c r="A614" s="391"/>
      <c r="B614" s="590" t="s">
        <v>55</v>
      </c>
      <c r="C614" s="1078" t="s">
        <v>4</v>
      </c>
      <c r="D614" s="1071">
        <v>3</v>
      </c>
      <c r="E614" s="1219"/>
      <c r="F614" s="1071"/>
      <c r="G614" s="1219"/>
      <c r="H614" s="1071"/>
      <c r="I614" s="1219"/>
      <c r="J614" s="1015">
        <f t="shared" si="120"/>
        <v>3</v>
      </c>
      <c r="K614" s="1449"/>
      <c r="L614" s="578"/>
      <c r="M614" s="30"/>
      <c r="N614" s="31"/>
      <c r="O614" s="38"/>
      <c r="P614" s="38"/>
      <c r="Q614" s="27"/>
      <c r="R614" s="27"/>
      <c r="S614" s="202"/>
      <c r="T614" s="202"/>
      <c r="U614" s="48"/>
      <c r="V614" s="27"/>
      <c r="W614" s="62"/>
    </row>
    <row r="615" spans="1:23" s="32" customFormat="1">
      <c r="A615" s="391"/>
      <c r="B615" s="590" t="s">
        <v>50</v>
      </c>
      <c r="C615" s="1078" t="s">
        <v>4</v>
      </c>
      <c r="D615" s="1071">
        <v>2</v>
      </c>
      <c r="E615" s="1219"/>
      <c r="F615" s="1071"/>
      <c r="G615" s="1219"/>
      <c r="H615" s="1071"/>
      <c r="I615" s="1219"/>
      <c r="J615" s="1015">
        <f t="shared" si="120"/>
        <v>2</v>
      </c>
      <c r="K615" s="1449"/>
      <c r="L615" s="578"/>
      <c r="M615" s="30"/>
      <c r="N615" s="31"/>
      <c r="O615" s="38"/>
      <c r="P615" s="38"/>
      <c r="Q615" s="27"/>
      <c r="R615" s="27"/>
      <c r="S615" s="202"/>
      <c r="T615" s="202"/>
      <c r="U615" s="48"/>
      <c r="V615" s="27"/>
      <c r="W615" s="62"/>
    </row>
    <row r="616" spans="1:23" s="6" customFormat="1">
      <c r="A616" s="399"/>
      <c r="B616" s="588" t="s">
        <v>594</v>
      </c>
      <c r="C616" s="1078" t="s">
        <v>4</v>
      </c>
      <c r="D616" s="1071">
        <v>1</v>
      </c>
      <c r="E616" s="1219"/>
      <c r="F616" s="1071"/>
      <c r="G616" s="1219"/>
      <c r="H616" s="1071"/>
      <c r="I616" s="1219"/>
      <c r="J616" s="1015">
        <f t="shared" ref="J616" si="121">D616+F616+H616</f>
        <v>1</v>
      </c>
      <c r="K616" s="1407"/>
      <c r="L616" s="563"/>
      <c r="M616" s="30"/>
      <c r="N616" s="37"/>
      <c r="O616" s="2"/>
      <c r="P616" s="2"/>
      <c r="Q616" s="1"/>
      <c r="R616" s="1"/>
      <c r="S616" s="227"/>
      <c r="T616" s="227"/>
      <c r="U616" s="45"/>
      <c r="V616" s="1"/>
    </row>
    <row r="617" spans="1:23" s="6" customFormat="1">
      <c r="A617" s="399"/>
      <c r="B617" s="588" t="s">
        <v>936</v>
      </c>
      <c r="C617" s="1078" t="s">
        <v>4</v>
      </c>
      <c r="D617" s="1071">
        <v>18</v>
      </c>
      <c r="E617" s="1219"/>
      <c r="F617" s="1071"/>
      <c r="G617" s="1219"/>
      <c r="H617" s="1071"/>
      <c r="I617" s="1219"/>
      <c r="J617" s="1015">
        <f t="shared" si="120"/>
        <v>18</v>
      </c>
      <c r="K617" s="1379"/>
      <c r="L617" s="170"/>
      <c r="M617" s="30"/>
      <c r="N617" s="37"/>
      <c r="O617" s="2"/>
      <c r="P617" s="2"/>
      <c r="Q617" s="1"/>
      <c r="R617" s="1"/>
      <c r="S617" s="227"/>
      <c r="T617" s="227"/>
      <c r="U617" s="45"/>
      <c r="V617" s="1"/>
    </row>
    <row r="618" spans="1:23" s="6" customFormat="1">
      <c r="A618" s="399"/>
      <c r="B618" s="588" t="s">
        <v>163</v>
      </c>
      <c r="C618" s="683"/>
      <c r="D618" s="1077"/>
      <c r="E618" s="1222"/>
      <c r="F618" s="1077"/>
      <c r="G618" s="1222"/>
      <c r="H618" s="1077"/>
      <c r="I618" s="1222"/>
      <c r="J618" s="1077"/>
      <c r="K618" s="1379"/>
      <c r="L618" s="170"/>
      <c r="M618" s="30"/>
      <c r="N618" s="37"/>
      <c r="O618" s="2"/>
      <c r="P618" s="2"/>
      <c r="Q618" s="1"/>
      <c r="R618" s="1"/>
      <c r="S618" s="205"/>
      <c r="T618" s="205"/>
      <c r="U618" s="45"/>
      <c r="V618" s="1"/>
    </row>
    <row r="619" spans="1:23" s="6" customFormat="1">
      <c r="A619" s="399"/>
      <c r="B619" s="588" t="s">
        <v>164</v>
      </c>
      <c r="C619" s="1078" t="s">
        <v>4</v>
      </c>
      <c r="D619" s="1071">
        <v>1</v>
      </c>
      <c r="E619" s="1219"/>
      <c r="F619" s="1071"/>
      <c r="G619" s="1219"/>
      <c r="H619" s="1071"/>
      <c r="I619" s="1219"/>
      <c r="J619" s="1015">
        <f t="shared" ref="J619" si="122">D619+F619+H619</f>
        <v>1</v>
      </c>
      <c r="K619" s="1379"/>
      <c r="L619" s="170"/>
      <c r="M619" s="30"/>
      <c r="N619" s="37"/>
      <c r="O619" s="2"/>
      <c r="P619" s="2"/>
      <c r="Q619" s="1"/>
      <c r="R619" s="1"/>
      <c r="S619" s="227"/>
      <c r="T619" s="227"/>
      <c r="U619" s="45"/>
      <c r="V619" s="1"/>
    </row>
    <row r="620" spans="1:23" s="6" customFormat="1">
      <c r="A620" s="399"/>
      <c r="B620" s="588" t="s">
        <v>397</v>
      </c>
      <c r="C620" s="1078"/>
      <c r="D620" s="1071"/>
      <c r="E620" s="1219"/>
      <c r="F620" s="1071"/>
      <c r="G620" s="1219"/>
      <c r="H620" s="1071"/>
      <c r="I620" s="1219"/>
      <c r="J620" s="1071"/>
      <c r="K620" s="1379"/>
      <c r="L620" s="170"/>
      <c r="M620" s="30"/>
      <c r="N620" s="37"/>
      <c r="O620" s="2"/>
      <c r="P620" s="2"/>
      <c r="Q620" s="1"/>
      <c r="R620" s="1"/>
      <c r="S620" s="227"/>
      <c r="T620" s="227"/>
      <c r="U620" s="45"/>
      <c r="V620" s="1"/>
    </row>
    <row r="621" spans="1:23" s="6" customFormat="1">
      <c r="A621" s="399"/>
      <c r="B621" s="588" t="s">
        <v>398</v>
      </c>
      <c r="C621" s="1078" t="s">
        <v>4</v>
      </c>
      <c r="D621" s="1071">
        <v>1</v>
      </c>
      <c r="E621" s="1219"/>
      <c r="F621" s="1071"/>
      <c r="G621" s="1219"/>
      <c r="H621" s="1071"/>
      <c r="I621" s="1219"/>
      <c r="J621" s="1015">
        <f t="shared" ref="J621:J622" si="123">D621+F621+H621</f>
        <v>1</v>
      </c>
      <c r="K621" s="1379"/>
      <c r="L621" s="170"/>
      <c r="M621" s="30"/>
      <c r="N621" s="37"/>
      <c r="O621" s="2"/>
      <c r="P621" s="2"/>
      <c r="Q621" s="1"/>
      <c r="R621" s="1"/>
      <c r="S621" s="227"/>
      <c r="T621" s="227"/>
      <c r="U621" s="45"/>
      <c r="V621" s="1"/>
    </row>
    <row r="622" spans="1:23" s="6" customFormat="1">
      <c r="A622" s="399"/>
      <c r="B622" s="588" t="s">
        <v>399</v>
      </c>
      <c r="C622" s="1078" t="s">
        <v>4</v>
      </c>
      <c r="D622" s="1071">
        <v>1</v>
      </c>
      <c r="E622" s="1219"/>
      <c r="F622" s="1071"/>
      <c r="G622" s="1219"/>
      <c r="H622" s="1071"/>
      <c r="I622" s="1219"/>
      <c r="J622" s="1015">
        <f t="shared" si="123"/>
        <v>1</v>
      </c>
      <c r="K622" s="1379"/>
      <c r="L622" s="170"/>
      <c r="M622" s="30"/>
      <c r="N622" s="37"/>
      <c r="O622" s="2"/>
      <c r="P622" s="2"/>
      <c r="Q622" s="1"/>
      <c r="R622" s="1"/>
      <c r="S622" s="227"/>
      <c r="T622" s="227"/>
      <c r="U622" s="45"/>
      <c r="V622" s="1"/>
    </row>
    <row r="623" spans="1:23" s="6" customFormat="1">
      <c r="A623" s="377"/>
      <c r="B623" s="585" t="s">
        <v>411</v>
      </c>
      <c r="C623" s="1078"/>
      <c r="D623" s="1071"/>
      <c r="E623" s="1219"/>
      <c r="F623" s="1071"/>
      <c r="G623" s="1219"/>
      <c r="H623" s="1071"/>
      <c r="I623" s="1219"/>
      <c r="J623" s="1071"/>
      <c r="K623" s="1459"/>
      <c r="L623" s="621"/>
      <c r="M623" s="41"/>
      <c r="N623" s="41"/>
      <c r="O623" s="1"/>
      <c r="P623" s="1"/>
      <c r="Q623" s="1"/>
      <c r="R623" s="1"/>
      <c r="S623" s="227"/>
      <c r="T623" s="227"/>
      <c r="U623" s="45"/>
      <c r="V623" s="1"/>
    </row>
    <row r="624" spans="1:23" s="6" customFormat="1">
      <c r="A624" s="399"/>
      <c r="B624" s="585" t="s">
        <v>412</v>
      </c>
      <c r="C624" s="1078" t="s">
        <v>4</v>
      </c>
      <c r="D624" s="1071">
        <v>3</v>
      </c>
      <c r="E624" s="1219"/>
      <c r="F624" s="1071"/>
      <c r="G624" s="1219"/>
      <c r="H624" s="1071"/>
      <c r="I624" s="1219"/>
      <c r="J624" s="1015">
        <f t="shared" ref="J624:J627" si="124">D624+F624+H624</f>
        <v>3</v>
      </c>
      <c r="K624" s="1446"/>
      <c r="L624" s="586"/>
      <c r="M624" s="41"/>
      <c r="N624" s="37"/>
      <c r="O624" s="2"/>
      <c r="P624" s="2"/>
      <c r="Q624" s="1"/>
      <c r="R624" s="1"/>
      <c r="S624" s="227"/>
      <c r="T624" s="227"/>
      <c r="U624" s="45"/>
      <c r="V624" s="1"/>
    </row>
    <row r="625" spans="1:262" s="145" customFormat="1" ht="38.25">
      <c r="A625" s="622"/>
      <c r="B625" s="588" t="s">
        <v>666</v>
      </c>
      <c r="C625" s="1078" t="s">
        <v>4</v>
      </c>
      <c r="D625" s="1071">
        <v>1</v>
      </c>
      <c r="E625" s="1219"/>
      <c r="F625" s="1071"/>
      <c r="G625" s="1219"/>
      <c r="H625" s="1071"/>
      <c r="I625" s="1219"/>
      <c r="J625" s="1015">
        <f t="shared" si="124"/>
        <v>1</v>
      </c>
      <c r="K625" s="1460"/>
      <c r="L625" s="623"/>
      <c r="M625" s="41"/>
      <c r="N625" s="2"/>
      <c r="O625" s="2"/>
      <c r="P625" s="2"/>
      <c r="Q625" s="1"/>
      <c r="R625" s="1"/>
      <c r="S625" s="349"/>
      <c r="T625" s="349"/>
      <c r="U625" s="45"/>
    </row>
    <row r="626" spans="1:262" s="32" customFormat="1" ht="25.5">
      <c r="A626" s="391"/>
      <c r="B626" s="588" t="s">
        <v>140</v>
      </c>
      <c r="C626" s="1078" t="s">
        <v>4</v>
      </c>
      <c r="D626" s="1071">
        <v>1</v>
      </c>
      <c r="E626" s="1219"/>
      <c r="F626" s="1071"/>
      <c r="G626" s="1219"/>
      <c r="H626" s="1071"/>
      <c r="I626" s="1219"/>
      <c r="J626" s="1015">
        <f t="shared" si="124"/>
        <v>1</v>
      </c>
      <c r="K626" s="1450"/>
      <c r="L626" s="106"/>
      <c r="M626" s="30"/>
      <c r="N626" s="31"/>
      <c r="O626" s="38"/>
      <c r="P626" s="38"/>
      <c r="Q626" s="27"/>
      <c r="R626" s="27"/>
      <c r="S626" s="205"/>
      <c r="T626" s="205"/>
      <c r="U626" s="48"/>
      <c r="V626" s="27"/>
      <c r="W626" s="62"/>
    </row>
    <row r="627" spans="1:262" s="32" customFormat="1">
      <c r="A627" s="391"/>
      <c r="B627" s="588" t="s">
        <v>61</v>
      </c>
      <c r="C627" s="1078" t="s">
        <v>4</v>
      </c>
      <c r="D627" s="1073">
        <v>1</v>
      </c>
      <c r="E627" s="1220"/>
      <c r="F627" s="1073"/>
      <c r="G627" s="1220"/>
      <c r="H627" s="1073"/>
      <c r="I627" s="1220"/>
      <c r="J627" s="1015">
        <f t="shared" si="124"/>
        <v>1</v>
      </c>
      <c r="K627" s="1450"/>
      <c r="L627" s="106"/>
      <c r="M627" s="30"/>
      <c r="N627" s="31"/>
      <c r="O627" s="38"/>
      <c r="P627" s="38"/>
      <c r="Q627" s="27"/>
      <c r="R627" s="27"/>
      <c r="S627" s="205"/>
      <c r="T627" s="205"/>
      <c r="U627" s="48"/>
      <c r="V627" s="27"/>
      <c r="W627" s="62"/>
    </row>
    <row r="628" spans="1:262" s="34" customFormat="1" ht="25.5">
      <c r="A628" s="591"/>
      <c r="B628" s="592" t="s">
        <v>410</v>
      </c>
      <c r="C628" s="1076"/>
      <c r="D628" s="1075"/>
      <c r="E628" s="1221"/>
      <c r="F628" s="1075"/>
      <c r="G628" s="1221"/>
      <c r="H628" s="1075"/>
      <c r="I628" s="1221"/>
      <c r="J628" s="1075"/>
      <c r="K628" s="1448"/>
      <c r="L628" s="593"/>
      <c r="M628" s="30"/>
      <c r="O628" s="28"/>
      <c r="P628" s="28"/>
      <c r="Q628" s="33"/>
      <c r="R628" s="33"/>
      <c r="S628" s="29"/>
      <c r="T628" s="159"/>
      <c r="U628" s="29"/>
      <c r="V628" s="159"/>
      <c r="W628" s="61"/>
      <c r="X628" s="30"/>
      <c r="Y628" s="30"/>
      <c r="Z628" s="30"/>
      <c r="AA628" s="30"/>
      <c r="AB628" s="30"/>
      <c r="AC628" s="26"/>
      <c r="AD628" s="30"/>
      <c r="AE628" s="33"/>
      <c r="AF628" s="33"/>
      <c r="AG628" s="33"/>
      <c r="AH628" s="33"/>
      <c r="AI628" s="33"/>
    </row>
    <row r="629" spans="1:262" s="1" customFormat="1">
      <c r="A629" s="399"/>
      <c r="B629" s="588" t="s">
        <v>53</v>
      </c>
      <c r="C629" s="1078" t="s">
        <v>4</v>
      </c>
      <c r="D629" s="1071">
        <v>10</v>
      </c>
      <c r="E629" s="1219"/>
      <c r="F629" s="1071"/>
      <c r="G629" s="1219"/>
      <c r="H629" s="1071"/>
      <c r="I629" s="1219"/>
      <c r="J629" s="1015">
        <f t="shared" ref="J629:J632" si="125">D629+F629+H629</f>
        <v>10</v>
      </c>
      <c r="K629" s="1439"/>
      <c r="L629" s="219"/>
      <c r="M629" s="30"/>
      <c r="N629" s="37"/>
      <c r="O629" s="2"/>
      <c r="P629" s="2"/>
      <c r="S629" s="227"/>
      <c r="T629" s="227"/>
      <c r="U629" s="45"/>
      <c r="W629" s="6"/>
      <c r="X629" s="6"/>
      <c r="Y629" s="6"/>
      <c r="Z629" s="6"/>
      <c r="AA629" s="6"/>
      <c r="AB629" s="6"/>
      <c r="AC629" s="6"/>
      <c r="AD629" s="6"/>
      <c r="AE629" s="6"/>
      <c r="AF629" s="6"/>
      <c r="AG629" s="6"/>
      <c r="AH629" s="6"/>
      <c r="AI629" s="6"/>
      <c r="AJ629" s="6"/>
      <c r="AK629" s="6"/>
      <c r="AL629" s="6"/>
      <c r="AM629" s="6"/>
      <c r="AN629" s="6"/>
      <c r="AO629" s="6"/>
      <c r="AP629" s="6"/>
      <c r="AQ629" s="6"/>
      <c r="AR629" s="6"/>
      <c r="AS629" s="6"/>
      <c r="AT629" s="6"/>
      <c r="AU629" s="6"/>
      <c r="AV629" s="6"/>
      <c r="AW629" s="6"/>
      <c r="AX629" s="6"/>
      <c r="AY629" s="6"/>
      <c r="AZ629" s="6"/>
      <c r="BA629" s="6"/>
      <c r="BB629" s="6"/>
      <c r="BC629" s="6"/>
      <c r="BD629" s="6"/>
      <c r="BE629" s="6"/>
      <c r="BF629" s="6"/>
      <c r="BG629" s="6"/>
      <c r="BH629" s="6"/>
      <c r="BI629" s="6"/>
      <c r="BJ629" s="6"/>
      <c r="BK629" s="6"/>
      <c r="BL629" s="6"/>
      <c r="BM629" s="6"/>
      <c r="BN629" s="6"/>
      <c r="BO629" s="6"/>
      <c r="BP629" s="6"/>
      <c r="BQ629" s="6"/>
      <c r="BR629" s="6"/>
      <c r="BS629" s="6"/>
      <c r="BT629" s="6"/>
      <c r="BU629" s="6"/>
      <c r="BV629" s="6"/>
      <c r="BW629" s="6"/>
      <c r="BX629" s="6"/>
      <c r="BY629" s="6"/>
      <c r="BZ629" s="6"/>
      <c r="CA629" s="6"/>
      <c r="CB629" s="6"/>
      <c r="CC629" s="6"/>
      <c r="CD629" s="6"/>
      <c r="CE629" s="6"/>
      <c r="CF629" s="6"/>
      <c r="CG629" s="6"/>
      <c r="CH629" s="6"/>
      <c r="CI629" s="6"/>
      <c r="CJ629" s="6"/>
      <c r="CK629" s="6"/>
      <c r="CL629" s="6"/>
      <c r="CM629" s="6"/>
      <c r="CN629" s="6"/>
      <c r="CO629" s="6"/>
      <c r="CP629" s="6"/>
      <c r="CQ629" s="6"/>
      <c r="CR629" s="6"/>
      <c r="CS629" s="6"/>
      <c r="CT629" s="6"/>
      <c r="CU629" s="6"/>
      <c r="CV629" s="6"/>
      <c r="CW629" s="6"/>
      <c r="CX629" s="6"/>
      <c r="CY629" s="6"/>
      <c r="CZ629" s="6"/>
      <c r="DA629" s="6"/>
      <c r="DB629" s="6"/>
      <c r="DC629" s="6"/>
      <c r="DD629" s="6"/>
      <c r="DE629" s="6"/>
      <c r="DF629" s="6"/>
      <c r="DG629" s="6"/>
      <c r="DH629" s="6"/>
      <c r="DI629" s="6"/>
      <c r="DJ629" s="6"/>
      <c r="DK629" s="6"/>
      <c r="DL629" s="6"/>
      <c r="DM629" s="6"/>
      <c r="DN629" s="6"/>
      <c r="DO629" s="6"/>
      <c r="DP629" s="6"/>
      <c r="DQ629" s="6"/>
      <c r="DR629" s="6"/>
      <c r="DS629" s="6"/>
      <c r="DT629" s="6"/>
      <c r="DU629" s="6"/>
      <c r="DV629" s="6"/>
      <c r="DW629" s="6"/>
      <c r="DX629" s="6"/>
      <c r="DY629" s="6"/>
      <c r="DZ629" s="6"/>
      <c r="EA629" s="6"/>
      <c r="EB629" s="6"/>
      <c r="EC629" s="6"/>
      <c r="ED629" s="6"/>
      <c r="EE629" s="6"/>
      <c r="EF629" s="6"/>
      <c r="EG629" s="6"/>
      <c r="EH629" s="6"/>
      <c r="EI629" s="6"/>
      <c r="EJ629" s="6"/>
      <c r="EK629" s="6"/>
      <c r="EL629" s="6"/>
      <c r="EM629" s="6"/>
      <c r="EN629" s="6"/>
      <c r="EO629" s="6"/>
      <c r="EP629" s="6"/>
      <c r="EQ629" s="6"/>
      <c r="ER629" s="6"/>
      <c r="ES629" s="6"/>
      <c r="ET629" s="6"/>
      <c r="EU629" s="6"/>
      <c r="EV629" s="6"/>
      <c r="EW629" s="6"/>
      <c r="EX629" s="6"/>
      <c r="EY629" s="6"/>
      <c r="EZ629" s="6"/>
      <c r="FA629" s="6"/>
      <c r="FB629" s="6"/>
      <c r="FC629" s="6"/>
      <c r="FD629" s="6"/>
      <c r="FE629" s="6"/>
      <c r="FF629" s="6"/>
      <c r="FG629" s="6"/>
      <c r="FH629" s="6"/>
      <c r="FI629" s="6"/>
      <c r="FJ629" s="6"/>
      <c r="FK629" s="6"/>
      <c r="FL629" s="6"/>
      <c r="FM629" s="6"/>
      <c r="FN629" s="6"/>
      <c r="FO629" s="6"/>
      <c r="FP629" s="6"/>
      <c r="FQ629" s="6"/>
      <c r="FR629" s="6"/>
      <c r="FS629" s="6"/>
      <c r="FT629" s="6"/>
      <c r="FU629" s="6"/>
      <c r="FV629" s="6"/>
      <c r="FW629" s="6"/>
      <c r="FX629" s="6"/>
      <c r="FY629" s="6"/>
      <c r="FZ629" s="6"/>
      <c r="GA629" s="6"/>
      <c r="GB629" s="6"/>
      <c r="GC629" s="6"/>
      <c r="GD629" s="6"/>
      <c r="GE629" s="6"/>
      <c r="GF629" s="6"/>
      <c r="GG629" s="6"/>
      <c r="GH629" s="6"/>
      <c r="GI629" s="6"/>
      <c r="GJ629" s="6"/>
      <c r="GK629" s="6"/>
      <c r="GL629" s="6"/>
      <c r="GM629" s="6"/>
      <c r="GN629" s="6"/>
      <c r="GO629" s="6"/>
      <c r="GP629" s="6"/>
      <c r="GQ629" s="6"/>
      <c r="GR629" s="6"/>
      <c r="GS629" s="6"/>
      <c r="GT629" s="6"/>
      <c r="GU629" s="6"/>
      <c r="GV629" s="6"/>
      <c r="GW629" s="6"/>
      <c r="GX629" s="6"/>
      <c r="GY629" s="6"/>
      <c r="GZ629" s="6"/>
      <c r="HA629" s="6"/>
      <c r="HB629" s="6"/>
      <c r="HC629" s="6"/>
      <c r="HD629" s="6"/>
      <c r="HE629" s="6"/>
      <c r="HF629" s="6"/>
      <c r="HG629" s="6"/>
      <c r="HH629" s="6"/>
      <c r="HI629" s="6"/>
      <c r="HJ629" s="6"/>
      <c r="HK629" s="6"/>
      <c r="HL629" s="6"/>
      <c r="HM629" s="6"/>
      <c r="HN629" s="6"/>
      <c r="HO629" s="6"/>
      <c r="HP629" s="6"/>
      <c r="HQ629" s="6"/>
      <c r="HR629" s="6"/>
      <c r="HS629" s="6"/>
      <c r="HT629" s="6"/>
      <c r="HU629" s="6"/>
      <c r="HV629" s="6"/>
      <c r="HW629" s="6"/>
      <c r="HX629" s="6"/>
      <c r="HY629" s="6"/>
      <c r="HZ629" s="6"/>
      <c r="IA629" s="6"/>
      <c r="IB629" s="6"/>
      <c r="IC629" s="6"/>
      <c r="ID629" s="6"/>
      <c r="IE629" s="6"/>
      <c r="IF629" s="6"/>
      <c r="IG629" s="6"/>
      <c r="IH629" s="6"/>
      <c r="II629" s="6"/>
      <c r="IJ629" s="6"/>
      <c r="IK629" s="6"/>
      <c r="IL629" s="6"/>
      <c r="IM629" s="6"/>
      <c r="IN629" s="6"/>
      <c r="IO629" s="6"/>
      <c r="IP629" s="6"/>
      <c r="IQ629" s="6"/>
      <c r="IR629" s="6"/>
      <c r="IS629" s="6"/>
      <c r="IT629" s="6"/>
      <c r="IU629" s="6"/>
      <c r="IV629" s="6"/>
      <c r="IW629" s="6"/>
      <c r="IX629" s="6"/>
      <c r="IY629" s="6"/>
      <c r="IZ629" s="6"/>
      <c r="JA629" s="6"/>
      <c r="JB629" s="6"/>
    </row>
    <row r="630" spans="1:262" s="1" customFormat="1">
      <c r="A630" s="399"/>
      <c r="B630" s="588" t="s">
        <v>162</v>
      </c>
      <c r="C630" s="1078" t="s">
        <v>4</v>
      </c>
      <c r="D630" s="1071">
        <v>75</v>
      </c>
      <c r="E630" s="1219"/>
      <c r="F630" s="1071"/>
      <c r="G630" s="1219"/>
      <c r="H630" s="1071"/>
      <c r="I630" s="1219"/>
      <c r="J630" s="1015">
        <f t="shared" ref="J630" si="126">D630+F630+H630</f>
        <v>75</v>
      </c>
      <c r="K630" s="1439"/>
      <c r="L630" s="219"/>
      <c r="M630" s="30"/>
      <c r="N630" s="37"/>
      <c r="O630" s="2"/>
      <c r="P630" s="2"/>
      <c r="S630" s="227"/>
      <c r="T630" s="227"/>
      <c r="U630" s="45"/>
      <c r="W630" s="6"/>
      <c r="X630" s="6"/>
      <c r="Y630" s="6"/>
      <c r="Z630" s="6"/>
      <c r="AA630" s="6"/>
      <c r="AB630" s="6"/>
      <c r="AC630" s="6"/>
      <c r="AD630" s="6"/>
      <c r="AE630" s="6"/>
      <c r="AF630" s="6"/>
      <c r="AG630" s="6"/>
      <c r="AH630" s="6"/>
      <c r="AI630" s="6"/>
      <c r="AJ630" s="6"/>
      <c r="AK630" s="6"/>
      <c r="AL630" s="6"/>
      <c r="AM630" s="6"/>
      <c r="AN630" s="6"/>
      <c r="AO630" s="6"/>
      <c r="AP630" s="6"/>
      <c r="AQ630" s="6"/>
      <c r="AR630" s="6"/>
      <c r="AS630" s="6"/>
      <c r="AT630" s="6"/>
      <c r="AU630" s="6"/>
      <c r="AV630" s="6"/>
      <c r="AW630" s="6"/>
      <c r="AX630" s="6"/>
      <c r="AY630" s="6"/>
      <c r="AZ630" s="6"/>
      <c r="BA630" s="6"/>
      <c r="BB630" s="6"/>
      <c r="BC630" s="6"/>
      <c r="BD630" s="6"/>
      <c r="BE630" s="6"/>
      <c r="BF630" s="6"/>
      <c r="BG630" s="6"/>
      <c r="BH630" s="6"/>
      <c r="BI630" s="6"/>
      <c r="BJ630" s="6"/>
      <c r="BK630" s="6"/>
      <c r="BL630" s="6"/>
      <c r="BM630" s="6"/>
      <c r="BN630" s="6"/>
      <c r="BO630" s="6"/>
      <c r="BP630" s="6"/>
      <c r="BQ630" s="6"/>
      <c r="BR630" s="6"/>
      <c r="BS630" s="6"/>
      <c r="BT630" s="6"/>
      <c r="BU630" s="6"/>
      <c r="BV630" s="6"/>
      <c r="BW630" s="6"/>
      <c r="BX630" s="6"/>
      <c r="BY630" s="6"/>
      <c r="BZ630" s="6"/>
      <c r="CA630" s="6"/>
      <c r="CB630" s="6"/>
      <c r="CC630" s="6"/>
      <c r="CD630" s="6"/>
      <c r="CE630" s="6"/>
      <c r="CF630" s="6"/>
      <c r="CG630" s="6"/>
      <c r="CH630" s="6"/>
      <c r="CI630" s="6"/>
      <c r="CJ630" s="6"/>
      <c r="CK630" s="6"/>
      <c r="CL630" s="6"/>
      <c r="CM630" s="6"/>
      <c r="CN630" s="6"/>
      <c r="CO630" s="6"/>
      <c r="CP630" s="6"/>
      <c r="CQ630" s="6"/>
      <c r="CR630" s="6"/>
      <c r="CS630" s="6"/>
      <c r="CT630" s="6"/>
      <c r="CU630" s="6"/>
      <c r="CV630" s="6"/>
      <c r="CW630" s="6"/>
      <c r="CX630" s="6"/>
      <c r="CY630" s="6"/>
      <c r="CZ630" s="6"/>
      <c r="DA630" s="6"/>
      <c r="DB630" s="6"/>
      <c r="DC630" s="6"/>
      <c r="DD630" s="6"/>
      <c r="DE630" s="6"/>
      <c r="DF630" s="6"/>
      <c r="DG630" s="6"/>
      <c r="DH630" s="6"/>
      <c r="DI630" s="6"/>
      <c r="DJ630" s="6"/>
      <c r="DK630" s="6"/>
      <c r="DL630" s="6"/>
      <c r="DM630" s="6"/>
      <c r="DN630" s="6"/>
      <c r="DO630" s="6"/>
      <c r="DP630" s="6"/>
      <c r="DQ630" s="6"/>
      <c r="DR630" s="6"/>
      <c r="DS630" s="6"/>
      <c r="DT630" s="6"/>
      <c r="DU630" s="6"/>
      <c r="DV630" s="6"/>
      <c r="DW630" s="6"/>
      <c r="DX630" s="6"/>
      <c r="DY630" s="6"/>
      <c r="DZ630" s="6"/>
      <c r="EA630" s="6"/>
      <c r="EB630" s="6"/>
      <c r="EC630" s="6"/>
      <c r="ED630" s="6"/>
      <c r="EE630" s="6"/>
      <c r="EF630" s="6"/>
      <c r="EG630" s="6"/>
      <c r="EH630" s="6"/>
      <c r="EI630" s="6"/>
      <c r="EJ630" s="6"/>
      <c r="EK630" s="6"/>
      <c r="EL630" s="6"/>
      <c r="EM630" s="6"/>
      <c r="EN630" s="6"/>
      <c r="EO630" s="6"/>
      <c r="EP630" s="6"/>
      <c r="EQ630" s="6"/>
      <c r="ER630" s="6"/>
      <c r="ES630" s="6"/>
      <c r="ET630" s="6"/>
      <c r="EU630" s="6"/>
      <c r="EV630" s="6"/>
      <c r="EW630" s="6"/>
      <c r="EX630" s="6"/>
      <c r="EY630" s="6"/>
      <c r="EZ630" s="6"/>
      <c r="FA630" s="6"/>
      <c r="FB630" s="6"/>
      <c r="FC630" s="6"/>
      <c r="FD630" s="6"/>
      <c r="FE630" s="6"/>
      <c r="FF630" s="6"/>
      <c r="FG630" s="6"/>
      <c r="FH630" s="6"/>
      <c r="FI630" s="6"/>
      <c r="FJ630" s="6"/>
      <c r="FK630" s="6"/>
      <c r="FL630" s="6"/>
      <c r="FM630" s="6"/>
      <c r="FN630" s="6"/>
      <c r="FO630" s="6"/>
      <c r="FP630" s="6"/>
      <c r="FQ630" s="6"/>
      <c r="FR630" s="6"/>
      <c r="FS630" s="6"/>
      <c r="FT630" s="6"/>
      <c r="FU630" s="6"/>
      <c r="FV630" s="6"/>
      <c r="FW630" s="6"/>
      <c r="FX630" s="6"/>
      <c r="FY630" s="6"/>
      <c r="FZ630" s="6"/>
      <c r="GA630" s="6"/>
      <c r="GB630" s="6"/>
      <c r="GC630" s="6"/>
      <c r="GD630" s="6"/>
      <c r="GE630" s="6"/>
      <c r="GF630" s="6"/>
      <c r="GG630" s="6"/>
      <c r="GH630" s="6"/>
      <c r="GI630" s="6"/>
      <c r="GJ630" s="6"/>
      <c r="GK630" s="6"/>
      <c r="GL630" s="6"/>
      <c r="GM630" s="6"/>
      <c r="GN630" s="6"/>
      <c r="GO630" s="6"/>
      <c r="GP630" s="6"/>
      <c r="GQ630" s="6"/>
      <c r="GR630" s="6"/>
      <c r="GS630" s="6"/>
      <c r="GT630" s="6"/>
      <c r="GU630" s="6"/>
      <c r="GV630" s="6"/>
      <c r="GW630" s="6"/>
      <c r="GX630" s="6"/>
      <c r="GY630" s="6"/>
      <c r="GZ630" s="6"/>
      <c r="HA630" s="6"/>
      <c r="HB630" s="6"/>
      <c r="HC630" s="6"/>
      <c r="HD630" s="6"/>
      <c r="HE630" s="6"/>
      <c r="HF630" s="6"/>
      <c r="HG630" s="6"/>
      <c r="HH630" s="6"/>
      <c r="HI630" s="6"/>
      <c r="HJ630" s="6"/>
      <c r="HK630" s="6"/>
      <c r="HL630" s="6"/>
      <c r="HM630" s="6"/>
      <c r="HN630" s="6"/>
      <c r="HO630" s="6"/>
      <c r="HP630" s="6"/>
      <c r="HQ630" s="6"/>
      <c r="HR630" s="6"/>
      <c r="HS630" s="6"/>
      <c r="HT630" s="6"/>
      <c r="HU630" s="6"/>
      <c r="HV630" s="6"/>
      <c r="HW630" s="6"/>
      <c r="HX630" s="6"/>
      <c r="HY630" s="6"/>
      <c r="HZ630" s="6"/>
      <c r="IA630" s="6"/>
      <c r="IB630" s="6"/>
      <c r="IC630" s="6"/>
      <c r="ID630" s="6"/>
      <c r="IE630" s="6"/>
      <c r="IF630" s="6"/>
      <c r="IG630" s="6"/>
      <c r="IH630" s="6"/>
      <c r="II630" s="6"/>
      <c r="IJ630" s="6"/>
      <c r="IK630" s="6"/>
      <c r="IL630" s="6"/>
      <c r="IM630" s="6"/>
      <c r="IN630" s="6"/>
      <c r="IO630" s="6"/>
      <c r="IP630" s="6"/>
      <c r="IQ630" s="6"/>
      <c r="IR630" s="6"/>
      <c r="IS630" s="6"/>
      <c r="IT630" s="6"/>
      <c r="IU630" s="6"/>
      <c r="IV630" s="6"/>
      <c r="IW630" s="6"/>
      <c r="IX630" s="6"/>
      <c r="IY630" s="6"/>
      <c r="IZ630" s="6"/>
      <c r="JA630" s="6"/>
      <c r="JB630" s="6"/>
    </row>
    <row r="631" spans="1:262" s="6" customFormat="1">
      <c r="A631" s="399"/>
      <c r="B631" s="588" t="s">
        <v>405</v>
      </c>
      <c r="C631" s="1078" t="s">
        <v>4</v>
      </c>
      <c r="D631" s="1071">
        <v>3</v>
      </c>
      <c r="E631" s="1219"/>
      <c r="F631" s="1071"/>
      <c r="G631" s="1219"/>
      <c r="H631" s="1071"/>
      <c r="I631" s="1219"/>
      <c r="J631" s="1015">
        <f t="shared" si="125"/>
        <v>3</v>
      </c>
      <c r="K631" s="1439"/>
      <c r="L631" s="219"/>
      <c r="M631" s="30"/>
      <c r="N631" s="37"/>
      <c r="O631" s="2"/>
      <c r="P631" s="2"/>
      <c r="Q631" s="1"/>
      <c r="R631" s="1"/>
      <c r="S631" s="227"/>
      <c r="T631" s="227"/>
      <c r="U631" s="45"/>
      <c r="V631" s="1"/>
    </row>
    <row r="632" spans="1:262">
      <c r="A632" s="594"/>
      <c r="B632" s="566" t="s">
        <v>180</v>
      </c>
      <c r="C632" s="1078" t="s">
        <v>26</v>
      </c>
      <c r="D632" s="1071">
        <v>1</v>
      </c>
      <c r="F632" s="1071"/>
      <c r="H632" s="1071"/>
      <c r="J632" s="1015">
        <f t="shared" si="125"/>
        <v>1</v>
      </c>
      <c r="K632" s="1451"/>
      <c r="L632" s="595"/>
      <c r="M632" s="237"/>
      <c r="N632" s="237"/>
      <c r="O632" s="19"/>
      <c r="P632" s="103"/>
      <c r="Q632" s="237"/>
      <c r="R632" s="99"/>
      <c r="S632" s="161"/>
      <c r="T632" s="238"/>
      <c r="U632" s="99"/>
      <c r="V632" s="105"/>
      <c r="W632" s="239"/>
      <c r="X632" s="239"/>
      <c r="Y632" s="239"/>
      <c r="Z632" s="239"/>
      <c r="AA632" s="239"/>
      <c r="AB632" s="240"/>
      <c r="AC632" s="239"/>
    </row>
    <row r="633" spans="1:262" s="6" customFormat="1" ht="25.5">
      <c r="A633" s="399"/>
      <c r="B633" s="588" t="s">
        <v>278</v>
      </c>
      <c r="C633" s="1078" t="s">
        <v>19</v>
      </c>
      <c r="D633" s="1079">
        <v>0.1</v>
      </c>
      <c r="E633" s="1220"/>
      <c r="F633" s="1079"/>
      <c r="G633" s="1220"/>
      <c r="H633" s="1079"/>
      <c r="I633" s="1220"/>
      <c r="J633" s="1079">
        <f t="shared" ref="J633" si="127">D633+F633+H633</f>
        <v>0.1</v>
      </c>
      <c r="K633" s="1439"/>
      <c r="L633" s="219"/>
      <c r="M633" s="30"/>
      <c r="N633" s="37"/>
      <c r="O633" s="1"/>
      <c r="P633" s="1"/>
      <c r="Q633" s="1"/>
      <c r="R633" s="1"/>
      <c r="S633" s="227"/>
      <c r="T633" s="227"/>
      <c r="U633" s="45"/>
      <c r="V633" s="1"/>
    </row>
    <row r="634" spans="1:262" s="6" customFormat="1">
      <c r="A634" s="624"/>
      <c r="B634" s="625"/>
      <c r="C634" s="1078"/>
      <c r="D634" s="1071"/>
      <c r="E634" s="1219"/>
      <c r="F634" s="1071"/>
      <c r="G634" s="1219"/>
      <c r="H634" s="1071"/>
      <c r="I634" s="1219"/>
      <c r="J634" s="1071"/>
      <c r="K634" s="1461"/>
      <c r="L634" s="626"/>
      <c r="M634" s="30"/>
      <c r="N634" s="37"/>
      <c r="O634" s="2"/>
      <c r="P634" s="2"/>
      <c r="Q634" s="1"/>
      <c r="R634" s="1"/>
      <c r="S634" s="227"/>
      <c r="T634" s="227"/>
      <c r="U634" s="45"/>
      <c r="V634" s="1"/>
    </row>
    <row r="635" spans="1:262" s="257" customFormat="1">
      <c r="A635" s="399"/>
      <c r="B635" s="583" t="s">
        <v>400</v>
      </c>
      <c r="C635" s="1080" t="s">
        <v>26</v>
      </c>
      <c r="D635" s="1081">
        <v>1</v>
      </c>
      <c r="E635" s="1223">
        <f>D635*K635</f>
        <v>0</v>
      </c>
      <c r="F635" s="1081"/>
      <c r="G635" s="1223">
        <f>F635*K635</f>
        <v>0</v>
      </c>
      <c r="H635" s="1081"/>
      <c r="I635" s="1223">
        <f>H635*K635</f>
        <v>0</v>
      </c>
      <c r="J635" s="1081">
        <f>SUM(D635,F635,H635)</f>
        <v>1</v>
      </c>
      <c r="K635" s="1407">
        <f>(SUM(N606:N634))*W$3</f>
        <v>0</v>
      </c>
      <c r="L635" s="563">
        <f>J635*K635</f>
        <v>0</v>
      </c>
      <c r="M635" s="41"/>
      <c r="N635" s="41"/>
      <c r="O635" s="1"/>
      <c r="P635" s="1"/>
      <c r="Q635" s="1"/>
      <c r="R635" s="1"/>
      <c r="S635" s="227"/>
      <c r="T635" s="227"/>
      <c r="U635" s="1"/>
      <c r="V635" s="1"/>
      <c r="W635" s="6"/>
      <c r="X635" s="6"/>
      <c r="Y635" s="6"/>
      <c r="Z635" s="6"/>
      <c r="AA635" s="6"/>
      <c r="AB635" s="6"/>
      <c r="AC635" s="6"/>
      <c r="AD635" s="6"/>
      <c r="AE635" s="6"/>
      <c r="AF635" s="6"/>
      <c r="AG635" s="6"/>
      <c r="AH635" s="6"/>
      <c r="AI635" s="6"/>
      <c r="AJ635" s="6"/>
      <c r="AK635" s="6"/>
      <c r="AL635" s="6"/>
      <c r="AM635" s="6"/>
      <c r="AN635" s="6"/>
      <c r="AO635" s="6"/>
      <c r="AP635" s="6"/>
      <c r="AQ635" s="6"/>
      <c r="AR635" s="6"/>
      <c r="AS635" s="6"/>
      <c r="AT635" s="6"/>
      <c r="AU635" s="6"/>
      <c r="AV635" s="6"/>
      <c r="AW635" s="6"/>
      <c r="AX635" s="6"/>
      <c r="AY635" s="6"/>
      <c r="AZ635" s="6"/>
      <c r="BA635" s="6"/>
      <c r="BB635" s="6"/>
      <c r="BC635" s="6"/>
      <c r="BD635" s="6"/>
      <c r="BE635" s="6"/>
      <c r="BF635" s="6"/>
      <c r="BG635" s="6"/>
      <c r="BH635" s="6"/>
      <c r="BI635" s="6"/>
      <c r="BJ635" s="6"/>
      <c r="BK635" s="6"/>
      <c r="BL635" s="6"/>
      <c r="BM635" s="6"/>
      <c r="BN635" s="6"/>
      <c r="BO635" s="6"/>
      <c r="BP635" s="6"/>
      <c r="BQ635" s="6"/>
      <c r="BR635" s="6"/>
      <c r="BS635" s="6"/>
      <c r="BT635" s="6"/>
      <c r="BU635" s="6"/>
      <c r="BV635" s="6"/>
      <c r="BW635" s="6"/>
      <c r="BX635" s="6"/>
      <c r="BY635" s="6"/>
      <c r="BZ635" s="6"/>
      <c r="CA635" s="6"/>
      <c r="CB635" s="6"/>
      <c r="CC635" s="6"/>
      <c r="CD635" s="6"/>
      <c r="CE635" s="6"/>
      <c r="CF635" s="6"/>
      <c r="CG635" s="6"/>
      <c r="CH635" s="6"/>
      <c r="CI635" s="6"/>
      <c r="CJ635" s="6"/>
      <c r="CK635" s="6"/>
      <c r="CL635" s="6"/>
      <c r="CM635" s="6"/>
      <c r="CN635" s="6"/>
      <c r="CO635" s="6"/>
      <c r="CP635" s="6"/>
      <c r="CQ635" s="6"/>
      <c r="CR635" s="6"/>
      <c r="CS635" s="6"/>
      <c r="CT635" s="6"/>
      <c r="CU635" s="6"/>
      <c r="CV635" s="6"/>
      <c r="CW635" s="6"/>
      <c r="CX635" s="6"/>
      <c r="CY635" s="6"/>
      <c r="CZ635" s="6"/>
      <c r="DA635" s="6"/>
      <c r="DB635" s="6"/>
      <c r="DC635" s="6"/>
      <c r="DD635" s="6"/>
      <c r="DE635" s="6"/>
      <c r="DF635" s="6"/>
      <c r="DG635" s="6"/>
      <c r="DH635" s="6"/>
      <c r="DI635" s="6"/>
      <c r="DJ635" s="6"/>
      <c r="DK635" s="6"/>
      <c r="DL635" s="6"/>
      <c r="DM635" s="6"/>
      <c r="DN635" s="6"/>
      <c r="DO635" s="6"/>
      <c r="DP635" s="6"/>
      <c r="DQ635" s="6"/>
      <c r="DR635" s="6"/>
      <c r="DS635" s="6"/>
      <c r="DT635" s="6"/>
      <c r="DU635" s="6"/>
      <c r="DV635" s="6"/>
      <c r="DW635" s="6"/>
      <c r="DX635" s="6"/>
      <c r="DY635" s="6"/>
      <c r="DZ635" s="6"/>
      <c r="EA635" s="6"/>
      <c r="EB635" s="6"/>
      <c r="EC635" s="6"/>
      <c r="ED635" s="6"/>
      <c r="EE635" s="6"/>
      <c r="EF635" s="6"/>
      <c r="EG635" s="6"/>
      <c r="EH635" s="6"/>
      <c r="EI635" s="6"/>
      <c r="EJ635" s="6"/>
      <c r="EK635" s="6"/>
      <c r="EL635" s="6"/>
      <c r="EM635" s="6"/>
      <c r="EN635" s="6"/>
      <c r="EO635" s="6"/>
      <c r="EP635" s="6"/>
      <c r="EQ635" s="6"/>
      <c r="ER635" s="6"/>
      <c r="ES635" s="6"/>
      <c r="ET635" s="6"/>
      <c r="EU635" s="6"/>
      <c r="EV635" s="6"/>
      <c r="EW635" s="6"/>
      <c r="EX635" s="6"/>
      <c r="EY635" s="6"/>
      <c r="EZ635" s="6"/>
      <c r="FA635" s="6"/>
      <c r="FB635" s="6"/>
      <c r="FC635" s="6"/>
      <c r="FD635" s="6"/>
      <c r="FE635" s="6"/>
      <c r="FF635" s="6"/>
      <c r="FG635" s="6"/>
      <c r="FH635" s="6"/>
      <c r="FI635" s="6"/>
      <c r="FJ635" s="6"/>
      <c r="FK635" s="6"/>
      <c r="FL635" s="6"/>
      <c r="FM635" s="6"/>
      <c r="FN635" s="6"/>
      <c r="FO635" s="6"/>
      <c r="FP635" s="6"/>
      <c r="FQ635" s="6"/>
      <c r="FR635" s="6"/>
      <c r="FS635" s="6"/>
      <c r="FT635" s="6"/>
      <c r="FU635" s="6"/>
      <c r="FV635" s="6"/>
      <c r="FW635" s="6"/>
      <c r="FX635" s="6"/>
      <c r="FY635" s="6"/>
      <c r="FZ635" s="6"/>
      <c r="GA635" s="6"/>
      <c r="GB635" s="6"/>
      <c r="GC635" s="6"/>
      <c r="GD635" s="6"/>
      <c r="GE635" s="6"/>
      <c r="GF635" s="6"/>
      <c r="GG635" s="6"/>
      <c r="GH635" s="6"/>
      <c r="GI635" s="6"/>
      <c r="GJ635" s="6"/>
      <c r="GK635" s="6"/>
      <c r="GL635" s="6"/>
      <c r="GM635" s="6"/>
      <c r="GN635" s="6"/>
      <c r="GO635" s="6"/>
      <c r="GP635" s="6"/>
      <c r="GQ635" s="6"/>
      <c r="GR635" s="6"/>
      <c r="GS635" s="6"/>
      <c r="GT635" s="6"/>
      <c r="GU635" s="6"/>
      <c r="GV635" s="6"/>
      <c r="GW635" s="6"/>
      <c r="GX635" s="6"/>
      <c r="GY635" s="6"/>
      <c r="GZ635" s="6"/>
      <c r="HA635" s="6"/>
      <c r="HB635" s="6"/>
      <c r="HC635" s="6"/>
      <c r="HD635" s="6"/>
      <c r="HE635" s="6"/>
      <c r="HF635" s="6"/>
      <c r="HG635" s="6"/>
      <c r="HH635" s="6"/>
      <c r="HI635" s="6"/>
      <c r="HJ635" s="6"/>
      <c r="HK635" s="6"/>
      <c r="HL635" s="6"/>
      <c r="HM635" s="6"/>
      <c r="HN635" s="6"/>
      <c r="HO635" s="6"/>
      <c r="HP635" s="6"/>
      <c r="HQ635" s="6"/>
      <c r="HR635" s="6"/>
      <c r="HS635" s="6"/>
      <c r="HT635" s="6"/>
      <c r="HU635" s="6"/>
      <c r="HV635" s="6"/>
      <c r="HW635" s="6"/>
      <c r="HX635" s="6"/>
      <c r="HY635" s="6"/>
      <c r="HZ635" s="6"/>
      <c r="IA635" s="6"/>
      <c r="IB635" s="6"/>
      <c r="IC635" s="6"/>
      <c r="ID635" s="6"/>
      <c r="IE635" s="6"/>
      <c r="IF635" s="6"/>
      <c r="IG635" s="6"/>
      <c r="IH635" s="6"/>
      <c r="II635" s="6"/>
      <c r="IJ635" s="6"/>
      <c r="IK635" s="6"/>
      <c r="IL635" s="6"/>
      <c r="IM635" s="6"/>
      <c r="IN635" s="6"/>
      <c r="IO635" s="6"/>
      <c r="IP635" s="6"/>
      <c r="IQ635" s="6"/>
      <c r="IR635" s="6"/>
      <c r="IS635" s="6"/>
      <c r="IT635" s="6"/>
      <c r="IU635" s="6"/>
      <c r="IV635" s="6"/>
      <c r="IW635" s="6"/>
      <c r="IX635" s="6"/>
      <c r="IY635" s="6"/>
      <c r="IZ635" s="6"/>
      <c r="JA635" s="6"/>
      <c r="JB635" s="6"/>
    </row>
    <row r="636" spans="1:262" s="184" customFormat="1">
      <c r="A636" s="627"/>
      <c r="B636" s="628"/>
      <c r="C636" s="1095"/>
      <c r="D636" s="1096"/>
      <c r="E636" s="1231"/>
      <c r="F636" s="1096"/>
      <c r="G636" s="1231"/>
      <c r="H636" s="1096"/>
      <c r="I636" s="1231"/>
      <c r="J636" s="1096"/>
      <c r="K636" s="1462"/>
      <c r="L636" s="630"/>
      <c r="M636" s="179"/>
      <c r="N636" s="179"/>
      <c r="O636" s="180"/>
      <c r="P636" s="180"/>
      <c r="Q636" s="180"/>
      <c r="R636" s="180"/>
      <c r="S636" s="271"/>
      <c r="T636" s="271"/>
      <c r="U636" s="180"/>
      <c r="V636" s="180"/>
    </row>
    <row r="637" spans="1:262" s="6" customFormat="1">
      <c r="A637" s="399" t="s">
        <v>75</v>
      </c>
      <c r="B637" s="583" t="s">
        <v>595</v>
      </c>
      <c r="C637" s="1093"/>
      <c r="D637" s="1094"/>
      <c r="E637" s="1230"/>
      <c r="F637" s="1094"/>
      <c r="G637" s="1230"/>
      <c r="H637" s="1094"/>
      <c r="I637" s="1230"/>
      <c r="J637" s="1094"/>
      <c r="K637" s="1458"/>
      <c r="L637" s="620"/>
      <c r="M637" s="35"/>
      <c r="N637" s="35"/>
      <c r="O637" s="35"/>
      <c r="P637" s="35"/>
      <c r="Q637" s="256"/>
      <c r="R637" s="256"/>
      <c r="S637" s="268"/>
      <c r="T637" s="269"/>
      <c r="U637" s="262"/>
      <c r="V637" s="144"/>
      <c r="W637" s="144"/>
      <c r="X637" s="46"/>
      <c r="Y637" s="46"/>
      <c r="Z637" s="256"/>
      <c r="AA637" s="256"/>
      <c r="AB637" s="46"/>
      <c r="AC637" s="256"/>
      <c r="AD637" s="46"/>
      <c r="AE637" s="256"/>
      <c r="AF637" s="256"/>
      <c r="AG637" s="256"/>
      <c r="AH637" s="256"/>
      <c r="AI637" s="256"/>
      <c r="AJ637" s="257"/>
      <c r="AK637" s="257"/>
      <c r="AL637" s="257"/>
      <c r="AM637" s="257"/>
      <c r="AN637" s="257"/>
      <c r="AO637" s="257"/>
      <c r="AP637" s="257"/>
      <c r="AQ637" s="257"/>
      <c r="AR637" s="257"/>
      <c r="AS637" s="257"/>
      <c r="AT637" s="257"/>
      <c r="AU637" s="257"/>
      <c r="AV637" s="257"/>
      <c r="AW637" s="257"/>
      <c r="AX637" s="257"/>
      <c r="AY637" s="257"/>
      <c r="AZ637" s="257"/>
      <c r="BA637" s="257"/>
      <c r="BB637" s="257"/>
      <c r="BC637" s="257"/>
      <c r="BD637" s="257"/>
      <c r="BE637" s="257"/>
      <c r="BF637" s="257"/>
      <c r="BG637" s="257"/>
      <c r="BH637" s="257"/>
      <c r="BI637" s="257"/>
      <c r="BJ637" s="257"/>
      <c r="BK637" s="257"/>
      <c r="BL637" s="257"/>
      <c r="BM637" s="257"/>
      <c r="BN637" s="257"/>
      <c r="BO637" s="257"/>
      <c r="BP637" s="257"/>
      <c r="BQ637" s="257"/>
      <c r="BR637" s="257"/>
      <c r="BS637" s="257"/>
      <c r="BT637" s="257"/>
      <c r="BU637" s="257"/>
      <c r="BV637" s="257"/>
      <c r="BW637" s="257"/>
      <c r="BX637" s="257"/>
      <c r="BY637" s="257"/>
      <c r="BZ637" s="257"/>
      <c r="CA637" s="257"/>
      <c r="CB637" s="257"/>
      <c r="CC637" s="257"/>
      <c r="CD637" s="257"/>
      <c r="CE637" s="257"/>
      <c r="CF637" s="257"/>
      <c r="CG637" s="257"/>
      <c r="CH637" s="257"/>
      <c r="CI637" s="257"/>
      <c r="CJ637" s="257"/>
      <c r="CK637" s="257"/>
      <c r="CL637" s="257"/>
      <c r="CM637" s="257"/>
      <c r="CN637" s="257"/>
      <c r="CO637" s="257"/>
      <c r="CP637" s="257"/>
      <c r="CQ637" s="257"/>
      <c r="CR637" s="257"/>
      <c r="CS637" s="257"/>
      <c r="CT637" s="257"/>
      <c r="CU637" s="257"/>
      <c r="CV637" s="257"/>
      <c r="CW637" s="257"/>
      <c r="CX637" s="257"/>
      <c r="CY637" s="257"/>
      <c r="CZ637" s="257"/>
      <c r="DA637" s="257"/>
      <c r="DB637" s="257"/>
      <c r="DC637" s="257"/>
      <c r="DD637" s="257"/>
      <c r="DE637" s="257"/>
      <c r="DF637" s="257"/>
      <c r="DG637" s="257"/>
      <c r="DH637" s="257"/>
      <c r="DI637" s="257"/>
      <c r="DJ637" s="257"/>
      <c r="DK637" s="257"/>
      <c r="DL637" s="257"/>
      <c r="DM637" s="257"/>
      <c r="DN637" s="257"/>
      <c r="DO637" s="257"/>
      <c r="DP637" s="257"/>
      <c r="DQ637" s="257"/>
      <c r="DR637" s="257"/>
      <c r="DS637" s="257"/>
      <c r="DT637" s="257"/>
      <c r="DU637" s="257"/>
      <c r="DV637" s="257"/>
      <c r="DW637" s="257"/>
      <c r="DX637" s="257"/>
      <c r="DY637" s="257"/>
      <c r="DZ637" s="257"/>
      <c r="EA637" s="257"/>
      <c r="EB637" s="257"/>
      <c r="EC637" s="257"/>
      <c r="ED637" s="257"/>
      <c r="EE637" s="257"/>
      <c r="EF637" s="257"/>
      <c r="EG637" s="257"/>
      <c r="EH637" s="257"/>
      <c r="EI637" s="257"/>
      <c r="EJ637" s="257"/>
      <c r="EK637" s="257"/>
      <c r="EL637" s="257"/>
      <c r="EM637" s="257"/>
      <c r="EN637" s="257"/>
      <c r="EO637" s="257"/>
      <c r="EP637" s="257"/>
      <c r="EQ637" s="257"/>
      <c r="ER637" s="257"/>
      <c r="ES637" s="257"/>
      <c r="ET637" s="257"/>
      <c r="EU637" s="257"/>
      <c r="EV637" s="257"/>
      <c r="EW637" s="257"/>
      <c r="EX637" s="257"/>
      <c r="EY637" s="257"/>
      <c r="EZ637" s="257"/>
      <c r="FA637" s="257"/>
      <c r="FB637" s="257"/>
      <c r="FC637" s="257"/>
      <c r="FD637" s="257"/>
      <c r="FE637" s="257"/>
      <c r="FF637" s="257"/>
      <c r="FG637" s="257"/>
      <c r="FH637" s="257"/>
      <c r="FI637" s="257"/>
      <c r="FJ637" s="257"/>
      <c r="FK637" s="257"/>
      <c r="FL637" s="257"/>
      <c r="FM637" s="257"/>
      <c r="FN637" s="257"/>
      <c r="FO637" s="257"/>
      <c r="FP637" s="257"/>
      <c r="FQ637" s="257"/>
      <c r="FR637" s="257"/>
      <c r="FS637" s="257"/>
      <c r="FT637" s="257"/>
      <c r="FU637" s="257"/>
      <c r="FV637" s="257"/>
      <c r="FW637" s="257"/>
      <c r="FX637" s="257"/>
      <c r="FY637" s="257"/>
      <c r="FZ637" s="257"/>
      <c r="GA637" s="257"/>
      <c r="GB637" s="257"/>
      <c r="GC637" s="257"/>
      <c r="GD637" s="257"/>
      <c r="GE637" s="257"/>
      <c r="GF637" s="257"/>
      <c r="GG637" s="257"/>
      <c r="GH637" s="257"/>
      <c r="GI637" s="257"/>
      <c r="GJ637" s="257"/>
      <c r="GK637" s="257"/>
      <c r="GL637" s="257"/>
      <c r="GM637" s="257"/>
      <c r="GN637" s="257"/>
      <c r="GO637" s="257"/>
      <c r="GP637" s="257"/>
      <c r="GQ637" s="257"/>
      <c r="GR637" s="257"/>
      <c r="GS637" s="257"/>
      <c r="GT637" s="257"/>
      <c r="GU637" s="257"/>
      <c r="GV637" s="257"/>
      <c r="GW637" s="257"/>
      <c r="GX637" s="257"/>
      <c r="GY637" s="257"/>
      <c r="GZ637" s="257"/>
      <c r="HA637" s="257"/>
      <c r="HB637" s="257"/>
      <c r="HC637" s="257"/>
      <c r="HD637" s="257"/>
      <c r="HE637" s="257"/>
      <c r="HF637" s="257"/>
      <c r="HG637" s="257"/>
      <c r="HH637" s="257"/>
      <c r="HI637" s="257"/>
      <c r="HJ637" s="257"/>
      <c r="HK637" s="257"/>
      <c r="HL637" s="257"/>
      <c r="HM637" s="257"/>
      <c r="HN637" s="257"/>
      <c r="HO637" s="257"/>
      <c r="HP637" s="257"/>
      <c r="HQ637" s="257"/>
      <c r="HR637" s="257"/>
      <c r="HS637" s="257"/>
      <c r="HT637" s="257"/>
      <c r="HU637" s="257"/>
      <c r="HV637" s="257"/>
      <c r="HW637" s="257"/>
      <c r="HX637" s="257"/>
      <c r="HY637" s="257"/>
      <c r="HZ637" s="257"/>
      <c r="IA637" s="257"/>
      <c r="IB637" s="257"/>
      <c r="IC637" s="257"/>
      <c r="ID637" s="257"/>
      <c r="IE637" s="257"/>
      <c r="IF637" s="257"/>
      <c r="IG637" s="257"/>
      <c r="IH637" s="257"/>
      <c r="II637" s="257"/>
      <c r="IJ637" s="257"/>
      <c r="IK637" s="257"/>
      <c r="IL637" s="257"/>
      <c r="IM637" s="257"/>
      <c r="IN637" s="257"/>
      <c r="IO637" s="257"/>
      <c r="IP637" s="257"/>
      <c r="IQ637" s="257"/>
      <c r="IR637" s="257"/>
      <c r="IS637" s="257"/>
      <c r="IT637" s="257"/>
      <c r="IU637" s="257"/>
      <c r="IV637" s="257"/>
      <c r="IW637" s="257"/>
      <c r="IX637" s="257"/>
      <c r="IY637" s="257"/>
      <c r="IZ637" s="257"/>
      <c r="JA637" s="257"/>
      <c r="JB637" s="257"/>
    </row>
    <row r="638" spans="1:262" s="6" customFormat="1">
      <c r="A638" s="36"/>
      <c r="B638" s="585" t="s">
        <v>375</v>
      </c>
      <c r="C638" s="389" t="s">
        <v>4</v>
      </c>
      <c r="D638" s="1015"/>
      <c r="E638" s="1212"/>
      <c r="F638" s="1015"/>
      <c r="G638" s="1212"/>
      <c r="H638" s="1015">
        <v>1</v>
      </c>
      <c r="I638" s="1212"/>
      <c r="J638" s="1015">
        <f t="shared" ref="J638" si="128">D638+F638+H638</f>
        <v>1</v>
      </c>
      <c r="K638" s="1446"/>
      <c r="L638" s="586"/>
      <c r="M638" s="41"/>
      <c r="N638" s="37"/>
      <c r="O638" s="2"/>
      <c r="P638" s="2"/>
      <c r="Q638" s="1"/>
      <c r="R638" s="1"/>
      <c r="S638" s="205"/>
      <c r="T638" s="205"/>
      <c r="U638" s="45"/>
      <c r="V638" s="1"/>
    </row>
    <row r="639" spans="1:262" s="49" customFormat="1" ht="13.5">
      <c r="A639" s="587"/>
      <c r="B639" s="583" t="s">
        <v>49</v>
      </c>
      <c r="C639" s="1076"/>
      <c r="D639" s="1075"/>
      <c r="E639" s="1221"/>
      <c r="F639" s="1075"/>
      <c r="G639" s="1221"/>
      <c r="H639" s="1075"/>
      <c r="I639" s="1221"/>
      <c r="J639" s="1075"/>
      <c r="K639" s="1447"/>
      <c r="L639" s="141"/>
      <c r="M639" s="29"/>
      <c r="N639" s="28"/>
      <c r="O639" s="28"/>
      <c r="P639" s="28"/>
      <c r="Q639" s="33"/>
      <c r="R639" s="33"/>
      <c r="S639" s="29"/>
      <c r="T639" s="171"/>
      <c r="U639" s="29"/>
      <c r="V639" s="171"/>
      <c r="W639" s="61"/>
      <c r="X639" s="30"/>
      <c r="Y639" s="30"/>
      <c r="Z639" s="30"/>
      <c r="AA639" s="30"/>
      <c r="AB639" s="30"/>
      <c r="AC639" s="26"/>
      <c r="AD639" s="30"/>
      <c r="AE639" s="33"/>
      <c r="AF639" s="33"/>
      <c r="AG639" s="33"/>
      <c r="AH639" s="33"/>
      <c r="AI639" s="33"/>
      <c r="AJ639" s="33"/>
      <c r="AK639" s="33"/>
      <c r="AL639" s="33"/>
      <c r="AM639" s="33"/>
      <c r="AN639" s="33"/>
    </row>
    <row r="640" spans="1:262" s="6" customFormat="1" ht="25.5">
      <c r="A640" s="1"/>
      <c r="B640" s="588" t="s">
        <v>596</v>
      </c>
      <c r="C640" s="683"/>
      <c r="D640" s="1077"/>
      <c r="E640" s="1222"/>
      <c r="F640" s="1077"/>
      <c r="G640" s="1222"/>
      <c r="H640" s="1077"/>
      <c r="I640" s="1222"/>
      <c r="J640" s="1077"/>
      <c r="K640" s="1446"/>
      <c r="L640" s="586"/>
      <c r="M640" s="41"/>
      <c r="N640" s="37"/>
      <c r="O640" s="2"/>
      <c r="P640" s="2"/>
      <c r="Q640" s="1"/>
      <c r="R640" s="1"/>
      <c r="S640" s="227"/>
      <c r="T640" s="227"/>
      <c r="U640" s="45"/>
      <c r="V640" s="1"/>
    </row>
    <row r="641" spans="1:35" s="6" customFormat="1">
      <c r="A641" s="36"/>
      <c r="B641" s="588" t="s">
        <v>359</v>
      </c>
      <c r="C641" s="389" t="s">
        <v>4</v>
      </c>
      <c r="D641" s="1015"/>
      <c r="E641" s="1212"/>
      <c r="F641" s="1015"/>
      <c r="G641" s="1212"/>
      <c r="H641" s="1015">
        <v>1</v>
      </c>
      <c r="I641" s="1212"/>
      <c r="J641" s="1015">
        <f t="shared" ref="J641" si="129">D641+F641+H641</f>
        <v>1</v>
      </c>
      <c r="K641" s="1446"/>
      <c r="L641" s="586"/>
      <c r="M641" s="41"/>
      <c r="N641" s="37"/>
      <c r="O641" s="2"/>
      <c r="P641" s="2"/>
      <c r="Q641" s="1"/>
      <c r="R641" s="1"/>
      <c r="S641" s="205"/>
      <c r="T641" s="205"/>
      <c r="U641" s="45"/>
      <c r="V641" s="1"/>
    </row>
    <row r="642" spans="1:35" s="34" customFormat="1">
      <c r="A642" s="582"/>
      <c r="B642" s="589" t="s">
        <v>193</v>
      </c>
      <c r="C642" s="1074"/>
      <c r="D642" s="1075"/>
      <c r="E642" s="1221"/>
      <c r="F642" s="1075"/>
      <c r="G642" s="1221"/>
      <c r="H642" s="1075"/>
      <c r="I642" s="1221"/>
      <c r="J642" s="1075"/>
      <c r="K642" s="1448"/>
      <c r="L642" s="208"/>
      <c r="O642" s="50"/>
      <c r="P642" s="33"/>
      <c r="Q642" s="33"/>
      <c r="R642" s="33"/>
      <c r="S642" s="29"/>
      <c r="T642" s="159"/>
      <c r="U642" s="29"/>
      <c r="V642" s="159"/>
      <c r="W642" s="61"/>
      <c r="X642" s="30"/>
      <c r="Y642" s="30"/>
      <c r="Z642" s="30"/>
      <c r="AA642" s="30"/>
      <c r="AB642" s="30"/>
      <c r="AC642" s="33"/>
      <c r="AD642" s="30"/>
      <c r="AE642" s="33"/>
      <c r="AF642" s="33"/>
      <c r="AG642" s="33"/>
      <c r="AH642" s="33"/>
      <c r="AI642" s="33"/>
    </row>
    <row r="643" spans="1:35" s="32" customFormat="1">
      <c r="A643" s="391"/>
      <c r="B643" s="590" t="s">
        <v>55</v>
      </c>
      <c r="C643" s="1072" t="s">
        <v>4</v>
      </c>
      <c r="D643" s="1073"/>
      <c r="E643" s="1220"/>
      <c r="F643" s="1073"/>
      <c r="G643" s="1220"/>
      <c r="H643" s="1073">
        <v>3</v>
      </c>
      <c r="I643" s="1220"/>
      <c r="J643" s="1015">
        <f t="shared" ref="J643:J651" si="130">D643+F643+H643</f>
        <v>3</v>
      </c>
      <c r="K643" s="1449"/>
      <c r="L643" s="578"/>
      <c r="M643" s="47"/>
      <c r="N643" s="31"/>
      <c r="O643" s="38"/>
      <c r="P643" s="38"/>
      <c r="Q643" s="27"/>
      <c r="R643" s="27"/>
      <c r="S643" s="202"/>
      <c r="T643" s="202"/>
      <c r="U643" s="48"/>
      <c r="V643" s="27"/>
      <c r="W643" s="62"/>
    </row>
    <row r="644" spans="1:35" s="32" customFormat="1">
      <c r="A644" s="391"/>
      <c r="B644" s="590" t="s">
        <v>50</v>
      </c>
      <c r="C644" s="1072" t="s">
        <v>4</v>
      </c>
      <c r="D644" s="1073"/>
      <c r="E644" s="1220"/>
      <c r="F644" s="1073"/>
      <c r="G644" s="1220"/>
      <c r="H644" s="1073">
        <v>3</v>
      </c>
      <c r="I644" s="1220"/>
      <c r="J644" s="1015">
        <f t="shared" si="130"/>
        <v>3</v>
      </c>
      <c r="K644" s="1449"/>
      <c r="L644" s="578"/>
      <c r="M644" s="47"/>
      <c r="N644" s="31"/>
      <c r="O644" s="38"/>
      <c r="P644" s="38"/>
      <c r="Q644" s="27"/>
      <c r="R644" s="27"/>
      <c r="S644" s="202"/>
      <c r="T644" s="202"/>
      <c r="U644" s="48"/>
      <c r="V644" s="27"/>
      <c r="W644" s="62"/>
    </row>
    <row r="645" spans="1:35" s="32" customFormat="1">
      <c r="A645" s="391"/>
      <c r="B645" s="590" t="s">
        <v>597</v>
      </c>
      <c r="C645" s="1072" t="s">
        <v>4</v>
      </c>
      <c r="D645" s="1073"/>
      <c r="E645" s="1220"/>
      <c r="F645" s="1073"/>
      <c r="G645" s="1220"/>
      <c r="H645" s="1073">
        <v>1</v>
      </c>
      <c r="I645" s="1220"/>
      <c r="J645" s="1015">
        <f t="shared" ref="J645" si="131">D645+F645+H645</f>
        <v>1</v>
      </c>
      <c r="K645" s="1449"/>
      <c r="L645" s="578"/>
      <c r="M645" s="47"/>
      <c r="N645" s="31"/>
      <c r="O645" s="38"/>
      <c r="P645" s="38"/>
      <c r="Q645" s="27"/>
      <c r="R645" s="27"/>
      <c r="S645" s="202"/>
      <c r="T645" s="202"/>
      <c r="U645" s="48"/>
      <c r="V645" s="27"/>
      <c r="W645" s="62"/>
    </row>
    <row r="646" spans="1:35" s="6" customFormat="1">
      <c r="A646" s="399"/>
      <c r="B646" s="588" t="s">
        <v>163</v>
      </c>
      <c r="C646" s="683"/>
      <c r="D646" s="1077"/>
      <c r="E646" s="1222"/>
      <c r="F646" s="1077"/>
      <c r="G646" s="1222"/>
      <c r="H646" s="1077"/>
      <c r="I646" s="1222"/>
      <c r="J646" s="1077"/>
      <c r="K646" s="1379"/>
      <c r="L646" s="170"/>
      <c r="M646" s="30"/>
      <c r="N646" s="37"/>
      <c r="O646" s="2"/>
      <c r="P646" s="2"/>
      <c r="Q646" s="1"/>
      <c r="R646" s="1"/>
      <c r="S646" s="205"/>
      <c r="T646" s="205"/>
      <c r="U646" s="45"/>
      <c r="V646" s="1"/>
    </row>
    <row r="647" spans="1:35" s="6" customFormat="1">
      <c r="A647" s="399"/>
      <c r="B647" s="588" t="s">
        <v>598</v>
      </c>
      <c r="C647" s="1078" t="s">
        <v>4</v>
      </c>
      <c r="D647" s="1071"/>
      <c r="E647" s="1219"/>
      <c r="F647" s="1071"/>
      <c r="G647" s="1219"/>
      <c r="H647" s="1071">
        <v>3</v>
      </c>
      <c r="I647" s="1219"/>
      <c r="J647" s="1015">
        <f t="shared" ref="J647:J650" si="132">D647+F647+H647</f>
        <v>3</v>
      </c>
      <c r="K647" s="1379"/>
      <c r="L647" s="170"/>
      <c r="M647" s="30"/>
      <c r="N647" s="37"/>
      <c r="O647" s="2"/>
      <c r="P647" s="2"/>
      <c r="Q647" s="1"/>
      <c r="R647" s="1"/>
      <c r="S647" s="227"/>
      <c r="T647" s="227"/>
      <c r="U647" s="45"/>
      <c r="V647" s="1"/>
    </row>
    <row r="648" spans="1:35" s="6" customFormat="1">
      <c r="A648" s="36"/>
      <c r="B648" s="588" t="s">
        <v>195</v>
      </c>
      <c r="C648" s="1078" t="s">
        <v>4</v>
      </c>
      <c r="D648" s="1071"/>
      <c r="E648" s="1219"/>
      <c r="F648" s="1071"/>
      <c r="G648" s="1219"/>
      <c r="H648" s="1071">
        <v>1</v>
      </c>
      <c r="I648" s="1219"/>
      <c r="J648" s="1015">
        <f t="shared" si="132"/>
        <v>1</v>
      </c>
      <c r="K648" s="1379"/>
      <c r="L648" s="170"/>
      <c r="M648" s="41"/>
      <c r="N648" s="37"/>
      <c r="O648" s="2"/>
      <c r="P648" s="2"/>
      <c r="Q648" s="1"/>
      <c r="R648" s="1"/>
      <c r="S648" s="227"/>
      <c r="T648" s="227"/>
      <c r="U648" s="45"/>
      <c r="V648" s="1"/>
    </row>
    <row r="649" spans="1:35" s="6" customFormat="1">
      <c r="A649" s="1"/>
      <c r="B649" s="588" t="s">
        <v>599</v>
      </c>
      <c r="C649" s="1078"/>
      <c r="D649" s="1071"/>
      <c r="E649" s="1219"/>
      <c r="F649" s="1071"/>
      <c r="G649" s="1219"/>
      <c r="H649" s="1071"/>
      <c r="I649" s="1219"/>
      <c r="J649" s="1015"/>
      <c r="K649" s="1379"/>
      <c r="L649" s="170"/>
      <c r="M649" s="41"/>
      <c r="N649" s="37"/>
      <c r="O649" s="2"/>
      <c r="P649" s="2"/>
      <c r="Q649" s="1"/>
      <c r="R649" s="1"/>
      <c r="S649" s="227"/>
      <c r="T649" s="227"/>
      <c r="U649" s="45"/>
      <c r="V649" s="1"/>
    </row>
    <row r="650" spans="1:35" s="6" customFormat="1">
      <c r="A650" s="36"/>
      <c r="B650" s="588" t="s">
        <v>600</v>
      </c>
      <c r="C650" s="1078" t="s">
        <v>4</v>
      </c>
      <c r="D650" s="1071"/>
      <c r="E650" s="1219"/>
      <c r="F650" s="1071"/>
      <c r="G650" s="1219"/>
      <c r="H650" s="1071">
        <v>1</v>
      </c>
      <c r="I650" s="1219"/>
      <c r="J650" s="1015">
        <f t="shared" si="132"/>
        <v>1</v>
      </c>
      <c r="K650" s="1379"/>
      <c r="L650" s="170"/>
      <c r="M650" s="41"/>
      <c r="N650" s="37"/>
      <c r="O650" s="2"/>
      <c r="P650" s="2"/>
      <c r="Q650" s="1"/>
      <c r="R650" s="1"/>
      <c r="S650" s="227"/>
      <c r="T650" s="227"/>
      <c r="U650" s="45"/>
      <c r="V650" s="1"/>
    </row>
    <row r="651" spans="1:35" s="32" customFormat="1">
      <c r="A651" s="391"/>
      <c r="B651" s="590" t="s">
        <v>68</v>
      </c>
      <c r="C651" s="1072" t="s">
        <v>4</v>
      </c>
      <c r="D651" s="1073"/>
      <c r="E651" s="1220"/>
      <c r="F651" s="1073"/>
      <c r="G651" s="1220"/>
      <c r="H651" s="1073">
        <v>2</v>
      </c>
      <c r="I651" s="1220"/>
      <c r="J651" s="1015">
        <f t="shared" si="130"/>
        <v>2</v>
      </c>
      <c r="K651" s="1450"/>
      <c r="L651" s="106"/>
      <c r="M651" s="47"/>
      <c r="N651" s="31"/>
      <c r="O651" s="38"/>
      <c r="P651" s="38"/>
      <c r="Q651" s="27"/>
      <c r="R651" s="27"/>
      <c r="S651" s="202"/>
      <c r="T651" s="202"/>
      <c r="U651" s="48"/>
      <c r="V651" s="27"/>
      <c r="W651" s="62"/>
    </row>
    <row r="652" spans="1:35" s="34" customFormat="1" ht="25.5">
      <c r="A652" s="591"/>
      <c r="B652" s="592" t="s">
        <v>410</v>
      </c>
      <c r="C652" s="1076"/>
      <c r="D652" s="1075"/>
      <c r="E652" s="1221"/>
      <c r="F652" s="1075"/>
      <c r="G652" s="1221"/>
      <c r="H652" s="1075"/>
      <c r="I652" s="1221"/>
      <c r="J652" s="1075"/>
      <c r="K652" s="1448"/>
      <c r="L652" s="593"/>
      <c r="O652" s="28"/>
      <c r="P652" s="28"/>
      <c r="Q652" s="33"/>
      <c r="R652" s="33"/>
      <c r="S652" s="29"/>
      <c r="T652" s="159"/>
      <c r="U652" s="29"/>
      <c r="V652" s="159"/>
      <c r="W652" s="61"/>
      <c r="X652" s="30"/>
      <c r="Y652" s="30"/>
      <c r="Z652" s="30"/>
      <c r="AA652" s="30"/>
      <c r="AB652" s="30"/>
      <c r="AC652" s="26"/>
      <c r="AD652" s="30"/>
      <c r="AE652" s="33"/>
      <c r="AF652" s="33"/>
      <c r="AG652" s="33"/>
      <c r="AH652" s="33"/>
      <c r="AI652" s="33"/>
    </row>
    <row r="653" spans="1:35" s="32" customFormat="1">
      <c r="A653" s="391"/>
      <c r="B653" s="590" t="s">
        <v>53</v>
      </c>
      <c r="C653" s="1072" t="s">
        <v>4</v>
      </c>
      <c r="D653" s="1073"/>
      <c r="E653" s="1220"/>
      <c r="F653" s="1073"/>
      <c r="G653" s="1220"/>
      <c r="H653" s="1073">
        <v>50</v>
      </c>
      <c r="I653" s="1220"/>
      <c r="J653" s="1015">
        <f t="shared" ref="J653:J681" si="133">D653+F653+H653</f>
        <v>50</v>
      </c>
      <c r="K653" s="1450"/>
      <c r="L653" s="106"/>
      <c r="M653" s="47"/>
      <c r="N653" s="31"/>
      <c r="O653" s="38"/>
      <c r="P653" s="38"/>
      <c r="Q653" s="27"/>
      <c r="R653" s="27"/>
      <c r="S653" s="202"/>
      <c r="T653" s="202"/>
      <c r="U653" s="48"/>
      <c r="V653" s="27"/>
      <c r="W653" s="62"/>
    </row>
    <row r="654" spans="1:35" s="32" customFormat="1">
      <c r="A654" s="391"/>
      <c r="B654" s="590"/>
      <c r="C654" s="1072"/>
      <c r="D654" s="1073"/>
      <c r="E654" s="1220"/>
      <c r="F654" s="1073"/>
      <c r="G654" s="1220"/>
      <c r="H654" s="1073"/>
      <c r="I654" s="1220"/>
      <c r="J654" s="1015"/>
      <c r="K654" s="1450"/>
      <c r="L654" s="106"/>
      <c r="M654" s="47"/>
      <c r="N654" s="31"/>
      <c r="O654" s="38"/>
      <c r="P654" s="38"/>
      <c r="Q654" s="27"/>
      <c r="R654" s="27"/>
      <c r="S654" s="202"/>
      <c r="T654" s="202"/>
      <c r="U654" s="48"/>
      <c r="V654" s="27"/>
      <c r="W654" s="62"/>
    </row>
    <row r="655" spans="1:35" s="170" customFormat="1" ht="63.75">
      <c r="A655" s="605"/>
      <c r="B655" s="606" t="s">
        <v>601</v>
      </c>
      <c r="C655" s="1084"/>
      <c r="D655" s="1086"/>
      <c r="E655" s="1178"/>
      <c r="F655" s="1085"/>
      <c r="G655" s="1259"/>
      <c r="H655" s="1085"/>
      <c r="I655" s="1259"/>
      <c r="J655" s="1086"/>
      <c r="K655" s="1379"/>
    </row>
    <row r="656" spans="1:35" s="170" customFormat="1">
      <c r="A656" s="605"/>
      <c r="B656" s="606" t="s">
        <v>602</v>
      </c>
      <c r="C656" s="1084"/>
      <c r="D656" s="698"/>
      <c r="E656" s="1225"/>
      <c r="F656" s="1085"/>
      <c r="G656" s="1259"/>
      <c r="H656" s="1085"/>
      <c r="I656" s="1259"/>
      <c r="J656" s="1086"/>
      <c r="K656" s="1379"/>
    </row>
    <row r="657" spans="1:14" s="170" customFormat="1">
      <c r="A657" s="605"/>
      <c r="B657" s="606" t="s">
        <v>603</v>
      </c>
      <c r="C657" s="1084"/>
      <c r="D657" s="698"/>
      <c r="E657" s="1225"/>
      <c r="F657" s="1085"/>
      <c r="G657" s="1259"/>
      <c r="H657" s="1085"/>
      <c r="I657" s="1259"/>
      <c r="J657" s="1086"/>
      <c r="K657" s="1379"/>
    </row>
    <row r="658" spans="1:14" s="170" customFormat="1">
      <c r="A658" s="605"/>
      <c r="B658" s="606" t="s">
        <v>604</v>
      </c>
      <c r="C658" s="1084"/>
      <c r="D658" s="698"/>
      <c r="E658" s="1225"/>
      <c r="F658" s="1085"/>
      <c r="G658" s="1259"/>
      <c r="H658" s="1085"/>
      <c r="I658" s="1259"/>
      <c r="J658" s="1086"/>
      <c r="K658" s="1379"/>
    </row>
    <row r="659" spans="1:14" s="170" customFormat="1" ht="38.25">
      <c r="A659" s="605"/>
      <c r="B659" s="606" t="s">
        <v>605</v>
      </c>
      <c r="C659" s="1084"/>
      <c r="D659" s="698"/>
      <c r="E659" s="1225"/>
      <c r="F659" s="1085"/>
      <c r="G659" s="1259"/>
      <c r="H659" s="1085"/>
      <c r="I659" s="1259"/>
      <c r="J659" s="1086"/>
      <c r="K659" s="1379"/>
    </row>
    <row r="660" spans="1:14" s="170" customFormat="1">
      <c r="A660" s="605"/>
      <c r="B660" s="606" t="s">
        <v>606</v>
      </c>
      <c r="C660" s="1084"/>
      <c r="D660" s="698"/>
      <c r="E660" s="1225"/>
      <c r="F660" s="1085"/>
      <c r="G660" s="1259"/>
      <c r="H660" s="1085"/>
      <c r="I660" s="1259"/>
      <c r="J660" s="1086"/>
      <c r="K660" s="1379"/>
    </row>
    <row r="661" spans="1:14" s="170" customFormat="1">
      <c r="A661" s="605"/>
      <c r="B661" s="606" t="s">
        <v>607</v>
      </c>
      <c r="C661" s="1084"/>
      <c r="D661" s="698"/>
      <c r="E661" s="1225"/>
      <c r="F661" s="1085"/>
      <c r="G661" s="1259"/>
      <c r="H661" s="1085"/>
      <c r="I661" s="1259"/>
      <c r="J661" s="1086"/>
      <c r="K661" s="1379"/>
    </row>
    <row r="662" spans="1:14" s="170" customFormat="1" ht="25.5">
      <c r="A662" s="605"/>
      <c r="B662" s="606" t="s">
        <v>608</v>
      </c>
      <c r="C662" s="1084"/>
      <c r="D662" s="698"/>
      <c r="E662" s="1225"/>
      <c r="F662" s="1085"/>
      <c r="G662" s="1259"/>
      <c r="H662" s="1085"/>
      <c r="I662" s="1259"/>
      <c r="J662" s="1086"/>
      <c r="K662" s="1379"/>
    </row>
    <row r="663" spans="1:14" s="170" customFormat="1" ht="25.5">
      <c r="A663" s="605"/>
      <c r="B663" s="606" t="s">
        <v>609</v>
      </c>
      <c r="C663" s="1084"/>
      <c r="D663" s="698"/>
      <c r="E663" s="1225"/>
      <c r="F663" s="1085"/>
      <c r="G663" s="1259"/>
      <c r="H663" s="1085"/>
      <c r="I663" s="1259"/>
      <c r="J663" s="1086"/>
      <c r="K663" s="1379"/>
    </row>
    <row r="664" spans="1:14" s="170" customFormat="1">
      <c r="A664" s="605"/>
      <c r="B664" s="606" t="s">
        <v>610</v>
      </c>
      <c r="C664" s="1084"/>
      <c r="D664" s="698"/>
      <c r="E664" s="1225"/>
      <c r="F664" s="1085"/>
      <c r="G664" s="1259"/>
      <c r="H664" s="1085"/>
      <c r="I664" s="1259"/>
      <c r="J664" s="1086"/>
      <c r="K664" s="1379"/>
    </row>
    <row r="665" spans="1:14" s="170" customFormat="1" ht="25.5">
      <c r="A665" s="605"/>
      <c r="B665" s="606" t="s">
        <v>611</v>
      </c>
      <c r="C665" s="1084"/>
      <c r="D665" s="698"/>
      <c r="E665" s="1225"/>
      <c r="F665" s="1085"/>
      <c r="G665" s="1259"/>
      <c r="H665" s="1085"/>
      <c r="I665" s="1259"/>
      <c r="J665" s="1086"/>
      <c r="K665" s="1379"/>
    </row>
    <row r="666" spans="1:14" s="170" customFormat="1" ht="38.25">
      <c r="A666" s="605"/>
      <c r="B666" s="606" t="s">
        <v>612</v>
      </c>
      <c r="C666" s="1084"/>
      <c r="D666" s="698"/>
      <c r="E666" s="1225"/>
      <c r="F666" s="1085"/>
      <c r="G666" s="1259"/>
      <c r="H666" s="1085"/>
      <c r="I666" s="1259"/>
      <c r="J666" s="1086"/>
      <c r="K666" s="1379"/>
    </row>
    <row r="667" spans="1:14" s="170" customFormat="1">
      <c r="A667" s="605"/>
      <c r="B667" s="631" t="s">
        <v>613</v>
      </c>
      <c r="C667" s="1084"/>
      <c r="D667" s="698"/>
      <c r="E667" s="1225"/>
      <c r="F667" s="1085"/>
      <c r="G667" s="1259"/>
      <c r="H667" s="1085"/>
      <c r="I667" s="1259"/>
      <c r="J667" s="1086"/>
      <c r="K667" s="1379"/>
    </row>
    <row r="668" spans="1:14" s="170" customFormat="1">
      <c r="A668" s="605"/>
      <c r="B668" s="606" t="s">
        <v>614</v>
      </c>
      <c r="C668" s="1084"/>
      <c r="D668" s="698"/>
      <c r="E668" s="1225"/>
      <c r="F668" s="1085"/>
      <c r="G668" s="1259"/>
      <c r="H668" s="1085"/>
      <c r="I668" s="1259"/>
      <c r="J668" s="1086"/>
      <c r="K668" s="1379"/>
    </row>
    <row r="669" spans="1:14" s="170" customFormat="1" ht="25.5">
      <c r="A669" s="605"/>
      <c r="B669" s="606" t="s">
        <v>615</v>
      </c>
      <c r="C669" s="1084"/>
      <c r="D669" s="698"/>
      <c r="E669" s="1225"/>
      <c r="F669" s="1085"/>
      <c r="G669" s="1259"/>
      <c r="H669" s="1085"/>
      <c r="I669" s="1259"/>
      <c r="J669" s="1086"/>
      <c r="K669" s="1379"/>
    </row>
    <row r="670" spans="1:14" s="170" customFormat="1">
      <c r="A670" s="605"/>
      <c r="B670" s="632" t="s">
        <v>616</v>
      </c>
      <c r="C670" s="1078" t="s">
        <v>26</v>
      </c>
      <c r="D670" s="698"/>
      <c r="E670" s="1225"/>
      <c r="F670" s="1071"/>
      <c r="G670" s="1219"/>
      <c r="H670" s="1071">
        <v>1</v>
      </c>
      <c r="I670" s="1219"/>
      <c r="J670" s="1015">
        <f t="shared" si="133"/>
        <v>1</v>
      </c>
      <c r="K670" s="1451"/>
      <c r="L670" s="595"/>
      <c r="M670" s="237"/>
      <c r="N670" s="237"/>
    </row>
    <row r="671" spans="1:14" s="170" customFormat="1">
      <c r="A671" s="605"/>
      <c r="B671" s="606" t="s">
        <v>1233</v>
      </c>
      <c r="C671" s="1084"/>
      <c r="D671" s="698"/>
      <c r="E671" s="1225"/>
      <c r="F671" s="1085"/>
      <c r="G671" s="1259"/>
      <c r="H671" s="1085"/>
      <c r="I671" s="1259"/>
      <c r="J671" s="1086"/>
      <c r="K671" s="1379"/>
    </row>
    <row r="672" spans="1:14" s="170" customFormat="1">
      <c r="A672" s="605"/>
      <c r="B672" s="608" t="s">
        <v>1234</v>
      </c>
      <c r="C672" s="1078" t="s">
        <v>26</v>
      </c>
      <c r="D672" s="698"/>
      <c r="E672" s="1225"/>
      <c r="F672" s="1071"/>
      <c r="G672" s="1219"/>
      <c r="H672" s="1071">
        <v>1</v>
      </c>
      <c r="I672" s="1219"/>
      <c r="J672" s="1015">
        <f t="shared" ref="J672" si="134">D672+F672+H672</f>
        <v>1</v>
      </c>
      <c r="K672" s="1451"/>
      <c r="L672" s="595"/>
      <c r="M672" s="237"/>
      <c r="N672" s="237"/>
    </row>
    <row r="673" spans="1:262" s="170" customFormat="1" ht="25.5">
      <c r="A673" s="605"/>
      <c r="B673" s="606" t="s">
        <v>617</v>
      </c>
      <c r="C673" s="1084"/>
      <c r="D673" s="698"/>
      <c r="E673" s="1225"/>
      <c r="F673" s="1085"/>
      <c r="G673" s="1259"/>
      <c r="H673" s="1085"/>
      <c r="I673" s="1259"/>
      <c r="J673" s="1086"/>
      <c r="K673" s="1379"/>
    </row>
    <row r="674" spans="1:262" s="170" customFormat="1">
      <c r="A674" s="605"/>
      <c r="B674" s="608" t="s">
        <v>618</v>
      </c>
      <c r="C674" s="1078" t="s">
        <v>26</v>
      </c>
      <c r="D674" s="698"/>
      <c r="E674" s="1225"/>
      <c r="F674" s="1071"/>
      <c r="G674" s="1219"/>
      <c r="H674" s="1071">
        <v>1</v>
      </c>
      <c r="I674" s="1219"/>
      <c r="J674" s="1015">
        <f t="shared" ref="J674" si="135">D674+F674+H674</f>
        <v>1</v>
      </c>
      <c r="K674" s="1451"/>
      <c r="L674" s="595"/>
      <c r="M674" s="237"/>
      <c r="N674" s="237"/>
    </row>
    <row r="675" spans="1:262" s="170" customFormat="1">
      <c r="A675" s="605"/>
      <c r="B675" s="606" t="s">
        <v>619</v>
      </c>
      <c r="C675" s="1084"/>
      <c r="D675" s="1086"/>
      <c r="E675" s="1178"/>
      <c r="F675" s="1085"/>
      <c r="G675" s="1259"/>
      <c r="H675" s="1085"/>
      <c r="I675" s="1259"/>
      <c r="J675" s="1086"/>
      <c r="K675" s="1379"/>
    </row>
    <row r="676" spans="1:262" s="170" customFormat="1">
      <c r="A676" s="605"/>
      <c r="B676" s="608" t="s">
        <v>620</v>
      </c>
      <c r="C676" s="1078" t="s">
        <v>26</v>
      </c>
      <c r="D676" s="698"/>
      <c r="E676" s="1225"/>
      <c r="F676" s="1071"/>
      <c r="G676" s="1219"/>
      <c r="H676" s="1071">
        <v>1</v>
      </c>
      <c r="I676" s="1219"/>
      <c r="J676" s="1015">
        <f t="shared" ref="J676" si="136">D676+F676+H676</f>
        <v>1</v>
      </c>
      <c r="K676" s="1451"/>
      <c r="L676" s="595"/>
      <c r="M676" s="237"/>
      <c r="N676" s="237"/>
    </row>
    <row r="677" spans="1:262" s="170" customFormat="1" ht="25.5">
      <c r="A677" s="605"/>
      <c r="B677" s="633" t="s">
        <v>621</v>
      </c>
      <c r="C677" s="1084"/>
      <c r="D677" s="1086"/>
      <c r="E677" s="1178"/>
      <c r="F677" s="1085"/>
      <c r="G677" s="1259"/>
      <c r="H677" s="1085"/>
      <c r="I677" s="1259"/>
      <c r="J677" s="1086"/>
      <c r="K677" s="1379"/>
    </row>
    <row r="678" spans="1:262" s="170" customFormat="1">
      <c r="A678" s="605"/>
      <c r="B678" s="608" t="s">
        <v>622</v>
      </c>
      <c r="C678" s="1078" t="s">
        <v>26</v>
      </c>
      <c r="D678" s="698"/>
      <c r="E678" s="1225"/>
      <c r="F678" s="1071"/>
      <c r="G678" s="1219"/>
      <c r="H678" s="1071">
        <v>1</v>
      </c>
      <c r="I678" s="1219"/>
      <c r="J678" s="1015">
        <f t="shared" ref="J678" si="137">D678+F678+H678</f>
        <v>1</v>
      </c>
      <c r="K678" s="1451"/>
      <c r="L678" s="595"/>
      <c r="M678" s="237"/>
      <c r="N678" s="237"/>
    </row>
    <row r="679" spans="1:262" s="32" customFormat="1">
      <c r="A679" s="391"/>
      <c r="B679" s="590"/>
      <c r="C679" s="1072"/>
      <c r="D679" s="1073"/>
      <c r="E679" s="1220"/>
      <c r="F679" s="1073"/>
      <c r="G679" s="1220"/>
      <c r="H679" s="1073"/>
      <c r="I679" s="1220"/>
      <c r="J679" s="1015"/>
      <c r="K679" s="1450"/>
      <c r="L679" s="106"/>
      <c r="M679" s="47"/>
      <c r="N679" s="31"/>
      <c r="O679" s="38"/>
      <c r="P679" s="38"/>
      <c r="Q679" s="27"/>
      <c r="R679" s="27"/>
      <c r="S679" s="202"/>
      <c r="T679" s="202"/>
      <c r="U679" s="48"/>
      <c r="V679" s="27"/>
      <c r="W679" s="62"/>
    </row>
    <row r="680" spans="1:262">
      <c r="A680" s="594"/>
      <c r="B680" s="566" t="s">
        <v>181</v>
      </c>
      <c r="C680" s="1078" t="s">
        <v>26</v>
      </c>
      <c r="D680" s="1071"/>
      <c r="F680" s="1071"/>
      <c r="H680" s="1071">
        <v>1</v>
      </c>
      <c r="J680" s="1015">
        <f t="shared" si="133"/>
        <v>1</v>
      </c>
      <c r="K680" s="1451"/>
      <c r="L680" s="595"/>
      <c r="M680" s="237"/>
      <c r="N680" s="237"/>
      <c r="O680" s="19"/>
      <c r="P680" s="103"/>
      <c r="Q680" s="237"/>
      <c r="R680" s="99"/>
      <c r="S680" s="161"/>
      <c r="T680" s="238"/>
      <c r="U680" s="99"/>
      <c r="V680" s="105"/>
      <c r="W680" s="239"/>
      <c r="X680" s="239"/>
      <c r="Y680" s="239"/>
      <c r="Z680" s="239"/>
      <c r="AA680" s="239"/>
      <c r="AB680" s="240"/>
      <c r="AC680" s="239"/>
    </row>
    <row r="681" spans="1:262">
      <c r="A681" s="594"/>
      <c r="B681" s="566" t="s">
        <v>363</v>
      </c>
      <c r="C681" s="1078" t="s">
        <v>26</v>
      </c>
      <c r="D681" s="1071"/>
      <c r="F681" s="1071"/>
      <c r="H681" s="1071">
        <v>1</v>
      </c>
      <c r="J681" s="1015">
        <f t="shared" si="133"/>
        <v>1</v>
      </c>
      <c r="K681" s="1451"/>
      <c r="L681" s="595"/>
      <c r="M681" s="237"/>
      <c r="N681" s="237"/>
      <c r="O681" s="19"/>
      <c r="P681" s="103"/>
      <c r="Q681" s="237"/>
      <c r="R681" s="99"/>
      <c r="S681" s="161"/>
      <c r="T681" s="238"/>
      <c r="U681" s="99"/>
      <c r="V681" s="105"/>
      <c r="W681" s="239"/>
      <c r="X681" s="239"/>
      <c r="Y681" s="239"/>
      <c r="Z681" s="239"/>
      <c r="AA681" s="239"/>
      <c r="AB681" s="240"/>
      <c r="AC681" s="239"/>
    </row>
    <row r="682" spans="1:262" s="6" customFormat="1" ht="25.5">
      <c r="A682" s="399"/>
      <c r="B682" s="588" t="s">
        <v>278</v>
      </c>
      <c r="C682" s="1078" t="s">
        <v>19</v>
      </c>
      <c r="D682" s="1079"/>
      <c r="E682" s="1220"/>
      <c r="F682" s="1079"/>
      <c r="G682" s="1220"/>
      <c r="H682" s="1079">
        <v>0.1</v>
      </c>
      <c r="I682" s="1220"/>
      <c r="J682" s="1079">
        <f t="shared" ref="J682" si="138">D682+F682+H682</f>
        <v>0.1</v>
      </c>
      <c r="K682" s="1439"/>
      <c r="L682" s="219"/>
      <c r="M682" s="30"/>
      <c r="N682" s="37"/>
      <c r="O682" s="1"/>
      <c r="P682" s="1"/>
      <c r="Q682" s="1"/>
      <c r="R682" s="1"/>
      <c r="S682" s="227"/>
      <c r="T682" s="227"/>
      <c r="U682" s="45"/>
      <c r="V682" s="1"/>
    </row>
    <row r="683" spans="1:262" s="6" customFormat="1">
      <c r="A683" s="624"/>
      <c r="B683" s="625"/>
      <c r="C683" s="1078"/>
      <c r="D683" s="1071"/>
      <c r="E683" s="1219"/>
      <c r="F683" s="1071"/>
      <c r="G683" s="1219"/>
      <c r="H683" s="1071"/>
      <c r="I683" s="1219"/>
      <c r="J683" s="1071"/>
      <c r="K683" s="1461"/>
      <c r="L683" s="626"/>
      <c r="M683" s="30"/>
      <c r="N683" s="37"/>
      <c r="O683" s="2"/>
      <c r="P683" s="2"/>
      <c r="Q683" s="1"/>
      <c r="R683" s="1"/>
      <c r="S683" s="227"/>
      <c r="T683" s="227"/>
      <c r="U683" s="45"/>
      <c r="V683" s="1"/>
    </row>
    <row r="684" spans="1:262" s="257" customFormat="1">
      <c r="A684" s="399"/>
      <c r="B684" s="583" t="s">
        <v>595</v>
      </c>
      <c r="C684" s="1080" t="s">
        <v>26</v>
      </c>
      <c r="D684" s="1081"/>
      <c r="E684" s="1223">
        <f>D684*K684</f>
        <v>0</v>
      </c>
      <c r="F684" s="1081"/>
      <c r="G684" s="1223">
        <f>F684*K684</f>
        <v>0</v>
      </c>
      <c r="H684" s="1081">
        <v>1</v>
      </c>
      <c r="I684" s="1223">
        <f>H684*K684</f>
        <v>0</v>
      </c>
      <c r="J684" s="1081">
        <f>SUM(D684,F684,H684)</f>
        <v>1</v>
      </c>
      <c r="K684" s="1407">
        <f>(SUM(N638:N683))*W$3</f>
        <v>0</v>
      </c>
      <c r="L684" s="563">
        <f>J684*K684</f>
        <v>0</v>
      </c>
      <c r="M684" s="41"/>
      <c r="N684" s="41"/>
      <c r="O684" s="1"/>
      <c r="P684" s="1"/>
      <c r="Q684" s="1"/>
      <c r="R684" s="1"/>
      <c r="S684" s="227"/>
      <c r="T684" s="227"/>
      <c r="U684" s="1"/>
      <c r="V684" s="1"/>
      <c r="W684" s="6"/>
      <c r="X684" s="6"/>
      <c r="Y684" s="6"/>
      <c r="Z684" s="6"/>
      <c r="AA684" s="6"/>
      <c r="AB684" s="6"/>
      <c r="AC684" s="6"/>
      <c r="AD684" s="6"/>
      <c r="AE684" s="6"/>
      <c r="AF684" s="6"/>
      <c r="AG684" s="6"/>
      <c r="AH684" s="6"/>
      <c r="AI684" s="6"/>
      <c r="AJ684" s="6"/>
      <c r="AK684" s="6"/>
      <c r="AL684" s="6"/>
      <c r="AM684" s="6"/>
      <c r="AN684" s="6"/>
      <c r="AO684" s="6"/>
      <c r="AP684" s="6"/>
      <c r="AQ684" s="6"/>
      <c r="AR684" s="6"/>
      <c r="AS684" s="6"/>
      <c r="AT684" s="6"/>
      <c r="AU684" s="6"/>
      <c r="AV684" s="6"/>
      <c r="AW684" s="6"/>
      <c r="AX684" s="6"/>
      <c r="AY684" s="6"/>
      <c r="AZ684" s="6"/>
      <c r="BA684" s="6"/>
      <c r="BB684" s="6"/>
      <c r="BC684" s="6"/>
      <c r="BD684" s="6"/>
      <c r="BE684" s="6"/>
      <c r="BF684" s="6"/>
      <c r="BG684" s="6"/>
      <c r="BH684" s="6"/>
      <c r="BI684" s="6"/>
      <c r="BJ684" s="6"/>
      <c r="BK684" s="6"/>
      <c r="BL684" s="6"/>
      <c r="BM684" s="6"/>
      <c r="BN684" s="6"/>
      <c r="BO684" s="6"/>
      <c r="BP684" s="6"/>
      <c r="BQ684" s="6"/>
      <c r="BR684" s="6"/>
      <c r="BS684" s="6"/>
      <c r="BT684" s="6"/>
      <c r="BU684" s="6"/>
      <c r="BV684" s="6"/>
      <c r="BW684" s="6"/>
      <c r="BX684" s="6"/>
      <c r="BY684" s="6"/>
      <c r="BZ684" s="6"/>
      <c r="CA684" s="6"/>
      <c r="CB684" s="6"/>
      <c r="CC684" s="6"/>
      <c r="CD684" s="6"/>
      <c r="CE684" s="6"/>
      <c r="CF684" s="6"/>
      <c r="CG684" s="6"/>
      <c r="CH684" s="6"/>
      <c r="CI684" s="6"/>
      <c r="CJ684" s="6"/>
      <c r="CK684" s="6"/>
      <c r="CL684" s="6"/>
      <c r="CM684" s="6"/>
      <c r="CN684" s="6"/>
      <c r="CO684" s="6"/>
      <c r="CP684" s="6"/>
      <c r="CQ684" s="6"/>
      <c r="CR684" s="6"/>
      <c r="CS684" s="6"/>
      <c r="CT684" s="6"/>
      <c r="CU684" s="6"/>
      <c r="CV684" s="6"/>
      <c r="CW684" s="6"/>
      <c r="CX684" s="6"/>
      <c r="CY684" s="6"/>
      <c r="CZ684" s="6"/>
      <c r="DA684" s="6"/>
      <c r="DB684" s="6"/>
      <c r="DC684" s="6"/>
      <c r="DD684" s="6"/>
      <c r="DE684" s="6"/>
      <c r="DF684" s="6"/>
      <c r="DG684" s="6"/>
      <c r="DH684" s="6"/>
      <c r="DI684" s="6"/>
      <c r="DJ684" s="6"/>
      <c r="DK684" s="6"/>
      <c r="DL684" s="6"/>
      <c r="DM684" s="6"/>
      <c r="DN684" s="6"/>
      <c r="DO684" s="6"/>
      <c r="DP684" s="6"/>
      <c r="DQ684" s="6"/>
      <c r="DR684" s="6"/>
      <c r="DS684" s="6"/>
      <c r="DT684" s="6"/>
      <c r="DU684" s="6"/>
      <c r="DV684" s="6"/>
      <c r="DW684" s="6"/>
      <c r="DX684" s="6"/>
      <c r="DY684" s="6"/>
      <c r="DZ684" s="6"/>
      <c r="EA684" s="6"/>
      <c r="EB684" s="6"/>
      <c r="EC684" s="6"/>
      <c r="ED684" s="6"/>
      <c r="EE684" s="6"/>
      <c r="EF684" s="6"/>
      <c r="EG684" s="6"/>
      <c r="EH684" s="6"/>
      <c r="EI684" s="6"/>
      <c r="EJ684" s="6"/>
      <c r="EK684" s="6"/>
      <c r="EL684" s="6"/>
      <c r="EM684" s="6"/>
      <c r="EN684" s="6"/>
      <c r="EO684" s="6"/>
      <c r="EP684" s="6"/>
      <c r="EQ684" s="6"/>
      <c r="ER684" s="6"/>
      <c r="ES684" s="6"/>
      <c r="ET684" s="6"/>
      <c r="EU684" s="6"/>
      <c r="EV684" s="6"/>
      <c r="EW684" s="6"/>
      <c r="EX684" s="6"/>
      <c r="EY684" s="6"/>
      <c r="EZ684" s="6"/>
      <c r="FA684" s="6"/>
      <c r="FB684" s="6"/>
      <c r="FC684" s="6"/>
      <c r="FD684" s="6"/>
      <c r="FE684" s="6"/>
      <c r="FF684" s="6"/>
      <c r="FG684" s="6"/>
      <c r="FH684" s="6"/>
      <c r="FI684" s="6"/>
      <c r="FJ684" s="6"/>
      <c r="FK684" s="6"/>
      <c r="FL684" s="6"/>
      <c r="FM684" s="6"/>
      <c r="FN684" s="6"/>
      <c r="FO684" s="6"/>
      <c r="FP684" s="6"/>
      <c r="FQ684" s="6"/>
      <c r="FR684" s="6"/>
      <c r="FS684" s="6"/>
      <c r="FT684" s="6"/>
      <c r="FU684" s="6"/>
      <c r="FV684" s="6"/>
      <c r="FW684" s="6"/>
      <c r="FX684" s="6"/>
      <c r="FY684" s="6"/>
      <c r="FZ684" s="6"/>
      <c r="GA684" s="6"/>
      <c r="GB684" s="6"/>
      <c r="GC684" s="6"/>
      <c r="GD684" s="6"/>
      <c r="GE684" s="6"/>
      <c r="GF684" s="6"/>
      <c r="GG684" s="6"/>
      <c r="GH684" s="6"/>
      <c r="GI684" s="6"/>
      <c r="GJ684" s="6"/>
      <c r="GK684" s="6"/>
      <c r="GL684" s="6"/>
      <c r="GM684" s="6"/>
      <c r="GN684" s="6"/>
      <c r="GO684" s="6"/>
      <c r="GP684" s="6"/>
      <c r="GQ684" s="6"/>
      <c r="GR684" s="6"/>
      <c r="GS684" s="6"/>
      <c r="GT684" s="6"/>
      <c r="GU684" s="6"/>
      <c r="GV684" s="6"/>
      <c r="GW684" s="6"/>
      <c r="GX684" s="6"/>
      <c r="GY684" s="6"/>
      <c r="GZ684" s="6"/>
      <c r="HA684" s="6"/>
      <c r="HB684" s="6"/>
      <c r="HC684" s="6"/>
      <c r="HD684" s="6"/>
      <c r="HE684" s="6"/>
      <c r="HF684" s="6"/>
      <c r="HG684" s="6"/>
      <c r="HH684" s="6"/>
      <c r="HI684" s="6"/>
      <c r="HJ684" s="6"/>
      <c r="HK684" s="6"/>
      <c r="HL684" s="6"/>
      <c r="HM684" s="6"/>
      <c r="HN684" s="6"/>
      <c r="HO684" s="6"/>
      <c r="HP684" s="6"/>
      <c r="HQ684" s="6"/>
      <c r="HR684" s="6"/>
      <c r="HS684" s="6"/>
      <c r="HT684" s="6"/>
      <c r="HU684" s="6"/>
      <c r="HV684" s="6"/>
      <c r="HW684" s="6"/>
      <c r="HX684" s="6"/>
      <c r="HY684" s="6"/>
      <c r="HZ684" s="6"/>
      <c r="IA684" s="6"/>
      <c r="IB684" s="6"/>
      <c r="IC684" s="6"/>
      <c r="ID684" s="6"/>
      <c r="IE684" s="6"/>
      <c r="IF684" s="6"/>
      <c r="IG684" s="6"/>
      <c r="IH684" s="6"/>
      <c r="II684" s="6"/>
      <c r="IJ684" s="6"/>
      <c r="IK684" s="6"/>
      <c r="IL684" s="6"/>
      <c r="IM684" s="6"/>
      <c r="IN684" s="6"/>
      <c r="IO684" s="6"/>
      <c r="IP684" s="6"/>
      <c r="IQ684" s="6"/>
      <c r="IR684" s="6"/>
      <c r="IS684" s="6"/>
      <c r="IT684" s="6"/>
      <c r="IU684" s="6"/>
      <c r="IV684" s="6"/>
      <c r="IW684" s="6"/>
      <c r="IX684" s="6"/>
      <c r="IY684" s="6"/>
      <c r="IZ684" s="6"/>
      <c r="JA684" s="6"/>
      <c r="JB684" s="6"/>
    </row>
    <row r="685" spans="1:262" s="257" customFormat="1">
      <c r="A685" s="399"/>
      <c r="B685" s="585"/>
      <c r="C685" s="1076"/>
      <c r="D685" s="1075"/>
      <c r="E685" s="1221"/>
      <c r="F685" s="1075"/>
      <c r="G685" s="1221"/>
      <c r="H685" s="1075"/>
      <c r="I685" s="1221"/>
      <c r="J685" s="1075"/>
      <c r="K685" s="1407"/>
      <c r="L685" s="563"/>
      <c r="M685" s="41"/>
      <c r="N685" s="41"/>
      <c r="O685" s="1"/>
      <c r="P685" s="1"/>
      <c r="Q685" s="1"/>
      <c r="R685" s="1"/>
      <c r="S685" s="227"/>
      <c r="T685" s="227"/>
      <c r="U685" s="1"/>
      <c r="V685" s="1"/>
      <c r="W685" s="6"/>
      <c r="X685" s="6"/>
      <c r="Y685" s="6"/>
      <c r="Z685" s="6"/>
      <c r="AA685" s="6"/>
      <c r="AB685" s="6"/>
      <c r="AC685" s="6"/>
      <c r="AD685" s="6"/>
      <c r="AE685" s="6"/>
      <c r="AF685" s="6"/>
      <c r="AG685" s="6"/>
      <c r="AH685" s="6"/>
      <c r="AI685" s="6"/>
      <c r="AJ685" s="6"/>
      <c r="AK685" s="6"/>
      <c r="AL685" s="6"/>
      <c r="AM685" s="6"/>
      <c r="AN685" s="6"/>
      <c r="AO685" s="6"/>
      <c r="AP685" s="6"/>
      <c r="AQ685" s="6"/>
      <c r="AR685" s="6"/>
      <c r="AS685" s="6"/>
      <c r="AT685" s="6"/>
      <c r="AU685" s="6"/>
      <c r="AV685" s="6"/>
      <c r="AW685" s="6"/>
      <c r="AX685" s="6"/>
      <c r="AY685" s="6"/>
      <c r="AZ685" s="6"/>
      <c r="BA685" s="6"/>
      <c r="BB685" s="6"/>
      <c r="BC685" s="6"/>
      <c r="BD685" s="6"/>
      <c r="BE685" s="6"/>
      <c r="BF685" s="6"/>
      <c r="BG685" s="6"/>
      <c r="BH685" s="6"/>
      <c r="BI685" s="6"/>
      <c r="BJ685" s="6"/>
      <c r="BK685" s="6"/>
      <c r="BL685" s="6"/>
      <c r="BM685" s="6"/>
      <c r="BN685" s="6"/>
      <c r="BO685" s="6"/>
      <c r="BP685" s="6"/>
      <c r="BQ685" s="6"/>
      <c r="BR685" s="6"/>
      <c r="BS685" s="6"/>
      <c r="BT685" s="6"/>
      <c r="BU685" s="6"/>
      <c r="BV685" s="6"/>
      <c r="BW685" s="6"/>
      <c r="BX685" s="6"/>
      <c r="BY685" s="6"/>
      <c r="BZ685" s="6"/>
      <c r="CA685" s="6"/>
      <c r="CB685" s="6"/>
      <c r="CC685" s="6"/>
      <c r="CD685" s="6"/>
      <c r="CE685" s="6"/>
      <c r="CF685" s="6"/>
      <c r="CG685" s="6"/>
      <c r="CH685" s="6"/>
      <c r="CI685" s="6"/>
      <c r="CJ685" s="6"/>
      <c r="CK685" s="6"/>
      <c r="CL685" s="6"/>
      <c r="CM685" s="6"/>
      <c r="CN685" s="6"/>
      <c r="CO685" s="6"/>
      <c r="CP685" s="6"/>
      <c r="CQ685" s="6"/>
      <c r="CR685" s="6"/>
      <c r="CS685" s="6"/>
      <c r="CT685" s="6"/>
      <c r="CU685" s="6"/>
      <c r="CV685" s="6"/>
      <c r="CW685" s="6"/>
      <c r="CX685" s="6"/>
      <c r="CY685" s="6"/>
      <c r="CZ685" s="6"/>
      <c r="DA685" s="6"/>
      <c r="DB685" s="6"/>
      <c r="DC685" s="6"/>
      <c r="DD685" s="6"/>
      <c r="DE685" s="6"/>
      <c r="DF685" s="6"/>
      <c r="DG685" s="6"/>
      <c r="DH685" s="6"/>
      <c r="DI685" s="6"/>
      <c r="DJ685" s="6"/>
      <c r="DK685" s="6"/>
      <c r="DL685" s="6"/>
      <c r="DM685" s="6"/>
      <c r="DN685" s="6"/>
      <c r="DO685" s="6"/>
      <c r="DP685" s="6"/>
      <c r="DQ685" s="6"/>
      <c r="DR685" s="6"/>
      <c r="DS685" s="6"/>
      <c r="DT685" s="6"/>
      <c r="DU685" s="6"/>
      <c r="DV685" s="6"/>
      <c r="DW685" s="6"/>
      <c r="DX685" s="6"/>
      <c r="DY685" s="6"/>
      <c r="DZ685" s="6"/>
      <c r="EA685" s="6"/>
      <c r="EB685" s="6"/>
      <c r="EC685" s="6"/>
      <c r="ED685" s="6"/>
      <c r="EE685" s="6"/>
      <c r="EF685" s="6"/>
      <c r="EG685" s="6"/>
      <c r="EH685" s="6"/>
      <c r="EI685" s="6"/>
      <c r="EJ685" s="6"/>
      <c r="EK685" s="6"/>
      <c r="EL685" s="6"/>
      <c r="EM685" s="6"/>
      <c r="EN685" s="6"/>
      <c r="EO685" s="6"/>
      <c r="EP685" s="6"/>
      <c r="EQ685" s="6"/>
      <c r="ER685" s="6"/>
      <c r="ES685" s="6"/>
      <c r="ET685" s="6"/>
      <c r="EU685" s="6"/>
      <c r="EV685" s="6"/>
      <c r="EW685" s="6"/>
      <c r="EX685" s="6"/>
      <c r="EY685" s="6"/>
      <c r="EZ685" s="6"/>
      <c r="FA685" s="6"/>
      <c r="FB685" s="6"/>
      <c r="FC685" s="6"/>
      <c r="FD685" s="6"/>
      <c r="FE685" s="6"/>
      <c r="FF685" s="6"/>
      <c r="FG685" s="6"/>
      <c r="FH685" s="6"/>
      <c r="FI685" s="6"/>
      <c r="FJ685" s="6"/>
      <c r="FK685" s="6"/>
      <c r="FL685" s="6"/>
      <c r="FM685" s="6"/>
      <c r="FN685" s="6"/>
      <c r="FO685" s="6"/>
      <c r="FP685" s="6"/>
      <c r="FQ685" s="6"/>
      <c r="FR685" s="6"/>
      <c r="FS685" s="6"/>
      <c r="FT685" s="6"/>
      <c r="FU685" s="6"/>
      <c r="FV685" s="6"/>
      <c r="FW685" s="6"/>
      <c r="FX685" s="6"/>
      <c r="FY685" s="6"/>
      <c r="FZ685" s="6"/>
      <c r="GA685" s="6"/>
      <c r="GB685" s="6"/>
      <c r="GC685" s="6"/>
      <c r="GD685" s="6"/>
      <c r="GE685" s="6"/>
      <c r="GF685" s="6"/>
      <c r="GG685" s="6"/>
      <c r="GH685" s="6"/>
      <c r="GI685" s="6"/>
      <c r="GJ685" s="6"/>
      <c r="GK685" s="6"/>
      <c r="GL685" s="6"/>
      <c r="GM685" s="6"/>
      <c r="GN685" s="6"/>
      <c r="GO685" s="6"/>
      <c r="GP685" s="6"/>
      <c r="GQ685" s="6"/>
      <c r="GR685" s="6"/>
      <c r="GS685" s="6"/>
      <c r="GT685" s="6"/>
      <c r="GU685" s="6"/>
      <c r="GV685" s="6"/>
      <c r="GW685" s="6"/>
      <c r="GX685" s="6"/>
      <c r="GY685" s="6"/>
      <c r="GZ685" s="6"/>
      <c r="HA685" s="6"/>
      <c r="HB685" s="6"/>
      <c r="HC685" s="6"/>
      <c r="HD685" s="6"/>
      <c r="HE685" s="6"/>
      <c r="HF685" s="6"/>
      <c r="HG685" s="6"/>
      <c r="HH685" s="6"/>
      <c r="HI685" s="6"/>
      <c r="HJ685" s="6"/>
      <c r="HK685" s="6"/>
      <c r="HL685" s="6"/>
      <c r="HM685" s="6"/>
      <c r="HN685" s="6"/>
      <c r="HO685" s="6"/>
      <c r="HP685" s="6"/>
      <c r="HQ685" s="6"/>
      <c r="HR685" s="6"/>
      <c r="HS685" s="6"/>
      <c r="HT685" s="6"/>
      <c r="HU685" s="6"/>
      <c r="HV685" s="6"/>
      <c r="HW685" s="6"/>
      <c r="HX685" s="6"/>
      <c r="HY685" s="6"/>
      <c r="HZ685" s="6"/>
      <c r="IA685" s="6"/>
      <c r="IB685" s="6"/>
      <c r="IC685" s="6"/>
      <c r="ID685" s="6"/>
      <c r="IE685" s="6"/>
      <c r="IF685" s="6"/>
      <c r="IG685" s="6"/>
      <c r="IH685" s="6"/>
      <c r="II685" s="6"/>
      <c r="IJ685" s="6"/>
      <c r="IK685" s="6"/>
      <c r="IL685" s="6"/>
      <c r="IM685" s="6"/>
      <c r="IN685" s="6"/>
      <c r="IO685" s="6"/>
      <c r="IP685" s="6"/>
      <c r="IQ685" s="6"/>
      <c r="IR685" s="6"/>
      <c r="IS685" s="6"/>
      <c r="IT685" s="6"/>
      <c r="IU685" s="6"/>
      <c r="IV685" s="6"/>
      <c r="IW685" s="6"/>
      <c r="IX685" s="6"/>
      <c r="IY685" s="6"/>
      <c r="IZ685" s="6"/>
      <c r="JA685" s="6"/>
      <c r="JB685" s="6"/>
    </row>
    <row r="686" spans="1:262" s="33" customFormat="1">
      <c r="A686" s="582" t="s">
        <v>209</v>
      </c>
      <c r="B686" s="583" t="s">
        <v>641</v>
      </c>
      <c r="C686" s="1074"/>
      <c r="D686" s="1074"/>
      <c r="E686" s="1232"/>
      <c r="F686" s="1074"/>
      <c r="G686" s="1232"/>
      <c r="H686" s="1074"/>
      <c r="I686" s="1232"/>
      <c r="J686" s="1075"/>
      <c r="K686" s="1445"/>
      <c r="L686" s="141"/>
      <c r="M686" s="28"/>
      <c r="N686" s="28"/>
      <c r="O686" s="28"/>
      <c r="P686" s="28"/>
      <c r="T686" s="171"/>
      <c r="V686" s="171"/>
      <c r="W686" s="61"/>
      <c r="X686" s="29"/>
      <c r="Y686" s="30"/>
      <c r="Z686" s="29"/>
      <c r="AA686" s="30"/>
      <c r="AB686" s="30"/>
      <c r="AC686" s="26"/>
      <c r="AD686" s="29"/>
    </row>
    <row r="687" spans="1:262" s="6" customFormat="1">
      <c r="A687" s="36"/>
      <c r="B687" s="585" t="s">
        <v>375</v>
      </c>
      <c r="C687" s="389" t="s">
        <v>4</v>
      </c>
      <c r="D687" s="389"/>
      <c r="E687" s="1233"/>
      <c r="F687" s="1073">
        <v>1</v>
      </c>
      <c r="G687" s="1220"/>
      <c r="H687" s="389"/>
      <c r="I687" s="1233"/>
      <c r="J687" s="1015">
        <f t="shared" ref="J687" si="139">D687+F687+H687</f>
        <v>1</v>
      </c>
      <c r="K687" s="1446"/>
      <c r="L687" s="586"/>
      <c r="M687" s="41"/>
      <c r="N687" s="37"/>
      <c r="O687" s="2"/>
      <c r="P687" s="2"/>
      <c r="Q687" s="1"/>
      <c r="R687" s="1"/>
      <c r="S687" s="205"/>
      <c r="T687" s="205"/>
      <c r="U687" s="45"/>
      <c r="V687" s="1"/>
    </row>
    <row r="688" spans="1:262" s="49" customFormat="1" ht="13.5">
      <c r="A688" s="587"/>
      <c r="B688" s="583" t="s">
        <v>49</v>
      </c>
      <c r="C688" s="1076"/>
      <c r="D688" s="1076"/>
      <c r="E688" s="1232"/>
      <c r="F688" s="1071"/>
      <c r="G688" s="1219"/>
      <c r="H688" s="1076"/>
      <c r="I688" s="1232"/>
      <c r="J688" s="1075"/>
      <c r="K688" s="1447"/>
      <c r="L688" s="141"/>
      <c r="M688" s="29"/>
      <c r="N688" s="28"/>
      <c r="O688" s="28"/>
      <c r="P688" s="28"/>
      <c r="Q688" s="33"/>
      <c r="R688" s="33"/>
      <c r="S688" s="29"/>
      <c r="T688" s="171"/>
      <c r="U688" s="29"/>
      <c r="V688" s="171"/>
      <c r="W688" s="61"/>
      <c r="X688" s="30"/>
      <c r="Y688" s="30"/>
      <c r="Z688" s="30"/>
      <c r="AA688" s="30"/>
      <c r="AB688" s="30"/>
      <c r="AC688" s="26"/>
      <c r="AD688" s="30"/>
      <c r="AE688" s="33"/>
      <c r="AF688" s="33"/>
      <c r="AG688" s="33"/>
      <c r="AH688" s="33"/>
      <c r="AI688" s="33"/>
      <c r="AJ688" s="33"/>
      <c r="AK688" s="33"/>
      <c r="AL688" s="33"/>
      <c r="AM688" s="33"/>
      <c r="AN688" s="33"/>
    </row>
    <row r="689" spans="1:35" s="6" customFormat="1" ht="25.5">
      <c r="A689" s="1"/>
      <c r="B689" s="588" t="s">
        <v>376</v>
      </c>
      <c r="C689" s="683"/>
      <c r="D689" s="683"/>
      <c r="E689" s="1233"/>
      <c r="F689" s="1071"/>
      <c r="G689" s="1219"/>
      <c r="H689" s="683"/>
      <c r="I689" s="1233"/>
      <c r="J689" s="1077"/>
      <c r="K689" s="1446"/>
      <c r="L689" s="586"/>
      <c r="M689" s="41"/>
      <c r="N689" s="37"/>
      <c r="O689" s="2"/>
      <c r="P689" s="2"/>
      <c r="Q689" s="1"/>
      <c r="R689" s="1"/>
      <c r="S689" s="227"/>
      <c r="T689" s="227"/>
      <c r="U689" s="45"/>
      <c r="V689" s="1"/>
    </row>
    <row r="690" spans="1:35" s="6" customFormat="1">
      <c r="A690" s="36"/>
      <c r="B690" s="588" t="s">
        <v>639</v>
      </c>
      <c r="C690" s="389" t="s">
        <v>4</v>
      </c>
      <c r="D690" s="389"/>
      <c r="E690" s="1233"/>
      <c r="F690" s="1097">
        <v>1</v>
      </c>
      <c r="G690" s="1216"/>
      <c r="H690" s="389"/>
      <c r="I690" s="1233"/>
      <c r="J690" s="1015">
        <f t="shared" ref="J690" si="140">D690+F690+H690</f>
        <v>1</v>
      </c>
      <c r="K690" s="1446"/>
      <c r="L690" s="586"/>
      <c r="M690" s="41"/>
      <c r="N690" s="37"/>
      <c r="O690" s="2"/>
      <c r="P690" s="2"/>
      <c r="Q690" s="1"/>
      <c r="R690" s="1"/>
      <c r="S690" s="205"/>
      <c r="T690" s="205"/>
      <c r="U690" s="45"/>
      <c r="V690" s="1"/>
    </row>
    <row r="691" spans="1:35" s="6" customFormat="1" ht="25.5">
      <c r="A691" s="1"/>
      <c r="B691" s="588" t="s">
        <v>640</v>
      </c>
      <c r="C691" s="683"/>
      <c r="D691" s="683"/>
      <c r="E691" s="1233"/>
      <c r="F691" s="1071"/>
      <c r="G691" s="1219"/>
      <c r="H691" s="683"/>
      <c r="I691" s="1233"/>
      <c r="J691" s="1077"/>
      <c r="K691" s="1446"/>
      <c r="L691" s="586"/>
      <c r="M691" s="41"/>
      <c r="N691" s="37"/>
      <c r="O691" s="2"/>
      <c r="P691" s="2"/>
      <c r="Q691" s="1"/>
      <c r="R691" s="1"/>
      <c r="S691" s="227"/>
      <c r="T691" s="227"/>
      <c r="U691" s="45"/>
      <c r="V691" s="1"/>
    </row>
    <row r="692" spans="1:35" s="6" customFormat="1">
      <c r="A692" s="36"/>
      <c r="B692" s="588" t="s">
        <v>639</v>
      </c>
      <c r="C692" s="389" t="s">
        <v>4</v>
      </c>
      <c r="D692" s="389"/>
      <c r="E692" s="1233"/>
      <c r="F692" s="1097">
        <v>1</v>
      </c>
      <c r="G692" s="1216"/>
      <c r="H692" s="389"/>
      <c r="I692" s="1233"/>
      <c r="J692" s="1015">
        <f t="shared" ref="J692" si="141">D692+F692+H692</f>
        <v>1</v>
      </c>
      <c r="K692" s="1446"/>
      <c r="L692" s="586"/>
      <c r="M692" s="41"/>
      <c r="N692" s="37"/>
      <c r="O692" s="2"/>
      <c r="P692" s="2"/>
      <c r="Q692" s="1"/>
      <c r="R692" s="1"/>
      <c r="S692" s="205"/>
      <c r="T692" s="205"/>
      <c r="U692" s="45"/>
      <c r="V692" s="1"/>
    </row>
    <row r="693" spans="1:35" s="184" customFormat="1">
      <c r="A693" s="627"/>
      <c r="B693" s="634" t="s">
        <v>244</v>
      </c>
      <c r="C693" s="1095"/>
      <c r="D693" s="1095"/>
      <c r="E693" s="1234"/>
      <c r="F693" s="1071"/>
      <c r="G693" s="1219"/>
      <c r="H693" s="1095"/>
      <c r="I693" s="1234"/>
      <c r="J693" s="1096"/>
      <c r="K693" s="1462"/>
      <c r="L693" s="629"/>
      <c r="M693" s="179"/>
      <c r="N693" s="188"/>
      <c r="O693" s="180"/>
      <c r="P693" s="180"/>
      <c r="Q693" s="180"/>
      <c r="R693" s="180"/>
      <c r="S693" s="271"/>
      <c r="T693" s="271"/>
      <c r="U693" s="273"/>
      <c r="V693" s="180"/>
    </row>
    <row r="694" spans="1:35" s="184" customFormat="1">
      <c r="A694" s="627"/>
      <c r="B694" s="628" t="s">
        <v>647</v>
      </c>
      <c r="C694" s="1095" t="s">
        <v>4</v>
      </c>
      <c r="D694" s="1095"/>
      <c r="E694" s="1234"/>
      <c r="F694" s="1097" t="s">
        <v>7</v>
      </c>
      <c r="G694" s="1216"/>
      <c r="H694" s="1095"/>
      <c r="I694" s="1234"/>
      <c r="J694" s="1015">
        <f t="shared" ref="J694:J696" si="142">D694+F694+H694</f>
        <v>1</v>
      </c>
      <c r="K694" s="1462"/>
      <c r="L694" s="629"/>
      <c r="M694" s="179"/>
      <c r="N694" s="188"/>
      <c r="O694" s="178"/>
      <c r="P694" s="178"/>
      <c r="Q694" s="180"/>
      <c r="R694" s="180"/>
      <c r="S694" s="271"/>
      <c r="T694" s="271"/>
      <c r="U694" s="273"/>
      <c r="V694" s="180"/>
    </row>
    <row r="695" spans="1:35" s="184" customFormat="1">
      <c r="A695" s="627"/>
      <c r="B695" s="628" t="s">
        <v>646</v>
      </c>
      <c r="C695" s="1095" t="s">
        <v>4</v>
      </c>
      <c r="D695" s="1095"/>
      <c r="E695" s="1234"/>
      <c r="F695" s="1097">
        <v>1</v>
      </c>
      <c r="G695" s="1216"/>
      <c r="H695" s="1095"/>
      <c r="I695" s="1234"/>
      <c r="J695" s="1015">
        <f t="shared" ref="J695" si="143">D695+F695+H695</f>
        <v>1</v>
      </c>
      <c r="K695" s="1462"/>
      <c r="L695" s="629"/>
      <c r="M695" s="179"/>
      <c r="N695" s="188"/>
      <c r="O695" s="178"/>
      <c r="P695" s="178"/>
      <c r="Q695" s="180"/>
      <c r="R695" s="180"/>
      <c r="S695" s="271"/>
      <c r="T695" s="271"/>
      <c r="U695" s="273"/>
      <c r="V695" s="180"/>
    </row>
    <row r="696" spans="1:35" s="114" customFormat="1">
      <c r="A696" s="611"/>
      <c r="B696" s="612" t="s">
        <v>68</v>
      </c>
      <c r="C696" s="1089" t="s">
        <v>4</v>
      </c>
      <c r="D696" s="1089"/>
      <c r="E696" s="1235"/>
      <c r="F696" s="1097" t="s">
        <v>5</v>
      </c>
      <c r="G696" s="1216"/>
      <c r="H696" s="1089"/>
      <c r="I696" s="1235"/>
      <c r="J696" s="1015">
        <f t="shared" si="142"/>
        <v>4</v>
      </c>
      <c r="K696" s="1463"/>
      <c r="L696" s="615"/>
      <c r="M696" s="111"/>
      <c r="N696" s="115"/>
      <c r="O696" s="146"/>
      <c r="P696" s="146"/>
      <c r="Q696" s="110"/>
      <c r="R696" s="110"/>
      <c r="S696" s="160"/>
      <c r="T696" s="160"/>
      <c r="U696" s="112"/>
      <c r="V696" s="110"/>
      <c r="W696" s="113"/>
    </row>
    <row r="697" spans="1:35" s="34" customFormat="1" ht="25.5">
      <c r="A697" s="591"/>
      <c r="B697" s="592" t="s">
        <v>410</v>
      </c>
      <c r="C697" s="1076"/>
      <c r="D697" s="1076"/>
      <c r="E697" s="1232"/>
      <c r="F697" s="1071"/>
      <c r="G697" s="1219"/>
      <c r="H697" s="1076"/>
      <c r="I697" s="1232"/>
      <c r="J697" s="1075"/>
      <c r="K697" s="1448"/>
      <c r="L697" s="593"/>
      <c r="O697" s="28"/>
      <c r="P697" s="28"/>
      <c r="Q697" s="33"/>
      <c r="R697" s="33"/>
      <c r="S697" s="29"/>
      <c r="T697" s="159"/>
      <c r="U697" s="29"/>
      <c r="V697" s="159"/>
      <c r="W697" s="61"/>
      <c r="X697" s="30"/>
      <c r="Y697" s="30"/>
      <c r="Z697" s="30"/>
      <c r="AA697" s="30"/>
      <c r="AB697" s="30"/>
      <c r="AC697" s="26"/>
      <c r="AD697" s="30"/>
      <c r="AE697" s="33"/>
      <c r="AF697" s="33"/>
      <c r="AG697" s="33"/>
      <c r="AH697" s="33"/>
      <c r="AI697" s="33"/>
    </row>
    <row r="698" spans="1:35" s="114" customFormat="1">
      <c r="A698" s="611"/>
      <c r="B698" s="612" t="s">
        <v>53</v>
      </c>
      <c r="C698" s="1089" t="s">
        <v>4</v>
      </c>
      <c r="D698" s="1089"/>
      <c r="E698" s="1235"/>
      <c r="F698" s="1097" t="s">
        <v>10</v>
      </c>
      <c r="G698" s="1216"/>
      <c r="H698" s="1089"/>
      <c r="I698" s="1235"/>
      <c r="J698" s="1015">
        <f t="shared" ref="J698" si="144">D698+F698+H698</f>
        <v>10</v>
      </c>
      <c r="K698" s="1463"/>
      <c r="L698" s="615"/>
      <c r="M698" s="111"/>
      <c r="N698" s="115"/>
      <c r="O698" s="146"/>
      <c r="P698" s="146"/>
      <c r="Q698" s="110"/>
      <c r="R698" s="110"/>
      <c r="S698" s="160"/>
      <c r="T698" s="160"/>
      <c r="U698" s="112"/>
      <c r="V698" s="110"/>
      <c r="W698" s="113"/>
    </row>
    <row r="699" spans="1:35" s="6" customFormat="1">
      <c r="A699" s="399"/>
      <c r="B699" s="588" t="s">
        <v>162</v>
      </c>
      <c r="C699" s="683" t="s">
        <v>4</v>
      </c>
      <c r="D699" s="683"/>
      <c r="E699" s="1233"/>
      <c r="F699" s="1097">
        <v>20</v>
      </c>
      <c r="G699" s="1216"/>
      <c r="H699" s="683"/>
      <c r="I699" s="1233"/>
      <c r="J699" s="1015">
        <f t="shared" ref="J699:J702" si="145">D699+F699+H699</f>
        <v>20</v>
      </c>
      <c r="K699" s="1379"/>
      <c r="L699" s="170"/>
      <c r="M699" s="41"/>
      <c r="N699" s="37"/>
      <c r="O699" s="2"/>
      <c r="P699" s="2"/>
      <c r="Q699" s="1"/>
      <c r="R699" s="1"/>
      <c r="S699" s="205"/>
      <c r="T699" s="205"/>
      <c r="U699" s="45"/>
      <c r="V699" s="1"/>
    </row>
    <row r="700" spans="1:35">
      <c r="A700" s="594"/>
      <c r="B700" s="566" t="s">
        <v>180</v>
      </c>
      <c r="C700" s="1078" t="s">
        <v>26</v>
      </c>
      <c r="D700" s="1078"/>
      <c r="E700" s="1236"/>
      <c r="F700" s="1097">
        <v>1</v>
      </c>
      <c r="G700" s="1216"/>
      <c r="H700" s="1078"/>
      <c r="I700" s="1236"/>
      <c r="J700" s="1015">
        <f t="shared" si="145"/>
        <v>1</v>
      </c>
      <c r="K700" s="1451"/>
      <c r="L700" s="595"/>
      <c r="M700" s="237"/>
      <c r="N700" s="237"/>
      <c r="O700" s="19"/>
      <c r="P700" s="103"/>
      <c r="Q700" s="237"/>
      <c r="R700" s="99"/>
      <c r="S700" s="161"/>
      <c r="T700" s="238"/>
      <c r="U700" s="99"/>
      <c r="V700" s="105"/>
      <c r="W700" s="239"/>
      <c r="X700" s="239"/>
      <c r="Y700" s="239"/>
      <c r="Z700" s="239"/>
      <c r="AA700" s="239"/>
      <c r="AB700" s="240"/>
      <c r="AC700" s="239"/>
    </row>
    <row r="701" spans="1:35">
      <c r="A701" s="594"/>
      <c r="B701" s="566" t="s">
        <v>363</v>
      </c>
      <c r="C701" s="1078" t="s">
        <v>26</v>
      </c>
      <c r="D701" s="1078"/>
      <c r="E701" s="1236"/>
      <c r="F701" s="1097">
        <v>1</v>
      </c>
      <c r="G701" s="1216"/>
      <c r="H701" s="1078"/>
      <c r="I701" s="1236"/>
      <c r="J701" s="1015">
        <f t="shared" si="145"/>
        <v>1</v>
      </c>
      <c r="K701" s="1451"/>
      <c r="L701" s="595"/>
      <c r="M701" s="237"/>
      <c r="N701" s="237"/>
      <c r="O701" s="19"/>
      <c r="P701" s="103"/>
      <c r="Q701" s="237"/>
      <c r="R701" s="99"/>
      <c r="S701" s="161"/>
      <c r="T701" s="238"/>
      <c r="U701" s="99"/>
      <c r="V701" s="105"/>
      <c r="W701" s="239"/>
      <c r="X701" s="239"/>
      <c r="Y701" s="239"/>
      <c r="Z701" s="239"/>
      <c r="AA701" s="239"/>
      <c r="AB701" s="240"/>
      <c r="AC701" s="239"/>
    </row>
    <row r="702" spans="1:35" s="114" customFormat="1" ht="25.5">
      <c r="A702" s="611"/>
      <c r="B702" s="612" t="s">
        <v>278</v>
      </c>
      <c r="C702" s="1089" t="s">
        <v>19</v>
      </c>
      <c r="D702" s="1089"/>
      <c r="E702" s="1235"/>
      <c r="F702" s="1079">
        <v>0.1</v>
      </c>
      <c r="G702" s="1220"/>
      <c r="H702" s="1089"/>
      <c r="I702" s="1235"/>
      <c r="J702" s="1079">
        <f t="shared" si="145"/>
        <v>0.1</v>
      </c>
      <c r="K702" s="1463"/>
      <c r="L702" s="615"/>
      <c r="M702" s="111"/>
      <c r="N702" s="115"/>
      <c r="O702" s="110"/>
      <c r="P702" s="110"/>
      <c r="Q702" s="110"/>
      <c r="R702" s="110"/>
      <c r="S702" s="160"/>
      <c r="T702" s="160"/>
      <c r="U702" s="112"/>
      <c r="V702" s="110"/>
      <c r="W702" s="113"/>
    </row>
    <row r="703" spans="1:35" s="33" customFormat="1">
      <c r="A703" s="596" t="str">
        <f>A686</f>
        <v>25</v>
      </c>
      <c r="B703" s="597" t="str">
        <f>B686</f>
        <v>Razdelilnik R-1K-NN1/U</v>
      </c>
      <c r="C703" s="1080" t="s">
        <v>26</v>
      </c>
      <c r="D703" s="1080"/>
      <c r="E703" s="1223">
        <f>D703*K703</f>
        <v>0</v>
      </c>
      <c r="F703" s="1098">
        <v>1</v>
      </c>
      <c r="G703" s="1223">
        <f>F703*K703</f>
        <v>0</v>
      </c>
      <c r="H703" s="1080"/>
      <c r="I703" s="1223">
        <f>H703*K703</f>
        <v>0</v>
      </c>
      <c r="J703" s="1081">
        <f>SUM(D703,F703,H703)</f>
        <v>1</v>
      </c>
      <c r="K703" s="1452">
        <f>SUM(N686:N702)*W$3</f>
        <v>0</v>
      </c>
      <c r="L703" s="635">
        <f>J703*K703</f>
        <v>0</v>
      </c>
      <c r="M703" s="28"/>
      <c r="N703" s="28"/>
      <c r="O703" s="28"/>
      <c r="P703" s="28"/>
      <c r="Q703" s="29"/>
      <c r="R703" s="29"/>
      <c r="S703" s="29"/>
      <c r="T703" s="30"/>
      <c r="U703" s="29"/>
      <c r="V703" s="29"/>
      <c r="W703" s="63"/>
      <c r="X703" s="29"/>
      <c r="Y703" s="29"/>
      <c r="Z703" s="30"/>
      <c r="AA703" s="29"/>
    </row>
    <row r="704" spans="1:35" s="33" customFormat="1">
      <c r="A704" s="596"/>
      <c r="B704" s="599"/>
      <c r="C704" s="1076"/>
      <c r="D704" s="1076"/>
      <c r="E704" s="1232"/>
      <c r="F704" s="1076"/>
      <c r="G704" s="1232"/>
      <c r="H704" s="1076"/>
      <c r="I704" s="1232"/>
      <c r="J704" s="1075"/>
      <c r="K704" s="1453"/>
      <c r="L704" s="600"/>
      <c r="M704" s="28"/>
      <c r="N704" s="28"/>
      <c r="O704" s="28"/>
      <c r="P704" s="28"/>
      <c r="Q704" s="29"/>
      <c r="R704" s="29"/>
      <c r="S704" s="29"/>
      <c r="T704" s="30"/>
      <c r="U704" s="29"/>
      <c r="V704" s="29"/>
      <c r="W704" s="63"/>
      <c r="X704" s="29"/>
      <c r="Y704" s="29"/>
      <c r="Z704" s="30"/>
      <c r="AA704" s="29"/>
    </row>
    <row r="705" spans="1:40" s="33" customFormat="1">
      <c r="A705" s="582" t="s">
        <v>153</v>
      </c>
      <c r="B705" s="583" t="s">
        <v>644</v>
      </c>
      <c r="C705" s="1074"/>
      <c r="D705" s="1074"/>
      <c r="E705" s="1232"/>
      <c r="F705" s="1074"/>
      <c r="G705" s="1232"/>
      <c r="H705" s="1074"/>
      <c r="I705" s="1232"/>
      <c r="J705" s="1075"/>
      <c r="K705" s="1445"/>
      <c r="L705" s="141"/>
      <c r="M705" s="28"/>
      <c r="N705" s="28"/>
      <c r="O705" s="28"/>
      <c r="P705" s="28"/>
      <c r="T705" s="171"/>
      <c r="V705" s="171"/>
      <c r="W705" s="61"/>
      <c r="X705" s="29"/>
      <c r="Y705" s="30"/>
      <c r="Z705" s="29"/>
      <c r="AA705" s="30"/>
      <c r="AB705" s="30"/>
      <c r="AC705" s="26"/>
      <c r="AD705" s="29"/>
    </row>
    <row r="706" spans="1:40" s="6" customFormat="1">
      <c r="A706" s="36"/>
      <c r="B706" s="585" t="s">
        <v>375</v>
      </c>
      <c r="C706" s="389" t="s">
        <v>4</v>
      </c>
      <c r="D706" s="389"/>
      <c r="E706" s="1233"/>
      <c r="F706" s="1063">
        <v>1</v>
      </c>
      <c r="G706" s="1212"/>
      <c r="H706" s="389"/>
      <c r="I706" s="1233"/>
      <c r="J706" s="1015">
        <f t="shared" ref="J706" si="146">D706+F706+H706</f>
        <v>1</v>
      </c>
      <c r="K706" s="1446"/>
      <c r="L706" s="586"/>
      <c r="M706" s="41"/>
      <c r="N706" s="37"/>
      <c r="O706" s="2"/>
      <c r="P706" s="2"/>
      <c r="Q706" s="1"/>
      <c r="R706" s="1"/>
      <c r="S706" s="205"/>
      <c r="T706" s="205"/>
      <c r="U706" s="45"/>
      <c r="V706" s="1"/>
    </row>
    <row r="707" spans="1:40" s="49" customFormat="1" ht="13.5">
      <c r="A707" s="587"/>
      <c r="B707" s="583" t="s">
        <v>49</v>
      </c>
      <c r="C707" s="1076"/>
      <c r="D707" s="1076"/>
      <c r="E707" s="1232"/>
      <c r="F707" s="1099"/>
      <c r="G707" s="1221"/>
      <c r="H707" s="1076"/>
      <c r="I707" s="1232"/>
      <c r="J707" s="1075"/>
      <c r="K707" s="1447"/>
      <c r="L707" s="141"/>
      <c r="M707" s="29"/>
      <c r="N707" s="28"/>
      <c r="O707" s="28"/>
      <c r="P707" s="28"/>
      <c r="Q707" s="33"/>
      <c r="R707" s="33"/>
      <c r="S707" s="29"/>
      <c r="T707" s="171"/>
      <c r="U707" s="29"/>
      <c r="V707" s="171"/>
      <c r="W707" s="61"/>
      <c r="X707" s="30"/>
      <c r="Y707" s="30"/>
      <c r="Z707" s="30"/>
      <c r="AA707" s="30"/>
      <c r="AB707" s="30"/>
      <c r="AC707" s="26"/>
      <c r="AD707" s="30"/>
      <c r="AE707" s="33"/>
      <c r="AF707" s="33"/>
      <c r="AG707" s="33"/>
      <c r="AH707" s="33"/>
      <c r="AI707" s="33"/>
      <c r="AJ707" s="33"/>
      <c r="AK707" s="33"/>
      <c r="AL707" s="33"/>
      <c r="AM707" s="33"/>
      <c r="AN707" s="33"/>
    </row>
    <row r="708" spans="1:40" s="6" customFormat="1" ht="25.5">
      <c r="A708" s="1"/>
      <c r="B708" s="588" t="s">
        <v>376</v>
      </c>
      <c r="C708" s="683"/>
      <c r="D708" s="683"/>
      <c r="E708" s="1233"/>
      <c r="F708" s="684"/>
      <c r="G708" s="1212"/>
      <c r="H708" s="683"/>
      <c r="I708" s="1233"/>
      <c r="J708" s="1077"/>
      <c r="K708" s="1446"/>
      <c r="L708" s="586"/>
      <c r="M708" s="41"/>
      <c r="N708" s="37"/>
      <c r="O708" s="2"/>
      <c r="P708" s="2"/>
      <c r="Q708" s="1"/>
      <c r="R708" s="1"/>
      <c r="S708" s="227"/>
      <c r="T708" s="227"/>
      <c r="U708" s="45"/>
      <c r="V708" s="1"/>
    </row>
    <row r="709" spans="1:40" s="6" customFormat="1">
      <c r="A709" s="1"/>
      <c r="B709" s="588" t="s">
        <v>642</v>
      </c>
      <c r="C709" s="389" t="s">
        <v>4</v>
      </c>
      <c r="D709" s="389"/>
      <c r="E709" s="1233"/>
      <c r="F709" s="1063">
        <v>1</v>
      </c>
      <c r="G709" s="1212"/>
      <c r="H709" s="389"/>
      <c r="I709" s="1233"/>
      <c r="J709" s="1015">
        <f t="shared" ref="J709" si="147">D709+F709+H709</f>
        <v>1</v>
      </c>
      <c r="K709" s="1446"/>
      <c r="L709" s="586"/>
      <c r="M709" s="41"/>
      <c r="N709" s="37"/>
      <c r="O709" s="2"/>
      <c r="P709" s="2"/>
      <c r="Q709" s="1"/>
      <c r="R709" s="1"/>
      <c r="S709" s="205"/>
      <c r="T709" s="205"/>
      <c r="U709" s="45"/>
      <c r="V709" s="1"/>
    </row>
    <row r="710" spans="1:40" s="6" customFormat="1" ht="25.5">
      <c r="A710" s="1"/>
      <c r="B710" s="588" t="s">
        <v>640</v>
      </c>
      <c r="C710" s="683"/>
      <c r="D710" s="683"/>
      <c r="E710" s="1233"/>
      <c r="F710" s="684"/>
      <c r="G710" s="1212"/>
      <c r="H710" s="683"/>
      <c r="I710" s="1233"/>
      <c r="J710" s="1077"/>
      <c r="K710" s="1446"/>
      <c r="L710" s="586"/>
      <c r="M710" s="41"/>
      <c r="N710" s="37"/>
      <c r="O710" s="2"/>
      <c r="P710" s="2"/>
      <c r="Q710" s="1"/>
      <c r="R710" s="1"/>
      <c r="S710" s="227"/>
      <c r="T710" s="227"/>
      <c r="U710" s="45"/>
      <c r="V710" s="1"/>
    </row>
    <row r="711" spans="1:40" s="6" customFormat="1">
      <c r="A711" s="1"/>
      <c r="B711" s="588" t="s">
        <v>642</v>
      </c>
      <c r="C711" s="389" t="s">
        <v>4</v>
      </c>
      <c r="D711" s="389"/>
      <c r="E711" s="1233"/>
      <c r="F711" s="1063">
        <v>1</v>
      </c>
      <c r="G711" s="1212"/>
      <c r="H711" s="389"/>
      <c r="I711" s="1233"/>
      <c r="J711" s="1015">
        <f t="shared" ref="J711" si="148">D711+F711+H711</f>
        <v>1</v>
      </c>
      <c r="K711" s="1446"/>
      <c r="L711" s="586"/>
      <c r="M711" s="41"/>
      <c r="N711" s="37"/>
      <c r="O711" s="2"/>
      <c r="P711" s="2"/>
      <c r="Q711" s="1"/>
      <c r="R711" s="1"/>
      <c r="S711" s="205"/>
      <c r="T711" s="205"/>
      <c r="U711" s="45"/>
      <c r="V711" s="1"/>
    </row>
    <row r="712" spans="1:40" s="184" customFormat="1">
      <c r="A712" s="627"/>
      <c r="B712" s="634" t="s">
        <v>244</v>
      </c>
      <c r="C712" s="1095"/>
      <c r="D712" s="1095"/>
      <c r="E712" s="1234"/>
      <c r="F712" s="1071"/>
      <c r="G712" s="1219"/>
      <c r="H712" s="1095"/>
      <c r="I712" s="1234"/>
      <c r="J712" s="1096"/>
      <c r="K712" s="1462"/>
      <c r="L712" s="629"/>
      <c r="M712" s="179"/>
      <c r="N712" s="188"/>
      <c r="O712" s="180"/>
      <c r="P712" s="180"/>
      <c r="Q712" s="180"/>
      <c r="R712" s="180"/>
      <c r="S712" s="271"/>
      <c r="T712" s="271"/>
      <c r="U712" s="273"/>
      <c r="V712" s="180"/>
    </row>
    <row r="713" spans="1:40" s="184" customFormat="1">
      <c r="A713" s="627"/>
      <c r="B713" s="628" t="s">
        <v>648</v>
      </c>
      <c r="C713" s="1095" t="s">
        <v>4</v>
      </c>
      <c r="D713" s="1095"/>
      <c r="E713" s="1234"/>
      <c r="F713" s="1097" t="s">
        <v>7</v>
      </c>
      <c r="G713" s="1216"/>
      <c r="H713" s="1095"/>
      <c r="I713" s="1234"/>
      <c r="J713" s="1015">
        <f t="shared" ref="J713" si="149">D713+F713+H713</f>
        <v>1</v>
      </c>
      <c r="K713" s="1462"/>
      <c r="L713" s="629"/>
      <c r="M713" s="179"/>
      <c r="N713" s="188"/>
      <c r="O713" s="178"/>
      <c r="P713" s="178"/>
      <c r="Q713" s="180"/>
      <c r="R713" s="180"/>
      <c r="S713" s="271"/>
      <c r="T713" s="271"/>
      <c r="U713" s="273"/>
      <c r="V713" s="180"/>
    </row>
    <row r="714" spans="1:40" s="184" customFormat="1">
      <c r="A714" s="627"/>
      <c r="B714" s="628" t="s">
        <v>645</v>
      </c>
      <c r="C714" s="1095" t="s">
        <v>4</v>
      </c>
      <c r="D714" s="1095"/>
      <c r="E714" s="1234"/>
      <c r="F714" s="1097">
        <v>4</v>
      </c>
      <c r="G714" s="1216"/>
      <c r="H714" s="1095"/>
      <c r="I714" s="1234"/>
      <c r="J714" s="1015">
        <f t="shared" ref="J714" si="150">D714+F714+H714</f>
        <v>4</v>
      </c>
      <c r="K714" s="1462"/>
      <c r="L714" s="629"/>
      <c r="M714" s="179"/>
      <c r="N714" s="188"/>
      <c r="O714" s="178"/>
      <c r="P714" s="178"/>
      <c r="Q714" s="180"/>
      <c r="R714" s="180"/>
      <c r="S714" s="271"/>
      <c r="T714" s="271"/>
      <c r="U714" s="273"/>
      <c r="V714" s="180"/>
    </row>
    <row r="715" spans="1:40" s="184" customFormat="1">
      <c r="A715" s="627"/>
      <c r="B715" s="628" t="s">
        <v>649</v>
      </c>
      <c r="C715" s="1095" t="s">
        <v>4</v>
      </c>
      <c r="D715" s="1095"/>
      <c r="E715" s="1234"/>
      <c r="F715" s="1097">
        <v>1</v>
      </c>
      <c r="G715" s="1216"/>
      <c r="H715" s="1095"/>
      <c r="I715" s="1234"/>
      <c r="J715" s="1015">
        <f t="shared" ref="J715" si="151">D715+F715+H715</f>
        <v>1</v>
      </c>
      <c r="K715" s="1462"/>
      <c r="L715" s="629"/>
      <c r="M715" s="179"/>
      <c r="N715" s="188"/>
      <c r="O715" s="178"/>
      <c r="P715" s="178"/>
      <c r="Q715" s="180"/>
      <c r="R715" s="180"/>
      <c r="S715" s="271"/>
      <c r="T715" s="271"/>
      <c r="U715" s="273"/>
      <c r="V715" s="180"/>
    </row>
    <row r="716" spans="1:40" s="114" customFormat="1">
      <c r="A716" s="611"/>
      <c r="B716" s="612" t="s">
        <v>68</v>
      </c>
      <c r="C716" s="1089" t="s">
        <v>4</v>
      </c>
      <c r="D716" s="1089"/>
      <c r="E716" s="1235"/>
      <c r="F716" s="1100" t="s">
        <v>5</v>
      </c>
      <c r="G716" s="1228"/>
      <c r="H716" s="1089"/>
      <c r="I716" s="1235"/>
      <c r="J716" s="1015">
        <f t="shared" ref="J716" si="152">D716+F716+H716</f>
        <v>4</v>
      </c>
      <c r="K716" s="1463"/>
      <c r="L716" s="615"/>
      <c r="M716" s="111"/>
      <c r="N716" s="115"/>
      <c r="O716" s="146"/>
      <c r="P716" s="146"/>
      <c r="Q716" s="110"/>
      <c r="R716" s="110"/>
      <c r="S716" s="160"/>
      <c r="T716" s="160"/>
      <c r="U716" s="112"/>
      <c r="V716" s="110"/>
      <c r="W716" s="113"/>
    </row>
    <row r="717" spans="1:40" s="34" customFormat="1" ht="25.5">
      <c r="A717" s="591"/>
      <c r="B717" s="592" t="s">
        <v>410</v>
      </c>
      <c r="C717" s="1076"/>
      <c r="D717" s="1076"/>
      <c r="E717" s="1232"/>
      <c r="F717" s="1099"/>
      <c r="G717" s="1221"/>
      <c r="H717" s="1076"/>
      <c r="I717" s="1232"/>
      <c r="J717" s="1075"/>
      <c r="K717" s="1448"/>
      <c r="L717" s="593"/>
      <c r="O717" s="28"/>
      <c r="P717" s="28"/>
      <c r="Q717" s="33"/>
      <c r="R717" s="33"/>
      <c r="S717" s="29"/>
      <c r="T717" s="159"/>
      <c r="U717" s="29"/>
      <c r="V717" s="159"/>
      <c r="W717" s="61"/>
      <c r="X717" s="30"/>
      <c r="Y717" s="30"/>
      <c r="Z717" s="30"/>
      <c r="AA717" s="30"/>
      <c r="AB717" s="30"/>
      <c r="AC717" s="26"/>
      <c r="AD717" s="30"/>
      <c r="AE717" s="33"/>
      <c r="AF717" s="33"/>
      <c r="AG717" s="33"/>
      <c r="AH717" s="33"/>
      <c r="AI717" s="33"/>
    </row>
    <row r="718" spans="1:40" s="114" customFormat="1">
      <c r="A718" s="611"/>
      <c r="B718" s="612" t="s">
        <v>53</v>
      </c>
      <c r="C718" s="1089" t="s">
        <v>4</v>
      </c>
      <c r="D718" s="1089"/>
      <c r="E718" s="1235"/>
      <c r="F718" s="1100" t="s">
        <v>40</v>
      </c>
      <c r="G718" s="1228"/>
      <c r="H718" s="1089"/>
      <c r="I718" s="1235"/>
      <c r="J718" s="1015">
        <f t="shared" ref="J718:J723" si="153">D718+F718+H718</f>
        <v>20</v>
      </c>
      <c r="K718" s="1463"/>
      <c r="L718" s="615"/>
      <c r="M718" s="111"/>
      <c r="N718" s="115"/>
      <c r="O718" s="146"/>
      <c r="P718" s="146"/>
      <c r="Q718" s="110"/>
      <c r="R718" s="110"/>
      <c r="S718" s="160"/>
      <c r="T718" s="160"/>
      <c r="U718" s="112"/>
      <c r="V718" s="110"/>
      <c r="W718" s="113"/>
    </row>
    <row r="719" spans="1:40" s="6" customFormat="1">
      <c r="A719" s="399"/>
      <c r="B719" s="588" t="s">
        <v>162</v>
      </c>
      <c r="C719" s="683" t="s">
        <v>4</v>
      </c>
      <c r="D719" s="683"/>
      <c r="E719" s="1233"/>
      <c r="F719" s="684" t="s">
        <v>9</v>
      </c>
      <c r="G719" s="1212"/>
      <c r="H719" s="683"/>
      <c r="I719" s="1233"/>
      <c r="J719" s="1015">
        <f t="shared" si="153"/>
        <v>3</v>
      </c>
      <c r="K719" s="1379"/>
      <c r="L719" s="170"/>
      <c r="M719" s="41"/>
      <c r="N719" s="37"/>
      <c r="O719" s="2"/>
      <c r="P719" s="2"/>
      <c r="Q719" s="1"/>
      <c r="R719" s="1"/>
      <c r="S719" s="205"/>
      <c r="T719" s="205"/>
      <c r="U719" s="45"/>
      <c r="V719" s="1"/>
    </row>
    <row r="720" spans="1:40" s="6" customFormat="1">
      <c r="A720" s="399"/>
      <c r="B720" s="588" t="s">
        <v>593</v>
      </c>
      <c r="C720" s="683" t="s">
        <v>4</v>
      </c>
      <c r="D720" s="683"/>
      <c r="E720" s="1233"/>
      <c r="F720" s="684" t="s">
        <v>9</v>
      </c>
      <c r="G720" s="1212"/>
      <c r="H720" s="683"/>
      <c r="I720" s="1233"/>
      <c r="J720" s="1015">
        <f t="shared" ref="J720" si="154">D720+F720+H720</f>
        <v>3</v>
      </c>
      <c r="K720" s="1379"/>
      <c r="L720" s="170"/>
      <c r="M720" s="41"/>
      <c r="N720" s="37"/>
      <c r="O720" s="2"/>
      <c r="P720" s="2"/>
      <c r="Q720" s="1"/>
      <c r="R720" s="1"/>
      <c r="S720" s="205"/>
      <c r="T720" s="205"/>
      <c r="U720" s="45"/>
      <c r="V720" s="1"/>
    </row>
    <row r="721" spans="1:40" s="184" customFormat="1">
      <c r="A721" s="627"/>
      <c r="B721" s="634" t="s">
        <v>643</v>
      </c>
      <c r="C721" s="1095" t="s">
        <v>4</v>
      </c>
      <c r="D721" s="1095"/>
      <c r="E721" s="1234"/>
      <c r="F721" s="1101" t="s">
        <v>14</v>
      </c>
      <c r="G721" s="1231"/>
      <c r="H721" s="1095"/>
      <c r="I721" s="1234"/>
      <c r="J721" s="1015">
        <f t="shared" si="153"/>
        <v>12</v>
      </c>
      <c r="K721" s="1464"/>
      <c r="L721" s="175"/>
      <c r="M721" s="229"/>
      <c r="N721" s="188"/>
      <c r="O721" s="178"/>
      <c r="P721" s="178"/>
      <c r="Q721" s="180"/>
      <c r="R721" s="180"/>
      <c r="S721" s="271"/>
      <c r="T721" s="271"/>
      <c r="U721" s="273"/>
      <c r="V721" s="180"/>
    </row>
    <row r="722" spans="1:40">
      <c r="A722" s="594"/>
      <c r="B722" s="566" t="s">
        <v>377</v>
      </c>
      <c r="C722" s="1078" t="s">
        <v>26</v>
      </c>
      <c r="D722" s="1078"/>
      <c r="E722" s="1236"/>
      <c r="F722" s="1102"/>
      <c r="G722" s="1216"/>
      <c r="H722" s="1078"/>
      <c r="I722" s="1236"/>
      <c r="J722" s="1015">
        <f t="shared" si="153"/>
        <v>0</v>
      </c>
      <c r="K722" s="1451"/>
      <c r="L722" s="595"/>
      <c r="M722" s="237"/>
      <c r="N722" s="237"/>
      <c r="O722" s="19"/>
      <c r="P722" s="103"/>
      <c r="Q722" s="237"/>
      <c r="R722" s="99"/>
      <c r="S722" s="161"/>
      <c r="T722" s="238"/>
      <c r="U722" s="99"/>
      <c r="V722" s="105"/>
      <c r="W722" s="239"/>
      <c r="X722" s="239"/>
      <c r="Y722" s="239"/>
      <c r="Z722" s="239"/>
      <c r="AA722" s="239"/>
      <c r="AB722" s="240"/>
      <c r="AC722" s="239"/>
    </row>
    <row r="723" spans="1:40">
      <c r="A723" s="594"/>
      <c r="B723" s="566" t="s">
        <v>363</v>
      </c>
      <c r="C723" s="1078" t="s">
        <v>26</v>
      </c>
      <c r="D723" s="1078"/>
      <c r="E723" s="1236"/>
      <c r="F723" s="1102"/>
      <c r="G723" s="1216"/>
      <c r="H723" s="1078"/>
      <c r="I723" s="1236"/>
      <c r="J723" s="1015">
        <f t="shared" si="153"/>
        <v>0</v>
      </c>
      <c r="K723" s="1451"/>
      <c r="L723" s="595"/>
      <c r="M723" s="237"/>
      <c r="N723" s="237"/>
      <c r="O723" s="19"/>
      <c r="P723" s="103"/>
      <c r="Q723" s="237"/>
      <c r="R723" s="99"/>
      <c r="S723" s="161"/>
      <c r="T723" s="238"/>
      <c r="U723" s="99"/>
      <c r="V723" s="105"/>
      <c r="W723" s="239"/>
      <c r="X723" s="239"/>
      <c r="Y723" s="239"/>
      <c r="Z723" s="239"/>
      <c r="AA723" s="239"/>
      <c r="AB723" s="240"/>
      <c r="AC723" s="239"/>
    </row>
    <row r="724" spans="1:40" s="114" customFormat="1" ht="25.5">
      <c r="A724" s="611"/>
      <c r="B724" s="612" t="s">
        <v>278</v>
      </c>
      <c r="C724" s="1089" t="s">
        <v>19</v>
      </c>
      <c r="D724" s="1089"/>
      <c r="E724" s="1235"/>
      <c r="F724" s="1079">
        <v>0.1</v>
      </c>
      <c r="G724" s="1220"/>
      <c r="H724" s="1089"/>
      <c r="I724" s="1235"/>
      <c r="J724" s="1079">
        <f t="shared" ref="J724" si="155">D724+F724+H724</f>
        <v>0.1</v>
      </c>
      <c r="K724" s="1463"/>
      <c r="L724" s="615"/>
      <c r="M724" s="111"/>
      <c r="N724" s="115"/>
      <c r="O724" s="110"/>
      <c r="P724" s="110"/>
      <c r="Q724" s="110"/>
      <c r="R724" s="110"/>
      <c r="S724" s="160"/>
      <c r="T724" s="160"/>
      <c r="U724" s="112"/>
      <c r="V724" s="110"/>
      <c r="W724" s="113"/>
    </row>
    <row r="725" spans="1:40" s="33" customFormat="1">
      <c r="A725" s="596" t="str">
        <f>A705</f>
        <v>26</v>
      </c>
      <c r="B725" s="597" t="str">
        <f>B705</f>
        <v>Razdelilnik R-1K-NN2/U</v>
      </c>
      <c r="C725" s="1080" t="s">
        <v>26</v>
      </c>
      <c r="D725" s="1080"/>
      <c r="E725" s="1223">
        <f>D725*K725</f>
        <v>0</v>
      </c>
      <c r="F725" s="1098">
        <v>1</v>
      </c>
      <c r="G725" s="1223">
        <f>F725*K725</f>
        <v>0</v>
      </c>
      <c r="H725" s="1080"/>
      <c r="I725" s="1223">
        <f>H725*K725</f>
        <v>0</v>
      </c>
      <c r="J725" s="1081">
        <f>SUM(D725,F725,H725)</f>
        <v>1</v>
      </c>
      <c r="K725" s="1452">
        <f>SUM(N705:N724)*W$3</f>
        <v>0</v>
      </c>
      <c r="L725" s="635">
        <f>J725*K725</f>
        <v>0</v>
      </c>
      <c r="M725" s="28"/>
      <c r="N725" s="28"/>
      <c r="O725" s="28"/>
      <c r="P725" s="28"/>
      <c r="Q725" s="29"/>
      <c r="R725" s="29"/>
      <c r="S725" s="29"/>
      <c r="T725" s="30"/>
      <c r="U725" s="29"/>
      <c r="V725" s="29"/>
      <c r="W725" s="63"/>
      <c r="X725" s="29"/>
      <c r="Y725" s="29"/>
      <c r="Z725" s="30"/>
      <c r="AA725" s="29"/>
    </row>
    <row r="726" spans="1:40" s="33" customFormat="1">
      <c r="A726" s="596"/>
      <c r="B726" s="599"/>
      <c r="C726" s="1076"/>
      <c r="D726" s="1076"/>
      <c r="E726" s="1232"/>
      <c r="F726" s="1076"/>
      <c r="G726" s="1232"/>
      <c r="H726" s="1076"/>
      <c r="I726" s="1232"/>
      <c r="J726" s="1075"/>
      <c r="K726" s="1453"/>
      <c r="L726" s="600"/>
      <c r="M726" s="28"/>
      <c r="N726" s="28"/>
      <c r="O726" s="28"/>
      <c r="P726" s="28"/>
      <c r="Q726" s="29"/>
      <c r="R726" s="29"/>
      <c r="S726" s="29"/>
      <c r="T726" s="30"/>
      <c r="U726" s="29"/>
      <c r="V726" s="29"/>
      <c r="W726" s="63"/>
      <c r="X726" s="29"/>
      <c r="Y726" s="29"/>
      <c r="Z726" s="30"/>
      <c r="AA726" s="29"/>
    </row>
    <row r="727" spans="1:40" s="33" customFormat="1">
      <c r="A727" s="582" t="s">
        <v>207</v>
      </c>
      <c r="B727" s="583" t="s">
        <v>657</v>
      </c>
      <c r="C727" s="1074"/>
      <c r="D727" s="1103"/>
      <c r="E727" s="1237"/>
      <c r="F727" s="1103"/>
      <c r="G727" s="1237"/>
      <c r="H727" s="1103"/>
      <c r="I727" s="1237"/>
      <c r="J727" s="1104"/>
      <c r="K727" s="1445"/>
      <c r="L727" s="141"/>
      <c r="M727" s="28"/>
      <c r="N727" s="28"/>
      <c r="O727" s="28"/>
      <c r="P727" s="28"/>
      <c r="T727" s="171"/>
      <c r="V727" s="171"/>
      <c r="W727" s="61"/>
      <c r="X727" s="29"/>
      <c r="Y727" s="30"/>
      <c r="Z727" s="29"/>
      <c r="AA727" s="30"/>
      <c r="AB727" s="30"/>
      <c r="AC727" s="26"/>
      <c r="AD727" s="29"/>
    </row>
    <row r="728" spans="1:40" s="33" customFormat="1" ht="63.75">
      <c r="A728" s="582"/>
      <c r="B728" s="583" t="s">
        <v>1485</v>
      </c>
      <c r="C728" s="1074"/>
      <c r="D728" s="1103"/>
      <c r="E728" s="1237"/>
      <c r="F728" s="1103"/>
      <c r="G728" s="1237"/>
      <c r="H728" s="1103"/>
      <c r="I728" s="1237"/>
      <c r="J728" s="1104"/>
      <c r="K728" s="1445"/>
      <c r="L728" s="141"/>
      <c r="M728" s="28"/>
      <c r="N728" s="28"/>
      <c r="O728" s="28"/>
      <c r="P728" s="28"/>
      <c r="T728" s="171"/>
      <c r="V728" s="171"/>
      <c r="W728" s="61"/>
      <c r="X728" s="29"/>
      <c r="Y728" s="30"/>
      <c r="Z728" s="29"/>
      <c r="AA728" s="30"/>
      <c r="AB728" s="30"/>
      <c r="AC728" s="26"/>
      <c r="AD728" s="29"/>
    </row>
    <row r="729" spans="1:40" s="6" customFormat="1">
      <c r="A729" s="36"/>
      <c r="B729" s="585" t="s">
        <v>662</v>
      </c>
      <c r="C729" s="389" t="s">
        <v>4</v>
      </c>
      <c r="D729" s="1015"/>
      <c r="E729" s="1212"/>
      <c r="F729" s="1015">
        <v>1</v>
      </c>
      <c r="G729" s="1212"/>
      <c r="H729" s="1015"/>
      <c r="I729" s="1212"/>
      <c r="J729" s="1015">
        <f t="shared" ref="J729" si="156">D729+F729+H729</f>
        <v>1</v>
      </c>
      <c r="K729" s="1446"/>
      <c r="L729" s="586"/>
      <c r="M729" s="41"/>
      <c r="N729" s="37"/>
      <c r="O729" s="2"/>
      <c r="P729" s="2"/>
      <c r="Q729" s="1"/>
      <c r="R729" s="1"/>
      <c r="S729" s="205"/>
      <c r="T729" s="205"/>
      <c r="U729" s="45"/>
      <c r="V729" s="1"/>
    </row>
    <row r="730" spans="1:40" s="49" customFormat="1" ht="13.5">
      <c r="A730" s="587"/>
      <c r="B730" s="583" t="s">
        <v>49</v>
      </c>
      <c r="C730" s="1076"/>
      <c r="D730" s="1075"/>
      <c r="E730" s="1221"/>
      <c r="F730" s="1075"/>
      <c r="G730" s="1221"/>
      <c r="H730" s="1075"/>
      <c r="I730" s="1221"/>
      <c r="J730" s="1075"/>
      <c r="K730" s="1447"/>
      <c r="L730" s="141"/>
      <c r="M730" s="29"/>
      <c r="N730" s="28"/>
      <c r="O730" s="28"/>
      <c r="P730" s="28"/>
      <c r="Q730" s="33"/>
      <c r="R730" s="33"/>
      <c r="S730" s="29"/>
      <c r="T730" s="171"/>
      <c r="U730" s="29"/>
      <c r="V730" s="171"/>
      <c r="W730" s="61"/>
      <c r="X730" s="30"/>
      <c r="Y730" s="30"/>
      <c r="Z730" s="30"/>
      <c r="AA730" s="30"/>
      <c r="AB730" s="30"/>
      <c r="AC730" s="26"/>
      <c r="AD730" s="30"/>
      <c r="AE730" s="33"/>
      <c r="AF730" s="33"/>
      <c r="AG730" s="33"/>
      <c r="AH730" s="33"/>
      <c r="AI730" s="33"/>
      <c r="AJ730" s="33"/>
      <c r="AK730" s="33"/>
      <c r="AL730" s="33"/>
      <c r="AM730" s="33"/>
      <c r="AN730" s="33"/>
    </row>
    <row r="731" spans="1:40" s="6" customFormat="1" ht="25.5">
      <c r="A731" s="1"/>
      <c r="B731" s="588" t="s">
        <v>242</v>
      </c>
      <c r="C731" s="683"/>
      <c r="D731" s="1077"/>
      <c r="E731" s="1222"/>
      <c r="F731" s="1077"/>
      <c r="G731" s="1222"/>
      <c r="H731" s="1077"/>
      <c r="I731" s="1222"/>
      <c r="J731" s="1077"/>
      <c r="K731" s="1446"/>
      <c r="L731" s="586"/>
      <c r="M731" s="41"/>
      <c r="N731" s="37"/>
      <c r="O731" s="2"/>
      <c r="P731" s="2"/>
      <c r="Q731" s="1"/>
      <c r="R731" s="1"/>
      <c r="S731" s="205"/>
      <c r="T731" s="205"/>
      <c r="U731" s="45"/>
      <c r="V731" s="1"/>
    </row>
    <row r="732" spans="1:40" s="6" customFormat="1">
      <c r="A732" s="36"/>
      <c r="B732" s="588" t="s">
        <v>1421</v>
      </c>
      <c r="C732" s="389" t="s">
        <v>4</v>
      </c>
      <c r="D732" s="1015"/>
      <c r="E732" s="1212"/>
      <c r="F732" s="1015">
        <v>1</v>
      </c>
      <c r="G732" s="1212"/>
      <c r="H732" s="1015"/>
      <c r="I732" s="1212"/>
      <c r="J732" s="1015">
        <f t="shared" ref="J732" si="157">D732+F732+H732</f>
        <v>1</v>
      </c>
      <c r="K732" s="1446"/>
      <c r="L732" s="586"/>
      <c r="M732" s="41"/>
      <c r="N732" s="37"/>
      <c r="O732" s="2"/>
      <c r="P732" s="2"/>
      <c r="Q732" s="1"/>
      <c r="R732" s="1"/>
      <c r="S732" s="205"/>
      <c r="T732" s="205"/>
      <c r="U732" s="45"/>
      <c r="V732" s="1"/>
    </row>
    <row r="733" spans="1:40" s="6" customFormat="1">
      <c r="A733" s="399"/>
      <c r="B733" s="588" t="s">
        <v>244</v>
      </c>
      <c r="C733" s="1078"/>
      <c r="D733" s="1071"/>
      <c r="E733" s="1219"/>
      <c r="F733" s="1071"/>
      <c r="G733" s="1219"/>
      <c r="H733" s="1071"/>
      <c r="I733" s="1219"/>
      <c r="J733" s="1071"/>
      <c r="K733" s="1446"/>
      <c r="L733" s="586"/>
      <c r="M733" s="30"/>
      <c r="N733" s="37"/>
      <c r="O733" s="1"/>
      <c r="P733" s="1"/>
      <c r="Q733" s="1"/>
      <c r="R733" s="1"/>
      <c r="S733" s="205"/>
      <c r="T733" s="205"/>
      <c r="U733" s="45"/>
      <c r="V733" s="1"/>
    </row>
    <row r="734" spans="1:40" s="6" customFormat="1">
      <c r="A734" s="399"/>
      <c r="B734" s="585" t="s">
        <v>396</v>
      </c>
      <c r="C734" s="1078" t="s">
        <v>4</v>
      </c>
      <c r="D734" s="1071"/>
      <c r="E734" s="1219"/>
      <c r="F734" s="1071">
        <v>1</v>
      </c>
      <c r="G734" s="1219"/>
      <c r="H734" s="1071"/>
      <c r="I734" s="1219"/>
      <c r="J734" s="1015">
        <f t="shared" ref="J734" si="158">D734+F734+H734</f>
        <v>1</v>
      </c>
      <c r="K734" s="1446"/>
      <c r="L734" s="586"/>
      <c r="M734" s="30"/>
      <c r="N734" s="37"/>
      <c r="O734" s="2"/>
      <c r="P734" s="2"/>
      <c r="Q734" s="1"/>
      <c r="R734" s="1"/>
      <c r="S734" s="205"/>
      <c r="T734" s="205"/>
      <c r="U734" s="45"/>
      <c r="V734" s="1"/>
    </row>
    <row r="735" spans="1:40" s="34" customFormat="1">
      <c r="A735" s="582"/>
      <c r="B735" s="589" t="s">
        <v>193</v>
      </c>
      <c r="C735" s="1074"/>
      <c r="D735" s="1075"/>
      <c r="E735" s="1221"/>
      <c r="F735" s="1075"/>
      <c r="G735" s="1221"/>
      <c r="H735" s="1075"/>
      <c r="I735" s="1221"/>
      <c r="J735" s="1075"/>
      <c r="K735" s="1448"/>
      <c r="L735" s="208"/>
      <c r="O735" s="50"/>
      <c r="P735" s="33"/>
      <c r="Q735" s="33"/>
      <c r="R735" s="33"/>
      <c r="S735" s="29"/>
      <c r="T735" s="159"/>
      <c r="U735" s="29"/>
      <c r="V735" s="159"/>
      <c r="W735" s="61"/>
      <c r="X735" s="30"/>
      <c r="Y735" s="30"/>
      <c r="Z735" s="30"/>
      <c r="AA735" s="30"/>
      <c r="AB735" s="30"/>
      <c r="AC735" s="33"/>
      <c r="AD735" s="30"/>
      <c r="AE735" s="33"/>
      <c r="AF735" s="33"/>
      <c r="AG735" s="33"/>
      <c r="AH735" s="33"/>
      <c r="AI735" s="33"/>
    </row>
    <row r="736" spans="1:40" s="32" customFormat="1">
      <c r="A736" s="391"/>
      <c r="B736" s="590" t="s">
        <v>55</v>
      </c>
      <c r="C736" s="1072" t="s">
        <v>4</v>
      </c>
      <c r="D736" s="1073"/>
      <c r="E736" s="1220"/>
      <c r="F736" s="1073">
        <v>18</v>
      </c>
      <c r="G736" s="1220"/>
      <c r="H736" s="1073"/>
      <c r="I736" s="1220"/>
      <c r="J736" s="1015">
        <f t="shared" ref="J736:J744" si="159">D736+F736+H736</f>
        <v>18</v>
      </c>
      <c r="K736" s="1449"/>
      <c r="L736" s="578"/>
      <c r="M736" s="47"/>
      <c r="N736" s="31"/>
      <c r="O736" s="38"/>
      <c r="P736" s="38"/>
      <c r="Q736" s="27"/>
      <c r="R736" s="27"/>
      <c r="S736" s="202"/>
      <c r="T736" s="202"/>
      <c r="U736" s="48"/>
      <c r="V736" s="27"/>
      <c r="W736" s="62"/>
    </row>
    <row r="737" spans="1:23" s="32" customFormat="1">
      <c r="A737" s="391"/>
      <c r="B737" s="590" t="s">
        <v>658</v>
      </c>
      <c r="C737" s="1072" t="s">
        <v>4</v>
      </c>
      <c r="D737" s="1073"/>
      <c r="E737" s="1220"/>
      <c r="F737" s="1073">
        <v>18</v>
      </c>
      <c r="G737" s="1220"/>
      <c r="H737" s="1073"/>
      <c r="I737" s="1220"/>
      <c r="J737" s="1015">
        <f t="shared" si="159"/>
        <v>18</v>
      </c>
      <c r="K737" s="1449"/>
      <c r="L737" s="578"/>
      <c r="M737" s="47"/>
      <c r="N737" s="31"/>
      <c r="O737" s="38"/>
      <c r="P737" s="38"/>
      <c r="Q737" s="27"/>
      <c r="R737" s="27"/>
      <c r="S737" s="202"/>
      <c r="T737" s="202"/>
      <c r="U737" s="48"/>
      <c r="V737" s="27"/>
      <c r="W737" s="62"/>
    </row>
    <row r="738" spans="1:23" s="32" customFormat="1">
      <c r="A738" s="391"/>
      <c r="B738" s="590" t="s">
        <v>50</v>
      </c>
      <c r="C738" s="1072" t="s">
        <v>4</v>
      </c>
      <c r="D738" s="1073"/>
      <c r="E738" s="1220"/>
      <c r="F738" s="1073">
        <v>5</v>
      </c>
      <c r="G738" s="1220"/>
      <c r="H738" s="1073"/>
      <c r="I738" s="1220"/>
      <c r="J738" s="1015">
        <f t="shared" si="159"/>
        <v>5</v>
      </c>
      <c r="K738" s="1449"/>
      <c r="L738" s="578"/>
      <c r="M738" s="47"/>
      <c r="N738" s="31"/>
      <c r="O738" s="38"/>
      <c r="P738" s="38"/>
      <c r="Q738" s="27"/>
      <c r="R738" s="27"/>
      <c r="S738" s="202"/>
      <c r="T738" s="202"/>
      <c r="U738" s="48"/>
      <c r="V738" s="27"/>
      <c r="W738" s="62"/>
    </row>
    <row r="739" spans="1:23" s="6" customFormat="1">
      <c r="A739" s="399"/>
      <c r="B739" s="588" t="s">
        <v>69</v>
      </c>
      <c r="C739" s="683" t="s">
        <v>4</v>
      </c>
      <c r="D739" s="1015"/>
      <c r="E739" s="1212"/>
      <c r="F739" s="1015">
        <v>1</v>
      </c>
      <c r="G739" s="1212"/>
      <c r="H739" s="1015"/>
      <c r="I739" s="1212"/>
      <c r="J739" s="1015">
        <f t="shared" si="159"/>
        <v>1</v>
      </c>
      <c r="K739" s="1446"/>
      <c r="L739" s="586"/>
      <c r="M739" s="41"/>
      <c r="N739" s="37"/>
      <c r="O739" s="2"/>
      <c r="P739" s="2"/>
      <c r="Q739" s="1"/>
      <c r="R739" s="1"/>
      <c r="S739" s="205"/>
      <c r="T739" s="205"/>
      <c r="U739" s="45"/>
      <c r="V739" s="1"/>
      <c r="W739" s="60"/>
    </row>
    <row r="740" spans="1:23" s="6" customFormat="1">
      <c r="A740" s="399"/>
      <c r="B740" s="588" t="s">
        <v>51</v>
      </c>
      <c r="C740" s="683" t="s">
        <v>4</v>
      </c>
      <c r="D740" s="1015"/>
      <c r="E740" s="1212"/>
      <c r="F740" s="1015">
        <v>2</v>
      </c>
      <c r="G740" s="1212"/>
      <c r="H740" s="1015"/>
      <c r="I740" s="1212"/>
      <c r="J740" s="1015">
        <f t="shared" si="159"/>
        <v>2</v>
      </c>
      <c r="K740" s="1446"/>
      <c r="L740" s="586"/>
      <c r="M740" s="41"/>
      <c r="N740" s="37"/>
      <c r="O740" s="2"/>
      <c r="P740" s="2"/>
      <c r="Q740" s="1"/>
      <c r="R740" s="1"/>
      <c r="S740" s="205"/>
      <c r="T740" s="205"/>
      <c r="U740" s="45"/>
      <c r="V740" s="1"/>
    </row>
    <row r="741" spans="1:23" s="6" customFormat="1">
      <c r="A741" s="399"/>
      <c r="B741" s="588" t="s">
        <v>659</v>
      </c>
      <c r="C741" s="683" t="s">
        <v>4</v>
      </c>
      <c r="D741" s="1015"/>
      <c r="E741" s="1212"/>
      <c r="F741" s="1015">
        <v>5</v>
      </c>
      <c r="G741" s="1212"/>
      <c r="H741" s="1015"/>
      <c r="I741" s="1212"/>
      <c r="J741" s="1015">
        <f t="shared" si="159"/>
        <v>5</v>
      </c>
      <c r="K741" s="1446"/>
      <c r="L741" s="586"/>
      <c r="M741" s="41"/>
      <c r="N741" s="37"/>
      <c r="O741" s="2"/>
      <c r="P741" s="2"/>
      <c r="Q741" s="1"/>
      <c r="R741" s="1"/>
      <c r="S741" s="205"/>
      <c r="T741" s="205"/>
      <c r="U741" s="45"/>
      <c r="V741" s="1"/>
    </row>
    <row r="742" spans="1:23" s="6" customFormat="1">
      <c r="A742" s="399"/>
      <c r="B742" s="588" t="s">
        <v>1334</v>
      </c>
      <c r="C742" s="683" t="s">
        <v>4</v>
      </c>
      <c r="D742" s="1015"/>
      <c r="E742" s="1212"/>
      <c r="F742" s="1015">
        <v>6</v>
      </c>
      <c r="G742" s="1212"/>
      <c r="H742" s="1015"/>
      <c r="I742" s="1212"/>
      <c r="J742" s="1015">
        <f t="shared" si="159"/>
        <v>6</v>
      </c>
      <c r="K742" s="1446"/>
      <c r="L742" s="586"/>
      <c r="M742" s="41"/>
      <c r="N742" s="37"/>
      <c r="O742" s="2"/>
      <c r="P742" s="2"/>
      <c r="Q742" s="1"/>
      <c r="R742" s="1"/>
      <c r="S742" s="205"/>
      <c r="T742" s="205"/>
      <c r="U742" s="45"/>
      <c r="V742" s="1"/>
    </row>
    <row r="743" spans="1:23" s="6" customFormat="1">
      <c r="A743" s="399"/>
      <c r="B743" s="588" t="s">
        <v>591</v>
      </c>
      <c r="C743" s="389" t="s">
        <v>4</v>
      </c>
      <c r="D743" s="1015"/>
      <c r="E743" s="1212"/>
      <c r="F743" s="1015">
        <v>1</v>
      </c>
      <c r="G743" s="1212"/>
      <c r="H743" s="1015"/>
      <c r="I743" s="1212"/>
      <c r="J743" s="1015">
        <f t="shared" si="159"/>
        <v>1</v>
      </c>
      <c r="K743" s="1379"/>
      <c r="L743" s="170"/>
      <c r="M743" s="41"/>
      <c r="N743" s="37"/>
      <c r="O743" s="2"/>
      <c r="P743" s="2"/>
      <c r="Q743" s="1"/>
      <c r="R743" s="1"/>
      <c r="S743" s="205"/>
      <c r="T743" s="205"/>
      <c r="U743" s="45"/>
      <c r="V743" s="1"/>
      <c r="W743" s="60"/>
    </row>
    <row r="744" spans="1:23" s="32" customFormat="1">
      <c r="A744" s="391"/>
      <c r="B744" s="590" t="s">
        <v>68</v>
      </c>
      <c r="C744" s="1072" t="s">
        <v>4</v>
      </c>
      <c r="D744" s="1073"/>
      <c r="E744" s="1220"/>
      <c r="F744" s="1073">
        <v>4</v>
      </c>
      <c r="G744" s="1220"/>
      <c r="H744" s="1073"/>
      <c r="I744" s="1220"/>
      <c r="J744" s="1015">
        <f t="shared" si="159"/>
        <v>4</v>
      </c>
      <c r="K744" s="1450"/>
      <c r="L744" s="106"/>
      <c r="M744" s="47"/>
      <c r="N744" s="31"/>
      <c r="O744" s="38"/>
      <c r="P744" s="38"/>
      <c r="Q744" s="27"/>
      <c r="R744" s="27"/>
      <c r="S744" s="202"/>
      <c r="T744" s="202"/>
      <c r="U744" s="48"/>
      <c r="V744" s="27"/>
      <c r="W744" s="62"/>
    </row>
    <row r="745" spans="1:23" s="6" customFormat="1">
      <c r="A745" s="399"/>
      <c r="B745" s="588" t="s">
        <v>623</v>
      </c>
      <c r="C745" s="683"/>
      <c r="D745" s="1077"/>
      <c r="E745" s="1222"/>
      <c r="F745" s="1077"/>
      <c r="G745" s="1222"/>
      <c r="H745" s="1077"/>
      <c r="I745" s="1222"/>
      <c r="J745" s="1077"/>
      <c r="K745" s="1379"/>
      <c r="L745" s="170"/>
      <c r="M745" s="41"/>
      <c r="N745" s="37"/>
      <c r="O745" s="2"/>
      <c r="P745" s="2"/>
      <c r="Q745" s="1"/>
      <c r="R745" s="1"/>
      <c r="S745" s="205"/>
      <c r="T745" s="205"/>
      <c r="U745" s="45"/>
      <c r="V745" s="1"/>
    </row>
    <row r="746" spans="1:23" s="6" customFormat="1">
      <c r="A746" s="399"/>
      <c r="B746" s="588" t="s">
        <v>1302</v>
      </c>
      <c r="C746" s="683" t="s">
        <v>4</v>
      </c>
      <c r="D746" s="1015"/>
      <c r="E746" s="1212"/>
      <c r="F746" s="1015">
        <v>18</v>
      </c>
      <c r="G746" s="1212"/>
      <c r="H746" s="1015"/>
      <c r="I746" s="1212"/>
      <c r="J746" s="1015">
        <f t="shared" ref="J746" si="160">D746+F746+H746</f>
        <v>18</v>
      </c>
      <c r="K746" s="1379"/>
      <c r="L746" s="170"/>
      <c r="M746" s="41"/>
      <c r="N746" s="37"/>
      <c r="O746" s="2"/>
      <c r="P746" s="2"/>
      <c r="Q746" s="1"/>
      <c r="R746" s="1"/>
      <c r="S746" s="205"/>
      <c r="T746" s="205"/>
      <c r="U746" s="45"/>
      <c r="V746" s="1"/>
    </row>
    <row r="747" spans="1:23" s="6" customFormat="1">
      <c r="A747" s="399"/>
      <c r="B747" s="588" t="s">
        <v>366</v>
      </c>
      <c r="C747" s="683"/>
      <c r="D747" s="1077"/>
      <c r="E747" s="1222"/>
      <c r="F747" s="1077"/>
      <c r="G747" s="1222"/>
      <c r="H747" s="1077"/>
      <c r="I747" s="1222"/>
      <c r="J747" s="1077"/>
      <c r="K747" s="1379"/>
      <c r="L747" s="170"/>
      <c r="M747" s="41"/>
      <c r="N747" s="37"/>
      <c r="O747" s="2"/>
      <c r="P747" s="2"/>
      <c r="Q747" s="1"/>
      <c r="R747" s="1"/>
      <c r="S747" s="205"/>
      <c r="T747" s="205"/>
      <c r="U747" s="45"/>
      <c r="V747" s="1"/>
    </row>
    <row r="748" spans="1:23" s="6" customFormat="1">
      <c r="A748" s="399"/>
      <c r="B748" s="588" t="s">
        <v>1302</v>
      </c>
      <c r="C748" s="683" t="s">
        <v>4</v>
      </c>
      <c r="D748" s="1015"/>
      <c r="E748" s="1212"/>
      <c r="F748" s="1015">
        <v>1</v>
      </c>
      <c r="G748" s="1212"/>
      <c r="H748" s="1015"/>
      <c r="I748" s="1212"/>
      <c r="J748" s="1015">
        <f t="shared" ref="J748" si="161">D748+F748+H748</f>
        <v>1</v>
      </c>
      <c r="K748" s="1379"/>
      <c r="L748" s="170"/>
      <c r="M748" s="41"/>
      <c r="N748" s="37"/>
      <c r="O748" s="2"/>
      <c r="P748" s="2"/>
      <c r="Q748" s="1"/>
      <c r="R748" s="1"/>
      <c r="S748" s="205"/>
      <c r="T748" s="205"/>
      <c r="U748" s="45"/>
      <c r="V748" s="1"/>
    </row>
    <row r="749" spans="1:23" s="6" customFormat="1">
      <c r="A749" s="399"/>
      <c r="B749" s="588" t="s">
        <v>163</v>
      </c>
      <c r="C749" s="683"/>
      <c r="D749" s="1077"/>
      <c r="E749" s="1222"/>
      <c r="F749" s="1077"/>
      <c r="G749" s="1222"/>
      <c r="H749" s="1077"/>
      <c r="I749" s="1222"/>
      <c r="J749" s="1077"/>
      <c r="K749" s="1379"/>
      <c r="L749" s="170"/>
      <c r="M749" s="41"/>
      <c r="N749" s="37"/>
      <c r="O749" s="2"/>
      <c r="P749" s="2"/>
      <c r="Q749" s="1"/>
      <c r="R749" s="1"/>
      <c r="S749" s="205"/>
      <c r="T749" s="205"/>
      <c r="U749" s="45"/>
      <c r="V749" s="1"/>
    </row>
    <row r="750" spans="1:23" s="6" customFormat="1">
      <c r="A750" s="399"/>
      <c r="B750" s="588" t="s">
        <v>164</v>
      </c>
      <c r="C750" s="683" t="s">
        <v>4</v>
      </c>
      <c r="D750" s="1015"/>
      <c r="E750" s="1212"/>
      <c r="F750" s="1015">
        <v>21</v>
      </c>
      <c r="G750" s="1212"/>
      <c r="H750" s="1015"/>
      <c r="I750" s="1212"/>
      <c r="J750" s="1015">
        <f t="shared" ref="J750:J758" si="162">D750+F750+H750</f>
        <v>21</v>
      </c>
      <c r="K750" s="1379"/>
      <c r="L750" s="170"/>
      <c r="M750" s="41"/>
      <c r="N750" s="37"/>
      <c r="O750" s="2"/>
      <c r="P750" s="2"/>
      <c r="Q750" s="1"/>
      <c r="R750" s="1"/>
      <c r="S750" s="205"/>
      <c r="T750" s="205"/>
      <c r="U750" s="45"/>
      <c r="V750" s="1"/>
    </row>
    <row r="751" spans="1:23" s="6" customFormat="1">
      <c r="A751" s="399"/>
      <c r="B751" s="588" t="s">
        <v>1365</v>
      </c>
      <c r="C751" s="683" t="s">
        <v>4</v>
      </c>
      <c r="D751" s="1015"/>
      <c r="E751" s="1212"/>
      <c r="F751" s="1015">
        <v>1</v>
      </c>
      <c r="G751" s="1212"/>
      <c r="H751" s="1015"/>
      <c r="I751" s="1212"/>
      <c r="J751" s="1015">
        <f t="shared" ref="J751" si="163">D751+F751+H751</f>
        <v>1</v>
      </c>
      <c r="K751" s="1379"/>
      <c r="L751" s="170"/>
      <c r="M751" s="41"/>
      <c r="N751" s="37"/>
      <c r="O751" s="2"/>
      <c r="P751" s="2"/>
      <c r="Q751" s="1"/>
      <c r="R751" s="1"/>
      <c r="S751" s="205"/>
      <c r="T751" s="205"/>
      <c r="U751" s="45"/>
      <c r="V751" s="1"/>
    </row>
    <row r="752" spans="1:23" s="6" customFormat="1">
      <c r="A752" s="399"/>
      <c r="B752" s="588" t="s">
        <v>660</v>
      </c>
      <c r="C752" s="683" t="s">
        <v>4</v>
      </c>
      <c r="D752" s="1015"/>
      <c r="E752" s="1212"/>
      <c r="F752" s="1015">
        <v>2</v>
      </c>
      <c r="G752" s="1212"/>
      <c r="H752" s="1015"/>
      <c r="I752" s="1212"/>
      <c r="J752" s="1015">
        <f t="shared" si="162"/>
        <v>2</v>
      </c>
      <c r="K752" s="1379"/>
      <c r="L752" s="170"/>
      <c r="M752" s="41"/>
      <c r="N752" s="37"/>
      <c r="O752" s="2"/>
      <c r="P752" s="2"/>
      <c r="Q752" s="1"/>
      <c r="R752" s="1"/>
      <c r="S752" s="205"/>
      <c r="T752" s="205"/>
      <c r="U752" s="45"/>
      <c r="V752" s="1"/>
    </row>
    <row r="753" spans="1:29" s="6" customFormat="1">
      <c r="A753" s="399"/>
      <c r="B753" s="588" t="s">
        <v>1375</v>
      </c>
      <c r="C753" s="683" t="s">
        <v>4</v>
      </c>
      <c r="D753" s="1015"/>
      <c r="E753" s="1212"/>
      <c r="F753" s="1015">
        <v>4</v>
      </c>
      <c r="G753" s="1212"/>
      <c r="H753" s="1015"/>
      <c r="I753" s="1212"/>
      <c r="J753" s="1015">
        <f t="shared" si="162"/>
        <v>4</v>
      </c>
      <c r="K753" s="1379"/>
      <c r="L753" s="170"/>
      <c r="M753" s="41"/>
      <c r="N753" s="37"/>
      <c r="O753" s="2"/>
      <c r="P753" s="2"/>
      <c r="Q753" s="1"/>
      <c r="R753" s="1"/>
      <c r="S753" s="205"/>
      <c r="T753" s="205"/>
      <c r="U753" s="45"/>
      <c r="V753" s="1"/>
    </row>
    <row r="754" spans="1:29" s="6" customFormat="1">
      <c r="A754" s="399"/>
      <c r="B754" s="588" t="s">
        <v>598</v>
      </c>
      <c r="C754" s="683" t="s">
        <v>4</v>
      </c>
      <c r="D754" s="1015"/>
      <c r="E754" s="1212"/>
      <c r="F754" s="1015">
        <v>6</v>
      </c>
      <c r="G754" s="1212"/>
      <c r="H754" s="1015"/>
      <c r="I754" s="1212"/>
      <c r="J754" s="1015">
        <f t="shared" ref="J754" si="164">D754+F754+H754</f>
        <v>6</v>
      </c>
      <c r="K754" s="1379"/>
      <c r="L754" s="170"/>
      <c r="M754" s="41"/>
      <c r="N754" s="37"/>
      <c r="O754" s="2"/>
      <c r="P754" s="2"/>
      <c r="Q754" s="1"/>
      <c r="R754" s="1"/>
      <c r="S754" s="205"/>
      <c r="T754" s="205"/>
      <c r="U754" s="45"/>
      <c r="V754" s="1"/>
    </row>
    <row r="755" spans="1:29" s="6" customFormat="1" ht="25.5">
      <c r="A755" s="562"/>
      <c r="B755" s="588" t="s">
        <v>661</v>
      </c>
      <c r="C755" s="389" t="s">
        <v>4</v>
      </c>
      <c r="D755" s="1086"/>
      <c r="E755" s="1178"/>
      <c r="F755" s="1086">
        <v>1</v>
      </c>
      <c r="G755" s="1178"/>
      <c r="H755" s="1086"/>
      <c r="I755" s="1178"/>
      <c r="J755" s="1015">
        <f t="shared" si="162"/>
        <v>1</v>
      </c>
      <c r="K755" s="1439"/>
      <c r="L755" s="563"/>
      <c r="M755" s="41"/>
      <c r="N755" s="37"/>
      <c r="O755" s="79"/>
      <c r="P755" s="2"/>
      <c r="Q755" s="41"/>
      <c r="R755" s="41"/>
      <c r="S755" s="93"/>
      <c r="T755" s="210"/>
      <c r="U755" s="78"/>
      <c r="V755" s="1"/>
    </row>
    <row r="756" spans="1:29" s="32" customFormat="1" ht="25.5">
      <c r="A756" s="391"/>
      <c r="B756" s="588" t="s">
        <v>140</v>
      </c>
      <c r="C756" s="1072" t="s">
        <v>4</v>
      </c>
      <c r="D756" s="1073"/>
      <c r="E756" s="1220"/>
      <c r="F756" s="1073">
        <v>1</v>
      </c>
      <c r="G756" s="1220"/>
      <c r="H756" s="1073"/>
      <c r="I756" s="1220"/>
      <c r="J756" s="1015">
        <f t="shared" si="162"/>
        <v>1</v>
      </c>
      <c r="K756" s="1450"/>
      <c r="L756" s="106"/>
      <c r="M756" s="47"/>
      <c r="N756" s="31"/>
      <c r="O756" s="38"/>
      <c r="P756" s="38"/>
      <c r="Q756" s="27"/>
      <c r="R756" s="27"/>
      <c r="S756" s="205"/>
      <c r="T756" s="205"/>
      <c r="U756" s="48"/>
      <c r="V756" s="27"/>
      <c r="W756" s="62"/>
    </row>
    <row r="757" spans="1:29" s="32" customFormat="1">
      <c r="A757" s="391"/>
      <c r="B757" s="588" t="s">
        <v>61</v>
      </c>
      <c r="C757" s="1072" t="s">
        <v>4</v>
      </c>
      <c r="D757" s="1073"/>
      <c r="E757" s="1220"/>
      <c r="F757" s="1073">
        <v>1</v>
      </c>
      <c r="G757" s="1220"/>
      <c r="H757" s="1073"/>
      <c r="I757" s="1220"/>
      <c r="J757" s="1015">
        <f t="shared" si="162"/>
        <v>1</v>
      </c>
      <c r="K757" s="1450"/>
      <c r="L757" s="106"/>
      <c r="M757" s="47"/>
      <c r="N757" s="31"/>
      <c r="O757" s="38"/>
      <c r="P757" s="38"/>
      <c r="Q757" s="27"/>
      <c r="R757" s="27"/>
      <c r="S757" s="205"/>
      <c r="T757" s="205"/>
      <c r="U757" s="48"/>
      <c r="V757" s="27"/>
      <c r="W757" s="62"/>
    </row>
    <row r="758" spans="1:29" s="32" customFormat="1" ht="25.5">
      <c r="A758" s="391"/>
      <c r="B758" s="588" t="s">
        <v>66</v>
      </c>
      <c r="C758" s="1072" t="s">
        <v>4</v>
      </c>
      <c r="D758" s="1073"/>
      <c r="E758" s="1220"/>
      <c r="F758" s="1073">
        <v>1</v>
      </c>
      <c r="G758" s="1220"/>
      <c r="H758" s="1073"/>
      <c r="I758" s="1220"/>
      <c r="J758" s="1015">
        <f t="shared" si="162"/>
        <v>1</v>
      </c>
      <c r="K758" s="1450"/>
      <c r="L758" s="106"/>
      <c r="M758" s="47"/>
      <c r="N758" s="31"/>
      <c r="O758" s="38"/>
      <c r="P758" s="38"/>
      <c r="Q758" s="27"/>
      <c r="R758" s="27"/>
      <c r="S758" s="205"/>
      <c r="T758" s="205"/>
      <c r="U758" s="48"/>
      <c r="V758" s="27"/>
      <c r="W758" s="62"/>
    </row>
    <row r="759" spans="1:29" s="6" customFormat="1">
      <c r="A759" s="1"/>
      <c r="B759" s="588" t="s">
        <v>599</v>
      </c>
      <c r="C759" s="1078"/>
      <c r="D759" s="1071"/>
      <c r="E759" s="1219"/>
      <c r="F759" s="1071"/>
      <c r="G759" s="1219"/>
      <c r="H759" s="1071"/>
      <c r="I759" s="1219"/>
      <c r="J759" s="1015"/>
      <c r="K759" s="1379"/>
      <c r="L759" s="170"/>
      <c r="M759" s="41"/>
      <c r="N759" s="37"/>
      <c r="O759" s="2"/>
      <c r="P759" s="2"/>
      <c r="Q759" s="1"/>
      <c r="R759" s="1"/>
      <c r="S759" s="205"/>
      <c r="T759" s="205"/>
      <c r="U759" s="45"/>
      <c r="V759" s="1"/>
    </row>
    <row r="760" spans="1:29" s="6" customFormat="1">
      <c r="A760" s="36"/>
      <c r="B760" s="588" t="s">
        <v>1366</v>
      </c>
      <c r="C760" s="1078" t="s">
        <v>4</v>
      </c>
      <c r="D760" s="1071"/>
      <c r="E760" s="1219"/>
      <c r="F760" s="1071">
        <v>1</v>
      </c>
      <c r="G760" s="1219"/>
      <c r="H760" s="1071"/>
      <c r="I760" s="1219"/>
      <c r="J760" s="1015">
        <f t="shared" ref="J760:J770" si="165">D760+F760+H760</f>
        <v>1</v>
      </c>
      <c r="K760" s="1379"/>
      <c r="L760" s="170"/>
      <c r="M760" s="41"/>
      <c r="N760" s="37"/>
      <c r="O760" s="2"/>
      <c r="P760" s="2"/>
      <c r="Q760" s="1"/>
      <c r="R760" s="1"/>
      <c r="S760" s="205"/>
      <c r="T760" s="205"/>
      <c r="U760" s="45"/>
      <c r="V760" s="1"/>
    </row>
    <row r="761" spans="1:29" s="6" customFormat="1">
      <c r="A761" s="36"/>
      <c r="B761" s="588" t="s">
        <v>195</v>
      </c>
      <c r="C761" s="1078" t="s">
        <v>4</v>
      </c>
      <c r="D761" s="1071"/>
      <c r="E761" s="1219"/>
      <c r="F761" s="1071">
        <v>1</v>
      </c>
      <c r="G761" s="1219"/>
      <c r="H761" s="1071"/>
      <c r="I761" s="1219"/>
      <c r="J761" s="1015">
        <f t="shared" si="165"/>
        <v>1</v>
      </c>
      <c r="K761" s="1379"/>
      <c r="L761" s="170"/>
      <c r="M761" s="41"/>
      <c r="N761" s="37"/>
      <c r="O761" s="2"/>
      <c r="P761" s="2"/>
      <c r="Q761" s="1"/>
      <c r="R761" s="1"/>
      <c r="S761" s="227"/>
      <c r="T761" s="227"/>
      <c r="U761" s="45"/>
      <c r="V761" s="1"/>
    </row>
    <row r="762" spans="1:29" s="6" customFormat="1">
      <c r="A762" s="1"/>
      <c r="B762" s="636" t="s">
        <v>1027</v>
      </c>
      <c r="C762" s="389" t="s">
        <v>4</v>
      </c>
      <c r="D762" s="1015"/>
      <c r="E762" s="1212"/>
      <c r="F762" s="1086">
        <v>1</v>
      </c>
      <c r="G762" s="1178"/>
      <c r="H762" s="1086"/>
      <c r="I762" s="1178"/>
      <c r="J762" s="1015">
        <f t="shared" si="165"/>
        <v>1</v>
      </c>
      <c r="K762" s="1446"/>
      <c r="L762" s="586"/>
      <c r="M762" s="41"/>
      <c r="N762" s="37"/>
      <c r="O762" s="2"/>
      <c r="P762" s="2"/>
      <c r="Q762" s="1"/>
      <c r="R762" s="1"/>
      <c r="S762" s="205"/>
      <c r="T762" s="205"/>
      <c r="U762" s="45"/>
      <c r="V762" s="1"/>
    </row>
    <row r="763" spans="1:29" s="6" customFormat="1" ht="25.5">
      <c r="A763" s="1"/>
      <c r="B763" s="636" t="s">
        <v>1026</v>
      </c>
      <c r="C763" s="389" t="s">
        <v>4</v>
      </c>
      <c r="D763" s="1015"/>
      <c r="E763" s="1212"/>
      <c r="F763" s="1086">
        <v>20</v>
      </c>
      <c r="G763" s="1178"/>
      <c r="H763" s="1086"/>
      <c r="I763" s="1178"/>
      <c r="J763" s="1015">
        <f t="shared" si="165"/>
        <v>20</v>
      </c>
      <c r="K763" s="1446"/>
      <c r="L763" s="586"/>
      <c r="M763" s="41"/>
      <c r="N763" s="37"/>
      <c r="O763" s="2"/>
      <c r="P763" s="2"/>
      <c r="Q763" s="1"/>
      <c r="R763" s="1"/>
      <c r="S763" s="227"/>
      <c r="T763" s="227"/>
      <c r="U763" s="45"/>
      <c r="V763" s="1"/>
    </row>
    <row r="764" spans="1:29" s="6" customFormat="1">
      <c r="A764" s="1"/>
      <c r="B764" s="636"/>
      <c r="C764" s="389"/>
      <c r="D764" s="1015"/>
      <c r="E764" s="1212"/>
      <c r="F764" s="1086"/>
      <c r="G764" s="1178"/>
      <c r="H764" s="1086"/>
      <c r="I764" s="1178"/>
      <c r="J764" s="1015"/>
      <c r="K764" s="1446"/>
      <c r="L764" s="586"/>
      <c r="M764" s="41"/>
      <c r="N764" s="37"/>
      <c r="O764" s="2"/>
      <c r="P764" s="2"/>
      <c r="Q764" s="1"/>
      <c r="R764" s="1"/>
      <c r="S764" s="205"/>
      <c r="T764" s="205"/>
      <c r="U764" s="45"/>
      <c r="V764" s="1"/>
    </row>
    <row r="765" spans="1:29" ht="38.25">
      <c r="B765" s="637" t="s">
        <v>1372</v>
      </c>
      <c r="D765" s="1078"/>
      <c r="E765" s="1236"/>
      <c r="F765" s="1078"/>
      <c r="G765" s="1236"/>
      <c r="H765" s="1078"/>
      <c r="I765" s="1236"/>
      <c r="J765" s="1071"/>
      <c r="K765" s="1465"/>
      <c r="L765" s="576"/>
      <c r="M765" s="242"/>
      <c r="N765" s="116"/>
      <c r="O765" s="116"/>
      <c r="P765" s="242"/>
      <c r="Q765" s="239"/>
      <c r="R765" s="99"/>
      <c r="S765" s="105"/>
      <c r="T765" s="238"/>
      <c r="U765" s="99"/>
      <c r="V765" s="243"/>
      <c r="W765" s="239"/>
      <c r="X765" s="239"/>
      <c r="Y765" s="239"/>
      <c r="Z765" s="239"/>
      <c r="AA765" s="239"/>
      <c r="AB765" s="240"/>
      <c r="AC765" s="239"/>
    </row>
    <row r="766" spans="1:29" ht="25.5">
      <c r="B766" s="637" t="s">
        <v>1373</v>
      </c>
      <c r="C766" s="1078" t="s">
        <v>26</v>
      </c>
      <c r="D766" s="1078"/>
      <c r="E766" s="1236"/>
      <c r="F766" s="1102">
        <v>1</v>
      </c>
      <c r="G766" s="1216"/>
      <c r="H766" s="1078"/>
      <c r="I766" s="1236"/>
      <c r="J766" s="1015">
        <f t="shared" si="165"/>
        <v>1</v>
      </c>
      <c r="K766" s="1466"/>
      <c r="L766" s="576"/>
      <c r="M766" s="242"/>
      <c r="N766" s="332"/>
      <c r="O766" s="116"/>
      <c r="P766" s="242"/>
      <c r="Q766" s="239"/>
      <c r="R766" s="99"/>
      <c r="S766" s="105"/>
      <c r="T766" s="238"/>
      <c r="U766" s="99"/>
      <c r="V766" s="243"/>
      <c r="W766" s="239"/>
      <c r="X766" s="239"/>
      <c r="Y766" s="239"/>
      <c r="Z766" s="239"/>
      <c r="AA766" s="239"/>
      <c r="AB766" s="240"/>
      <c r="AC766" s="239"/>
    </row>
    <row r="767" spans="1:29" ht="38.25">
      <c r="B767" s="636" t="s">
        <v>1367</v>
      </c>
      <c r="C767" s="389" t="s">
        <v>4</v>
      </c>
      <c r="D767" s="1070"/>
      <c r="E767" s="1236"/>
      <c r="F767" s="1063" t="s">
        <v>7</v>
      </c>
      <c r="G767" s="1212"/>
      <c r="H767" s="1070"/>
      <c r="I767" s="1236"/>
      <c r="J767" s="1015">
        <f t="shared" si="165"/>
        <v>1</v>
      </c>
      <c r="K767" s="1466"/>
      <c r="L767" s="576"/>
      <c r="M767" s="242"/>
      <c r="N767" s="332"/>
      <c r="O767" s="116"/>
      <c r="P767" s="242"/>
      <c r="Q767" s="239"/>
      <c r="R767" s="100"/>
      <c r="S767" s="239"/>
      <c r="T767" s="238"/>
      <c r="U767" s="100"/>
      <c r="V767" s="238"/>
      <c r="W767" s="238"/>
      <c r="X767" s="238"/>
      <c r="Y767" s="239"/>
      <c r="Z767" s="238"/>
    </row>
    <row r="768" spans="1:29" ht="25.5">
      <c r="B768" s="636" t="s">
        <v>1369</v>
      </c>
      <c r="C768" s="389" t="s">
        <v>4</v>
      </c>
      <c r="D768" s="1105"/>
      <c r="E768" s="1238"/>
      <c r="F768" s="1063" t="s">
        <v>8</v>
      </c>
      <c r="G768" s="1212"/>
      <c r="H768" s="1105"/>
      <c r="I768" s="1238"/>
      <c r="J768" s="1015">
        <f t="shared" si="165"/>
        <v>2</v>
      </c>
      <c r="K768" s="1466"/>
      <c r="L768" s="576"/>
      <c r="M768" s="2"/>
      <c r="N768" s="332"/>
      <c r="O768" s="209"/>
      <c r="P768" s="2"/>
      <c r="Q768" s="239"/>
      <c r="R768" s="100"/>
      <c r="T768" s="238"/>
      <c r="U768" s="100"/>
      <c r="V768" s="238"/>
      <c r="X768" s="238"/>
      <c r="Y768" s="240"/>
      <c r="Z768" s="238"/>
    </row>
    <row r="769" spans="1:262" ht="25.5">
      <c r="B769" s="636" t="s">
        <v>1370</v>
      </c>
      <c r="C769" s="389" t="s">
        <v>4</v>
      </c>
      <c r="D769" s="1105"/>
      <c r="E769" s="1238"/>
      <c r="F769" s="1063">
        <v>3</v>
      </c>
      <c r="G769" s="1212"/>
      <c r="H769" s="1105"/>
      <c r="I769" s="1238"/>
      <c r="J769" s="1015">
        <f t="shared" si="165"/>
        <v>3</v>
      </c>
      <c r="K769" s="1466"/>
      <c r="L769" s="576"/>
      <c r="M769" s="242"/>
      <c r="N769" s="332"/>
      <c r="O769" s="116"/>
      <c r="P769" s="242"/>
      <c r="Q769" s="158"/>
      <c r="R769" s="100"/>
      <c r="T769" s="238"/>
      <c r="U769" s="100"/>
      <c r="V769" s="238"/>
      <c r="X769" s="238"/>
      <c r="Y769" s="240"/>
      <c r="Z769" s="238"/>
    </row>
    <row r="770" spans="1:262" s="6" customFormat="1" ht="76.5">
      <c r="A770" s="399"/>
      <c r="B770" s="636" t="s">
        <v>1371</v>
      </c>
      <c r="C770" s="389" t="s">
        <v>4</v>
      </c>
      <c r="D770" s="1106"/>
      <c r="E770" s="1239"/>
      <c r="F770" s="1063">
        <v>1</v>
      </c>
      <c r="G770" s="1212"/>
      <c r="H770" s="1106"/>
      <c r="I770" s="1239"/>
      <c r="J770" s="1015">
        <f t="shared" si="165"/>
        <v>1</v>
      </c>
      <c r="K770" s="1466"/>
      <c r="L770" s="220"/>
      <c r="M770" s="35"/>
      <c r="N770" s="332"/>
      <c r="O770" s="257"/>
      <c r="P770" s="35"/>
      <c r="Q770" s="92"/>
      <c r="R770" s="272"/>
    </row>
    <row r="771" spans="1:262" ht="63.75">
      <c r="B771" s="636" t="s">
        <v>1368</v>
      </c>
      <c r="C771" s="389"/>
      <c r="D771" s="1078"/>
      <c r="E771" s="1236"/>
      <c r="F771" s="1063"/>
      <c r="G771" s="1212"/>
      <c r="H771" s="1078"/>
      <c r="I771" s="1236"/>
      <c r="J771" s="1071"/>
      <c r="K771" s="1451"/>
      <c r="L771" s="576"/>
      <c r="M771" s="350"/>
      <c r="N771" s="332"/>
      <c r="O771" s="241"/>
      <c r="P771" s="350"/>
      <c r="Q771" s="239"/>
      <c r="R771" s="104"/>
      <c r="T771" s="238"/>
      <c r="U771" s="104"/>
      <c r="V771" s="238"/>
      <c r="X771" s="238"/>
      <c r="Y771" s="240"/>
      <c r="Z771" s="238"/>
    </row>
    <row r="772" spans="1:262" s="170" customFormat="1" ht="25.5">
      <c r="A772" s="562"/>
      <c r="B772" s="546" t="s">
        <v>1374</v>
      </c>
      <c r="C772" s="1107" t="s">
        <v>4</v>
      </c>
      <c r="D772" s="1107"/>
      <c r="E772" s="1240"/>
      <c r="F772" s="1108">
        <v>1</v>
      </c>
      <c r="G772" s="1261"/>
      <c r="H772" s="1107"/>
      <c r="I772" s="1240"/>
      <c r="J772" s="1015">
        <f>D772+F772+H772</f>
        <v>1</v>
      </c>
      <c r="K772" s="1379"/>
      <c r="M772" s="351"/>
      <c r="N772" s="332"/>
    </row>
    <row r="773" spans="1:262" s="32" customFormat="1">
      <c r="A773" s="391"/>
      <c r="B773" s="588"/>
      <c r="C773" s="1072"/>
      <c r="D773" s="1073"/>
      <c r="E773" s="1220"/>
      <c r="F773" s="1073"/>
      <c r="G773" s="1220"/>
      <c r="H773" s="1073"/>
      <c r="I773" s="1220"/>
      <c r="J773" s="1015"/>
      <c r="K773" s="1450"/>
      <c r="L773" s="106"/>
      <c r="M773" s="47"/>
      <c r="N773" s="31"/>
      <c r="O773" s="38"/>
      <c r="P773" s="38"/>
      <c r="Q773" s="27"/>
      <c r="R773" s="27"/>
      <c r="S773" s="205"/>
      <c r="T773" s="205"/>
      <c r="U773" s="48"/>
      <c r="V773" s="27"/>
      <c r="W773" s="62"/>
    </row>
    <row r="774" spans="1:262" s="34" customFormat="1" ht="25.5">
      <c r="A774" s="591"/>
      <c r="B774" s="592" t="s">
        <v>410</v>
      </c>
      <c r="C774" s="1076"/>
      <c r="D774" s="1075"/>
      <c r="E774" s="1221"/>
      <c r="F774" s="1075"/>
      <c r="G774" s="1221"/>
      <c r="H774" s="1075"/>
      <c r="I774" s="1221"/>
      <c r="J774" s="1015"/>
      <c r="K774" s="1448"/>
      <c r="L774" s="593"/>
      <c r="O774" s="28"/>
      <c r="P774" s="28"/>
      <c r="Q774" s="33"/>
      <c r="R774" s="33"/>
      <c r="S774" s="29"/>
      <c r="T774" s="159"/>
      <c r="U774" s="29"/>
      <c r="V774" s="159"/>
      <c r="W774" s="61"/>
      <c r="X774" s="30"/>
      <c r="Y774" s="30"/>
      <c r="Z774" s="30"/>
      <c r="AA774" s="30"/>
      <c r="AB774" s="30"/>
      <c r="AC774" s="26"/>
      <c r="AD774" s="30"/>
      <c r="AE774" s="33"/>
      <c r="AF774" s="33"/>
      <c r="AG774" s="33"/>
      <c r="AH774" s="33"/>
      <c r="AI774" s="33"/>
    </row>
    <row r="775" spans="1:262" s="32" customFormat="1">
      <c r="A775" s="391"/>
      <c r="B775" s="590" t="s">
        <v>53</v>
      </c>
      <c r="C775" s="1072" t="s">
        <v>4</v>
      </c>
      <c r="D775" s="1073"/>
      <c r="E775" s="1220"/>
      <c r="F775" s="1073">
        <v>280</v>
      </c>
      <c r="G775" s="1220"/>
      <c r="H775" s="1073"/>
      <c r="I775" s="1220"/>
      <c r="J775" s="1015">
        <f t="shared" ref="J775:J780" si="166">D775+F775+H775</f>
        <v>280</v>
      </c>
      <c r="K775" s="1450"/>
      <c r="L775" s="106"/>
      <c r="M775" s="47"/>
      <c r="N775" s="31"/>
      <c r="O775" s="38"/>
      <c r="P775" s="38"/>
      <c r="Q775" s="27"/>
      <c r="R775" s="27"/>
      <c r="S775" s="202"/>
      <c r="T775" s="202"/>
      <c r="U775" s="48"/>
      <c r="V775" s="27"/>
      <c r="W775" s="62"/>
    </row>
    <row r="776" spans="1:262" s="6" customFormat="1">
      <c r="A776" s="399"/>
      <c r="B776" s="588" t="s">
        <v>162</v>
      </c>
      <c r="C776" s="683" t="s">
        <v>4</v>
      </c>
      <c r="D776" s="1015"/>
      <c r="E776" s="1212"/>
      <c r="F776" s="1015">
        <v>20</v>
      </c>
      <c r="G776" s="1212"/>
      <c r="H776" s="1015"/>
      <c r="I776" s="1212"/>
      <c r="J776" s="1015">
        <f t="shared" si="166"/>
        <v>20</v>
      </c>
      <c r="K776" s="1379"/>
      <c r="L776" s="170"/>
      <c r="M776" s="41"/>
      <c r="N776" s="37"/>
      <c r="O776" s="2"/>
      <c r="P776" s="2"/>
      <c r="Q776" s="1"/>
      <c r="R776" s="1"/>
      <c r="S776" s="205"/>
      <c r="T776" s="205"/>
      <c r="U776" s="45"/>
      <c r="V776" s="1"/>
    </row>
    <row r="777" spans="1:262" s="6" customFormat="1">
      <c r="A777" s="399"/>
      <c r="B777" s="588" t="s">
        <v>1335</v>
      </c>
      <c r="C777" s="1078" t="s">
        <v>4</v>
      </c>
      <c r="D777" s="1071"/>
      <c r="E777" s="1219"/>
      <c r="F777" s="1071">
        <v>3</v>
      </c>
      <c r="G777" s="1219"/>
      <c r="H777" s="1071"/>
      <c r="I777" s="1219"/>
      <c r="J777" s="1015">
        <f t="shared" si="166"/>
        <v>3</v>
      </c>
      <c r="K777" s="1439"/>
      <c r="L777" s="219"/>
      <c r="M777" s="30"/>
      <c r="N777" s="37"/>
      <c r="O777" s="2"/>
      <c r="P777" s="2"/>
      <c r="Q777" s="1"/>
      <c r="R777" s="1"/>
      <c r="S777" s="205"/>
      <c r="T777" s="205"/>
      <c r="U777" s="45"/>
      <c r="V777" s="1"/>
    </row>
    <row r="778" spans="1:262">
      <c r="A778" s="594"/>
      <c r="B778" s="566" t="s">
        <v>1336</v>
      </c>
      <c r="C778" s="1078" t="s">
        <v>26</v>
      </c>
      <c r="D778" s="1071"/>
      <c r="F778" s="1071">
        <v>1</v>
      </c>
      <c r="H778" s="1071"/>
      <c r="J778" s="1015">
        <f t="shared" si="166"/>
        <v>1</v>
      </c>
      <c r="K778" s="1451"/>
      <c r="L778" s="595"/>
      <c r="M778" s="237"/>
      <c r="N778" s="237"/>
      <c r="O778" s="19"/>
      <c r="P778" s="103"/>
      <c r="Q778" s="237"/>
      <c r="R778" s="99"/>
      <c r="S778" s="161"/>
      <c r="T778" s="238"/>
      <c r="U778" s="99"/>
      <c r="V778" s="105"/>
      <c r="W778" s="239"/>
      <c r="X778" s="239"/>
      <c r="Y778" s="239"/>
      <c r="Z778" s="239"/>
      <c r="AA778" s="239"/>
      <c r="AB778" s="240"/>
      <c r="AC778" s="239"/>
    </row>
    <row r="779" spans="1:262">
      <c r="A779" s="594"/>
      <c r="B779" s="566" t="s">
        <v>363</v>
      </c>
      <c r="C779" s="1078" t="s">
        <v>26</v>
      </c>
      <c r="D779" s="1071"/>
      <c r="F779" s="1071">
        <v>1</v>
      </c>
      <c r="H779" s="1071"/>
      <c r="J779" s="1015">
        <f t="shared" si="166"/>
        <v>1</v>
      </c>
      <c r="K779" s="1451"/>
      <c r="L779" s="595"/>
      <c r="M779" s="237"/>
      <c r="N779" s="237"/>
      <c r="O779" s="19"/>
      <c r="P779" s="103"/>
      <c r="Q779" s="237"/>
      <c r="R779" s="99"/>
      <c r="S779" s="161"/>
      <c r="T779" s="238"/>
      <c r="U779" s="99"/>
      <c r="V779" s="105"/>
      <c r="W779" s="239"/>
      <c r="X779" s="239"/>
      <c r="Y779" s="239"/>
      <c r="Z779" s="239"/>
      <c r="AA779" s="239"/>
      <c r="AB779" s="240"/>
      <c r="AC779" s="239"/>
    </row>
    <row r="780" spans="1:262" s="32" customFormat="1" ht="25.5">
      <c r="A780" s="391"/>
      <c r="B780" s="590" t="s">
        <v>278</v>
      </c>
      <c r="C780" s="1072" t="s">
        <v>19</v>
      </c>
      <c r="D780" s="1079"/>
      <c r="E780" s="1220"/>
      <c r="F780" s="1079">
        <v>0.1</v>
      </c>
      <c r="G780" s="1220"/>
      <c r="H780" s="1079"/>
      <c r="I780" s="1220"/>
      <c r="J780" s="1079">
        <f t="shared" si="166"/>
        <v>0.1</v>
      </c>
      <c r="K780" s="1450"/>
      <c r="L780" s="106"/>
      <c r="M780" s="47"/>
      <c r="N780" s="31"/>
      <c r="O780" s="27"/>
      <c r="P780" s="27"/>
      <c r="Q780" s="27"/>
      <c r="R780" s="27"/>
      <c r="S780" s="202"/>
      <c r="T780" s="202"/>
      <c r="U780" s="48"/>
      <c r="V780" s="27"/>
      <c r="W780" s="62"/>
    </row>
    <row r="781" spans="1:262" s="33" customFormat="1">
      <c r="A781" s="596" t="str">
        <f>A727</f>
        <v>27</v>
      </c>
      <c r="B781" s="597" t="str">
        <f>B727</f>
        <v>Razdelilnik R-NP-OGH/A</v>
      </c>
      <c r="C781" s="1080" t="s">
        <v>26</v>
      </c>
      <c r="D781" s="1081"/>
      <c r="E781" s="1223">
        <f>D781*K781</f>
        <v>0</v>
      </c>
      <c r="F781" s="1081">
        <v>1</v>
      </c>
      <c r="G781" s="1223">
        <f>F781*K781</f>
        <v>0</v>
      </c>
      <c r="H781" s="1081"/>
      <c r="I781" s="1223">
        <f>H781*K781</f>
        <v>0</v>
      </c>
      <c r="J781" s="1081">
        <f>SUM(D781,F781,H781)</f>
        <v>1</v>
      </c>
      <c r="K781" s="1452">
        <f>SUM(N727:N780)*W$3</f>
        <v>0</v>
      </c>
      <c r="L781" s="598">
        <f>J781*K781</f>
        <v>0</v>
      </c>
      <c r="M781" s="28"/>
      <c r="N781" s="28"/>
      <c r="O781" s="28"/>
      <c r="P781" s="28"/>
      <c r="Q781" s="29"/>
      <c r="R781" s="29"/>
      <c r="S781" s="29"/>
      <c r="T781" s="30"/>
      <c r="U781" s="29"/>
      <c r="V781" s="29"/>
      <c r="W781" s="63"/>
      <c r="X781" s="29"/>
      <c r="Y781" s="29"/>
      <c r="Z781" s="30"/>
      <c r="AA781" s="29"/>
    </row>
    <row r="782" spans="1:262" s="257" customFormat="1">
      <c r="A782" s="399"/>
      <c r="B782" s="585"/>
      <c r="C782" s="1076"/>
      <c r="D782" s="1075"/>
      <c r="E782" s="1221"/>
      <c r="F782" s="1075"/>
      <c r="G782" s="1221"/>
      <c r="H782" s="1075"/>
      <c r="I782" s="1221"/>
      <c r="J782" s="1075"/>
      <c r="K782" s="1407"/>
      <c r="L782" s="563"/>
      <c r="M782" s="41"/>
      <c r="N782" s="41"/>
      <c r="O782" s="1"/>
      <c r="P782" s="1"/>
      <c r="Q782" s="1"/>
      <c r="R782" s="1"/>
      <c r="S782" s="205"/>
      <c r="T782" s="205"/>
      <c r="U782" s="1"/>
      <c r="V782" s="1"/>
      <c r="W782" s="6"/>
      <c r="X782" s="6"/>
      <c r="Y782" s="6"/>
      <c r="Z782" s="6"/>
      <c r="AA782" s="6"/>
      <c r="AB782" s="6"/>
      <c r="AC782" s="6"/>
      <c r="AD782" s="6"/>
      <c r="AE782" s="6"/>
      <c r="AF782" s="6"/>
      <c r="AG782" s="6"/>
      <c r="AH782" s="6"/>
      <c r="AI782" s="6"/>
      <c r="AJ782" s="6"/>
      <c r="AK782" s="6"/>
      <c r="AL782" s="6"/>
      <c r="AM782" s="6"/>
      <c r="AN782" s="6"/>
      <c r="AO782" s="6"/>
      <c r="AP782" s="6"/>
      <c r="AQ782" s="6"/>
      <c r="AR782" s="6"/>
      <c r="AS782" s="6"/>
      <c r="AT782" s="6"/>
      <c r="AU782" s="6"/>
      <c r="AV782" s="6"/>
      <c r="AW782" s="6"/>
      <c r="AX782" s="6"/>
      <c r="AY782" s="6"/>
      <c r="AZ782" s="6"/>
      <c r="BA782" s="6"/>
      <c r="BB782" s="6"/>
      <c r="BC782" s="6"/>
      <c r="BD782" s="6"/>
      <c r="BE782" s="6"/>
      <c r="BF782" s="6"/>
      <c r="BG782" s="6"/>
      <c r="BH782" s="6"/>
      <c r="BI782" s="6"/>
      <c r="BJ782" s="6"/>
      <c r="BK782" s="6"/>
      <c r="BL782" s="6"/>
      <c r="BM782" s="6"/>
      <c r="BN782" s="6"/>
      <c r="BO782" s="6"/>
      <c r="BP782" s="6"/>
      <c r="BQ782" s="6"/>
      <c r="BR782" s="6"/>
      <c r="BS782" s="6"/>
      <c r="BT782" s="6"/>
      <c r="BU782" s="6"/>
      <c r="BV782" s="6"/>
      <c r="BW782" s="6"/>
      <c r="BX782" s="6"/>
      <c r="BY782" s="6"/>
      <c r="BZ782" s="6"/>
      <c r="CA782" s="6"/>
      <c r="CB782" s="6"/>
      <c r="CC782" s="6"/>
      <c r="CD782" s="6"/>
      <c r="CE782" s="6"/>
      <c r="CF782" s="6"/>
      <c r="CG782" s="6"/>
      <c r="CH782" s="6"/>
      <c r="CI782" s="6"/>
      <c r="CJ782" s="6"/>
      <c r="CK782" s="6"/>
      <c r="CL782" s="6"/>
      <c r="CM782" s="6"/>
      <c r="CN782" s="6"/>
      <c r="CO782" s="6"/>
      <c r="CP782" s="6"/>
      <c r="CQ782" s="6"/>
      <c r="CR782" s="6"/>
      <c r="CS782" s="6"/>
      <c r="CT782" s="6"/>
      <c r="CU782" s="6"/>
      <c r="CV782" s="6"/>
      <c r="CW782" s="6"/>
      <c r="CX782" s="6"/>
      <c r="CY782" s="6"/>
      <c r="CZ782" s="6"/>
      <c r="DA782" s="6"/>
      <c r="DB782" s="6"/>
      <c r="DC782" s="6"/>
      <c r="DD782" s="6"/>
      <c r="DE782" s="6"/>
      <c r="DF782" s="6"/>
      <c r="DG782" s="6"/>
      <c r="DH782" s="6"/>
      <c r="DI782" s="6"/>
      <c r="DJ782" s="6"/>
      <c r="DK782" s="6"/>
      <c r="DL782" s="6"/>
      <c r="DM782" s="6"/>
      <c r="DN782" s="6"/>
      <c r="DO782" s="6"/>
      <c r="DP782" s="6"/>
      <c r="DQ782" s="6"/>
      <c r="DR782" s="6"/>
      <c r="DS782" s="6"/>
      <c r="DT782" s="6"/>
      <c r="DU782" s="6"/>
      <c r="DV782" s="6"/>
      <c r="DW782" s="6"/>
      <c r="DX782" s="6"/>
      <c r="DY782" s="6"/>
      <c r="DZ782" s="6"/>
      <c r="EA782" s="6"/>
      <c r="EB782" s="6"/>
      <c r="EC782" s="6"/>
      <c r="ED782" s="6"/>
      <c r="EE782" s="6"/>
      <c r="EF782" s="6"/>
      <c r="EG782" s="6"/>
      <c r="EH782" s="6"/>
      <c r="EI782" s="6"/>
      <c r="EJ782" s="6"/>
      <c r="EK782" s="6"/>
      <c r="EL782" s="6"/>
      <c r="EM782" s="6"/>
      <c r="EN782" s="6"/>
      <c r="EO782" s="6"/>
      <c r="EP782" s="6"/>
      <c r="EQ782" s="6"/>
      <c r="ER782" s="6"/>
      <c r="ES782" s="6"/>
      <c r="ET782" s="6"/>
      <c r="EU782" s="6"/>
      <c r="EV782" s="6"/>
      <c r="EW782" s="6"/>
      <c r="EX782" s="6"/>
      <c r="EY782" s="6"/>
      <c r="EZ782" s="6"/>
      <c r="FA782" s="6"/>
      <c r="FB782" s="6"/>
      <c r="FC782" s="6"/>
      <c r="FD782" s="6"/>
      <c r="FE782" s="6"/>
      <c r="FF782" s="6"/>
      <c r="FG782" s="6"/>
      <c r="FH782" s="6"/>
      <c r="FI782" s="6"/>
      <c r="FJ782" s="6"/>
      <c r="FK782" s="6"/>
      <c r="FL782" s="6"/>
      <c r="FM782" s="6"/>
      <c r="FN782" s="6"/>
      <c r="FO782" s="6"/>
      <c r="FP782" s="6"/>
      <c r="FQ782" s="6"/>
      <c r="FR782" s="6"/>
      <c r="FS782" s="6"/>
      <c r="FT782" s="6"/>
      <c r="FU782" s="6"/>
      <c r="FV782" s="6"/>
      <c r="FW782" s="6"/>
      <c r="FX782" s="6"/>
      <c r="FY782" s="6"/>
      <c r="FZ782" s="6"/>
      <c r="GA782" s="6"/>
      <c r="GB782" s="6"/>
      <c r="GC782" s="6"/>
      <c r="GD782" s="6"/>
      <c r="GE782" s="6"/>
      <c r="GF782" s="6"/>
      <c r="GG782" s="6"/>
      <c r="GH782" s="6"/>
      <c r="GI782" s="6"/>
      <c r="GJ782" s="6"/>
      <c r="GK782" s="6"/>
      <c r="GL782" s="6"/>
      <c r="GM782" s="6"/>
      <c r="GN782" s="6"/>
      <c r="GO782" s="6"/>
      <c r="GP782" s="6"/>
      <c r="GQ782" s="6"/>
      <c r="GR782" s="6"/>
      <c r="GS782" s="6"/>
      <c r="GT782" s="6"/>
      <c r="GU782" s="6"/>
      <c r="GV782" s="6"/>
      <c r="GW782" s="6"/>
      <c r="GX782" s="6"/>
      <c r="GY782" s="6"/>
      <c r="GZ782" s="6"/>
      <c r="HA782" s="6"/>
      <c r="HB782" s="6"/>
      <c r="HC782" s="6"/>
      <c r="HD782" s="6"/>
      <c r="HE782" s="6"/>
      <c r="HF782" s="6"/>
      <c r="HG782" s="6"/>
      <c r="HH782" s="6"/>
      <c r="HI782" s="6"/>
      <c r="HJ782" s="6"/>
      <c r="HK782" s="6"/>
      <c r="HL782" s="6"/>
      <c r="HM782" s="6"/>
      <c r="HN782" s="6"/>
      <c r="HO782" s="6"/>
      <c r="HP782" s="6"/>
      <c r="HQ782" s="6"/>
      <c r="HR782" s="6"/>
      <c r="HS782" s="6"/>
      <c r="HT782" s="6"/>
      <c r="HU782" s="6"/>
      <c r="HV782" s="6"/>
      <c r="HW782" s="6"/>
      <c r="HX782" s="6"/>
      <c r="HY782" s="6"/>
      <c r="HZ782" s="6"/>
      <c r="IA782" s="6"/>
      <c r="IB782" s="6"/>
      <c r="IC782" s="6"/>
      <c r="ID782" s="6"/>
      <c r="IE782" s="6"/>
      <c r="IF782" s="6"/>
      <c r="IG782" s="6"/>
      <c r="IH782" s="6"/>
      <c r="II782" s="6"/>
      <c r="IJ782" s="6"/>
      <c r="IK782" s="6"/>
      <c r="IL782" s="6"/>
      <c r="IM782" s="6"/>
      <c r="IN782" s="6"/>
      <c r="IO782" s="6"/>
      <c r="IP782" s="6"/>
      <c r="IQ782" s="6"/>
      <c r="IR782" s="6"/>
      <c r="IS782" s="6"/>
      <c r="IT782" s="6"/>
      <c r="IU782" s="6"/>
      <c r="IV782" s="6"/>
      <c r="IW782" s="6"/>
      <c r="IX782" s="6"/>
      <c r="IY782" s="6"/>
      <c r="IZ782" s="6"/>
      <c r="JA782" s="6"/>
      <c r="JB782" s="6"/>
    </row>
    <row r="783" spans="1:262" s="33" customFormat="1">
      <c r="A783" s="582" t="s">
        <v>253</v>
      </c>
      <c r="B783" s="583" t="s">
        <v>656</v>
      </c>
      <c r="C783" s="1074"/>
      <c r="D783" s="1103"/>
      <c r="E783" s="1237"/>
      <c r="F783" s="1103"/>
      <c r="G783" s="1237"/>
      <c r="H783" s="1103"/>
      <c r="I783" s="1237"/>
      <c r="J783" s="1104"/>
      <c r="K783" s="1445"/>
      <c r="L783" s="141"/>
      <c r="M783" s="28"/>
      <c r="N783" s="28"/>
      <c r="O783" s="28"/>
      <c r="P783" s="28"/>
      <c r="T783" s="171"/>
      <c r="V783" s="171"/>
      <c r="W783" s="61"/>
      <c r="X783" s="29"/>
      <c r="Y783" s="30"/>
      <c r="Z783" s="29"/>
      <c r="AA783" s="30"/>
      <c r="AB783" s="30"/>
      <c r="AC783" s="26"/>
      <c r="AD783" s="29"/>
    </row>
    <row r="784" spans="1:262" s="6" customFormat="1">
      <c r="A784" s="2"/>
      <c r="B784" s="585" t="s">
        <v>652</v>
      </c>
      <c r="C784" s="389" t="s">
        <v>4</v>
      </c>
      <c r="D784" s="1109"/>
      <c r="E784" s="1222"/>
      <c r="F784" s="1015">
        <v>1</v>
      </c>
      <c r="G784" s="1212"/>
      <c r="H784" s="1109"/>
      <c r="I784" s="1222"/>
      <c r="J784" s="1015">
        <f t="shared" ref="J784" si="167">D784+F784+H784</f>
        <v>1</v>
      </c>
      <c r="K784" s="1446"/>
      <c r="L784" s="586"/>
      <c r="M784" s="41"/>
      <c r="N784" s="37"/>
      <c r="O784" s="2"/>
      <c r="P784" s="2"/>
      <c r="Q784" s="1"/>
      <c r="R784" s="1"/>
      <c r="S784" s="205"/>
      <c r="T784" s="205"/>
      <c r="U784" s="45"/>
      <c r="V784" s="1"/>
    </row>
    <row r="785" spans="1:40" s="49" customFormat="1" ht="13.5">
      <c r="A785" s="587"/>
      <c r="B785" s="583" t="s">
        <v>49</v>
      </c>
      <c r="C785" s="1076"/>
      <c r="D785" s="1110"/>
      <c r="E785" s="1237"/>
      <c r="F785" s="1075"/>
      <c r="G785" s="1221"/>
      <c r="H785" s="1110"/>
      <c r="I785" s="1237"/>
      <c r="J785" s="1075"/>
      <c r="K785" s="1447"/>
      <c r="L785" s="141"/>
      <c r="M785" s="29"/>
      <c r="N785" s="28"/>
      <c r="O785" s="28"/>
      <c r="P785" s="28"/>
      <c r="Q785" s="33"/>
      <c r="R785" s="33"/>
      <c r="S785" s="29"/>
      <c r="T785" s="171"/>
      <c r="U785" s="29"/>
      <c r="V785" s="171"/>
      <c r="W785" s="61"/>
      <c r="X785" s="30"/>
      <c r="Y785" s="30"/>
      <c r="Z785" s="30"/>
      <c r="AA785" s="30"/>
      <c r="AB785" s="30"/>
      <c r="AC785" s="26"/>
      <c r="AD785" s="30"/>
      <c r="AE785" s="33"/>
      <c r="AF785" s="33"/>
      <c r="AG785" s="33"/>
      <c r="AH785" s="33"/>
      <c r="AI785" s="33"/>
      <c r="AJ785" s="33"/>
      <c r="AK785" s="33"/>
      <c r="AL785" s="33"/>
      <c r="AM785" s="33"/>
      <c r="AN785" s="33"/>
    </row>
    <row r="786" spans="1:40" s="6" customFormat="1" ht="25.5">
      <c r="A786" s="380"/>
      <c r="B786" s="588" t="s">
        <v>596</v>
      </c>
      <c r="C786" s="683"/>
      <c r="D786" s="1111"/>
      <c r="E786" s="1222"/>
      <c r="F786" s="1015"/>
      <c r="G786" s="1212"/>
      <c r="H786" s="1111"/>
      <c r="I786" s="1222"/>
      <c r="J786" s="1015"/>
      <c r="K786" s="1446"/>
      <c r="L786" s="586"/>
      <c r="M786" s="41"/>
      <c r="N786" s="37"/>
      <c r="O786" s="2"/>
      <c r="P786" s="2"/>
      <c r="Q786" s="1"/>
      <c r="R786" s="1"/>
      <c r="S786" s="205"/>
      <c r="T786" s="205"/>
      <c r="U786" s="45"/>
      <c r="V786" s="1"/>
    </row>
    <row r="787" spans="1:40" s="6" customFormat="1">
      <c r="A787" s="2"/>
      <c r="B787" s="588" t="s">
        <v>653</v>
      </c>
      <c r="C787" s="389" t="s">
        <v>4</v>
      </c>
      <c r="D787" s="1109"/>
      <c r="E787" s="1222"/>
      <c r="F787" s="1015">
        <v>1</v>
      </c>
      <c r="G787" s="1212"/>
      <c r="H787" s="1109"/>
      <c r="I787" s="1222"/>
      <c r="J787" s="1015">
        <f t="shared" ref="J787" si="168">D787+F787+H787</f>
        <v>1</v>
      </c>
      <c r="K787" s="1446"/>
      <c r="L787" s="586"/>
      <c r="M787" s="41"/>
      <c r="N787" s="37"/>
      <c r="O787" s="2"/>
      <c r="P787" s="2"/>
      <c r="Q787" s="1"/>
      <c r="R787" s="1"/>
      <c r="S787" s="205"/>
      <c r="T787" s="205"/>
      <c r="U787" s="45"/>
      <c r="V787" s="1"/>
    </row>
    <row r="788" spans="1:40" s="34" customFormat="1">
      <c r="A788" s="582"/>
      <c r="B788" s="589" t="s">
        <v>654</v>
      </c>
      <c r="C788" s="1074"/>
      <c r="D788" s="1103"/>
      <c r="E788" s="1237"/>
      <c r="F788" s="1075"/>
      <c r="G788" s="1221"/>
      <c r="H788" s="1103"/>
      <c r="I788" s="1237"/>
      <c r="J788" s="1075"/>
      <c r="K788" s="1448"/>
      <c r="L788" s="208"/>
      <c r="O788" s="50"/>
      <c r="P788" s="33"/>
      <c r="Q788" s="33"/>
      <c r="R788" s="33"/>
      <c r="S788" s="29"/>
      <c r="T788" s="159"/>
      <c r="U788" s="29"/>
      <c r="V788" s="159"/>
      <c r="W788" s="61"/>
      <c r="X788" s="30"/>
      <c r="Y788" s="30"/>
      <c r="Z788" s="30"/>
      <c r="AA788" s="30"/>
      <c r="AB788" s="30"/>
      <c r="AC788" s="33"/>
      <c r="AD788" s="30"/>
      <c r="AE788" s="33"/>
      <c r="AF788" s="33"/>
      <c r="AG788" s="33"/>
      <c r="AH788" s="33"/>
      <c r="AI788" s="33"/>
    </row>
    <row r="789" spans="1:40" s="114" customFormat="1">
      <c r="A789" s="611"/>
      <c r="B789" s="612" t="s">
        <v>50</v>
      </c>
      <c r="C789" s="1089" t="s">
        <v>4</v>
      </c>
      <c r="D789" s="1112"/>
      <c r="E789" s="1241"/>
      <c r="F789" s="1090">
        <v>1</v>
      </c>
      <c r="G789" s="1228"/>
      <c r="H789" s="1112"/>
      <c r="I789" s="1241"/>
      <c r="J789" s="1015">
        <f t="shared" ref="J789:J791" si="169">D789+F789+H789</f>
        <v>1</v>
      </c>
      <c r="K789" s="1467"/>
      <c r="L789" s="614"/>
      <c r="M789" s="111"/>
      <c r="N789" s="115"/>
      <c r="O789" s="146"/>
      <c r="P789" s="146"/>
      <c r="Q789" s="110"/>
      <c r="R789" s="110"/>
      <c r="S789" s="160"/>
      <c r="T789" s="160"/>
      <c r="U789" s="112"/>
      <c r="V789" s="110"/>
      <c r="W789" s="113"/>
    </row>
    <row r="790" spans="1:40" s="114" customFormat="1">
      <c r="A790" s="611"/>
      <c r="B790" s="612" t="s">
        <v>282</v>
      </c>
      <c r="C790" s="1089" t="s">
        <v>4</v>
      </c>
      <c r="D790" s="1112"/>
      <c r="E790" s="1241"/>
      <c r="F790" s="1090">
        <v>1</v>
      </c>
      <c r="G790" s="1228"/>
      <c r="H790" s="1112"/>
      <c r="I790" s="1241"/>
      <c r="J790" s="1015">
        <f t="shared" ref="J790" si="170">D790+F790+H790</f>
        <v>1</v>
      </c>
      <c r="K790" s="1467"/>
      <c r="L790" s="614"/>
      <c r="M790" s="111"/>
      <c r="N790" s="115"/>
      <c r="O790" s="146"/>
      <c r="P790" s="146"/>
      <c r="Q790" s="110"/>
      <c r="R790" s="110"/>
      <c r="S790" s="160"/>
      <c r="T790" s="160"/>
      <c r="U790" s="112"/>
      <c r="V790" s="110"/>
      <c r="W790" s="113"/>
    </row>
    <row r="791" spans="1:40" s="114" customFormat="1">
      <c r="A791" s="611"/>
      <c r="B791" s="612" t="s">
        <v>68</v>
      </c>
      <c r="C791" s="1089" t="s">
        <v>4</v>
      </c>
      <c r="D791" s="1112"/>
      <c r="E791" s="1241"/>
      <c r="F791" s="1090">
        <v>2</v>
      </c>
      <c r="G791" s="1228"/>
      <c r="H791" s="1112"/>
      <c r="I791" s="1241"/>
      <c r="J791" s="1015">
        <f t="shared" si="169"/>
        <v>2</v>
      </c>
      <c r="K791" s="1463"/>
      <c r="L791" s="615"/>
      <c r="M791" s="111"/>
      <c r="N791" s="115"/>
      <c r="O791" s="146"/>
      <c r="P791" s="146"/>
      <c r="Q791" s="110"/>
      <c r="R791" s="110"/>
      <c r="S791" s="160"/>
      <c r="T791" s="160"/>
      <c r="U791" s="112"/>
      <c r="V791" s="110"/>
      <c r="W791" s="113"/>
    </row>
    <row r="792" spans="1:40" s="6" customFormat="1">
      <c r="A792" s="380"/>
      <c r="B792" s="588" t="s">
        <v>599</v>
      </c>
      <c r="C792" s="389"/>
      <c r="D792" s="1086"/>
      <c r="E792" s="1178"/>
      <c r="F792" s="1015"/>
      <c r="G792" s="1212"/>
      <c r="H792" s="1086"/>
      <c r="I792" s="1178"/>
      <c r="J792" s="1015"/>
      <c r="K792" s="1379"/>
      <c r="L792" s="170"/>
      <c r="M792" s="41"/>
      <c r="N792" s="37"/>
      <c r="O792" s="2"/>
      <c r="P792" s="2"/>
      <c r="Q792" s="1"/>
      <c r="R792" s="1"/>
      <c r="S792" s="227"/>
      <c r="T792" s="227"/>
      <c r="U792" s="45"/>
    </row>
    <row r="793" spans="1:40" s="6" customFormat="1">
      <c r="A793" s="2"/>
      <c r="B793" s="588" t="s">
        <v>194</v>
      </c>
      <c r="C793" s="389" t="s">
        <v>4</v>
      </c>
      <c r="D793" s="1086"/>
      <c r="E793" s="1178"/>
      <c r="F793" s="1015">
        <v>1</v>
      </c>
      <c r="G793" s="1212"/>
      <c r="H793" s="1086"/>
      <c r="I793" s="1178"/>
      <c r="J793" s="1015">
        <f t="shared" ref="J793:J794" si="171">D793+F793+H793</f>
        <v>1</v>
      </c>
      <c r="K793" s="1379"/>
      <c r="L793" s="170"/>
      <c r="M793" s="41"/>
      <c r="N793" s="37"/>
      <c r="O793" s="2"/>
      <c r="P793" s="2"/>
      <c r="Q793" s="1"/>
      <c r="R793" s="1"/>
      <c r="S793" s="227"/>
      <c r="T793" s="227"/>
      <c r="U793" s="45"/>
    </row>
    <row r="794" spans="1:40" s="6" customFormat="1" ht="25.5">
      <c r="A794" s="2"/>
      <c r="B794" s="588" t="s">
        <v>655</v>
      </c>
      <c r="C794" s="389" t="s">
        <v>26</v>
      </c>
      <c r="D794" s="1109"/>
      <c r="E794" s="1222"/>
      <c r="F794" s="1015">
        <v>1</v>
      </c>
      <c r="G794" s="1212"/>
      <c r="H794" s="1109"/>
      <c r="I794" s="1222"/>
      <c r="J794" s="1015">
        <f t="shared" si="171"/>
        <v>1</v>
      </c>
      <c r="K794" s="1379"/>
      <c r="L794" s="170"/>
      <c r="M794" s="41"/>
      <c r="N794" s="37"/>
      <c r="O794" s="2"/>
      <c r="P794" s="2"/>
      <c r="Q794" s="1"/>
      <c r="R794" s="1"/>
      <c r="S794" s="205"/>
      <c r="T794" s="205"/>
      <c r="U794" s="45"/>
    </row>
    <row r="795" spans="1:40" s="34" customFormat="1" ht="25.5">
      <c r="A795" s="591"/>
      <c r="B795" s="639" t="s">
        <v>52</v>
      </c>
      <c r="C795" s="1076"/>
      <c r="D795" s="1110"/>
      <c r="E795" s="1237"/>
      <c r="F795" s="1075"/>
      <c r="G795" s="1221"/>
      <c r="H795" s="1110"/>
      <c r="I795" s="1237"/>
      <c r="J795" s="1075"/>
      <c r="K795" s="1448"/>
      <c r="L795" s="593"/>
      <c r="O795" s="28"/>
      <c r="P795" s="28"/>
      <c r="Q795" s="33"/>
      <c r="R795" s="33"/>
      <c r="S795" s="29"/>
      <c r="T795" s="159"/>
      <c r="U795" s="29"/>
      <c r="V795" s="159"/>
      <c r="W795" s="61"/>
      <c r="X795" s="30"/>
      <c r="Y795" s="30"/>
      <c r="Z795" s="30"/>
      <c r="AA795" s="30"/>
      <c r="AB795" s="30"/>
      <c r="AC795" s="26"/>
      <c r="AD795" s="30"/>
      <c r="AE795" s="33"/>
      <c r="AF795" s="33"/>
      <c r="AG795" s="33"/>
      <c r="AH795" s="33"/>
      <c r="AI795" s="33"/>
    </row>
    <row r="796" spans="1:40" s="114" customFormat="1">
      <c r="A796" s="611"/>
      <c r="B796" s="612" t="s">
        <v>53</v>
      </c>
      <c r="C796" s="1089" t="s">
        <v>4</v>
      </c>
      <c r="D796" s="1112"/>
      <c r="E796" s="1241"/>
      <c r="F796" s="1090">
        <v>50</v>
      </c>
      <c r="G796" s="1228"/>
      <c r="H796" s="1112"/>
      <c r="I796" s="1241"/>
      <c r="J796" s="1015">
        <f t="shared" ref="J796:J797" si="172">D796+F796+H796</f>
        <v>50</v>
      </c>
      <c r="K796" s="1463"/>
      <c r="L796" s="615"/>
      <c r="M796" s="111"/>
      <c r="N796" s="115"/>
      <c r="O796" s="146"/>
      <c r="P796" s="146"/>
      <c r="Q796" s="110"/>
      <c r="R796" s="110"/>
      <c r="S796" s="160"/>
      <c r="T796" s="160"/>
      <c r="U796" s="112"/>
      <c r="V796" s="110"/>
      <c r="W796" s="113"/>
    </row>
    <row r="797" spans="1:40">
      <c r="A797" s="594"/>
      <c r="B797" s="566" t="s">
        <v>181</v>
      </c>
      <c r="C797" s="1078" t="s">
        <v>26</v>
      </c>
      <c r="D797" s="1113"/>
      <c r="E797" s="1238"/>
      <c r="F797" s="1097">
        <v>1</v>
      </c>
      <c r="G797" s="1216"/>
      <c r="H797" s="1113"/>
      <c r="I797" s="1238"/>
      <c r="J797" s="1015">
        <f t="shared" si="172"/>
        <v>1</v>
      </c>
      <c r="K797" s="1451"/>
      <c r="L797" s="595"/>
      <c r="M797" s="237"/>
      <c r="N797" s="237"/>
      <c r="O797" s="19"/>
      <c r="P797" s="103"/>
      <c r="Q797" s="237"/>
      <c r="R797" s="99"/>
      <c r="S797" s="161"/>
      <c r="T797" s="238"/>
      <c r="U797" s="99"/>
      <c r="V797" s="105"/>
      <c r="W797" s="239"/>
      <c r="X797" s="239"/>
      <c r="Y797" s="239"/>
      <c r="Z797" s="239"/>
      <c r="AA797" s="239"/>
      <c r="AB797" s="240"/>
      <c r="AC797" s="239"/>
    </row>
    <row r="798" spans="1:40" s="114" customFormat="1" ht="25.5">
      <c r="A798" s="611"/>
      <c r="B798" s="612" t="s">
        <v>54</v>
      </c>
      <c r="C798" s="1089" t="s">
        <v>19</v>
      </c>
      <c r="D798" s="1112"/>
      <c r="E798" s="1241"/>
      <c r="F798" s="1114">
        <v>0.1</v>
      </c>
      <c r="G798" s="1228"/>
      <c r="H798" s="1112"/>
      <c r="I798" s="1241"/>
      <c r="J798" s="1114">
        <v>0.1</v>
      </c>
      <c r="K798" s="1463"/>
      <c r="L798" s="615"/>
      <c r="M798" s="111"/>
      <c r="N798" s="115"/>
      <c r="O798" s="110"/>
      <c r="P798" s="110"/>
      <c r="Q798" s="110"/>
      <c r="R798" s="110"/>
      <c r="S798" s="160"/>
      <c r="T798" s="160"/>
      <c r="U798" s="112"/>
      <c r="V798" s="110"/>
      <c r="W798" s="113"/>
    </row>
    <row r="799" spans="1:40" s="33" customFormat="1">
      <c r="A799" s="596" t="str">
        <f>A783</f>
        <v>28</v>
      </c>
      <c r="B799" s="597" t="str">
        <f>B783</f>
        <v>Razdelilnik R-NP-CCR/A</v>
      </c>
      <c r="C799" s="1080" t="s">
        <v>26</v>
      </c>
      <c r="D799" s="1115"/>
      <c r="E799" s="1223">
        <f>D799*K799</f>
        <v>0</v>
      </c>
      <c r="F799" s="1098">
        <v>1</v>
      </c>
      <c r="G799" s="1223">
        <f>F799*K799</f>
        <v>0</v>
      </c>
      <c r="H799" s="1115"/>
      <c r="I799" s="1223">
        <f>H799*K799</f>
        <v>0</v>
      </c>
      <c r="J799" s="1081">
        <f>SUM(D799,F799,H799)</f>
        <v>1</v>
      </c>
      <c r="K799" s="1452">
        <f>SUM(N783:N798)*W$3</f>
        <v>0</v>
      </c>
      <c r="L799" s="635">
        <f>J799*K799</f>
        <v>0</v>
      </c>
      <c r="M799" s="28"/>
      <c r="N799" s="28"/>
      <c r="O799" s="28"/>
      <c r="P799" s="28"/>
      <c r="Q799" s="29"/>
      <c r="R799" s="29"/>
      <c r="S799" s="29"/>
      <c r="T799" s="30"/>
      <c r="U799" s="29"/>
      <c r="V799" s="29"/>
      <c r="W799" s="63"/>
      <c r="X799" s="29"/>
      <c r="Y799" s="29"/>
      <c r="Z799" s="30"/>
      <c r="AA799" s="29"/>
    </row>
    <row r="800" spans="1:40" s="33" customFormat="1">
      <c r="A800" s="596"/>
      <c r="B800" s="599"/>
      <c r="C800" s="1076"/>
      <c r="D800" s="1110"/>
      <c r="E800" s="1237"/>
      <c r="F800" s="1110"/>
      <c r="G800" s="1237"/>
      <c r="H800" s="1110"/>
      <c r="I800" s="1237"/>
      <c r="J800" s="1104"/>
      <c r="K800" s="1453"/>
      <c r="L800" s="640"/>
      <c r="M800" s="28"/>
      <c r="N800" s="28"/>
      <c r="O800" s="28"/>
      <c r="P800" s="28"/>
      <c r="Q800" s="29"/>
      <c r="R800" s="29"/>
      <c r="S800" s="29"/>
      <c r="T800" s="30"/>
      <c r="U800" s="29"/>
      <c r="V800" s="29"/>
      <c r="W800" s="63"/>
      <c r="X800" s="29"/>
      <c r="Y800" s="29"/>
      <c r="Z800" s="30"/>
      <c r="AA800" s="29"/>
    </row>
    <row r="801" spans="1:262" s="6" customFormat="1">
      <c r="A801" s="399" t="s">
        <v>526</v>
      </c>
      <c r="B801" s="583" t="s">
        <v>627</v>
      </c>
      <c r="C801" s="1093"/>
      <c r="D801" s="1094"/>
      <c r="E801" s="1230"/>
      <c r="F801" s="1094"/>
      <c r="G801" s="1230"/>
      <c r="H801" s="1094"/>
      <c r="I801" s="1230"/>
      <c r="J801" s="1094"/>
      <c r="K801" s="1458"/>
      <c r="L801" s="620"/>
      <c r="M801" s="35"/>
      <c r="N801" s="35"/>
      <c r="O801" s="35"/>
      <c r="P801" s="35"/>
      <c r="Q801" s="256"/>
      <c r="R801" s="256"/>
      <c r="S801" s="268"/>
      <c r="T801" s="269"/>
      <c r="U801" s="262"/>
      <c r="V801" s="144"/>
      <c r="W801" s="144"/>
      <c r="X801" s="46"/>
      <c r="Y801" s="46"/>
      <c r="Z801" s="256"/>
      <c r="AA801" s="256"/>
      <c r="AB801" s="46"/>
      <c r="AC801" s="256"/>
      <c r="AD801" s="46"/>
      <c r="AE801" s="256"/>
      <c r="AF801" s="256"/>
      <c r="AG801" s="256"/>
      <c r="AH801" s="256"/>
      <c r="AI801" s="256"/>
      <c r="AJ801" s="257"/>
      <c r="AK801" s="257"/>
      <c r="AL801" s="257"/>
      <c r="AM801" s="257"/>
      <c r="AN801" s="257"/>
      <c r="AO801" s="257"/>
      <c r="AP801" s="257"/>
      <c r="AQ801" s="257"/>
      <c r="AR801" s="257"/>
      <c r="AS801" s="257"/>
      <c r="AT801" s="257"/>
      <c r="AU801" s="257"/>
      <c r="AV801" s="257"/>
      <c r="AW801" s="257"/>
      <c r="AX801" s="257"/>
      <c r="AY801" s="257"/>
      <c r="AZ801" s="257"/>
      <c r="BA801" s="257"/>
      <c r="BB801" s="257"/>
      <c r="BC801" s="257"/>
      <c r="BD801" s="257"/>
      <c r="BE801" s="257"/>
      <c r="BF801" s="257"/>
      <c r="BG801" s="257"/>
      <c r="BH801" s="257"/>
      <c r="BI801" s="257"/>
      <c r="BJ801" s="257"/>
      <c r="BK801" s="257"/>
      <c r="BL801" s="257"/>
      <c r="BM801" s="257"/>
      <c r="BN801" s="257"/>
      <c r="BO801" s="257"/>
      <c r="BP801" s="257"/>
      <c r="BQ801" s="257"/>
      <c r="BR801" s="257"/>
      <c r="BS801" s="257"/>
      <c r="BT801" s="257"/>
      <c r="BU801" s="257"/>
      <c r="BV801" s="257"/>
      <c r="BW801" s="257"/>
      <c r="BX801" s="257"/>
      <c r="BY801" s="257"/>
      <c r="BZ801" s="257"/>
      <c r="CA801" s="257"/>
      <c r="CB801" s="257"/>
      <c r="CC801" s="257"/>
      <c r="CD801" s="257"/>
      <c r="CE801" s="257"/>
      <c r="CF801" s="257"/>
      <c r="CG801" s="257"/>
      <c r="CH801" s="257"/>
      <c r="CI801" s="257"/>
      <c r="CJ801" s="257"/>
      <c r="CK801" s="257"/>
      <c r="CL801" s="257"/>
      <c r="CM801" s="257"/>
      <c r="CN801" s="257"/>
      <c r="CO801" s="257"/>
      <c r="CP801" s="257"/>
      <c r="CQ801" s="257"/>
      <c r="CR801" s="257"/>
      <c r="CS801" s="257"/>
      <c r="CT801" s="257"/>
      <c r="CU801" s="257"/>
      <c r="CV801" s="257"/>
      <c r="CW801" s="257"/>
      <c r="CX801" s="257"/>
      <c r="CY801" s="257"/>
      <c r="CZ801" s="257"/>
      <c r="DA801" s="257"/>
      <c r="DB801" s="257"/>
      <c r="DC801" s="257"/>
      <c r="DD801" s="257"/>
      <c r="DE801" s="257"/>
      <c r="DF801" s="257"/>
      <c r="DG801" s="257"/>
      <c r="DH801" s="257"/>
      <c r="DI801" s="257"/>
      <c r="DJ801" s="257"/>
      <c r="DK801" s="257"/>
      <c r="DL801" s="257"/>
      <c r="DM801" s="257"/>
      <c r="DN801" s="257"/>
      <c r="DO801" s="257"/>
      <c r="DP801" s="257"/>
      <c r="DQ801" s="257"/>
      <c r="DR801" s="257"/>
      <c r="DS801" s="257"/>
      <c r="DT801" s="257"/>
      <c r="DU801" s="257"/>
      <c r="DV801" s="257"/>
      <c r="DW801" s="257"/>
      <c r="DX801" s="257"/>
      <c r="DY801" s="257"/>
      <c r="DZ801" s="257"/>
      <c r="EA801" s="257"/>
      <c r="EB801" s="257"/>
      <c r="EC801" s="257"/>
      <c r="ED801" s="257"/>
      <c r="EE801" s="257"/>
      <c r="EF801" s="257"/>
      <c r="EG801" s="257"/>
      <c r="EH801" s="257"/>
      <c r="EI801" s="257"/>
      <c r="EJ801" s="257"/>
      <c r="EK801" s="257"/>
      <c r="EL801" s="257"/>
      <c r="EM801" s="257"/>
      <c r="EN801" s="257"/>
      <c r="EO801" s="257"/>
      <c r="EP801" s="257"/>
      <c r="EQ801" s="257"/>
      <c r="ER801" s="257"/>
      <c r="ES801" s="257"/>
      <c r="ET801" s="257"/>
      <c r="EU801" s="257"/>
      <c r="EV801" s="257"/>
      <c r="EW801" s="257"/>
      <c r="EX801" s="257"/>
      <c r="EY801" s="257"/>
      <c r="EZ801" s="257"/>
      <c r="FA801" s="257"/>
      <c r="FB801" s="257"/>
      <c r="FC801" s="257"/>
      <c r="FD801" s="257"/>
      <c r="FE801" s="257"/>
      <c r="FF801" s="257"/>
      <c r="FG801" s="257"/>
      <c r="FH801" s="257"/>
      <c r="FI801" s="257"/>
      <c r="FJ801" s="257"/>
      <c r="FK801" s="257"/>
      <c r="FL801" s="257"/>
      <c r="FM801" s="257"/>
      <c r="FN801" s="257"/>
      <c r="FO801" s="257"/>
      <c r="FP801" s="257"/>
      <c r="FQ801" s="257"/>
      <c r="FR801" s="257"/>
      <c r="FS801" s="257"/>
      <c r="FT801" s="257"/>
      <c r="FU801" s="257"/>
      <c r="FV801" s="257"/>
      <c r="FW801" s="257"/>
      <c r="FX801" s="257"/>
      <c r="FY801" s="257"/>
      <c r="FZ801" s="257"/>
      <c r="GA801" s="257"/>
      <c r="GB801" s="257"/>
      <c r="GC801" s="257"/>
      <c r="GD801" s="257"/>
      <c r="GE801" s="257"/>
      <c r="GF801" s="257"/>
      <c r="GG801" s="257"/>
      <c r="GH801" s="257"/>
      <c r="GI801" s="257"/>
      <c r="GJ801" s="257"/>
      <c r="GK801" s="257"/>
      <c r="GL801" s="257"/>
      <c r="GM801" s="257"/>
      <c r="GN801" s="257"/>
      <c r="GO801" s="257"/>
      <c r="GP801" s="257"/>
      <c r="GQ801" s="257"/>
      <c r="GR801" s="257"/>
      <c r="GS801" s="257"/>
      <c r="GT801" s="257"/>
      <c r="GU801" s="257"/>
      <c r="GV801" s="257"/>
      <c r="GW801" s="257"/>
      <c r="GX801" s="257"/>
      <c r="GY801" s="257"/>
      <c r="GZ801" s="257"/>
      <c r="HA801" s="257"/>
      <c r="HB801" s="257"/>
      <c r="HC801" s="257"/>
      <c r="HD801" s="257"/>
      <c r="HE801" s="257"/>
      <c r="HF801" s="257"/>
      <c r="HG801" s="257"/>
      <c r="HH801" s="257"/>
      <c r="HI801" s="257"/>
      <c r="HJ801" s="257"/>
      <c r="HK801" s="257"/>
      <c r="HL801" s="257"/>
      <c r="HM801" s="257"/>
      <c r="HN801" s="257"/>
      <c r="HO801" s="257"/>
      <c r="HP801" s="257"/>
      <c r="HQ801" s="257"/>
      <c r="HR801" s="257"/>
      <c r="HS801" s="257"/>
      <c r="HT801" s="257"/>
      <c r="HU801" s="257"/>
      <c r="HV801" s="257"/>
      <c r="HW801" s="257"/>
      <c r="HX801" s="257"/>
      <c r="HY801" s="257"/>
      <c r="HZ801" s="257"/>
      <c r="IA801" s="257"/>
      <c r="IB801" s="257"/>
      <c r="IC801" s="257"/>
      <c r="ID801" s="257"/>
      <c r="IE801" s="257"/>
      <c r="IF801" s="257"/>
      <c r="IG801" s="257"/>
      <c r="IH801" s="257"/>
      <c r="II801" s="257"/>
      <c r="IJ801" s="257"/>
      <c r="IK801" s="257"/>
      <c r="IL801" s="257"/>
      <c r="IM801" s="257"/>
      <c r="IN801" s="257"/>
      <c r="IO801" s="257"/>
      <c r="IP801" s="257"/>
      <c r="IQ801" s="257"/>
      <c r="IR801" s="257"/>
      <c r="IS801" s="257"/>
      <c r="IT801" s="257"/>
      <c r="IU801" s="257"/>
      <c r="IV801" s="257"/>
      <c r="IW801" s="257"/>
      <c r="IX801" s="257"/>
      <c r="IY801" s="257"/>
      <c r="IZ801" s="257"/>
      <c r="JA801" s="257"/>
      <c r="JB801" s="257"/>
    </row>
    <row r="802" spans="1:262" s="6" customFormat="1" ht="25.5">
      <c r="A802" s="36"/>
      <c r="B802" s="585" t="s">
        <v>638</v>
      </c>
      <c r="C802" s="389" t="s">
        <v>4</v>
      </c>
      <c r="D802" s="1015"/>
      <c r="E802" s="1212"/>
      <c r="F802" s="1015">
        <v>1</v>
      </c>
      <c r="G802" s="1212"/>
      <c r="H802" s="1015"/>
      <c r="I802" s="1212"/>
      <c r="J802" s="1015">
        <f t="shared" ref="J802" si="173">D802+F802+H802</f>
        <v>1</v>
      </c>
      <c r="K802" s="1446"/>
      <c r="L802" s="586"/>
      <c r="M802" s="41"/>
      <c r="N802" s="37"/>
      <c r="O802" s="2"/>
      <c r="P802" s="2"/>
      <c r="Q802" s="1"/>
      <c r="R802" s="1"/>
      <c r="S802" s="205"/>
      <c r="T802" s="205"/>
      <c r="U802" s="45"/>
      <c r="V802" s="1"/>
    </row>
    <row r="803" spans="1:262" s="49" customFormat="1" ht="13.5">
      <c r="A803" s="587"/>
      <c r="B803" s="583" t="s">
        <v>49</v>
      </c>
      <c r="C803" s="1076"/>
      <c r="D803" s="1075"/>
      <c r="E803" s="1221"/>
      <c r="F803" s="1075"/>
      <c r="G803" s="1221"/>
      <c r="H803" s="1075"/>
      <c r="I803" s="1221"/>
      <c r="J803" s="1075"/>
      <c r="K803" s="1447"/>
      <c r="L803" s="141"/>
      <c r="M803" s="29"/>
      <c r="N803" s="28"/>
      <c r="O803" s="28"/>
      <c r="P803" s="28"/>
      <c r="Q803" s="33"/>
      <c r="R803" s="33"/>
      <c r="S803" s="29"/>
      <c r="T803" s="171"/>
      <c r="U803" s="29"/>
      <c r="V803" s="171"/>
      <c r="W803" s="61"/>
      <c r="X803" s="30"/>
      <c r="Y803" s="30"/>
      <c r="Z803" s="30"/>
      <c r="AA803" s="30"/>
      <c r="AB803" s="30"/>
      <c r="AC803" s="26"/>
      <c r="AD803" s="30"/>
      <c r="AE803" s="33"/>
      <c r="AF803" s="33"/>
      <c r="AG803" s="33"/>
      <c r="AH803" s="33"/>
      <c r="AI803" s="33"/>
      <c r="AJ803" s="33"/>
      <c r="AK803" s="33"/>
      <c r="AL803" s="33"/>
      <c r="AM803" s="33"/>
      <c r="AN803" s="33"/>
    </row>
    <row r="804" spans="1:262" s="34" customFormat="1">
      <c r="A804" s="582"/>
      <c r="B804" s="589" t="s">
        <v>193</v>
      </c>
      <c r="C804" s="1074"/>
      <c r="D804" s="1075"/>
      <c r="E804" s="1221"/>
      <c r="F804" s="1075"/>
      <c r="G804" s="1221"/>
      <c r="H804" s="1075"/>
      <c r="I804" s="1221"/>
      <c r="J804" s="1075"/>
      <c r="K804" s="1448"/>
      <c r="L804" s="208"/>
      <c r="O804" s="50"/>
      <c r="P804" s="33"/>
      <c r="Q804" s="33"/>
      <c r="R804" s="33"/>
      <c r="S804" s="29"/>
      <c r="T804" s="159"/>
      <c r="U804" s="29"/>
      <c r="V804" s="159"/>
      <c r="W804" s="61"/>
      <c r="X804" s="30"/>
      <c r="Y804" s="30"/>
      <c r="Z804" s="30"/>
      <c r="AA804" s="30"/>
      <c r="AB804" s="30"/>
      <c r="AC804" s="33"/>
      <c r="AD804" s="30"/>
      <c r="AE804" s="33"/>
      <c r="AF804" s="33"/>
      <c r="AG804" s="33"/>
      <c r="AH804" s="33"/>
      <c r="AI804" s="33"/>
    </row>
    <row r="805" spans="1:262" s="32" customFormat="1">
      <c r="A805" s="391"/>
      <c r="B805" s="590" t="s">
        <v>55</v>
      </c>
      <c r="C805" s="1072" t="s">
        <v>4</v>
      </c>
      <c r="D805" s="1073"/>
      <c r="E805" s="1220"/>
      <c r="F805" s="1073">
        <v>1</v>
      </c>
      <c r="G805" s="1220"/>
      <c r="H805" s="1073"/>
      <c r="I805" s="1220"/>
      <c r="J805" s="1015">
        <f t="shared" ref="J805:J807" si="174">D805+F805+H805</f>
        <v>1</v>
      </c>
      <c r="K805" s="1449"/>
      <c r="L805" s="578"/>
      <c r="M805" s="47"/>
      <c r="N805" s="31"/>
      <c r="O805" s="38"/>
      <c r="P805" s="38"/>
      <c r="Q805" s="27"/>
      <c r="R805" s="27"/>
      <c r="S805" s="202"/>
      <c r="T805" s="202"/>
      <c r="U805" s="48"/>
      <c r="V805" s="27"/>
      <c r="W805" s="62"/>
    </row>
    <row r="806" spans="1:262" s="6" customFormat="1">
      <c r="A806" s="399"/>
      <c r="B806" s="588" t="s">
        <v>623</v>
      </c>
      <c r="C806" s="683"/>
      <c r="D806" s="1077"/>
      <c r="E806" s="1222"/>
      <c r="F806" s="1077"/>
      <c r="G806" s="1222"/>
      <c r="H806" s="1077"/>
      <c r="I806" s="1222"/>
      <c r="J806" s="1015"/>
      <c r="K806" s="1379"/>
      <c r="L806" s="170"/>
      <c r="M806" s="41"/>
      <c r="N806" s="37"/>
      <c r="O806" s="2"/>
      <c r="P806" s="2"/>
      <c r="Q806" s="1"/>
      <c r="R806" s="1"/>
      <c r="S806" s="227"/>
      <c r="T806" s="227"/>
      <c r="U806" s="45"/>
      <c r="V806" s="1"/>
    </row>
    <row r="807" spans="1:262" s="6" customFormat="1">
      <c r="A807" s="399"/>
      <c r="B807" s="588" t="s">
        <v>624</v>
      </c>
      <c r="C807" s="683" t="s">
        <v>4</v>
      </c>
      <c r="D807" s="1015"/>
      <c r="E807" s="1212"/>
      <c r="F807" s="1015">
        <v>3</v>
      </c>
      <c r="G807" s="1212"/>
      <c r="H807" s="1015"/>
      <c r="I807" s="1212"/>
      <c r="J807" s="1015">
        <f t="shared" si="174"/>
        <v>3</v>
      </c>
      <c r="K807" s="1379"/>
      <c r="L807" s="170"/>
      <c r="M807" s="41"/>
      <c r="N807" s="37"/>
      <c r="O807" s="2"/>
      <c r="P807" s="2"/>
      <c r="Q807" s="1"/>
      <c r="R807" s="1"/>
      <c r="S807" s="227"/>
      <c r="T807" s="227"/>
      <c r="U807" s="45"/>
      <c r="V807" s="1"/>
    </row>
    <row r="808" spans="1:262" s="6" customFormat="1">
      <c r="A808" s="399"/>
      <c r="B808" s="588" t="s">
        <v>625</v>
      </c>
      <c r="C808" s="683" t="s">
        <v>4</v>
      </c>
      <c r="D808" s="1015"/>
      <c r="E808" s="1212"/>
      <c r="F808" s="1015">
        <v>2</v>
      </c>
      <c r="G808" s="1212"/>
      <c r="H808" s="1015"/>
      <c r="I808" s="1212"/>
      <c r="J808" s="1015">
        <f t="shared" ref="J808" si="175">D808+F808+H808</f>
        <v>2</v>
      </c>
      <c r="K808" s="1379"/>
      <c r="L808" s="170"/>
      <c r="M808" s="41"/>
      <c r="N808" s="37"/>
      <c r="O808" s="2"/>
      <c r="P808" s="2"/>
      <c r="Q808" s="1"/>
      <c r="R808" s="1"/>
      <c r="S808" s="227"/>
      <c r="T808" s="227"/>
      <c r="U808" s="45"/>
      <c r="V808" s="1"/>
    </row>
    <row r="809" spans="1:262" s="34" customFormat="1" ht="25.5">
      <c r="A809" s="591"/>
      <c r="B809" s="592" t="s">
        <v>410</v>
      </c>
      <c r="C809" s="1076"/>
      <c r="D809" s="1075"/>
      <c r="E809" s="1221"/>
      <c r="F809" s="1075"/>
      <c r="G809" s="1221"/>
      <c r="H809" s="1075"/>
      <c r="I809" s="1221"/>
      <c r="J809" s="1075"/>
      <c r="K809" s="1448"/>
      <c r="L809" s="593"/>
      <c r="O809" s="28"/>
      <c r="P809" s="28"/>
      <c r="Q809" s="33"/>
      <c r="R809" s="33"/>
      <c r="S809" s="29"/>
      <c r="T809" s="159"/>
      <c r="U809" s="29"/>
      <c r="V809" s="159"/>
      <c r="W809" s="61"/>
      <c r="X809" s="30"/>
      <c r="Y809" s="30"/>
      <c r="Z809" s="30"/>
      <c r="AA809" s="30"/>
      <c r="AB809" s="30"/>
      <c r="AC809" s="26"/>
      <c r="AD809" s="30"/>
      <c r="AE809" s="33"/>
      <c r="AF809" s="33"/>
      <c r="AG809" s="33"/>
      <c r="AH809" s="33"/>
      <c r="AI809" s="33"/>
    </row>
    <row r="810" spans="1:262" s="32" customFormat="1">
      <c r="A810" s="391"/>
      <c r="B810" s="590" t="s">
        <v>53</v>
      </c>
      <c r="C810" s="1072" t="s">
        <v>4</v>
      </c>
      <c r="D810" s="1073"/>
      <c r="E810" s="1220"/>
      <c r="F810" s="1073">
        <v>20</v>
      </c>
      <c r="G810" s="1220"/>
      <c r="H810" s="1073"/>
      <c r="I810" s="1220"/>
      <c r="J810" s="1015">
        <f t="shared" ref="J810" si="176">D810+F810+H810</f>
        <v>20</v>
      </c>
      <c r="K810" s="1450"/>
      <c r="L810" s="106"/>
      <c r="M810" s="47"/>
      <c r="N810" s="31"/>
      <c r="O810" s="38"/>
      <c r="P810" s="38"/>
      <c r="Q810" s="27"/>
      <c r="R810" s="27"/>
      <c r="S810" s="202"/>
      <c r="T810" s="202"/>
      <c r="U810" s="48"/>
      <c r="V810" s="27"/>
      <c r="W810" s="62"/>
    </row>
    <row r="811" spans="1:262" s="32" customFormat="1">
      <c r="A811" s="391"/>
      <c r="B811" s="590"/>
      <c r="C811" s="1072"/>
      <c r="D811" s="1073"/>
      <c r="E811" s="1220"/>
      <c r="F811" s="1073"/>
      <c r="G811" s="1220"/>
      <c r="H811" s="1073"/>
      <c r="I811" s="1220"/>
      <c r="J811" s="1015"/>
      <c r="K811" s="1450"/>
      <c r="L811" s="106"/>
      <c r="M811" s="47"/>
      <c r="N811" s="31"/>
      <c r="O811" s="38"/>
      <c r="P811" s="38"/>
      <c r="Q811" s="27"/>
      <c r="R811" s="27"/>
      <c r="S811" s="202"/>
      <c r="T811" s="202"/>
      <c r="U811" s="48"/>
      <c r="V811" s="27"/>
      <c r="W811" s="62"/>
    </row>
    <row r="812" spans="1:262" s="170" customFormat="1" ht="76.5">
      <c r="A812" s="605"/>
      <c r="B812" s="606" t="s">
        <v>631</v>
      </c>
      <c r="C812" s="389"/>
      <c r="D812" s="1086"/>
      <c r="E812" s="1178"/>
      <c r="F812" s="1086"/>
      <c r="G812" s="1178"/>
      <c r="H812" s="1086"/>
      <c r="I812" s="1178"/>
      <c r="J812" s="1086"/>
      <c r="K812" s="1379"/>
    </row>
    <row r="813" spans="1:262" s="170" customFormat="1">
      <c r="A813" s="605"/>
      <c r="B813" s="606" t="s">
        <v>626</v>
      </c>
      <c r="C813" s="1078" t="s">
        <v>26</v>
      </c>
      <c r="D813" s="698"/>
      <c r="E813" s="1225"/>
      <c r="F813" s="1071">
        <v>1</v>
      </c>
      <c r="G813" s="1219"/>
      <c r="H813" s="1071"/>
      <c r="I813" s="1219"/>
      <c r="J813" s="1015">
        <f t="shared" ref="J813" si="177">D813+F813+H813</f>
        <v>1</v>
      </c>
      <c r="K813" s="1451"/>
      <c r="L813" s="595"/>
      <c r="M813" s="237"/>
      <c r="N813" s="237"/>
    </row>
    <row r="814" spans="1:262" s="170" customFormat="1">
      <c r="A814" s="605"/>
      <c r="B814" s="606"/>
      <c r="C814" s="1084"/>
      <c r="D814" s="698"/>
      <c r="E814" s="1225"/>
      <c r="F814" s="1085"/>
      <c r="G814" s="1259"/>
      <c r="H814" s="1086"/>
      <c r="I814" s="1178"/>
      <c r="J814" s="1086"/>
      <c r="K814" s="1379"/>
    </row>
    <row r="815" spans="1:262">
      <c r="A815" s="594"/>
      <c r="B815" s="566" t="s">
        <v>180</v>
      </c>
      <c r="C815" s="1078" t="s">
        <v>26</v>
      </c>
      <c r="D815" s="1071"/>
      <c r="F815" s="1071">
        <v>1</v>
      </c>
      <c r="H815" s="1071"/>
      <c r="J815" s="1015">
        <f t="shared" ref="J815:J816" si="178">D815+F815+H815</f>
        <v>1</v>
      </c>
      <c r="K815" s="1451"/>
      <c r="L815" s="595"/>
      <c r="M815" s="237"/>
      <c r="N815" s="237"/>
      <c r="O815" s="19"/>
      <c r="P815" s="103"/>
      <c r="Q815" s="237"/>
      <c r="R815" s="99"/>
      <c r="S815" s="161"/>
      <c r="T815" s="238"/>
      <c r="U815" s="99"/>
      <c r="V815" s="105"/>
      <c r="W815" s="239"/>
      <c r="X815" s="239"/>
      <c r="Y815" s="239"/>
      <c r="Z815" s="239"/>
      <c r="AA815" s="239"/>
      <c r="AB815" s="240"/>
      <c r="AC815" s="239"/>
    </row>
    <row r="816" spans="1:262" s="6" customFormat="1" ht="25.5">
      <c r="A816" s="399"/>
      <c r="B816" s="588" t="s">
        <v>278</v>
      </c>
      <c r="C816" s="1078" t="s">
        <v>19</v>
      </c>
      <c r="D816" s="1079"/>
      <c r="E816" s="1220"/>
      <c r="F816" s="1079">
        <v>0.1</v>
      </c>
      <c r="G816" s="1220"/>
      <c r="H816" s="1079"/>
      <c r="I816" s="1220"/>
      <c r="J816" s="1079">
        <f t="shared" si="178"/>
        <v>0.1</v>
      </c>
      <c r="K816" s="1439"/>
      <c r="L816" s="219"/>
      <c r="M816" s="30"/>
      <c r="N816" s="37"/>
      <c r="O816" s="1"/>
      <c r="P816" s="1"/>
      <c r="Q816" s="1"/>
      <c r="R816" s="1"/>
      <c r="S816" s="227"/>
      <c r="T816" s="227"/>
      <c r="U816" s="45"/>
      <c r="V816" s="1"/>
    </row>
    <row r="817" spans="1:262" s="6" customFormat="1">
      <c r="A817" s="624"/>
      <c r="B817" s="625"/>
      <c r="C817" s="1078"/>
      <c r="D817" s="1071"/>
      <c r="E817" s="1219"/>
      <c r="F817" s="1071"/>
      <c r="G817" s="1219"/>
      <c r="H817" s="1071"/>
      <c r="I817" s="1219"/>
      <c r="J817" s="1071"/>
      <c r="K817" s="1461"/>
      <c r="L817" s="626"/>
      <c r="M817" s="30"/>
      <c r="N817" s="37"/>
      <c r="O817" s="2"/>
      <c r="P817" s="2"/>
      <c r="Q817" s="1"/>
      <c r="R817" s="1"/>
      <c r="S817" s="227"/>
      <c r="T817" s="227"/>
      <c r="U817" s="45"/>
      <c r="V817" s="1"/>
    </row>
    <row r="818" spans="1:262" s="257" customFormat="1">
      <c r="A818" s="399"/>
      <c r="B818" s="585" t="s">
        <v>182</v>
      </c>
      <c r="C818" s="1080" t="s">
        <v>26</v>
      </c>
      <c r="D818" s="1081"/>
      <c r="E818" s="1223">
        <f>D818*K818</f>
        <v>0</v>
      </c>
      <c r="F818" s="1081">
        <v>95</v>
      </c>
      <c r="G818" s="1223">
        <f>F818*K818</f>
        <v>0</v>
      </c>
      <c r="H818" s="1081"/>
      <c r="I818" s="1223">
        <f>H818*K818</f>
        <v>0</v>
      </c>
      <c r="J818" s="1081">
        <f>SUM(D818,F818,H818)</f>
        <v>95</v>
      </c>
      <c r="K818" s="1407">
        <f>(SUM(N802:N817))*W$3</f>
        <v>0</v>
      </c>
      <c r="L818" s="563">
        <f>J818*K818</f>
        <v>0</v>
      </c>
      <c r="M818" s="41"/>
      <c r="N818" s="41"/>
      <c r="O818" s="1"/>
      <c r="P818" s="1"/>
      <c r="Q818" s="1"/>
      <c r="R818" s="1"/>
      <c r="S818" s="227"/>
      <c r="T818" s="227"/>
      <c r="U818" s="1"/>
      <c r="V818" s="1"/>
      <c r="W818" s="6"/>
      <c r="X818" s="6"/>
      <c r="Y818" s="6"/>
      <c r="Z818" s="6"/>
      <c r="AA818" s="6"/>
      <c r="AB818" s="6"/>
      <c r="AC818" s="6"/>
      <c r="AD818" s="6"/>
      <c r="AE818" s="6"/>
      <c r="AF818" s="6"/>
      <c r="AG818" s="6"/>
      <c r="AH818" s="6"/>
      <c r="AI818" s="6"/>
      <c r="AJ818" s="6"/>
      <c r="AK818" s="6"/>
      <c r="AL818" s="6"/>
      <c r="AM818" s="6"/>
      <c r="AN818" s="6"/>
      <c r="AO818" s="6"/>
      <c r="AP818" s="6"/>
      <c r="AQ818" s="6"/>
      <c r="AR818" s="6"/>
      <c r="AS818" s="6"/>
      <c r="AT818" s="6"/>
      <c r="AU818" s="6"/>
      <c r="AV818" s="6"/>
      <c r="AW818" s="6"/>
      <c r="AX818" s="6"/>
      <c r="AY818" s="6"/>
      <c r="AZ818" s="6"/>
      <c r="BA818" s="6"/>
      <c r="BB818" s="6"/>
      <c r="BC818" s="6"/>
      <c r="BD818" s="6"/>
      <c r="BE818" s="6"/>
      <c r="BF818" s="6"/>
      <c r="BG818" s="6"/>
      <c r="BH818" s="6"/>
      <c r="BI818" s="6"/>
      <c r="BJ818" s="6"/>
      <c r="BK818" s="6"/>
      <c r="BL818" s="6"/>
      <c r="BM818" s="6"/>
      <c r="BN818" s="6"/>
      <c r="BO818" s="6"/>
      <c r="BP818" s="6"/>
      <c r="BQ818" s="6"/>
      <c r="BR818" s="6"/>
      <c r="BS818" s="6"/>
      <c r="BT818" s="6"/>
      <c r="BU818" s="6"/>
      <c r="BV818" s="6"/>
      <c r="BW818" s="6"/>
      <c r="BX818" s="6"/>
      <c r="BY818" s="6"/>
      <c r="BZ818" s="6"/>
      <c r="CA818" s="6"/>
      <c r="CB818" s="6"/>
      <c r="CC818" s="6"/>
      <c r="CD818" s="6"/>
      <c r="CE818" s="6"/>
      <c r="CF818" s="6"/>
      <c r="CG818" s="6"/>
      <c r="CH818" s="6"/>
      <c r="CI818" s="6"/>
      <c r="CJ818" s="6"/>
      <c r="CK818" s="6"/>
      <c r="CL818" s="6"/>
      <c r="CM818" s="6"/>
      <c r="CN818" s="6"/>
      <c r="CO818" s="6"/>
      <c r="CP818" s="6"/>
      <c r="CQ818" s="6"/>
      <c r="CR818" s="6"/>
      <c r="CS818" s="6"/>
      <c r="CT818" s="6"/>
      <c r="CU818" s="6"/>
      <c r="CV818" s="6"/>
      <c r="CW818" s="6"/>
      <c r="CX818" s="6"/>
      <c r="CY818" s="6"/>
      <c r="CZ818" s="6"/>
      <c r="DA818" s="6"/>
      <c r="DB818" s="6"/>
      <c r="DC818" s="6"/>
      <c r="DD818" s="6"/>
      <c r="DE818" s="6"/>
      <c r="DF818" s="6"/>
      <c r="DG818" s="6"/>
      <c r="DH818" s="6"/>
      <c r="DI818" s="6"/>
      <c r="DJ818" s="6"/>
      <c r="DK818" s="6"/>
      <c r="DL818" s="6"/>
      <c r="DM818" s="6"/>
      <c r="DN818" s="6"/>
      <c r="DO818" s="6"/>
      <c r="DP818" s="6"/>
      <c r="DQ818" s="6"/>
      <c r="DR818" s="6"/>
      <c r="DS818" s="6"/>
      <c r="DT818" s="6"/>
      <c r="DU818" s="6"/>
      <c r="DV818" s="6"/>
      <c r="DW818" s="6"/>
      <c r="DX818" s="6"/>
      <c r="DY818" s="6"/>
      <c r="DZ818" s="6"/>
      <c r="EA818" s="6"/>
      <c r="EB818" s="6"/>
      <c r="EC818" s="6"/>
      <c r="ED818" s="6"/>
      <c r="EE818" s="6"/>
      <c r="EF818" s="6"/>
      <c r="EG818" s="6"/>
      <c r="EH818" s="6"/>
      <c r="EI818" s="6"/>
      <c r="EJ818" s="6"/>
      <c r="EK818" s="6"/>
      <c r="EL818" s="6"/>
      <c r="EM818" s="6"/>
      <c r="EN818" s="6"/>
      <c r="EO818" s="6"/>
      <c r="EP818" s="6"/>
      <c r="EQ818" s="6"/>
      <c r="ER818" s="6"/>
      <c r="ES818" s="6"/>
      <c r="ET818" s="6"/>
      <c r="EU818" s="6"/>
      <c r="EV818" s="6"/>
      <c r="EW818" s="6"/>
      <c r="EX818" s="6"/>
      <c r="EY818" s="6"/>
      <c r="EZ818" s="6"/>
      <c r="FA818" s="6"/>
      <c r="FB818" s="6"/>
      <c r="FC818" s="6"/>
      <c r="FD818" s="6"/>
      <c r="FE818" s="6"/>
      <c r="FF818" s="6"/>
      <c r="FG818" s="6"/>
      <c r="FH818" s="6"/>
      <c r="FI818" s="6"/>
      <c r="FJ818" s="6"/>
      <c r="FK818" s="6"/>
      <c r="FL818" s="6"/>
      <c r="FM818" s="6"/>
      <c r="FN818" s="6"/>
      <c r="FO818" s="6"/>
      <c r="FP818" s="6"/>
      <c r="FQ818" s="6"/>
      <c r="FR818" s="6"/>
      <c r="FS818" s="6"/>
      <c r="FT818" s="6"/>
      <c r="FU818" s="6"/>
      <c r="FV818" s="6"/>
      <c r="FW818" s="6"/>
      <c r="FX818" s="6"/>
      <c r="FY818" s="6"/>
      <c r="FZ818" s="6"/>
      <c r="GA818" s="6"/>
      <c r="GB818" s="6"/>
      <c r="GC818" s="6"/>
      <c r="GD818" s="6"/>
      <c r="GE818" s="6"/>
      <c r="GF818" s="6"/>
      <c r="GG818" s="6"/>
      <c r="GH818" s="6"/>
      <c r="GI818" s="6"/>
      <c r="GJ818" s="6"/>
      <c r="GK818" s="6"/>
      <c r="GL818" s="6"/>
      <c r="GM818" s="6"/>
      <c r="GN818" s="6"/>
      <c r="GO818" s="6"/>
      <c r="GP818" s="6"/>
      <c r="GQ818" s="6"/>
      <c r="GR818" s="6"/>
      <c r="GS818" s="6"/>
      <c r="GT818" s="6"/>
      <c r="GU818" s="6"/>
      <c r="GV818" s="6"/>
      <c r="GW818" s="6"/>
      <c r="GX818" s="6"/>
      <c r="GY818" s="6"/>
      <c r="GZ818" s="6"/>
      <c r="HA818" s="6"/>
      <c r="HB818" s="6"/>
      <c r="HC818" s="6"/>
      <c r="HD818" s="6"/>
      <c r="HE818" s="6"/>
      <c r="HF818" s="6"/>
      <c r="HG818" s="6"/>
      <c r="HH818" s="6"/>
      <c r="HI818" s="6"/>
      <c r="HJ818" s="6"/>
      <c r="HK818" s="6"/>
      <c r="HL818" s="6"/>
      <c r="HM818" s="6"/>
      <c r="HN818" s="6"/>
      <c r="HO818" s="6"/>
      <c r="HP818" s="6"/>
      <c r="HQ818" s="6"/>
      <c r="HR818" s="6"/>
      <c r="HS818" s="6"/>
      <c r="HT818" s="6"/>
      <c r="HU818" s="6"/>
      <c r="HV818" s="6"/>
      <c r="HW818" s="6"/>
      <c r="HX818" s="6"/>
      <c r="HY818" s="6"/>
      <c r="HZ818" s="6"/>
      <c r="IA818" s="6"/>
      <c r="IB818" s="6"/>
      <c r="IC818" s="6"/>
      <c r="ID818" s="6"/>
      <c r="IE818" s="6"/>
      <c r="IF818" s="6"/>
      <c r="IG818" s="6"/>
      <c r="IH818" s="6"/>
      <c r="II818" s="6"/>
      <c r="IJ818" s="6"/>
      <c r="IK818" s="6"/>
      <c r="IL818" s="6"/>
      <c r="IM818" s="6"/>
      <c r="IN818" s="6"/>
      <c r="IO818" s="6"/>
      <c r="IP818" s="6"/>
      <c r="IQ818" s="6"/>
      <c r="IR818" s="6"/>
      <c r="IS818" s="6"/>
      <c r="IT818" s="6"/>
      <c r="IU818" s="6"/>
      <c r="IV818" s="6"/>
      <c r="IW818" s="6"/>
      <c r="IX818" s="6"/>
      <c r="IY818" s="6"/>
      <c r="IZ818" s="6"/>
      <c r="JA818" s="6"/>
      <c r="JB818" s="6"/>
    </row>
    <row r="819" spans="1:262" s="33" customFormat="1">
      <c r="A819" s="596"/>
      <c r="B819" s="599"/>
      <c r="C819" s="1076"/>
      <c r="D819" s="1075"/>
      <c r="E819" s="1221"/>
      <c r="F819" s="1075"/>
      <c r="G819" s="1221"/>
      <c r="H819" s="1075"/>
      <c r="I819" s="1221"/>
      <c r="J819" s="1075"/>
      <c r="K819" s="1453"/>
      <c r="L819" s="600"/>
      <c r="M819" s="28"/>
      <c r="N819" s="28"/>
      <c r="O819" s="28"/>
      <c r="P819" s="28"/>
      <c r="Q819" s="29"/>
      <c r="R819" s="29"/>
      <c r="S819" s="29"/>
      <c r="T819" s="30"/>
      <c r="U819" s="29"/>
      <c r="V819" s="29"/>
      <c r="W819" s="63"/>
      <c r="X819" s="29"/>
      <c r="Y819" s="29"/>
      <c r="Z819" s="30"/>
      <c r="AA819" s="29"/>
    </row>
    <row r="820" spans="1:262" s="6" customFormat="1">
      <c r="A820" s="399" t="s">
        <v>406</v>
      </c>
      <c r="B820" s="583" t="s">
        <v>628</v>
      </c>
      <c r="C820" s="1093"/>
      <c r="D820" s="1094"/>
      <c r="E820" s="1230"/>
      <c r="F820" s="1094"/>
      <c r="G820" s="1230"/>
      <c r="H820" s="1094"/>
      <c r="I820" s="1230"/>
      <c r="J820" s="1094"/>
      <c r="K820" s="1458"/>
      <c r="L820" s="620"/>
      <c r="M820" s="35"/>
      <c r="N820" s="35"/>
      <c r="O820" s="35"/>
      <c r="P820" s="35"/>
      <c r="Q820" s="256"/>
      <c r="R820" s="256"/>
      <c r="S820" s="268"/>
      <c r="T820" s="269"/>
      <c r="U820" s="262"/>
      <c r="V820" s="144"/>
      <c r="W820" s="144"/>
      <c r="X820" s="46"/>
      <c r="Y820" s="46"/>
      <c r="Z820" s="256"/>
      <c r="AA820" s="256"/>
      <c r="AB820" s="46"/>
      <c r="AC820" s="256"/>
      <c r="AD820" s="46"/>
      <c r="AE820" s="256"/>
      <c r="AF820" s="256"/>
      <c r="AG820" s="256"/>
      <c r="AH820" s="256"/>
      <c r="AI820" s="256"/>
      <c r="AJ820" s="257"/>
      <c r="AK820" s="257"/>
      <c r="AL820" s="257"/>
      <c r="AM820" s="257"/>
      <c r="AN820" s="257"/>
      <c r="AO820" s="257"/>
      <c r="AP820" s="257"/>
      <c r="AQ820" s="257"/>
      <c r="AR820" s="257"/>
      <c r="AS820" s="257"/>
      <c r="AT820" s="257"/>
      <c r="AU820" s="257"/>
      <c r="AV820" s="257"/>
      <c r="AW820" s="257"/>
      <c r="AX820" s="257"/>
      <c r="AY820" s="257"/>
      <c r="AZ820" s="257"/>
      <c r="BA820" s="257"/>
      <c r="BB820" s="257"/>
      <c r="BC820" s="257"/>
      <c r="BD820" s="257"/>
      <c r="BE820" s="257"/>
      <c r="BF820" s="257"/>
      <c r="BG820" s="257"/>
      <c r="BH820" s="257"/>
      <c r="BI820" s="257"/>
      <c r="BJ820" s="257"/>
      <c r="BK820" s="257"/>
      <c r="BL820" s="257"/>
      <c r="BM820" s="257"/>
      <c r="BN820" s="257"/>
      <c r="BO820" s="257"/>
      <c r="BP820" s="257"/>
      <c r="BQ820" s="257"/>
      <c r="BR820" s="257"/>
      <c r="BS820" s="257"/>
      <c r="BT820" s="257"/>
      <c r="BU820" s="257"/>
      <c r="BV820" s="257"/>
      <c r="BW820" s="257"/>
      <c r="BX820" s="257"/>
      <c r="BY820" s="257"/>
      <c r="BZ820" s="257"/>
      <c r="CA820" s="257"/>
      <c r="CB820" s="257"/>
      <c r="CC820" s="257"/>
      <c r="CD820" s="257"/>
      <c r="CE820" s="257"/>
      <c r="CF820" s="257"/>
      <c r="CG820" s="257"/>
      <c r="CH820" s="257"/>
      <c r="CI820" s="257"/>
      <c r="CJ820" s="257"/>
      <c r="CK820" s="257"/>
      <c r="CL820" s="257"/>
      <c r="CM820" s="257"/>
      <c r="CN820" s="257"/>
      <c r="CO820" s="257"/>
      <c r="CP820" s="257"/>
      <c r="CQ820" s="257"/>
      <c r="CR820" s="257"/>
      <c r="CS820" s="257"/>
      <c r="CT820" s="257"/>
      <c r="CU820" s="257"/>
      <c r="CV820" s="257"/>
      <c r="CW820" s="257"/>
      <c r="CX820" s="257"/>
      <c r="CY820" s="257"/>
      <c r="CZ820" s="257"/>
      <c r="DA820" s="257"/>
      <c r="DB820" s="257"/>
      <c r="DC820" s="257"/>
      <c r="DD820" s="257"/>
      <c r="DE820" s="257"/>
      <c r="DF820" s="257"/>
      <c r="DG820" s="257"/>
      <c r="DH820" s="257"/>
      <c r="DI820" s="257"/>
      <c r="DJ820" s="257"/>
      <c r="DK820" s="257"/>
      <c r="DL820" s="257"/>
      <c r="DM820" s="257"/>
      <c r="DN820" s="257"/>
      <c r="DO820" s="257"/>
      <c r="DP820" s="257"/>
      <c r="DQ820" s="257"/>
      <c r="DR820" s="257"/>
      <c r="DS820" s="257"/>
      <c r="DT820" s="257"/>
      <c r="DU820" s="257"/>
      <c r="DV820" s="257"/>
      <c r="DW820" s="257"/>
      <c r="DX820" s="257"/>
      <c r="DY820" s="257"/>
      <c r="DZ820" s="257"/>
      <c r="EA820" s="257"/>
      <c r="EB820" s="257"/>
      <c r="EC820" s="257"/>
      <c r="ED820" s="257"/>
      <c r="EE820" s="257"/>
      <c r="EF820" s="257"/>
      <c r="EG820" s="257"/>
      <c r="EH820" s="257"/>
      <c r="EI820" s="257"/>
      <c r="EJ820" s="257"/>
      <c r="EK820" s="257"/>
      <c r="EL820" s="257"/>
      <c r="EM820" s="257"/>
      <c r="EN820" s="257"/>
      <c r="EO820" s="257"/>
      <c r="EP820" s="257"/>
      <c r="EQ820" s="257"/>
      <c r="ER820" s="257"/>
      <c r="ES820" s="257"/>
      <c r="ET820" s="257"/>
      <c r="EU820" s="257"/>
      <c r="EV820" s="257"/>
      <c r="EW820" s="257"/>
      <c r="EX820" s="257"/>
      <c r="EY820" s="257"/>
      <c r="EZ820" s="257"/>
      <c r="FA820" s="257"/>
      <c r="FB820" s="257"/>
      <c r="FC820" s="257"/>
      <c r="FD820" s="257"/>
      <c r="FE820" s="257"/>
      <c r="FF820" s="257"/>
      <c r="FG820" s="257"/>
      <c r="FH820" s="257"/>
      <c r="FI820" s="257"/>
      <c r="FJ820" s="257"/>
      <c r="FK820" s="257"/>
      <c r="FL820" s="257"/>
      <c r="FM820" s="257"/>
      <c r="FN820" s="257"/>
      <c r="FO820" s="257"/>
      <c r="FP820" s="257"/>
      <c r="FQ820" s="257"/>
      <c r="FR820" s="257"/>
      <c r="FS820" s="257"/>
      <c r="FT820" s="257"/>
      <c r="FU820" s="257"/>
      <c r="FV820" s="257"/>
      <c r="FW820" s="257"/>
      <c r="FX820" s="257"/>
      <c r="FY820" s="257"/>
      <c r="FZ820" s="257"/>
      <c r="GA820" s="257"/>
      <c r="GB820" s="257"/>
      <c r="GC820" s="257"/>
      <c r="GD820" s="257"/>
      <c r="GE820" s="257"/>
      <c r="GF820" s="257"/>
      <c r="GG820" s="257"/>
      <c r="GH820" s="257"/>
      <c r="GI820" s="257"/>
      <c r="GJ820" s="257"/>
      <c r="GK820" s="257"/>
      <c r="GL820" s="257"/>
      <c r="GM820" s="257"/>
      <c r="GN820" s="257"/>
      <c r="GO820" s="257"/>
      <c r="GP820" s="257"/>
      <c r="GQ820" s="257"/>
      <c r="GR820" s="257"/>
      <c r="GS820" s="257"/>
      <c r="GT820" s="257"/>
      <c r="GU820" s="257"/>
      <c r="GV820" s="257"/>
      <c r="GW820" s="257"/>
      <c r="GX820" s="257"/>
      <c r="GY820" s="257"/>
      <c r="GZ820" s="257"/>
      <c r="HA820" s="257"/>
      <c r="HB820" s="257"/>
      <c r="HC820" s="257"/>
      <c r="HD820" s="257"/>
      <c r="HE820" s="257"/>
      <c r="HF820" s="257"/>
      <c r="HG820" s="257"/>
      <c r="HH820" s="257"/>
      <c r="HI820" s="257"/>
      <c r="HJ820" s="257"/>
      <c r="HK820" s="257"/>
      <c r="HL820" s="257"/>
      <c r="HM820" s="257"/>
      <c r="HN820" s="257"/>
      <c r="HO820" s="257"/>
      <c r="HP820" s="257"/>
      <c r="HQ820" s="257"/>
      <c r="HR820" s="257"/>
      <c r="HS820" s="257"/>
      <c r="HT820" s="257"/>
      <c r="HU820" s="257"/>
      <c r="HV820" s="257"/>
      <c r="HW820" s="257"/>
      <c r="HX820" s="257"/>
      <c r="HY820" s="257"/>
      <c r="HZ820" s="257"/>
      <c r="IA820" s="257"/>
      <c r="IB820" s="257"/>
      <c r="IC820" s="257"/>
      <c r="ID820" s="257"/>
      <c r="IE820" s="257"/>
      <c r="IF820" s="257"/>
      <c r="IG820" s="257"/>
      <c r="IH820" s="257"/>
      <c r="II820" s="257"/>
      <c r="IJ820" s="257"/>
      <c r="IK820" s="257"/>
      <c r="IL820" s="257"/>
      <c r="IM820" s="257"/>
      <c r="IN820" s="257"/>
      <c r="IO820" s="257"/>
      <c r="IP820" s="257"/>
      <c r="IQ820" s="257"/>
      <c r="IR820" s="257"/>
      <c r="IS820" s="257"/>
      <c r="IT820" s="257"/>
      <c r="IU820" s="257"/>
      <c r="IV820" s="257"/>
      <c r="IW820" s="257"/>
      <c r="IX820" s="257"/>
      <c r="IY820" s="257"/>
      <c r="IZ820" s="257"/>
      <c r="JA820" s="257"/>
      <c r="JB820" s="257"/>
    </row>
    <row r="821" spans="1:262" s="6" customFormat="1" ht="25.5">
      <c r="A821" s="36"/>
      <c r="B821" s="585" t="s">
        <v>638</v>
      </c>
      <c r="C821" s="389" t="s">
        <v>4</v>
      </c>
      <c r="D821" s="1015"/>
      <c r="E821" s="1212"/>
      <c r="F821" s="1015">
        <v>1</v>
      </c>
      <c r="G821" s="1212"/>
      <c r="H821" s="1015"/>
      <c r="I821" s="1212"/>
      <c r="J821" s="1015">
        <f t="shared" ref="J821" si="179">D821+F821+H821</f>
        <v>1</v>
      </c>
      <c r="K821" s="1446"/>
      <c r="L821" s="586"/>
      <c r="M821" s="41"/>
      <c r="N821" s="37"/>
      <c r="O821" s="2"/>
      <c r="P821" s="2"/>
      <c r="Q821" s="1"/>
      <c r="R821" s="1"/>
      <c r="S821" s="205"/>
      <c r="T821" s="205"/>
      <c r="U821" s="45"/>
      <c r="V821" s="1"/>
    </row>
    <row r="822" spans="1:262" s="49" customFormat="1" ht="13.5">
      <c r="A822" s="587"/>
      <c r="B822" s="583" t="s">
        <v>49</v>
      </c>
      <c r="C822" s="1076"/>
      <c r="D822" s="1075"/>
      <c r="E822" s="1221"/>
      <c r="F822" s="1075"/>
      <c r="G822" s="1221"/>
      <c r="H822" s="1075"/>
      <c r="I822" s="1221"/>
      <c r="J822" s="1075"/>
      <c r="K822" s="1447"/>
      <c r="L822" s="141"/>
      <c r="M822" s="29"/>
      <c r="N822" s="28"/>
      <c r="O822" s="28"/>
      <c r="P822" s="28"/>
      <c r="Q822" s="33"/>
      <c r="R822" s="33"/>
      <c r="S822" s="29"/>
      <c r="T822" s="171"/>
      <c r="U822" s="29"/>
      <c r="V822" s="171"/>
      <c r="W822" s="61"/>
      <c r="X822" s="30"/>
      <c r="Y822" s="30"/>
      <c r="Z822" s="30"/>
      <c r="AA822" s="30"/>
      <c r="AB822" s="30"/>
      <c r="AC822" s="26"/>
      <c r="AD822" s="30"/>
      <c r="AE822" s="33"/>
      <c r="AF822" s="33"/>
      <c r="AG822" s="33"/>
      <c r="AH822" s="33"/>
      <c r="AI822" s="33"/>
      <c r="AJ822" s="33"/>
      <c r="AK822" s="33"/>
      <c r="AL822" s="33"/>
      <c r="AM822" s="33"/>
      <c r="AN822" s="33"/>
    </row>
    <row r="823" spans="1:262" s="34" customFormat="1">
      <c r="A823" s="582"/>
      <c r="B823" s="589" t="s">
        <v>193</v>
      </c>
      <c r="C823" s="1074"/>
      <c r="D823" s="1075"/>
      <c r="E823" s="1221"/>
      <c r="F823" s="1075"/>
      <c r="G823" s="1221"/>
      <c r="H823" s="1075"/>
      <c r="I823" s="1221"/>
      <c r="J823" s="1075"/>
      <c r="K823" s="1448"/>
      <c r="L823" s="208"/>
      <c r="O823" s="50"/>
      <c r="P823" s="33"/>
      <c r="Q823" s="33"/>
      <c r="R823" s="33"/>
      <c r="S823" s="29"/>
      <c r="T823" s="159"/>
      <c r="U823" s="29"/>
      <c r="V823" s="159"/>
      <c r="W823" s="61"/>
      <c r="X823" s="30"/>
      <c r="Y823" s="30"/>
      <c r="Z823" s="30"/>
      <c r="AA823" s="30"/>
      <c r="AB823" s="30"/>
      <c r="AC823" s="33"/>
      <c r="AD823" s="30"/>
      <c r="AE823" s="33"/>
      <c r="AF823" s="33"/>
      <c r="AG823" s="33"/>
      <c r="AH823" s="33"/>
      <c r="AI823" s="33"/>
    </row>
    <row r="824" spans="1:262" s="32" customFormat="1">
      <c r="A824" s="391"/>
      <c r="B824" s="590" t="s">
        <v>55</v>
      </c>
      <c r="C824" s="1072" t="s">
        <v>4</v>
      </c>
      <c r="D824" s="1073"/>
      <c r="E824" s="1220"/>
      <c r="F824" s="1073">
        <v>1</v>
      </c>
      <c r="G824" s="1220"/>
      <c r="H824" s="1073"/>
      <c r="I824" s="1220"/>
      <c r="J824" s="1015">
        <f t="shared" ref="J824:J826" si="180">D824+F824+H824</f>
        <v>1</v>
      </c>
      <c r="K824" s="1449"/>
      <c r="L824" s="578"/>
      <c r="M824" s="47"/>
      <c r="N824" s="31"/>
      <c r="O824" s="38"/>
      <c r="P824" s="38"/>
      <c r="Q824" s="27"/>
      <c r="R824" s="27"/>
      <c r="S824" s="202"/>
      <c r="T824" s="202"/>
      <c r="U824" s="48"/>
      <c r="V824" s="27"/>
      <c r="W824" s="62"/>
    </row>
    <row r="825" spans="1:262" s="6" customFormat="1">
      <c r="A825" s="399"/>
      <c r="B825" s="588" t="s">
        <v>623</v>
      </c>
      <c r="C825" s="683"/>
      <c r="D825" s="1077"/>
      <c r="E825" s="1222"/>
      <c r="F825" s="1077"/>
      <c r="G825" s="1222"/>
      <c r="H825" s="1077"/>
      <c r="I825" s="1222"/>
      <c r="J825" s="1015"/>
      <c r="K825" s="1379"/>
      <c r="L825" s="170"/>
      <c r="M825" s="41"/>
      <c r="N825" s="37"/>
      <c r="O825" s="2"/>
      <c r="P825" s="2"/>
      <c r="Q825" s="1"/>
      <c r="R825" s="1"/>
      <c r="S825" s="227"/>
      <c r="T825" s="227"/>
      <c r="U825" s="45"/>
      <c r="V825" s="1"/>
    </row>
    <row r="826" spans="1:262" s="6" customFormat="1">
      <c r="A826" s="399"/>
      <c r="B826" s="588" t="s">
        <v>625</v>
      </c>
      <c r="C826" s="683" t="s">
        <v>4</v>
      </c>
      <c r="D826" s="1015"/>
      <c r="E826" s="1212"/>
      <c r="F826" s="1015">
        <v>3</v>
      </c>
      <c r="G826" s="1212"/>
      <c r="H826" s="1015"/>
      <c r="I826" s="1212"/>
      <c r="J826" s="1015">
        <f t="shared" si="180"/>
        <v>3</v>
      </c>
      <c r="K826" s="1379"/>
      <c r="L826" s="170"/>
      <c r="M826" s="41"/>
      <c r="N826" s="37"/>
      <c r="O826" s="2"/>
      <c r="P826" s="2"/>
      <c r="Q826" s="1"/>
      <c r="R826" s="1"/>
      <c r="S826" s="227"/>
      <c r="T826" s="227"/>
      <c r="U826" s="45"/>
      <c r="V826" s="1"/>
    </row>
    <row r="827" spans="1:262" s="34" customFormat="1" ht="25.5">
      <c r="A827" s="591"/>
      <c r="B827" s="592" t="s">
        <v>410</v>
      </c>
      <c r="C827" s="1076"/>
      <c r="D827" s="1075"/>
      <c r="E827" s="1221"/>
      <c r="F827" s="1075"/>
      <c r="G827" s="1221"/>
      <c r="H827" s="1075"/>
      <c r="I827" s="1221"/>
      <c r="J827" s="1075"/>
      <c r="K827" s="1448"/>
      <c r="L827" s="593"/>
      <c r="O827" s="28"/>
      <c r="P827" s="28"/>
      <c r="Q827" s="33"/>
      <c r="R827" s="33"/>
      <c r="S827" s="29"/>
      <c r="T827" s="159"/>
      <c r="U827" s="29"/>
      <c r="V827" s="159"/>
      <c r="W827" s="61"/>
      <c r="X827" s="30"/>
      <c r="Y827" s="30"/>
      <c r="Z827" s="30"/>
      <c r="AA827" s="30"/>
      <c r="AB827" s="30"/>
      <c r="AC827" s="26"/>
      <c r="AD827" s="30"/>
      <c r="AE827" s="33"/>
      <c r="AF827" s="33"/>
      <c r="AG827" s="33"/>
      <c r="AH827" s="33"/>
      <c r="AI827" s="33"/>
    </row>
    <row r="828" spans="1:262" s="32" customFormat="1">
      <c r="A828" s="391"/>
      <c r="B828" s="590" t="s">
        <v>53</v>
      </c>
      <c r="C828" s="1072" t="s">
        <v>4</v>
      </c>
      <c r="D828" s="1073"/>
      <c r="E828" s="1220"/>
      <c r="F828" s="1073">
        <v>20</v>
      </c>
      <c r="G828" s="1220"/>
      <c r="H828" s="1073"/>
      <c r="I828" s="1220"/>
      <c r="J828" s="1015">
        <f t="shared" ref="J828" si="181">D828+F828+H828</f>
        <v>20</v>
      </c>
      <c r="K828" s="1450"/>
      <c r="L828" s="106"/>
      <c r="M828" s="47"/>
      <c r="N828" s="31"/>
      <c r="O828" s="38"/>
      <c r="P828" s="38"/>
      <c r="Q828" s="27"/>
      <c r="R828" s="27"/>
      <c r="S828" s="202"/>
      <c r="T828" s="202"/>
      <c r="U828" s="48"/>
      <c r="V828" s="27"/>
      <c r="W828" s="62"/>
    </row>
    <row r="829" spans="1:262" s="32" customFormat="1">
      <c r="A829" s="391"/>
      <c r="B829" s="590"/>
      <c r="C829" s="1072"/>
      <c r="D829" s="1073"/>
      <c r="E829" s="1220"/>
      <c r="F829" s="1073"/>
      <c r="G829" s="1220"/>
      <c r="H829" s="1073"/>
      <c r="I829" s="1220"/>
      <c r="J829" s="1015"/>
      <c r="K829" s="1450"/>
      <c r="L829" s="106"/>
      <c r="M829" s="47"/>
      <c r="N829" s="31"/>
      <c r="O829" s="38"/>
      <c r="P829" s="38"/>
      <c r="Q829" s="27"/>
      <c r="R829" s="27"/>
      <c r="S829" s="202"/>
      <c r="T829" s="202"/>
      <c r="U829" s="48"/>
      <c r="V829" s="27"/>
      <c r="W829" s="62"/>
    </row>
    <row r="830" spans="1:262" s="170" customFormat="1" ht="76.5">
      <c r="A830" s="605"/>
      <c r="B830" s="606" t="s">
        <v>631</v>
      </c>
      <c r="C830" s="389"/>
      <c r="D830" s="1086"/>
      <c r="E830" s="1178"/>
      <c r="F830" s="1086"/>
      <c r="G830" s="1178"/>
      <c r="H830" s="1086"/>
      <c r="I830" s="1178"/>
      <c r="J830" s="1086"/>
      <c r="K830" s="1379"/>
    </row>
    <row r="831" spans="1:262" s="170" customFormat="1">
      <c r="A831" s="605"/>
      <c r="B831" s="606" t="s">
        <v>626</v>
      </c>
      <c r="C831" s="1078" t="s">
        <v>26</v>
      </c>
      <c r="D831" s="698"/>
      <c r="E831" s="1225"/>
      <c r="F831" s="1071">
        <v>1</v>
      </c>
      <c r="G831" s="1219"/>
      <c r="H831" s="1071"/>
      <c r="I831" s="1219"/>
      <c r="J831" s="1015">
        <f t="shared" ref="J831" si="182">D831+F831+H831</f>
        <v>1</v>
      </c>
      <c r="K831" s="1451"/>
      <c r="L831" s="595"/>
      <c r="M831" s="237"/>
      <c r="N831" s="237"/>
    </row>
    <row r="832" spans="1:262" s="170" customFormat="1">
      <c r="A832" s="605"/>
      <c r="B832" s="606"/>
      <c r="C832" s="1084"/>
      <c r="D832" s="698"/>
      <c r="E832" s="1225"/>
      <c r="F832" s="1085"/>
      <c r="G832" s="1259"/>
      <c r="H832" s="1086"/>
      <c r="I832" s="1178"/>
      <c r="J832" s="1086"/>
      <c r="K832" s="1379"/>
    </row>
    <row r="833" spans="1:262">
      <c r="A833" s="594"/>
      <c r="B833" s="566" t="s">
        <v>180</v>
      </c>
      <c r="C833" s="1078" t="s">
        <v>26</v>
      </c>
      <c r="D833" s="1071"/>
      <c r="F833" s="1071">
        <v>1</v>
      </c>
      <c r="H833" s="1071"/>
      <c r="J833" s="1015">
        <f t="shared" ref="J833:J834" si="183">D833+F833+H833</f>
        <v>1</v>
      </c>
      <c r="K833" s="1451"/>
      <c r="L833" s="595"/>
      <c r="M833" s="237"/>
      <c r="N833" s="237"/>
      <c r="O833" s="19"/>
      <c r="P833" s="103"/>
      <c r="Q833" s="237"/>
      <c r="R833" s="99"/>
      <c r="S833" s="161"/>
      <c r="T833" s="238"/>
      <c r="U833" s="99"/>
      <c r="V833" s="105"/>
      <c r="W833" s="239"/>
      <c r="X833" s="239"/>
      <c r="Y833" s="239"/>
      <c r="Z833" s="239"/>
      <c r="AA833" s="239"/>
      <c r="AB833" s="240"/>
      <c r="AC833" s="239"/>
    </row>
    <row r="834" spans="1:262" s="6" customFormat="1" ht="25.5">
      <c r="A834" s="399"/>
      <c r="B834" s="588" t="s">
        <v>278</v>
      </c>
      <c r="C834" s="1078" t="s">
        <v>19</v>
      </c>
      <c r="D834" s="1079"/>
      <c r="E834" s="1220"/>
      <c r="F834" s="1079">
        <v>0.1</v>
      </c>
      <c r="G834" s="1220"/>
      <c r="H834" s="1079"/>
      <c r="I834" s="1220"/>
      <c r="J834" s="1079">
        <f t="shared" si="183"/>
        <v>0.1</v>
      </c>
      <c r="K834" s="1439"/>
      <c r="L834" s="219"/>
      <c r="M834" s="30"/>
      <c r="N834" s="37"/>
      <c r="O834" s="1"/>
      <c r="P834" s="1"/>
      <c r="Q834" s="1"/>
      <c r="R834" s="1"/>
      <c r="S834" s="227"/>
      <c r="T834" s="227"/>
      <c r="U834" s="45"/>
      <c r="V834" s="1"/>
    </row>
    <row r="835" spans="1:262" s="6" customFormat="1">
      <c r="A835" s="624"/>
      <c r="B835" s="625"/>
      <c r="C835" s="1078"/>
      <c r="D835" s="1071"/>
      <c r="E835" s="1219"/>
      <c r="F835" s="1071"/>
      <c r="G835" s="1219"/>
      <c r="H835" s="1071"/>
      <c r="I835" s="1219"/>
      <c r="J835" s="1071"/>
      <c r="K835" s="1461"/>
      <c r="L835" s="626"/>
      <c r="M835" s="30"/>
      <c r="N835" s="37"/>
      <c r="O835" s="2"/>
      <c r="P835" s="2"/>
      <c r="Q835" s="1"/>
      <c r="R835" s="1"/>
      <c r="S835" s="227"/>
      <c r="T835" s="227"/>
      <c r="U835" s="45"/>
      <c r="V835" s="1"/>
    </row>
    <row r="836" spans="1:262" s="257" customFormat="1">
      <c r="A836" s="399"/>
      <c r="B836" s="585" t="s">
        <v>182</v>
      </c>
      <c r="C836" s="1080" t="s">
        <v>26</v>
      </c>
      <c r="D836" s="1081"/>
      <c r="E836" s="1223">
        <f>D836*K836</f>
        <v>0</v>
      </c>
      <c r="F836" s="1081">
        <v>1</v>
      </c>
      <c r="G836" s="1223">
        <f>F836*K836</f>
        <v>0</v>
      </c>
      <c r="H836" s="1081"/>
      <c r="I836" s="1223">
        <f>H836*K836</f>
        <v>0</v>
      </c>
      <c r="J836" s="1081">
        <f>SUM(D836,F836,H836)</f>
        <v>1</v>
      </c>
      <c r="K836" s="1407">
        <f>(SUM(N821:N835))*W$3</f>
        <v>0</v>
      </c>
      <c r="L836" s="563">
        <f>J836*K836</f>
        <v>0</v>
      </c>
      <c r="M836" s="41"/>
      <c r="N836" s="41"/>
      <c r="O836" s="1"/>
      <c r="P836" s="1"/>
      <c r="Q836" s="1"/>
      <c r="R836" s="1"/>
      <c r="S836" s="227"/>
      <c r="T836" s="227"/>
      <c r="U836" s="1"/>
      <c r="V836" s="1"/>
      <c r="W836" s="6"/>
      <c r="X836" s="6"/>
      <c r="Y836" s="6"/>
      <c r="Z836" s="6"/>
      <c r="AA836" s="6"/>
      <c r="AB836" s="6"/>
      <c r="AC836" s="6"/>
      <c r="AD836" s="6"/>
      <c r="AE836" s="6"/>
      <c r="AF836" s="6"/>
      <c r="AG836" s="6"/>
      <c r="AH836" s="6"/>
      <c r="AI836" s="6"/>
      <c r="AJ836" s="6"/>
      <c r="AK836" s="6"/>
      <c r="AL836" s="6"/>
      <c r="AM836" s="6"/>
      <c r="AN836" s="6"/>
      <c r="AO836" s="6"/>
      <c r="AP836" s="6"/>
      <c r="AQ836" s="6"/>
      <c r="AR836" s="6"/>
      <c r="AS836" s="6"/>
      <c r="AT836" s="6"/>
      <c r="AU836" s="6"/>
      <c r="AV836" s="6"/>
      <c r="AW836" s="6"/>
      <c r="AX836" s="6"/>
      <c r="AY836" s="6"/>
      <c r="AZ836" s="6"/>
      <c r="BA836" s="6"/>
      <c r="BB836" s="6"/>
      <c r="BC836" s="6"/>
      <c r="BD836" s="6"/>
      <c r="BE836" s="6"/>
      <c r="BF836" s="6"/>
      <c r="BG836" s="6"/>
      <c r="BH836" s="6"/>
      <c r="BI836" s="6"/>
      <c r="BJ836" s="6"/>
      <c r="BK836" s="6"/>
      <c r="BL836" s="6"/>
      <c r="BM836" s="6"/>
      <c r="BN836" s="6"/>
      <c r="BO836" s="6"/>
      <c r="BP836" s="6"/>
      <c r="BQ836" s="6"/>
      <c r="BR836" s="6"/>
      <c r="BS836" s="6"/>
      <c r="BT836" s="6"/>
      <c r="BU836" s="6"/>
      <c r="BV836" s="6"/>
      <c r="BW836" s="6"/>
      <c r="BX836" s="6"/>
      <c r="BY836" s="6"/>
      <c r="BZ836" s="6"/>
      <c r="CA836" s="6"/>
      <c r="CB836" s="6"/>
      <c r="CC836" s="6"/>
      <c r="CD836" s="6"/>
      <c r="CE836" s="6"/>
      <c r="CF836" s="6"/>
      <c r="CG836" s="6"/>
      <c r="CH836" s="6"/>
      <c r="CI836" s="6"/>
      <c r="CJ836" s="6"/>
      <c r="CK836" s="6"/>
      <c r="CL836" s="6"/>
      <c r="CM836" s="6"/>
      <c r="CN836" s="6"/>
      <c r="CO836" s="6"/>
      <c r="CP836" s="6"/>
      <c r="CQ836" s="6"/>
      <c r="CR836" s="6"/>
      <c r="CS836" s="6"/>
      <c r="CT836" s="6"/>
      <c r="CU836" s="6"/>
      <c r="CV836" s="6"/>
      <c r="CW836" s="6"/>
      <c r="CX836" s="6"/>
      <c r="CY836" s="6"/>
      <c r="CZ836" s="6"/>
      <c r="DA836" s="6"/>
      <c r="DB836" s="6"/>
      <c r="DC836" s="6"/>
      <c r="DD836" s="6"/>
      <c r="DE836" s="6"/>
      <c r="DF836" s="6"/>
      <c r="DG836" s="6"/>
      <c r="DH836" s="6"/>
      <c r="DI836" s="6"/>
      <c r="DJ836" s="6"/>
      <c r="DK836" s="6"/>
      <c r="DL836" s="6"/>
      <c r="DM836" s="6"/>
      <c r="DN836" s="6"/>
      <c r="DO836" s="6"/>
      <c r="DP836" s="6"/>
      <c r="DQ836" s="6"/>
      <c r="DR836" s="6"/>
      <c r="DS836" s="6"/>
      <c r="DT836" s="6"/>
      <c r="DU836" s="6"/>
      <c r="DV836" s="6"/>
      <c r="DW836" s="6"/>
      <c r="DX836" s="6"/>
      <c r="DY836" s="6"/>
      <c r="DZ836" s="6"/>
      <c r="EA836" s="6"/>
      <c r="EB836" s="6"/>
      <c r="EC836" s="6"/>
      <c r="ED836" s="6"/>
      <c r="EE836" s="6"/>
      <c r="EF836" s="6"/>
      <c r="EG836" s="6"/>
      <c r="EH836" s="6"/>
      <c r="EI836" s="6"/>
      <c r="EJ836" s="6"/>
      <c r="EK836" s="6"/>
      <c r="EL836" s="6"/>
      <c r="EM836" s="6"/>
      <c r="EN836" s="6"/>
      <c r="EO836" s="6"/>
      <c r="EP836" s="6"/>
      <c r="EQ836" s="6"/>
      <c r="ER836" s="6"/>
      <c r="ES836" s="6"/>
      <c r="ET836" s="6"/>
      <c r="EU836" s="6"/>
      <c r="EV836" s="6"/>
      <c r="EW836" s="6"/>
      <c r="EX836" s="6"/>
      <c r="EY836" s="6"/>
      <c r="EZ836" s="6"/>
      <c r="FA836" s="6"/>
      <c r="FB836" s="6"/>
      <c r="FC836" s="6"/>
      <c r="FD836" s="6"/>
      <c r="FE836" s="6"/>
      <c r="FF836" s="6"/>
      <c r="FG836" s="6"/>
      <c r="FH836" s="6"/>
      <c r="FI836" s="6"/>
      <c r="FJ836" s="6"/>
      <c r="FK836" s="6"/>
      <c r="FL836" s="6"/>
      <c r="FM836" s="6"/>
      <c r="FN836" s="6"/>
      <c r="FO836" s="6"/>
      <c r="FP836" s="6"/>
      <c r="FQ836" s="6"/>
      <c r="FR836" s="6"/>
      <c r="FS836" s="6"/>
      <c r="FT836" s="6"/>
      <c r="FU836" s="6"/>
      <c r="FV836" s="6"/>
      <c r="FW836" s="6"/>
      <c r="FX836" s="6"/>
      <c r="FY836" s="6"/>
      <c r="FZ836" s="6"/>
      <c r="GA836" s="6"/>
      <c r="GB836" s="6"/>
      <c r="GC836" s="6"/>
      <c r="GD836" s="6"/>
      <c r="GE836" s="6"/>
      <c r="GF836" s="6"/>
      <c r="GG836" s="6"/>
      <c r="GH836" s="6"/>
      <c r="GI836" s="6"/>
      <c r="GJ836" s="6"/>
      <c r="GK836" s="6"/>
      <c r="GL836" s="6"/>
      <c r="GM836" s="6"/>
      <c r="GN836" s="6"/>
      <c r="GO836" s="6"/>
      <c r="GP836" s="6"/>
      <c r="GQ836" s="6"/>
      <c r="GR836" s="6"/>
      <c r="GS836" s="6"/>
      <c r="GT836" s="6"/>
      <c r="GU836" s="6"/>
      <c r="GV836" s="6"/>
      <c r="GW836" s="6"/>
      <c r="GX836" s="6"/>
      <c r="GY836" s="6"/>
      <c r="GZ836" s="6"/>
      <c r="HA836" s="6"/>
      <c r="HB836" s="6"/>
      <c r="HC836" s="6"/>
      <c r="HD836" s="6"/>
      <c r="HE836" s="6"/>
      <c r="HF836" s="6"/>
      <c r="HG836" s="6"/>
      <c r="HH836" s="6"/>
      <c r="HI836" s="6"/>
      <c r="HJ836" s="6"/>
      <c r="HK836" s="6"/>
      <c r="HL836" s="6"/>
      <c r="HM836" s="6"/>
      <c r="HN836" s="6"/>
      <c r="HO836" s="6"/>
      <c r="HP836" s="6"/>
      <c r="HQ836" s="6"/>
      <c r="HR836" s="6"/>
      <c r="HS836" s="6"/>
      <c r="HT836" s="6"/>
      <c r="HU836" s="6"/>
      <c r="HV836" s="6"/>
      <c r="HW836" s="6"/>
      <c r="HX836" s="6"/>
      <c r="HY836" s="6"/>
      <c r="HZ836" s="6"/>
      <c r="IA836" s="6"/>
      <c r="IB836" s="6"/>
      <c r="IC836" s="6"/>
      <c r="ID836" s="6"/>
      <c r="IE836" s="6"/>
      <c r="IF836" s="6"/>
      <c r="IG836" s="6"/>
      <c r="IH836" s="6"/>
      <c r="II836" s="6"/>
      <c r="IJ836" s="6"/>
      <c r="IK836" s="6"/>
      <c r="IL836" s="6"/>
      <c r="IM836" s="6"/>
      <c r="IN836" s="6"/>
      <c r="IO836" s="6"/>
      <c r="IP836" s="6"/>
      <c r="IQ836" s="6"/>
      <c r="IR836" s="6"/>
      <c r="IS836" s="6"/>
      <c r="IT836" s="6"/>
      <c r="IU836" s="6"/>
      <c r="IV836" s="6"/>
      <c r="IW836" s="6"/>
      <c r="IX836" s="6"/>
      <c r="IY836" s="6"/>
      <c r="IZ836" s="6"/>
      <c r="JA836" s="6"/>
      <c r="JB836" s="6"/>
    </row>
    <row r="837" spans="1:262" s="33" customFormat="1">
      <c r="A837" s="596"/>
      <c r="B837" s="599"/>
      <c r="C837" s="1076"/>
      <c r="D837" s="1075"/>
      <c r="E837" s="1221"/>
      <c r="F837" s="1075"/>
      <c r="G837" s="1221"/>
      <c r="H837" s="1075"/>
      <c r="I837" s="1221"/>
      <c r="J837" s="1075"/>
      <c r="K837" s="1453"/>
      <c r="L837" s="600"/>
      <c r="M837" s="28"/>
      <c r="N837" s="28"/>
      <c r="O837" s="28"/>
      <c r="P837" s="28"/>
      <c r="Q837" s="29"/>
      <c r="R837" s="29"/>
      <c r="S837" s="29"/>
      <c r="T837" s="30"/>
      <c r="U837" s="29"/>
      <c r="V837" s="29"/>
      <c r="W837" s="63"/>
      <c r="X837" s="29"/>
      <c r="Y837" s="29"/>
      <c r="Z837" s="30"/>
      <c r="AA837" s="29"/>
    </row>
    <row r="838" spans="1:262" s="6" customFormat="1">
      <c r="A838" s="399" t="s">
        <v>527</v>
      </c>
      <c r="B838" s="583" t="s">
        <v>629</v>
      </c>
      <c r="C838" s="1093"/>
      <c r="D838" s="1094"/>
      <c r="E838" s="1230"/>
      <c r="F838" s="1094"/>
      <c r="G838" s="1230"/>
      <c r="H838" s="1094"/>
      <c r="I838" s="1230"/>
      <c r="J838" s="1094"/>
      <c r="K838" s="1458"/>
      <c r="L838" s="620"/>
      <c r="M838" s="35"/>
      <c r="N838" s="35"/>
      <c r="O838" s="35"/>
      <c r="P838" s="35"/>
      <c r="Q838" s="256"/>
      <c r="R838" s="256"/>
      <c r="S838" s="268"/>
      <c r="T838" s="269"/>
      <c r="U838" s="262"/>
      <c r="V838" s="144"/>
      <c r="W838" s="144"/>
      <c r="X838" s="46"/>
      <c r="Y838" s="46"/>
      <c r="Z838" s="256"/>
      <c r="AA838" s="256"/>
      <c r="AB838" s="46"/>
      <c r="AC838" s="256"/>
      <c r="AD838" s="46"/>
      <c r="AE838" s="256"/>
      <c r="AF838" s="256"/>
      <c r="AG838" s="256"/>
      <c r="AH838" s="256"/>
      <c r="AI838" s="256"/>
      <c r="AJ838" s="257"/>
      <c r="AK838" s="257"/>
      <c r="AL838" s="257"/>
      <c r="AM838" s="257"/>
      <c r="AN838" s="257"/>
      <c r="AO838" s="257"/>
      <c r="AP838" s="257"/>
      <c r="AQ838" s="257"/>
      <c r="AR838" s="257"/>
      <c r="AS838" s="257"/>
      <c r="AT838" s="257"/>
      <c r="AU838" s="257"/>
      <c r="AV838" s="257"/>
      <c r="AW838" s="257"/>
      <c r="AX838" s="257"/>
      <c r="AY838" s="257"/>
      <c r="AZ838" s="257"/>
      <c r="BA838" s="257"/>
      <c r="BB838" s="257"/>
      <c r="BC838" s="257"/>
      <c r="BD838" s="257"/>
      <c r="BE838" s="257"/>
      <c r="BF838" s="257"/>
      <c r="BG838" s="257"/>
      <c r="BH838" s="257"/>
      <c r="BI838" s="257"/>
      <c r="BJ838" s="257"/>
      <c r="BK838" s="257"/>
      <c r="BL838" s="257"/>
      <c r="BM838" s="257"/>
      <c r="BN838" s="257"/>
      <c r="BO838" s="257"/>
      <c r="BP838" s="257"/>
      <c r="BQ838" s="257"/>
      <c r="BR838" s="257"/>
      <c r="BS838" s="257"/>
      <c r="BT838" s="257"/>
      <c r="BU838" s="257"/>
      <c r="BV838" s="257"/>
      <c r="BW838" s="257"/>
      <c r="BX838" s="257"/>
      <c r="BY838" s="257"/>
      <c r="BZ838" s="257"/>
      <c r="CA838" s="257"/>
      <c r="CB838" s="257"/>
      <c r="CC838" s="257"/>
      <c r="CD838" s="257"/>
      <c r="CE838" s="257"/>
      <c r="CF838" s="257"/>
      <c r="CG838" s="257"/>
      <c r="CH838" s="257"/>
      <c r="CI838" s="257"/>
      <c r="CJ838" s="257"/>
      <c r="CK838" s="257"/>
      <c r="CL838" s="257"/>
      <c r="CM838" s="257"/>
      <c r="CN838" s="257"/>
      <c r="CO838" s="257"/>
      <c r="CP838" s="257"/>
      <c r="CQ838" s="257"/>
      <c r="CR838" s="257"/>
      <c r="CS838" s="257"/>
      <c r="CT838" s="257"/>
      <c r="CU838" s="257"/>
      <c r="CV838" s="257"/>
      <c r="CW838" s="257"/>
      <c r="CX838" s="257"/>
      <c r="CY838" s="257"/>
      <c r="CZ838" s="257"/>
      <c r="DA838" s="257"/>
      <c r="DB838" s="257"/>
      <c r="DC838" s="257"/>
      <c r="DD838" s="257"/>
      <c r="DE838" s="257"/>
      <c r="DF838" s="257"/>
      <c r="DG838" s="257"/>
      <c r="DH838" s="257"/>
      <c r="DI838" s="257"/>
      <c r="DJ838" s="257"/>
      <c r="DK838" s="257"/>
      <c r="DL838" s="257"/>
      <c r="DM838" s="257"/>
      <c r="DN838" s="257"/>
      <c r="DO838" s="257"/>
      <c r="DP838" s="257"/>
      <c r="DQ838" s="257"/>
      <c r="DR838" s="257"/>
      <c r="DS838" s="257"/>
      <c r="DT838" s="257"/>
      <c r="DU838" s="257"/>
      <c r="DV838" s="257"/>
      <c r="DW838" s="257"/>
      <c r="DX838" s="257"/>
      <c r="DY838" s="257"/>
      <c r="DZ838" s="257"/>
      <c r="EA838" s="257"/>
      <c r="EB838" s="257"/>
      <c r="EC838" s="257"/>
      <c r="ED838" s="257"/>
      <c r="EE838" s="257"/>
      <c r="EF838" s="257"/>
      <c r="EG838" s="257"/>
      <c r="EH838" s="257"/>
      <c r="EI838" s="257"/>
      <c r="EJ838" s="257"/>
      <c r="EK838" s="257"/>
      <c r="EL838" s="257"/>
      <c r="EM838" s="257"/>
      <c r="EN838" s="257"/>
      <c r="EO838" s="257"/>
      <c r="EP838" s="257"/>
      <c r="EQ838" s="257"/>
      <c r="ER838" s="257"/>
      <c r="ES838" s="257"/>
      <c r="ET838" s="257"/>
      <c r="EU838" s="257"/>
      <c r="EV838" s="257"/>
      <c r="EW838" s="257"/>
      <c r="EX838" s="257"/>
      <c r="EY838" s="257"/>
      <c r="EZ838" s="257"/>
      <c r="FA838" s="257"/>
      <c r="FB838" s="257"/>
      <c r="FC838" s="257"/>
      <c r="FD838" s="257"/>
      <c r="FE838" s="257"/>
      <c r="FF838" s="257"/>
      <c r="FG838" s="257"/>
      <c r="FH838" s="257"/>
      <c r="FI838" s="257"/>
      <c r="FJ838" s="257"/>
      <c r="FK838" s="257"/>
      <c r="FL838" s="257"/>
      <c r="FM838" s="257"/>
      <c r="FN838" s="257"/>
      <c r="FO838" s="257"/>
      <c r="FP838" s="257"/>
      <c r="FQ838" s="257"/>
      <c r="FR838" s="257"/>
      <c r="FS838" s="257"/>
      <c r="FT838" s="257"/>
      <c r="FU838" s="257"/>
      <c r="FV838" s="257"/>
      <c r="FW838" s="257"/>
      <c r="FX838" s="257"/>
      <c r="FY838" s="257"/>
      <c r="FZ838" s="257"/>
      <c r="GA838" s="257"/>
      <c r="GB838" s="257"/>
      <c r="GC838" s="257"/>
      <c r="GD838" s="257"/>
      <c r="GE838" s="257"/>
      <c r="GF838" s="257"/>
      <c r="GG838" s="257"/>
      <c r="GH838" s="257"/>
      <c r="GI838" s="257"/>
      <c r="GJ838" s="257"/>
      <c r="GK838" s="257"/>
      <c r="GL838" s="257"/>
      <c r="GM838" s="257"/>
      <c r="GN838" s="257"/>
      <c r="GO838" s="257"/>
      <c r="GP838" s="257"/>
      <c r="GQ838" s="257"/>
      <c r="GR838" s="257"/>
      <c r="GS838" s="257"/>
      <c r="GT838" s="257"/>
      <c r="GU838" s="257"/>
      <c r="GV838" s="257"/>
      <c r="GW838" s="257"/>
      <c r="GX838" s="257"/>
      <c r="GY838" s="257"/>
      <c r="GZ838" s="257"/>
      <c r="HA838" s="257"/>
      <c r="HB838" s="257"/>
      <c r="HC838" s="257"/>
      <c r="HD838" s="257"/>
      <c r="HE838" s="257"/>
      <c r="HF838" s="257"/>
      <c r="HG838" s="257"/>
      <c r="HH838" s="257"/>
      <c r="HI838" s="257"/>
      <c r="HJ838" s="257"/>
      <c r="HK838" s="257"/>
      <c r="HL838" s="257"/>
      <c r="HM838" s="257"/>
      <c r="HN838" s="257"/>
      <c r="HO838" s="257"/>
      <c r="HP838" s="257"/>
      <c r="HQ838" s="257"/>
      <c r="HR838" s="257"/>
      <c r="HS838" s="257"/>
      <c r="HT838" s="257"/>
      <c r="HU838" s="257"/>
      <c r="HV838" s="257"/>
      <c r="HW838" s="257"/>
      <c r="HX838" s="257"/>
      <c r="HY838" s="257"/>
      <c r="HZ838" s="257"/>
      <c r="IA838" s="257"/>
      <c r="IB838" s="257"/>
      <c r="IC838" s="257"/>
      <c r="ID838" s="257"/>
      <c r="IE838" s="257"/>
      <c r="IF838" s="257"/>
      <c r="IG838" s="257"/>
      <c r="IH838" s="257"/>
      <c r="II838" s="257"/>
      <c r="IJ838" s="257"/>
      <c r="IK838" s="257"/>
      <c r="IL838" s="257"/>
      <c r="IM838" s="257"/>
      <c r="IN838" s="257"/>
      <c r="IO838" s="257"/>
      <c r="IP838" s="257"/>
      <c r="IQ838" s="257"/>
      <c r="IR838" s="257"/>
      <c r="IS838" s="257"/>
      <c r="IT838" s="257"/>
      <c r="IU838" s="257"/>
      <c r="IV838" s="257"/>
      <c r="IW838" s="257"/>
      <c r="IX838" s="257"/>
      <c r="IY838" s="257"/>
      <c r="IZ838" s="257"/>
      <c r="JA838" s="257"/>
      <c r="JB838" s="257"/>
    </row>
    <row r="839" spans="1:262" s="6" customFormat="1" ht="25.5">
      <c r="A839" s="36"/>
      <c r="B839" s="585" t="s">
        <v>637</v>
      </c>
      <c r="C839" s="389" t="s">
        <v>4</v>
      </c>
      <c r="D839" s="1015"/>
      <c r="E839" s="1212"/>
      <c r="F839" s="1015">
        <v>1</v>
      </c>
      <c r="G839" s="1212"/>
      <c r="H839" s="1015"/>
      <c r="I839" s="1212"/>
      <c r="J839" s="1015">
        <f t="shared" ref="J839" si="184">D839+F839+H839</f>
        <v>1</v>
      </c>
      <c r="K839" s="1446"/>
      <c r="L839" s="586"/>
      <c r="M839" s="41"/>
      <c r="N839" s="37"/>
      <c r="O839" s="2"/>
      <c r="P839" s="2"/>
      <c r="Q839" s="1"/>
      <c r="R839" s="1"/>
      <c r="S839" s="205"/>
      <c r="T839" s="205"/>
      <c r="U839" s="45"/>
      <c r="V839" s="1"/>
    </row>
    <row r="840" spans="1:262" s="49" customFormat="1" ht="13.5">
      <c r="A840" s="587"/>
      <c r="B840" s="583" t="s">
        <v>49</v>
      </c>
      <c r="C840" s="1076"/>
      <c r="D840" s="1075"/>
      <c r="E840" s="1221"/>
      <c r="F840" s="1075"/>
      <c r="G840" s="1221"/>
      <c r="H840" s="1075"/>
      <c r="I840" s="1221"/>
      <c r="J840" s="1075"/>
      <c r="K840" s="1447"/>
      <c r="L840" s="141"/>
      <c r="M840" s="29"/>
      <c r="N840" s="28"/>
      <c r="O840" s="28"/>
      <c r="P840" s="28"/>
      <c r="Q840" s="33"/>
      <c r="R840" s="33"/>
      <c r="S840" s="29"/>
      <c r="T840" s="171"/>
      <c r="U840" s="29"/>
      <c r="V840" s="171"/>
      <c r="W840" s="61"/>
      <c r="X840" s="30"/>
      <c r="Y840" s="30"/>
      <c r="Z840" s="30"/>
      <c r="AA840" s="30"/>
      <c r="AB840" s="30"/>
      <c r="AC840" s="26"/>
      <c r="AD840" s="30"/>
      <c r="AE840" s="33"/>
      <c r="AF840" s="33"/>
      <c r="AG840" s="33"/>
      <c r="AH840" s="33"/>
      <c r="AI840" s="33"/>
      <c r="AJ840" s="33"/>
      <c r="AK840" s="33"/>
      <c r="AL840" s="33"/>
      <c r="AM840" s="33"/>
      <c r="AN840" s="33"/>
    </row>
    <row r="841" spans="1:262" s="34" customFormat="1">
      <c r="A841" s="582"/>
      <c r="B841" s="589" t="s">
        <v>193</v>
      </c>
      <c r="C841" s="1074"/>
      <c r="D841" s="1075"/>
      <c r="E841" s="1221"/>
      <c r="F841" s="1075"/>
      <c r="G841" s="1221"/>
      <c r="H841" s="1075"/>
      <c r="I841" s="1221"/>
      <c r="J841" s="1075"/>
      <c r="K841" s="1448"/>
      <c r="L841" s="208"/>
      <c r="O841" s="50"/>
      <c r="P841" s="33"/>
      <c r="Q841" s="33"/>
      <c r="R841" s="33"/>
      <c r="S841" s="29"/>
      <c r="T841" s="159"/>
      <c r="U841" s="29"/>
      <c r="V841" s="159"/>
      <c r="W841" s="61"/>
      <c r="X841" s="30"/>
      <c r="Y841" s="30"/>
      <c r="Z841" s="30"/>
      <c r="AA841" s="30"/>
      <c r="AB841" s="30"/>
      <c r="AC841" s="33"/>
      <c r="AD841" s="30"/>
      <c r="AE841" s="33"/>
      <c r="AF841" s="33"/>
      <c r="AG841" s="33"/>
      <c r="AH841" s="33"/>
      <c r="AI841" s="33"/>
    </row>
    <row r="842" spans="1:262" s="32" customFormat="1">
      <c r="A842" s="391"/>
      <c r="B842" s="590" t="s">
        <v>55</v>
      </c>
      <c r="C842" s="1072" t="s">
        <v>4</v>
      </c>
      <c r="D842" s="1073"/>
      <c r="E842" s="1220"/>
      <c r="F842" s="1073">
        <v>1</v>
      </c>
      <c r="G842" s="1220"/>
      <c r="H842" s="1073"/>
      <c r="I842" s="1220"/>
      <c r="J842" s="1015">
        <f t="shared" ref="J842:J844" si="185">D842+F842+H842</f>
        <v>1</v>
      </c>
      <c r="K842" s="1449"/>
      <c r="L842" s="578"/>
      <c r="M842" s="47"/>
      <c r="N842" s="31"/>
      <c r="O842" s="38"/>
      <c r="P842" s="38"/>
      <c r="Q842" s="27"/>
      <c r="R842" s="27"/>
      <c r="S842" s="202"/>
      <c r="T842" s="202"/>
      <c r="U842" s="48"/>
      <c r="V842" s="27"/>
      <c r="W842" s="62"/>
    </row>
    <row r="843" spans="1:262" s="6" customFormat="1">
      <c r="A843" s="399"/>
      <c r="B843" s="588" t="s">
        <v>623</v>
      </c>
      <c r="C843" s="683"/>
      <c r="D843" s="1077"/>
      <c r="E843" s="1222"/>
      <c r="F843" s="1077"/>
      <c r="G843" s="1222"/>
      <c r="H843" s="1077"/>
      <c r="I843" s="1222"/>
      <c r="J843" s="1015"/>
      <c r="K843" s="1379"/>
      <c r="L843" s="170"/>
      <c r="M843" s="41"/>
      <c r="N843" s="37"/>
      <c r="O843" s="2"/>
      <c r="P843" s="2"/>
      <c r="Q843" s="1"/>
      <c r="R843" s="1"/>
      <c r="S843" s="227"/>
      <c r="T843" s="227"/>
      <c r="U843" s="45"/>
      <c r="V843" s="1"/>
    </row>
    <row r="844" spans="1:262" s="6" customFormat="1">
      <c r="A844" s="399"/>
      <c r="B844" s="588" t="s">
        <v>625</v>
      </c>
      <c r="C844" s="683" t="s">
        <v>4</v>
      </c>
      <c r="D844" s="1015"/>
      <c r="E844" s="1212"/>
      <c r="F844" s="1015">
        <v>5</v>
      </c>
      <c r="G844" s="1212"/>
      <c r="H844" s="1015"/>
      <c r="I844" s="1212"/>
      <c r="J844" s="1015">
        <f t="shared" si="185"/>
        <v>5</v>
      </c>
      <c r="K844" s="1379"/>
      <c r="L844" s="170"/>
      <c r="M844" s="41"/>
      <c r="N844" s="37"/>
      <c r="O844" s="2"/>
      <c r="P844" s="2"/>
      <c r="Q844" s="1"/>
      <c r="R844" s="1"/>
      <c r="S844" s="227"/>
      <c r="T844" s="227"/>
      <c r="U844" s="45"/>
      <c r="V844" s="1"/>
    </row>
    <row r="845" spans="1:262" s="34" customFormat="1" ht="25.5">
      <c r="A845" s="591"/>
      <c r="B845" s="592" t="s">
        <v>410</v>
      </c>
      <c r="C845" s="1076"/>
      <c r="D845" s="1075"/>
      <c r="E845" s="1221"/>
      <c r="F845" s="1075"/>
      <c r="G845" s="1221"/>
      <c r="H845" s="1075"/>
      <c r="I845" s="1221"/>
      <c r="J845" s="1075"/>
      <c r="K845" s="1448"/>
      <c r="L845" s="593"/>
      <c r="O845" s="28"/>
      <c r="P845" s="28"/>
      <c r="Q845" s="33"/>
      <c r="R845" s="33"/>
      <c r="S845" s="29"/>
      <c r="T845" s="159"/>
      <c r="U845" s="29"/>
      <c r="V845" s="159"/>
      <c r="W845" s="61"/>
      <c r="X845" s="30"/>
      <c r="Y845" s="30"/>
      <c r="Z845" s="30"/>
      <c r="AA845" s="30"/>
      <c r="AB845" s="30"/>
      <c r="AC845" s="26"/>
      <c r="AD845" s="30"/>
      <c r="AE845" s="33"/>
      <c r="AF845" s="33"/>
      <c r="AG845" s="33"/>
      <c r="AH845" s="33"/>
      <c r="AI845" s="33"/>
    </row>
    <row r="846" spans="1:262" s="32" customFormat="1">
      <c r="A846" s="391"/>
      <c r="B846" s="590" t="s">
        <v>53</v>
      </c>
      <c r="C846" s="1072" t="s">
        <v>4</v>
      </c>
      <c r="D846" s="1073"/>
      <c r="E846" s="1220"/>
      <c r="F846" s="1073">
        <v>30</v>
      </c>
      <c r="G846" s="1220"/>
      <c r="H846" s="1073"/>
      <c r="I846" s="1220"/>
      <c r="J846" s="1015">
        <f t="shared" ref="J846" si="186">D846+F846+H846</f>
        <v>30</v>
      </c>
      <c r="K846" s="1450"/>
      <c r="L846" s="106"/>
      <c r="M846" s="47"/>
      <c r="N846" s="31"/>
      <c r="O846" s="38"/>
      <c r="P846" s="38"/>
      <c r="Q846" s="27"/>
      <c r="R846" s="27"/>
      <c r="S846" s="202"/>
      <c r="T846" s="202"/>
      <c r="U846" s="48"/>
      <c r="V846" s="27"/>
      <c r="W846" s="62"/>
    </row>
    <row r="847" spans="1:262" s="32" customFormat="1">
      <c r="A847" s="391"/>
      <c r="B847" s="590"/>
      <c r="C847" s="1072"/>
      <c r="D847" s="1073"/>
      <c r="E847" s="1220"/>
      <c r="F847" s="1073"/>
      <c r="G847" s="1220"/>
      <c r="H847" s="1073"/>
      <c r="I847" s="1220"/>
      <c r="J847" s="1015"/>
      <c r="K847" s="1450"/>
      <c r="L847" s="106"/>
      <c r="M847" s="47"/>
      <c r="N847" s="31"/>
      <c r="O847" s="38"/>
      <c r="P847" s="38"/>
      <c r="Q847" s="27"/>
      <c r="R847" s="27"/>
      <c r="S847" s="202"/>
      <c r="T847" s="202"/>
      <c r="U847" s="48"/>
      <c r="V847" s="27"/>
      <c r="W847" s="62"/>
    </row>
    <row r="848" spans="1:262" s="170" customFormat="1" ht="76.5">
      <c r="A848" s="605"/>
      <c r="B848" s="606" t="s">
        <v>632</v>
      </c>
      <c r="C848" s="389"/>
      <c r="D848" s="1086"/>
      <c r="E848" s="1178"/>
      <c r="F848" s="1086"/>
      <c r="G848" s="1178"/>
      <c r="H848" s="1086"/>
      <c r="I848" s="1178"/>
      <c r="J848" s="1086"/>
      <c r="K848" s="1379"/>
    </row>
    <row r="849" spans="1:262" s="170" customFormat="1">
      <c r="A849" s="605"/>
      <c r="B849" s="606" t="s">
        <v>630</v>
      </c>
      <c r="C849" s="1078" t="s">
        <v>26</v>
      </c>
      <c r="D849" s="698"/>
      <c r="E849" s="1225"/>
      <c r="F849" s="1071">
        <v>1</v>
      </c>
      <c r="G849" s="1219"/>
      <c r="H849" s="1071"/>
      <c r="I849" s="1219"/>
      <c r="J849" s="1015">
        <f t="shared" ref="J849" si="187">D849+F849+H849</f>
        <v>1</v>
      </c>
      <c r="K849" s="1451"/>
      <c r="L849" s="595"/>
      <c r="M849" s="237"/>
      <c r="N849" s="237"/>
    </row>
    <row r="850" spans="1:262" s="170" customFormat="1">
      <c r="A850" s="605"/>
      <c r="B850" s="606"/>
      <c r="C850" s="1084"/>
      <c r="D850" s="698"/>
      <c r="E850" s="1225"/>
      <c r="F850" s="1085"/>
      <c r="G850" s="1259"/>
      <c r="H850" s="1086"/>
      <c r="I850" s="1178"/>
      <c r="J850" s="1086"/>
      <c r="K850" s="1379"/>
    </row>
    <row r="851" spans="1:262">
      <c r="A851" s="594"/>
      <c r="B851" s="566" t="s">
        <v>180</v>
      </c>
      <c r="C851" s="1078" t="s">
        <v>26</v>
      </c>
      <c r="D851" s="1071"/>
      <c r="F851" s="1071">
        <v>1</v>
      </c>
      <c r="H851" s="1071"/>
      <c r="J851" s="1015">
        <f t="shared" ref="J851:J852" si="188">D851+F851+H851</f>
        <v>1</v>
      </c>
      <c r="K851" s="1451"/>
      <c r="L851" s="595"/>
      <c r="M851" s="237"/>
      <c r="N851" s="237"/>
      <c r="O851" s="19"/>
      <c r="P851" s="103"/>
      <c r="Q851" s="237"/>
      <c r="R851" s="99"/>
      <c r="S851" s="161"/>
      <c r="T851" s="238"/>
      <c r="U851" s="99"/>
      <c r="V851" s="105"/>
      <c r="W851" s="239"/>
      <c r="X851" s="239"/>
      <c r="Y851" s="239"/>
      <c r="Z851" s="239"/>
      <c r="AA851" s="239"/>
      <c r="AB851" s="240"/>
      <c r="AC851" s="239"/>
    </row>
    <row r="852" spans="1:262" s="6" customFormat="1" ht="25.5">
      <c r="A852" s="399"/>
      <c r="B852" s="588" t="s">
        <v>278</v>
      </c>
      <c r="C852" s="1078" t="s">
        <v>19</v>
      </c>
      <c r="D852" s="1079"/>
      <c r="E852" s="1220"/>
      <c r="F852" s="1079">
        <v>0.1</v>
      </c>
      <c r="G852" s="1220"/>
      <c r="H852" s="1079"/>
      <c r="I852" s="1220"/>
      <c r="J852" s="1079">
        <f t="shared" si="188"/>
        <v>0.1</v>
      </c>
      <c r="K852" s="1439"/>
      <c r="L852" s="219"/>
      <c r="M852" s="30"/>
      <c r="N852" s="37"/>
      <c r="O852" s="1"/>
      <c r="P852" s="1"/>
      <c r="Q852" s="1"/>
      <c r="R852" s="1"/>
      <c r="S852" s="227"/>
      <c r="T852" s="227"/>
      <c r="U852" s="45"/>
      <c r="V852" s="1"/>
    </row>
    <row r="853" spans="1:262" s="6" customFormat="1">
      <c r="A853" s="624"/>
      <c r="B853" s="625"/>
      <c r="C853" s="1078"/>
      <c r="D853" s="1071"/>
      <c r="E853" s="1219"/>
      <c r="F853" s="1071"/>
      <c r="G853" s="1219"/>
      <c r="H853" s="1071"/>
      <c r="I853" s="1219"/>
      <c r="J853" s="1071"/>
      <c r="K853" s="1461"/>
      <c r="L853" s="626"/>
      <c r="M853" s="30"/>
      <c r="N853" s="37"/>
      <c r="O853" s="2"/>
      <c r="P853" s="2"/>
      <c r="Q853" s="1"/>
      <c r="R853" s="1"/>
      <c r="S853" s="227"/>
      <c r="T853" s="227"/>
      <c r="U853" s="45"/>
      <c r="V853" s="1"/>
    </row>
    <row r="854" spans="1:262" s="257" customFormat="1">
      <c r="A854" s="399"/>
      <c r="B854" s="585" t="s">
        <v>182</v>
      </c>
      <c r="C854" s="1080" t="s">
        <v>26</v>
      </c>
      <c r="D854" s="1081"/>
      <c r="E854" s="1223">
        <f>D854*K854</f>
        <v>0</v>
      </c>
      <c r="F854" s="1081">
        <v>1</v>
      </c>
      <c r="G854" s="1223">
        <f>F854*K854</f>
        <v>0</v>
      </c>
      <c r="H854" s="1081"/>
      <c r="I854" s="1223">
        <f>H854*K854</f>
        <v>0</v>
      </c>
      <c r="J854" s="1081">
        <f>SUM(D854,F854,H854)</f>
        <v>1</v>
      </c>
      <c r="K854" s="1407">
        <f>(SUM(N839:N853))*W$3</f>
        <v>0</v>
      </c>
      <c r="L854" s="563">
        <f>J854*K854</f>
        <v>0</v>
      </c>
      <c r="M854" s="41"/>
      <c r="N854" s="41"/>
      <c r="O854" s="1"/>
      <c r="P854" s="1"/>
      <c r="Q854" s="1"/>
      <c r="R854" s="1"/>
      <c r="S854" s="227"/>
      <c r="T854" s="227"/>
      <c r="U854" s="1"/>
      <c r="V854" s="1"/>
      <c r="W854" s="6"/>
      <c r="X854" s="6"/>
      <c r="Y854" s="6"/>
      <c r="Z854" s="6"/>
      <c r="AA854" s="6"/>
      <c r="AB854" s="6"/>
      <c r="AC854" s="6"/>
      <c r="AD854" s="6"/>
      <c r="AE854" s="6"/>
      <c r="AF854" s="6"/>
      <c r="AG854" s="6"/>
      <c r="AH854" s="6"/>
      <c r="AI854" s="6"/>
      <c r="AJ854" s="6"/>
      <c r="AK854" s="6"/>
      <c r="AL854" s="6"/>
      <c r="AM854" s="6"/>
      <c r="AN854" s="6"/>
      <c r="AO854" s="6"/>
      <c r="AP854" s="6"/>
      <c r="AQ854" s="6"/>
      <c r="AR854" s="6"/>
      <c r="AS854" s="6"/>
      <c r="AT854" s="6"/>
      <c r="AU854" s="6"/>
      <c r="AV854" s="6"/>
      <c r="AW854" s="6"/>
      <c r="AX854" s="6"/>
      <c r="AY854" s="6"/>
      <c r="AZ854" s="6"/>
      <c r="BA854" s="6"/>
      <c r="BB854" s="6"/>
      <c r="BC854" s="6"/>
      <c r="BD854" s="6"/>
      <c r="BE854" s="6"/>
      <c r="BF854" s="6"/>
      <c r="BG854" s="6"/>
      <c r="BH854" s="6"/>
      <c r="BI854" s="6"/>
      <c r="BJ854" s="6"/>
      <c r="BK854" s="6"/>
      <c r="BL854" s="6"/>
      <c r="BM854" s="6"/>
      <c r="BN854" s="6"/>
      <c r="BO854" s="6"/>
      <c r="BP854" s="6"/>
      <c r="BQ854" s="6"/>
      <c r="BR854" s="6"/>
      <c r="BS854" s="6"/>
      <c r="BT854" s="6"/>
      <c r="BU854" s="6"/>
      <c r="BV854" s="6"/>
      <c r="BW854" s="6"/>
      <c r="BX854" s="6"/>
      <c r="BY854" s="6"/>
      <c r="BZ854" s="6"/>
      <c r="CA854" s="6"/>
      <c r="CB854" s="6"/>
      <c r="CC854" s="6"/>
      <c r="CD854" s="6"/>
      <c r="CE854" s="6"/>
      <c r="CF854" s="6"/>
      <c r="CG854" s="6"/>
      <c r="CH854" s="6"/>
      <c r="CI854" s="6"/>
      <c r="CJ854" s="6"/>
      <c r="CK854" s="6"/>
      <c r="CL854" s="6"/>
      <c r="CM854" s="6"/>
      <c r="CN854" s="6"/>
      <c r="CO854" s="6"/>
      <c r="CP854" s="6"/>
      <c r="CQ854" s="6"/>
      <c r="CR854" s="6"/>
      <c r="CS854" s="6"/>
      <c r="CT854" s="6"/>
      <c r="CU854" s="6"/>
      <c r="CV854" s="6"/>
      <c r="CW854" s="6"/>
      <c r="CX854" s="6"/>
      <c r="CY854" s="6"/>
      <c r="CZ854" s="6"/>
      <c r="DA854" s="6"/>
      <c r="DB854" s="6"/>
      <c r="DC854" s="6"/>
      <c r="DD854" s="6"/>
      <c r="DE854" s="6"/>
      <c r="DF854" s="6"/>
      <c r="DG854" s="6"/>
      <c r="DH854" s="6"/>
      <c r="DI854" s="6"/>
      <c r="DJ854" s="6"/>
      <c r="DK854" s="6"/>
      <c r="DL854" s="6"/>
      <c r="DM854" s="6"/>
      <c r="DN854" s="6"/>
      <c r="DO854" s="6"/>
      <c r="DP854" s="6"/>
      <c r="DQ854" s="6"/>
      <c r="DR854" s="6"/>
      <c r="DS854" s="6"/>
      <c r="DT854" s="6"/>
      <c r="DU854" s="6"/>
      <c r="DV854" s="6"/>
      <c r="DW854" s="6"/>
      <c r="DX854" s="6"/>
      <c r="DY854" s="6"/>
      <c r="DZ854" s="6"/>
      <c r="EA854" s="6"/>
      <c r="EB854" s="6"/>
      <c r="EC854" s="6"/>
      <c r="ED854" s="6"/>
      <c r="EE854" s="6"/>
      <c r="EF854" s="6"/>
      <c r="EG854" s="6"/>
      <c r="EH854" s="6"/>
      <c r="EI854" s="6"/>
      <c r="EJ854" s="6"/>
      <c r="EK854" s="6"/>
      <c r="EL854" s="6"/>
      <c r="EM854" s="6"/>
      <c r="EN854" s="6"/>
      <c r="EO854" s="6"/>
      <c r="EP854" s="6"/>
      <c r="EQ854" s="6"/>
      <c r="ER854" s="6"/>
      <c r="ES854" s="6"/>
      <c r="ET854" s="6"/>
      <c r="EU854" s="6"/>
      <c r="EV854" s="6"/>
      <c r="EW854" s="6"/>
      <c r="EX854" s="6"/>
      <c r="EY854" s="6"/>
      <c r="EZ854" s="6"/>
      <c r="FA854" s="6"/>
      <c r="FB854" s="6"/>
      <c r="FC854" s="6"/>
      <c r="FD854" s="6"/>
      <c r="FE854" s="6"/>
      <c r="FF854" s="6"/>
      <c r="FG854" s="6"/>
      <c r="FH854" s="6"/>
      <c r="FI854" s="6"/>
      <c r="FJ854" s="6"/>
      <c r="FK854" s="6"/>
      <c r="FL854" s="6"/>
      <c r="FM854" s="6"/>
      <c r="FN854" s="6"/>
      <c r="FO854" s="6"/>
      <c r="FP854" s="6"/>
      <c r="FQ854" s="6"/>
      <c r="FR854" s="6"/>
      <c r="FS854" s="6"/>
      <c r="FT854" s="6"/>
      <c r="FU854" s="6"/>
      <c r="FV854" s="6"/>
      <c r="FW854" s="6"/>
      <c r="FX854" s="6"/>
      <c r="FY854" s="6"/>
      <c r="FZ854" s="6"/>
      <c r="GA854" s="6"/>
      <c r="GB854" s="6"/>
      <c r="GC854" s="6"/>
      <c r="GD854" s="6"/>
      <c r="GE854" s="6"/>
      <c r="GF854" s="6"/>
      <c r="GG854" s="6"/>
      <c r="GH854" s="6"/>
      <c r="GI854" s="6"/>
      <c r="GJ854" s="6"/>
      <c r="GK854" s="6"/>
      <c r="GL854" s="6"/>
      <c r="GM854" s="6"/>
      <c r="GN854" s="6"/>
      <c r="GO854" s="6"/>
      <c r="GP854" s="6"/>
      <c r="GQ854" s="6"/>
      <c r="GR854" s="6"/>
      <c r="GS854" s="6"/>
      <c r="GT854" s="6"/>
      <c r="GU854" s="6"/>
      <c r="GV854" s="6"/>
      <c r="GW854" s="6"/>
      <c r="GX854" s="6"/>
      <c r="GY854" s="6"/>
      <c r="GZ854" s="6"/>
      <c r="HA854" s="6"/>
      <c r="HB854" s="6"/>
      <c r="HC854" s="6"/>
      <c r="HD854" s="6"/>
      <c r="HE854" s="6"/>
      <c r="HF854" s="6"/>
      <c r="HG854" s="6"/>
      <c r="HH854" s="6"/>
      <c r="HI854" s="6"/>
      <c r="HJ854" s="6"/>
      <c r="HK854" s="6"/>
      <c r="HL854" s="6"/>
      <c r="HM854" s="6"/>
      <c r="HN854" s="6"/>
      <c r="HO854" s="6"/>
      <c r="HP854" s="6"/>
      <c r="HQ854" s="6"/>
      <c r="HR854" s="6"/>
      <c r="HS854" s="6"/>
      <c r="HT854" s="6"/>
      <c r="HU854" s="6"/>
      <c r="HV854" s="6"/>
      <c r="HW854" s="6"/>
      <c r="HX854" s="6"/>
      <c r="HY854" s="6"/>
      <c r="HZ854" s="6"/>
      <c r="IA854" s="6"/>
      <c r="IB854" s="6"/>
      <c r="IC854" s="6"/>
      <c r="ID854" s="6"/>
      <c r="IE854" s="6"/>
      <c r="IF854" s="6"/>
      <c r="IG854" s="6"/>
      <c r="IH854" s="6"/>
      <c r="II854" s="6"/>
      <c r="IJ854" s="6"/>
      <c r="IK854" s="6"/>
      <c r="IL854" s="6"/>
      <c r="IM854" s="6"/>
      <c r="IN854" s="6"/>
      <c r="IO854" s="6"/>
      <c r="IP854" s="6"/>
      <c r="IQ854" s="6"/>
      <c r="IR854" s="6"/>
      <c r="IS854" s="6"/>
      <c r="IT854" s="6"/>
      <c r="IU854" s="6"/>
      <c r="IV854" s="6"/>
      <c r="IW854" s="6"/>
      <c r="IX854" s="6"/>
      <c r="IY854" s="6"/>
      <c r="IZ854" s="6"/>
      <c r="JA854" s="6"/>
      <c r="JB854" s="6"/>
    </row>
    <row r="855" spans="1:262" s="33" customFormat="1">
      <c r="A855" s="596"/>
      <c r="B855" s="599"/>
      <c r="C855" s="1076"/>
      <c r="D855" s="1075"/>
      <c r="E855" s="1221"/>
      <c r="F855" s="1075"/>
      <c r="G855" s="1221"/>
      <c r="H855" s="1075"/>
      <c r="I855" s="1221"/>
      <c r="J855" s="1075"/>
      <c r="K855" s="1453"/>
      <c r="L855" s="600"/>
      <c r="M855" s="28"/>
      <c r="N855" s="28"/>
      <c r="O855" s="28"/>
      <c r="P855" s="28"/>
      <c r="Q855" s="29"/>
      <c r="R855" s="29"/>
      <c r="S855" s="29"/>
      <c r="T855" s="30"/>
      <c r="U855" s="29"/>
      <c r="V855" s="29"/>
      <c r="W855" s="63"/>
      <c r="X855" s="29"/>
      <c r="Y855" s="29"/>
      <c r="Z855" s="30"/>
      <c r="AA855" s="29"/>
    </row>
    <row r="856" spans="1:262" s="6" customFormat="1">
      <c r="A856" s="399" t="s">
        <v>528</v>
      </c>
      <c r="B856" s="583" t="s">
        <v>636</v>
      </c>
      <c r="C856" s="1093"/>
      <c r="D856" s="1094"/>
      <c r="E856" s="1230"/>
      <c r="F856" s="1094"/>
      <c r="G856" s="1230"/>
      <c r="H856" s="1094"/>
      <c r="I856" s="1230"/>
      <c r="J856" s="1094"/>
      <c r="K856" s="1458"/>
      <c r="L856" s="620"/>
      <c r="M856" s="35"/>
      <c r="N856" s="35"/>
      <c r="O856" s="35"/>
      <c r="P856" s="35"/>
      <c r="Q856" s="256"/>
      <c r="R856" s="256"/>
      <c r="S856" s="268"/>
      <c r="T856" s="269"/>
      <c r="U856" s="262"/>
      <c r="V856" s="144"/>
      <c r="W856" s="144"/>
      <c r="X856" s="46"/>
      <c r="Y856" s="46"/>
      <c r="Z856" s="256"/>
      <c r="AA856" s="256"/>
      <c r="AB856" s="46"/>
      <c r="AC856" s="256"/>
      <c r="AD856" s="46"/>
      <c r="AE856" s="256"/>
      <c r="AF856" s="256"/>
      <c r="AG856" s="256"/>
      <c r="AH856" s="256"/>
      <c r="AI856" s="256"/>
      <c r="AJ856" s="257"/>
      <c r="AK856" s="257"/>
      <c r="AL856" s="257"/>
      <c r="AM856" s="257"/>
      <c r="AN856" s="257"/>
      <c r="AO856" s="257"/>
      <c r="AP856" s="257"/>
      <c r="AQ856" s="257"/>
      <c r="AR856" s="257"/>
      <c r="AS856" s="257"/>
      <c r="AT856" s="257"/>
      <c r="AU856" s="257"/>
      <c r="AV856" s="257"/>
      <c r="AW856" s="257"/>
      <c r="AX856" s="257"/>
      <c r="AY856" s="257"/>
      <c r="AZ856" s="257"/>
      <c r="BA856" s="257"/>
      <c r="BB856" s="257"/>
      <c r="BC856" s="257"/>
      <c r="BD856" s="257"/>
      <c r="BE856" s="257"/>
      <c r="BF856" s="257"/>
      <c r="BG856" s="257"/>
      <c r="BH856" s="257"/>
      <c r="BI856" s="257"/>
      <c r="BJ856" s="257"/>
      <c r="BK856" s="257"/>
      <c r="BL856" s="257"/>
      <c r="BM856" s="257"/>
      <c r="BN856" s="257"/>
      <c r="BO856" s="257"/>
      <c r="BP856" s="257"/>
      <c r="BQ856" s="257"/>
      <c r="BR856" s="257"/>
      <c r="BS856" s="257"/>
      <c r="BT856" s="257"/>
      <c r="BU856" s="257"/>
      <c r="BV856" s="257"/>
      <c r="BW856" s="257"/>
      <c r="BX856" s="257"/>
      <c r="BY856" s="257"/>
      <c r="BZ856" s="257"/>
      <c r="CA856" s="257"/>
      <c r="CB856" s="257"/>
      <c r="CC856" s="257"/>
      <c r="CD856" s="257"/>
      <c r="CE856" s="257"/>
      <c r="CF856" s="257"/>
      <c r="CG856" s="257"/>
      <c r="CH856" s="257"/>
      <c r="CI856" s="257"/>
      <c r="CJ856" s="257"/>
      <c r="CK856" s="257"/>
      <c r="CL856" s="257"/>
      <c r="CM856" s="257"/>
      <c r="CN856" s="257"/>
      <c r="CO856" s="257"/>
      <c r="CP856" s="257"/>
      <c r="CQ856" s="257"/>
      <c r="CR856" s="257"/>
      <c r="CS856" s="257"/>
      <c r="CT856" s="257"/>
      <c r="CU856" s="257"/>
      <c r="CV856" s="257"/>
      <c r="CW856" s="257"/>
      <c r="CX856" s="257"/>
      <c r="CY856" s="257"/>
      <c r="CZ856" s="257"/>
      <c r="DA856" s="257"/>
      <c r="DB856" s="257"/>
      <c r="DC856" s="257"/>
      <c r="DD856" s="257"/>
      <c r="DE856" s="257"/>
      <c r="DF856" s="257"/>
      <c r="DG856" s="257"/>
      <c r="DH856" s="257"/>
      <c r="DI856" s="257"/>
      <c r="DJ856" s="257"/>
      <c r="DK856" s="257"/>
      <c r="DL856" s="257"/>
      <c r="DM856" s="257"/>
      <c r="DN856" s="257"/>
      <c r="DO856" s="257"/>
      <c r="DP856" s="257"/>
      <c r="DQ856" s="257"/>
      <c r="DR856" s="257"/>
      <c r="DS856" s="257"/>
      <c r="DT856" s="257"/>
      <c r="DU856" s="257"/>
      <c r="DV856" s="257"/>
      <c r="DW856" s="257"/>
      <c r="DX856" s="257"/>
      <c r="DY856" s="257"/>
      <c r="DZ856" s="257"/>
      <c r="EA856" s="257"/>
      <c r="EB856" s="257"/>
      <c r="EC856" s="257"/>
      <c r="ED856" s="257"/>
      <c r="EE856" s="257"/>
      <c r="EF856" s="257"/>
      <c r="EG856" s="257"/>
      <c r="EH856" s="257"/>
      <c r="EI856" s="257"/>
      <c r="EJ856" s="257"/>
      <c r="EK856" s="257"/>
      <c r="EL856" s="257"/>
      <c r="EM856" s="257"/>
      <c r="EN856" s="257"/>
      <c r="EO856" s="257"/>
      <c r="EP856" s="257"/>
      <c r="EQ856" s="257"/>
      <c r="ER856" s="257"/>
      <c r="ES856" s="257"/>
      <c r="ET856" s="257"/>
      <c r="EU856" s="257"/>
      <c r="EV856" s="257"/>
      <c r="EW856" s="257"/>
      <c r="EX856" s="257"/>
      <c r="EY856" s="257"/>
      <c r="EZ856" s="257"/>
      <c r="FA856" s="257"/>
      <c r="FB856" s="257"/>
      <c r="FC856" s="257"/>
      <c r="FD856" s="257"/>
      <c r="FE856" s="257"/>
      <c r="FF856" s="257"/>
      <c r="FG856" s="257"/>
      <c r="FH856" s="257"/>
      <c r="FI856" s="257"/>
      <c r="FJ856" s="257"/>
      <c r="FK856" s="257"/>
      <c r="FL856" s="257"/>
      <c r="FM856" s="257"/>
      <c r="FN856" s="257"/>
      <c r="FO856" s="257"/>
      <c r="FP856" s="257"/>
      <c r="FQ856" s="257"/>
      <c r="FR856" s="257"/>
      <c r="FS856" s="257"/>
      <c r="FT856" s="257"/>
      <c r="FU856" s="257"/>
      <c r="FV856" s="257"/>
      <c r="FW856" s="257"/>
      <c r="FX856" s="257"/>
      <c r="FY856" s="257"/>
      <c r="FZ856" s="257"/>
      <c r="GA856" s="257"/>
      <c r="GB856" s="257"/>
      <c r="GC856" s="257"/>
      <c r="GD856" s="257"/>
      <c r="GE856" s="257"/>
      <c r="GF856" s="257"/>
      <c r="GG856" s="257"/>
      <c r="GH856" s="257"/>
      <c r="GI856" s="257"/>
      <c r="GJ856" s="257"/>
      <c r="GK856" s="257"/>
      <c r="GL856" s="257"/>
      <c r="GM856" s="257"/>
      <c r="GN856" s="257"/>
      <c r="GO856" s="257"/>
      <c r="GP856" s="257"/>
      <c r="GQ856" s="257"/>
      <c r="GR856" s="257"/>
      <c r="GS856" s="257"/>
      <c r="GT856" s="257"/>
      <c r="GU856" s="257"/>
      <c r="GV856" s="257"/>
      <c r="GW856" s="257"/>
      <c r="GX856" s="257"/>
      <c r="GY856" s="257"/>
      <c r="GZ856" s="257"/>
      <c r="HA856" s="257"/>
      <c r="HB856" s="257"/>
      <c r="HC856" s="257"/>
      <c r="HD856" s="257"/>
      <c r="HE856" s="257"/>
      <c r="HF856" s="257"/>
      <c r="HG856" s="257"/>
      <c r="HH856" s="257"/>
      <c r="HI856" s="257"/>
      <c r="HJ856" s="257"/>
      <c r="HK856" s="257"/>
      <c r="HL856" s="257"/>
      <c r="HM856" s="257"/>
      <c r="HN856" s="257"/>
      <c r="HO856" s="257"/>
      <c r="HP856" s="257"/>
      <c r="HQ856" s="257"/>
      <c r="HR856" s="257"/>
      <c r="HS856" s="257"/>
      <c r="HT856" s="257"/>
      <c r="HU856" s="257"/>
      <c r="HV856" s="257"/>
      <c r="HW856" s="257"/>
      <c r="HX856" s="257"/>
      <c r="HY856" s="257"/>
      <c r="HZ856" s="257"/>
      <c r="IA856" s="257"/>
      <c r="IB856" s="257"/>
      <c r="IC856" s="257"/>
      <c r="ID856" s="257"/>
      <c r="IE856" s="257"/>
      <c r="IF856" s="257"/>
      <c r="IG856" s="257"/>
      <c r="IH856" s="257"/>
      <c r="II856" s="257"/>
      <c r="IJ856" s="257"/>
      <c r="IK856" s="257"/>
      <c r="IL856" s="257"/>
      <c r="IM856" s="257"/>
      <c r="IN856" s="257"/>
      <c r="IO856" s="257"/>
      <c r="IP856" s="257"/>
      <c r="IQ856" s="257"/>
      <c r="IR856" s="257"/>
      <c r="IS856" s="257"/>
      <c r="IT856" s="257"/>
      <c r="IU856" s="257"/>
      <c r="IV856" s="257"/>
      <c r="IW856" s="257"/>
      <c r="IX856" s="257"/>
      <c r="IY856" s="257"/>
      <c r="IZ856" s="257"/>
      <c r="JA856" s="257"/>
      <c r="JB856" s="257"/>
    </row>
    <row r="857" spans="1:262" s="6" customFormat="1" ht="25.5">
      <c r="A857" s="36"/>
      <c r="B857" s="585" t="s">
        <v>638</v>
      </c>
      <c r="C857" s="389" t="s">
        <v>4</v>
      </c>
      <c r="D857" s="1015"/>
      <c r="E857" s="1212"/>
      <c r="F857" s="1015">
        <v>1</v>
      </c>
      <c r="G857" s="1212"/>
      <c r="H857" s="1015"/>
      <c r="I857" s="1212"/>
      <c r="J857" s="1015">
        <f t="shared" ref="J857" si="189">D857+F857+H857</f>
        <v>1</v>
      </c>
      <c r="K857" s="1446"/>
      <c r="L857" s="586"/>
      <c r="M857" s="41"/>
      <c r="N857" s="37"/>
      <c r="O857" s="2"/>
      <c r="P857" s="2"/>
      <c r="Q857" s="1"/>
      <c r="R857" s="1"/>
      <c r="S857" s="205"/>
      <c r="T857" s="205"/>
      <c r="U857" s="45"/>
      <c r="V857" s="1"/>
    </row>
    <row r="858" spans="1:262" s="49" customFormat="1" ht="13.5">
      <c r="A858" s="587"/>
      <c r="B858" s="583" t="s">
        <v>49</v>
      </c>
      <c r="C858" s="1076"/>
      <c r="D858" s="1075"/>
      <c r="E858" s="1221"/>
      <c r="F858" s="1075"/>
      <c r="G858" s="1221"/>
      <c r="H858" s="1075"/>
      <c r="I858" s="1221"/>
      <c r="J858" s="1075"/>
      <c r="K858" s="1447"/>
      <c r="L858" s="141"/>
      <c r="M858" s="29"/>
      <c r="N858" s="28"/>
      <c r="O858" s="28"/>
      <c r="P858" s="28"/>
      <c r="Q858" s="33"/>
      <c r="R858" s="33"/>
      <c r="S858" s="29"/>
      <c r="T858" s="171"/>
      <c r="U858" s="29"/>
      <c r="V858" s="171"/>
      <c r="W858" s="61"/>
      <c r="X858" s="30"/>
      <c r="Y858" s="30"/>
      <c r="Z858" s="30"/>
      <c r="AA858" s="30"/>
      <c r="AB858" s="30"/>
      <c r="AC858" s="26"/>
      <c r="AD858" s="30"/>
      <c r="AE858" s="33"/>
      <c r="AF858" s="33"/>
      <c r="AG858" s="33"/>
      <c r="AH858" s="33"/>
      <c r="AI858" s="33"/>
      <c r="AJ858" s="33"/>
      <c r="AK858" s="33"/>
      <c r="AL858" s="33"/>
      <c r="AM858" s="33"/>
      <c r="AN858" s="33"/>
    </row>
    <row r="859" spans="1:262" s="34" customFormat="1">
      <c r="A859" s="582"/>
      <c r="B859" s="589" t="s">
        <v>193</v>
      </c>
      <c r="C859" s="1074"/>
      <c r="D859" s="1075"/>
      <c r="E859" s="1221"/>
      <c r="F859" s="1075"/>
      <c r="G859" s="1221"/>
      <c r="H859" s="1075"/>
      <c r="I859" s="1221"/>
      <c r="J859" s="1075"/>
      <c r="K859" s="1448"/>
      <c r="L859" s="208"/>
      <c r="O859" s="50"/>
      <c r="P859" s="33"/>
      <c r="Q859" s="33"/>
      <c r="R859" s="33"/>
      <c r="S859" s="29"/>
      <c r="T859" s="159"/>
      <c r="U859" s="29"/>
      <c r="V859" s="159"/>
      <c r="W859" s="61"/>
      <c r="X859" s="30"/>
      <c r="Y859" s="30"/>
      <c r="Z859" s="30"/>
      <c r="AA859" s="30"/>
      <c r="AB859" s="30"/>
      <c r="AC859" s="33"/>
      <c r="AD859" s="30"/>
      <c r="AE859" s="33"/>
      <c r="AF859" s="33"/>
      <c r="AG859" s="33"/>
      <c r="AH859" s="33"/>
      <c r="AI859" s="33"/>
    </row>
    <row r="860" spans="1:262" s="32" customFormat="1">
      <c r="A860" s="391"/>
      <c r="B860" s="590" t="s">
        <v>55</v>
      </c>
      <c r="C860" s="1072" t="s">
        <v>4</v>
      </c>
      <c r="D860" s="1073"/>
      <c r="E860" s="1220"/>
      <c r="F860" s="1073">
        <v>1</v>
      </c>
      <c r="G860" s="1220"/>
      <c r="H860" s="1073"/>
      <c r="I860" s="1220"/>
      <c r="J860" s="1015">
        <f t="shared" ref="J860:J862" si="190">D860+F860+H860</f>
        <v>1</v>
      </c>
      <c r="K860" s="1449"/>
      <c r="L860" s="578"/>
      <c r="M860" s="47"/>
      <c r="N860" s="31"/>
      <c r="O860" s="38"/>
      <c r="P860" s="38"/>
      <c r="Q860" s="27"/>
      <c r="R860" s="27"/>
      <c r="S860" s="202"/>
      <c r="T860" s="202"/>
      <c r="U860" s="48"/>
      <c r="V860" s="27"/>
      <c r="W860" s="62"/>
    </row>
    <row r="861" spans="1:262" s="6" customFormat="1">
      <c r="A861" s="399"/>
      <c r="B861" s="588" t="s">
        <v>623</v>
      </c>
      <c r="C861" s="683"/>
      <c r="D861" s="1077"/>
      <c r="E861" s="1222"/>
      <c r="F861" s="1077"/>
      <c r="G861" s="1222"/>
      <c r="H861" s="1077"/>
      <c r="I861" s="1222"/>
      <c r="J861" s="1015"/>
      <c r="K861" s="1379"/>
      <c r="L861" s="170"/>
      <c r="M861" s="41"/>
      <c r="N861" s="37"/>
      <c r="O861" s="2"/>
      <c r="P861" s="2"/>
      <c r="Q861" s="1"/>
      <c r="R861" s="1"/>
      <c r="S861" s="227"/>
      <c r="T861" s="227"/>
      <c r="U861" s="45"/>
      <c r="V861" s="1"/>
    </row>
    <row r="862" spans="1:262" s="6" customFormat="1">
      <c r="A862" s="399"/>
      <c r="B862" s="588" t="s">
        <v>625</v>
      </c>
      <c r="C862" s="683" t="s">
        <v>4</v>
      </c>
      <c r="D862" s="1015"/>
      <c r="E862" s="1212"/>
      <c r="F862" s="1015">
        <v>4</v>
      </c>
      <c r="G862" s="1212"/>
      <c r="H862" s="1015"/>
      <c r="I862" s="1212"/>
      <c r="J862" s="1015">
        <f t="shared" si="190"/>
        <v>4</v>
      </c>
      <c r="K862" s="1379"/>
      <c r="L862" s="170"/>
      <c r="M862" s="41"/>
      <c r="N862" s="37"/>
      <c r="O862" s="2"/>
      <c r="P862" s="2"/>
      <c r="Q862" s="1"/>
      <c r="R862" s="1"/>
      <c r="S862" s="227"/>
      <c r="T862" s="227"/>
      <c r="U862" s="45"/>
      <c r="V862" s="1"/>
    </row>
    <row r="863" spans="1:262" s="34" customFormat="1" ht="25.5">
      <c r="A863" s="591"/>
      <c r="B863" s="592" t="s">
        <v>410</v>
      </c>
      <c r="C863" s="1076"/>
      <c r="D863" s="1075"/>
      <c r="E863" s="1221"/>
      <c r="F863" s="1075"/>
      <c r="G863" s="1221"/>
      <c r="H863" s="1075"/>
      <c r="I863" s="1221"/>
      <c r="J863" s="1075"/>
      <c r="K863" s="1448"/>
      <c r="L863" s="593"/>
      <c r="O863" s="28"/>
      <c r="P863" s="28"/>
      <c r="Q863" s="33"/>
      <c r="R863" s="33"/>
      <c r="S863" s="29"/>
      <c r="T863" s="159"/>
      <c r="U863" s="29"/>
      <c r="V863" s="159"/>
      <c r="W863" s="61"/>
      <c r="X863" s="30"/>
      <c r="Y863" s="30"/>
      <c r="Z863" s="30"/>
      <c r="AA863" s="30"/>
      <c r="AB863" s="30"/>
      <c r="AC863" s="26"/>
      <c r="AD863" s="30"/>
      <c r="AE863" s="33"/>
      <c r="AF863" s="33"/>
      <c r="AG863" s="33"/>
      <c r="AH863" s="33"/>
      <c r="AI863" s="33"/>
    </row>
    <row r="864" spans="1:262" s="32" customFormat="1">
      <c r="A864" s="391"/>
      <c r="B864" s="590" t="s">
        <v>53</v>
      </c>
      <c r="C864" s="1072" t="s">
        <v>4</v>
      </c>
      <c r="D864" s="1073"/>
      <c r="E864" s="1220"/>
      <c r="F864" s="1073">
        <v>25</v>
      </c>
      <c r="G864" s="1220"/>
      <c r="H864" s="1073"/>
      <c r="I864" s="1220"/>
      <c r="J864" s="1015">
        <f t="shared" ref="J864" si="191">D864+F864+H864</f>
        <v>25</v>
      </c>
      <c r="K864" s="1450"/>
      <c r="L864" s="106"/>
      <c r="M864" s="47"/>
      <c r="N864" s="31"/>
      <c r="O864" s="38"/>
      <c r="P864" s="38"/>
      <c r="Q864" s="27"/>
      <c r="R864" s="27"/>
      <c r="S864" s="202"/>
      <c r="T864" s="202"/>
      <c r="U864" s="48"/>
      <c r="V864" s="27"/>
      <c r="W864" s="62"/>
    </row>
    <row r="865" spans="1:262" s="32" customFormat="1">
      <c r="A865" s="391"/>
      <c r="B865" s="590"/>
      <c r="C865" s="1072"/>
      <c r="D865" s="1073"/>
      <c r="E865" s="1220"/>
      <c r="F865" s="1073"/>
      <c r="G865" s="1220"/>
      <c r="H865" s="1073"/>
      <c r="I865" s="1220"/>
      <c r="J865" s="1015"/>
      <c r="K865" s="1450"/>
      <c r="L865" s="106"/>
      <c r="M865" s="47"/>
      <c r="N865" s="31"/>
      <c r="O865" s="38"/>
      <c r="P865" s="38"/>
      <c r="Q865" s="27"/>
      <c r="R865" s="27"/>
      <c r="S865" s="202"/>
      <c r="T865" s="202"/>
      <c r="U865" s="48"/>
      <c r="V865" s="27"/>
      <c r="W865" s="62"/>
    </row>
    <row r="866" spans="1:262" s="170" customFormat="1" ht="76.5">
      <c r="A866" s="605"/>
      <c r="B866" s="606" t="s">
        <v>631</v>
      </c>
      <c r="C866" s="389"/>
      <c r="D866" s="1086"/>
      <c r="E866" s="1178"/>
      <c r="F866" s="1086"/>
      <c r="G866" s="1178"/>
      <c r="H866" s="1086"/>
      <c r="I866" s="1178"/>
      <c r="J866" s="1086"/>
      <c r="K866" s="1379"/>
    </row>
    <row r="867" spans="1:262" s="170" customFormat="1">
      <c r="A867" s="605"/>
      <c r="B867" s="606" t="s">
        <v>626</v>
      </c>
      <c r="C867" s="1078" t="s">
        <v>26</v>
      </c>
      <c r="D867" s="698"/>
      <c r="E867" s="1225"/>
      <c r="F867" s="1071">
        <v>1</v>
      </c>
      <c r="G867" s="1219"/>
      <c r="H867" s="1071"/>
      <c r="I867" s="1219"/>
      <c r="J867" s="1015">
        <f t="shared" ref="J867" si="192">D867+F867+H867</f>
        <v>1</v>
      </c>
      <c r="K867" s="1451"/>
      <c r="L867" s="595"/>
      <c r="M867" s="237"/>
      <c r="N867" s="237"/>
    </row>
    <row r="868" spans="1:262" s="170" customFormat="1">
      <c r="A868" s="605"/>
      <c r="B868" s="606"/>
      <c r="C868" s="1084"/>
      <c r="D868" s="698"/>
      <c r="E868" s="1225"/>
      <c r="F868" s="1085"/>
      <c r="G868" s="1259"/>
      <c r="H868" s="1086"/>
      <c r="I868" s="1178"/>
      <c r="J868" s="1086"/>
      <c r="K868" s="1379"/>
    </row>
    <row r="869" spans="1:262">
      <c r="A869" s="594"/>
      <c r="B869" s="566" t="s">
        <v>180</v>
      </c>
      <c r="C869" s="1078" t="s">
        <v>26</v>
      </c>
      <c r="D869" s="1071"/>
      <c r="F869" s="1071">
        <v>1</v>
      </c>
      <c r="H869" s="1071"/>
      <c r="J869" s="1015">
        <f t="shared" ref="J869:J870" si="193">D869+F869+H869</f>
        <v>1</v>
      </c>
      <c r="K869" s="1451"/>
      <c r="L869" s="595"/>
      <c r="M869" s="237"/>
      <c r="N869" s="237"/>
      <c r="O869" s="19"/>
      <c r="P869" s="103"/>
      <c r="Q869" s="237"/>
      <c r="R869" s="99"/>
      <c r="S869" s="161"/>
      <c r="T869" s="238"/>
      <c r="U869" s="99"/>
      <c r="V869" s="105"/>
      <c r="W869" s="239"/>
      <c r="X869" s="239"/>
      <c r="Y869" s="239"/>
      <c r="Z869" s="239"/>
      <c r="AA869" s="239"/>
      <c r="AB869" s="240"/>
      <c r="AC869" s="239"/>
    </row>
    <row r="870" spans="1:262" s="6" customFormat="1" ht="25.5">
      <c r="A870" s="399"/>
      <c r="B870" s="588" t="s">
        <v>278</v>
      </c>
      <c r="C870" s="1078" t="s">
        <v>19</v>
      </c>
      <c r="D870" s="1079"/>
      <c r="E870" s="1220"/>
      <c r="F870" s="1079">
        <v>0.1</v>
      </c>
      <c r="G870" s="1220"/>
      <c r="H870" s="1079"/>
      <c r="I870" s="1220"/>
      <c r="J870" s="1079">
        <f t="shared" si="193"/>
        <v>0.1</v>
      </c>
      <c r="K870" s="1439"/>
      <c r="L870" s="219"/>
      <c r="M870" s="30"/>
      <c r="N870" s="37"/>
      <c r="O870" s="1"/>
      <c r="P870" s="1"/>
      <c r="Q870" s="1"/>
      <c r="R870" s="1"/>
      <c r="S870" s="227"/>
      <c r="T870" s="227"/>
      <c r="U870" s="45"/>
      <c r="V870" s="1"/>
    </row>
    <row r="871" spans="1:262" s="6" customFormat="1">
      <c r="A871" s="624"/>
      <c r="B871" s="625"/>
      <c r="C871" s="1078"/>
      <c r="D871" s="1071"/>
      <c r="E871" s="1219"/>
      <c r="F871" s="1071"/>
      <c r="G871" s="1219"/>
      <c r="H871" s="1071"/>
      <c r="I871" s="1219"/>
      <c r="J871" s="1071"/>
      <c r="K871" s="1461"/>
      <c r="L871" s="626"/>
      <c r="M871" s="30"/>
      <c r="N871" s="37"/>
      <c r="O871" s="2"/>
      <c r="P871" s="2"/>
      <c r="Q871" s="1"/>
      <c r="R871" s="1"/>
      <c r="S871" s="227"/>
      <c r="T871" s="227"/>
      <c r="U871" s="45"/>
      <c r="V871" s="1"/>
    </row>
    <row r="872" spans="1:262" s="257" customFormat="1">
      <c r="A872" s="399"/>
      <c r="B872" s="585" t="s">
        <v>182</v>
      </c>
      <c r="C872" s="1080" t="s">
        <v>26</v>
      </c>
      <c r="D872" s="1081"/>
      <c r="E872" s="1223">
        <f>D872*K872</f>
        <v>0</v>
      </c>
      <c r="F872" s="1081">
        <v>2</v>
      </c>
      <c r="G872" s="1223">
        <f>F872*K872</f>
        <v>0</v>
      </c>
      <c r="H872" s="1081"/>
      <c r="I872" s="1223">
        <f>H872*K872</f>
        <v>0</v>
      </c>
      <c r="J872" s="1081">
        <f>SUM(D872,F872,H872)</f>
        <v>2</v>
      </c>
      <c r="K872" s="1407">
        <f>(SUM(N857:N871))*W$3</f>
        <v>0</v>
      </c>
      <c r="L872" s="563">
        <f>J872*K872</f>
        <v>0</v>
      </c>
      <c r="M872" s="41"/>
      <c r="N872" s="41"/>
      <c r="O872" s="1"/>
      <c r="P872" s="1"/>
      <c r="Q872" s="1"/>
      <c r="R872" s="1"/>
      <c r="S872" s="227"/>
      <c r="T872" s="227"/>
      <c r="U872" s="1"/>
      <c r="V872" s="1"/>
      <c r="W872" s="6"/>
      <c r="X872" s="6"/>
      <c r="Y872" s="6"/>
      <c r="Z872" s="6"/>
      <c r="AA872" s="6"/>
      <c r="AB872" s="6"/>
      <c r="AC872" s="6"/>
      <c r="AD872" s="6"/>
      <c r="AE872" s="6"/>
      <c r="AF872" s="6"/>
      <c r="AG872" s="6"/>
      <c r="AH872" s="6"/>
      <c r="AI872" s="6"/>
      <c r="AJ872" s="6"/>
      <c r="AK872" s="6"/>
      <c r="AL872" s="6"/>
      <c r="AM872" s="6"/>
      <c r="AN872" s="6"/>
      <c r="AO872" s="6"/>
      <c r="AP872" s="6"/>
      <c r="AQ872" s="6"/>
      <c r="AR872" s="6"/>
      <c r="AS872" s="6"/>
      <c r="AT872" s="6"/>
      <c r="AU872" s="6"/>
      <c r="AV872" s="6"/>
      <c r="AW872" s="6"/>
      <c r="AX872" s="6"/>
      <c r="AY872" s="6"/>
      <c r="AZ872" s="6"/>
      <c r="BA872" s="6"/>
      <c r="BB872" s="6"/>
      <c r="BC872" s="6"/>
      <c r="BD872" s="6"/>
      <c r="BE872" s="6"/>
      <c r="BF872" s="6"/>
      <c r="BG872" s="6"/>
      <c r="BH872" s="6"/>
      <c r="BI872" s="6"/>
      <c r="BJ872" s="6"/>
      <c r="BK872" s="6"/>
      <c r="BL872" s="6"/>
      <c r="BM872" s="6"/>
      <c r="BN872" s="6"/>
      <c r="BO872" s="6"/>
      <c r="BP872" s="6"/>
      <c r="BQ872" s="6"/>
      <c r="BR872" s="6"/>
      <c r="BS872" s="6"/>
      <c r="BT872" s="6"/>
      <c r="BU872" s="6"/>
      <c r="BV872" s="6"/>
      <c r="BW872" s="6"/>
      <c r="BX872" s="6"/>
      <c r="BY872" s="6"/>
      <c r="BZ872" s="6"/>
      <c r="CA872" s="6"/>
      <c r="CB872" s="6"/>
      <c r="CC872" s="6"/>
      <c r="CD872" s="6"/>
      <c r="CE872" s="6"/>
      <c r="CF872" s="6"/>
      <c r="CG872" s="6"/>
      <c r="CH872" s="6"/>
      <c r="CI872" s="6"/>
      <c r="CJ872" s="6"/>
      <c r="CK872" s="6"/>
      <c r="CL872" s="6"/>
      <c r="CM872" s="6"/>
      <c r="CN872" s="6"/>
      <c r="CO872" s="6"/>
      <c r="CP872" s="6"/>
      <c r="CQ872" s="6"/>
      <c r="CR872" s="6"/>
      <c r="CS872" s="6"/>
      <c r="CT872" s="6"/>
      <c r="CU872" s="6"/>
      <c r="CV872" s="6"/>
      <c r="CW872" s="6"/>
      <c r="CX872" s="6"/>
      <c r="CY872" s="6"/>
      <c r="CZ872" s="6"/>
      <c r="DA872" s="6"/>
      <c r="DB872" s="6"/>
      <c r="DC872" s="6"/>
      <c r="DD872" s="6"/>
      <c r="DE872" s="6"/>
      <c r="DF872" s="6"/>
      <c r="DG872" s="6"/>
      <c r="DH872" s="6"/>
      <c r="DI872" s="6"/>
      <c r="DJ872" s="6"/>
      <c r="DK872" s="6"/>
      <c r="DL872" s="6"/>
      <c r="DM872" s="6"/>
      <c r="DN872" s="6"/>
      <c r="DO872" s="6"/>
      <c r="DP872" s="6"/>
      <c r="DQ872" s="6"/>
      <c r="DR872" s="6"/>
      <c r="DS872" s="6"/>
      <c r="DT872" s="6"/>
      <c r="DU872" s="6"/>
      <c r="DV872" s="6"/>
      <c r="DW872" s="6"/>
      <c r="DX872" s="6"/>
      <c r="DY872" s="6"/>
      <c r="DZ872" s="6"/>
      <c r="EA872" s="6"/>
      <c r="EB872" s="6"/>
      <c r="EC872" s="6"/>
      <c r="ED872" s="6"/>
      <c r="EE872" s="6"/>
      <c r="EF872" s="6"/>
      <c r="EG872" s="6"/>
      <c r="EH872" s="6"/>
      <c r="EI872" s="6"/>
      <c r="EJ872" s="6"/>
      <c r="EK872" s="6"/>
      <c r="EL872" s="6"/>
      <c r="EM872" s="6"/>
      <c r="EN872" s="6"/>
      <c r="EO872" s="6"/>
      <c r="EP872" s="6"/>
      <c r="EQ872" s="6"/>
      <c r="ER872" s="6"/>
      <c r="ES872" s="6"/>
      <c r="ET872" s="6"/>
      <c r="EU872" s="6"/>
      <c r="EV872" s="6"/>
      <c r="EW872" s="6"/>
      <c r="EX872" s="6"/>
      <c r="EY872" s="6"/>
      <c r="EZ872" s="6"/>
      <c r="FA872" s="6"/>
      <c r="FB872" s="6"/>
      <c r="FC872" s="6"/>
      <c r="FD872" s="6"/>
      <c r="FE872" s="6"/>
      <c r="FF872" s="6"/>
      <c r="FG872" s="6"/>
      <c r="FH872" s="6"/>
      <c r="FI872" s="6"/>
      <c r="FJ872" s="6"/>
      <c r="FK872" s="6"/>
      <c r="FL872" s="6"/>
      <c r="FM872" s="6"/>
      <c r="FN872" s="6"/>
      <c r="FO872" s="6"/>
      <c r="FP872" s="6"/>
      <c r="FQ872" s="6"/>
      <c r="FR872" s="6"/>
      <c r="FS872" s="6"/>
      <c r="FT872" s="6"/>
      <c r="FU872" s="6"/>
      <c r="FV872" s="6"/>
      <c r="FW872" s="6"/>
      <c r="FX872" s="6"/>
      <c r="FY872" s="6"/>
      <c r="FZ872" s="6"/>
      <c r="GA872" s="6"/>
      <c r="GB872" s="6"/>
      <c r="GC872" s="6"/>
      <c r="GD872" s="6"/>
      <c r="GE872" s="6"/>
      <c r="GF872" s="6"/>
      <c r="GG872" s="6"/>
      <c r="GH872" s="6"/>
      <c r="GI872" s="6"/>
      <c r="GJ872" s="6"/>
      <c r="GK872" s="6"/>
      <c r="GL872" s="6"/>
      <c r="GM872" s="6"/>
      <c r="GN872" s="6"/>
      <c r="GO872" s="6"/>
      <c r="GP872" s="6"/>
      <c r="GQ872" s="6"/>
      <c r="GR872" s="6"/>
      <c r="GS872" s="6"/>
      <c r="GT872" s="6"/>
      <c r="GU872" s="6"/>
      <c r="GV872" s="6"/>
      <c r="GW872" s="6"/>
      <c r="GX872" s="6"/>
      <c r="GY872" s="6"/>
      <c r="GZ872" s="6"/>
      <c r="HA872" s="6"/>
      <c r="HB872" s="6"/>
      <c r="HC872" s="6"/>
      <c r="HD872" s="6"/>
      <c r="HE872" s="6"/>
      <c r="HF872" s="6"/>
      <c r="HG872" s="6"/>
      <c r="HH872" s="6"/>
      <c r="HI872" s="6"/>
      <c r="HJ872" s="6"/>
      <c r="HK872" s="6"/>
      <c r="HL872" s="6"/>
      <c r="HM872" s="6"/>
      <c r="HN872" s="6"/>
      <c r="HO872" s="6"/>
      <c r="HP872" s="6"/>
      <c r="HQ872" s="6"/>
      <c r="HR872" s="6"/>
      <c r="HS872" s="6"/>
      <c r="HT872" s="6"/>
      <c r="HU872" s="6"/>
      <c r="HV872" s="6"/>
      <c r="HW872" s="6"/>
      <c r="HX872" s="6"/>
      <c r="HY872" s="6"/>
      <c r="HZ872" s="6"/>
      <c r="IA872" s="6"/>
      <c r="IB872" s="6"/>
      <c r="IC872" s="6"/>
      <c r="ID872" s="6"/>
      <c r="IE872" s="6"/>
      <c r="IF872" s="6"/>
      <c r="IG872" s="6"/>
      <c r="IH872" s="6"/>
      <c r="II872" s="6"/>
      <c r="IJ872" s="6"/>
      <c r="IK872" s="6"/>
      <c r="IL872" s="6"/>
      <c r="IM872" s="6"/>
      <c r="IN872" s="6"/>
      <c r="IO872" s="6"/>
      <c r="IP872" s="6"/>
      <c r="IQ872" s="6"/>
      <c r="IR872" s="6"/>
      <c r="IS872" s="6"/>
      <c r="IT872" s="6"/>
      <c r="IU872" s="6"/>
      <c r="IV872" s="6"/>
      <c r="IW872" s="6"/>
      <c r="IX872" s="6"/>
      <c r="IY872" s="6"/>
      <c r="IZ872" s="6"/>
      <c r="JA872" s="6"/>
      <c r="JB872" s="6"/>
    </row>
    <row r="873" spans="1:262" s="33" customFormat="1">
      <c r="A873" s="596"/>
      <c r="B873" s="599"/>
      <c r="C873" s="1076"/>
      <c r="D873" s="1075"/>
      <c r="E873" s="1221"/>
      <c r="F873" s="1075"/>
      <c r="G873" s="1221"/>
      <c r="H873" s="1075"/>
      <c r="I873" s="1221"/>
      <c r="J873" s="1075"/>
      <c r="K873" s="1453"/>
      <c r="L873" s="600"/>
      <c r="M873" s="28"/>
      <c r="N873" s="28"/>
      <c r="O873" s="28"/>
      <c r="P873" s="28"/>
      <c r="Q873" s="29"/>
      <c r="R873" s="29"/>
      <c r="S873" s="29"/>
      <c r="T873" s="30"/>
      <c r="U873" s="29"/>
      <c r="V873" s="29"/>
      <c r="W873" s="63"/>
      <c r="X873" s="29"/>
      <c r="Y873" s="29"/>
      <c r="Z873" s="30"/>
      <c r="AA873" s="29"/>
    </row>
    <row r="874" spans="1:262" s="6" customFormat="1">
      <c r="A874" s="399" t="s">
        <v>150</v>
      </c>
      <c r="B874" s="583" t="s">
        <v>633</v>
      </c>
      <c r="C874" s="1093"/>
      <c r="D874" s="1094"/>
      <c r="E874" s="1230"/>
      <c r="F874" s="1094"/>
      <c r="G874" s="1230"/>
      <c r="H874" s="1094"/>
      <c r="I874" s="1230"/>
      <c r="J874" s="1094"/>
      <c r="K874" s="1458"/>
      <c r="L874" s="620"/>
      <c r="M874" s="35"/>
      <c r="N874" s="35"/>
      <c r="O874" s="35"/>
      <c r="P874" s="35"/>
      <c r="Q874" s="256"/>
      <c r="R874" s="256"/>
      <c r="S874" s="268"/>
      <c r="T874" s="269"/>
      <c r="U874" s="262"/>
      <c r="V874" s="144"/>
      <c r="W874" s="144"/>
      <c r="X874" s="46"/>
      <c r="Y874" s="46"/>
      <c r="Z874" s="256"/>
      <c r="AA874" s="256"/>
      <c r="AB874" s="46"/>
      <c r="AC874" s="256"/>
      <c r="AD874" s="46"/>
      <c r="AE874" s="256"/>
      <c r="AF874" s="256"/>
      <c r="AG874" s="256"/>
      <c r="AH874" s="256"/>
      <c r="AI874" s="256"/>
      <c r="AJ874" s="257"/>
      <c r="AK874" s="257"/>
      <c r="AL874" s="257"/>
      <c r="AM874" s="257"/>
      <c r="AN874" s="257"/>
      <c r="AO874" s="257"/>
      <c r="AP874" s="257"/>
      <c r="AQ874" s="257"/>
      <c r="AR874" s="257"/>
      <c r="AS874" s="257"/>
      <c r="AT874" s="257"/>
      <c r="AU874" s="257"/>
      <c r="AV874" s="257"/>
      <c r="AW874" s="257"/>
      <c r="AX874" s="257"/>
      <c r="AY874" s="257"/>
      <c r="AZ874" s="257"/>
      <c r="BA874" s="257"/>
      <c r="BB874" s="257"/>
      <c r="BC874" s="257"/>
      <c r="BD874" s="257"/>
      <c r="BE874" s="257"/>
      <c r="BF874" s="257"/>
      <c r="BG874" s="257"/>
      <c r="BH874" s="257"/>
      <c r="BI874" s="257"/>
      <c r="BJ874" s="257"/>
      <c r="BK874" s="257"/>
      <c r="BL874" s="257"/>
      <c r="BM874" s="257"/>
      <c r="BN874" s="257"/>
      <c r="BO874" s="257"/>
      <c r="BP874" s="257"/>
      <c r="BQ874" s="257"/>
      <c r="BR874" s="257"/>
      <c r="BS874" s="257"/>
      <c r="BT874" s="257"/>
      <c r="BU874" s="257"/>
      <c r="BV874" s="257"/>
      <c r="BW874" s="257"/>
      <c r="BX874" s="257"/>
      <c r="BY874" s="257"/>
      <c r="BZ874" s="257"/>
      <c r="CA874" s="257"/>
      <c r="CB874" s="257"/>
      <c r="CC874" s="257"/>
      <c r="CD874" s="257"/>
      <c r="CE874" s="257"/>
      <c r="CF874" s="257"/>
      <c r="CG874" s="257"/>
      <c r="CH874" s="257"/>
      <c r="CI874" s="257"/>
      <c r="CJ874" s="257"/>
      <c r="CK874" s="257"/>
      <c r="CL874" s="257"/>
      <c r="CM874" s="257"/>
      <c r="CN874" s="257"/>
      <c r="CO874" s="257"/>
      <c r="CP874" s="257"/>
      <c r="CQ874" s="257"/>
      <c r="CR874" s="257"/>
      <c r="CS874" s="257"/>
      <c r="CT874" s="257"/>
      <c r="CU874" s="257"/>
      <c r="CV874" s="257"/>
      <c r="CW874" s="257"/>
      <c r="CX874" s="257"/>
      <c r="CY874" s="257"/>
      <c r="CZ874" s="257"/>
      <c r="DA874" s="257"/>
      <c r="DB874" s="257"/>
      <c r="DC874" s="257"/>
      <c r="DD874" s="257"/>
      <c r="DE874" s="257"/>
      <c r="DF874" s="257"/>
      <c r="DG874" s="257"/>
      <c r="DH874" s="257"/>
      <c r="DI874" s="257"/>
      <c r="DJ874" s="257"/>
      <c r="DK874" s="257"/>
      <c r="DL874" s="257"/>
      <c r="DM874" s="257"/>
      <c r="DN874" s="257"/>
      <c r="DO874" s="257"/>
      <c r="DP874" s="257"/>
      <c r="DQ874" s="257"/>
      <c r="DR874" s="257"/>
      <c r="DS874" s="257"/>
      <c r="DT874" s="257"/>
      <c r="DU874" s="257"/>
      <c r="DV874" s="257"/>
      <c r="DW874" s="257"/>
      <c r="DX874" s="257"/>
      <c r="DY874" s="257"/>
      <c r="DZ874" s="257"/>
      <c r="EA874" s="257"/>
      <c r="EB874" s="257"/>
      <c r="EC874" s="257"/>
      <c r="ED874" s="257"/>
      <c r="EE874" s="257"/>
      <c r="EF874" s="257"/>
      <c r="EG874" s="257"/>
      <c r="EH874" s="257"/>
      <c r="EI874" s="257"/>
      <c r="EJ874" s="257"/>
      <c r="EK874" s="257"/>
      <c r="EL874" s="257"/>
      <c r="EM874" s="257"/>
      <c r="EN874" s="257"/>
      <c r="EO874" s="257"/>
      <c r="EP874" s="257"/>
      <c r="EQ874" s="257"/>
      <c r="ER874" s="257"/>
      <c r="ES874" s="257"/>
      <c r="ET874" s="257"/>
      <c r="EU874" s="257"/>
      <c r="EV874" s="257"/>
      <c r="EW874" s="257"/>
      <c r="EX874" s="257"/>
      <c r="EY874" s="257"/>
      <c r="EZ874" s="257"/>
      <c r="FA874" s="257"/>
      <c r="FB874" s="257"/>
      <c r="FC874" s="257"/>
      <c r="FD874" s="257"/>
      <c r="FE874" s="257"/>
      <c r="FF874" s="257"/>
      <c r="FG874" s="257"/>
      <c r="FH874" s="257"/>
      <c r="FI874" s="257"/>
      <c r="FJ874" s="257"/>
      <c r="FK874" s="257"/>
      <c r="FL874" s="257"/>
      <c r="FM874" s="257"/>
      <c r="FN874" s="257"/>
      <c r="FO874" s="257"/>
      <c r="FP874" s="257"/>
      <c r="FQ874" s="257"/>
      <c r="FR874" s="257"/>
      <c r="FS874" s="257"/>
      <c r="FT874" s="257"/>
      <c r="FU874" s="257"/>
      <c r="FV874" s="257"/>
      <c r="FW874" s="257"/>
      <c r="FX874" s="257"/>
      <c r="FY874" s="257"/>
      <c r="FZ874" s="257"/>
      <c r="GA874" s="257"/>
      <c r="GB874" s="257"/>
      <c r="GC874" s="257"/>
      <c r="GD874" s="257"/>
      <c r="GE874" s="257"/>
      <c r="GF874" s="257"/>
      <c r="GG874" s="257"/>
      <c r="GH874" s="257"/>
      <c r="GI874" s="257"/>
      <c r="GJ874" s="257"/>
      <c r="GK874" s="257"/>
      <c r="GL874" s="257"/>
      <c r="GM874" s="257"/>
      <c r="GN874" s="257"/>
      <c r="GO874" s="257"/>
      <c r="GP874" s="257"/>
      <c r="GQ874" s="257"/>
      <c r="GR874" s="257"/>
      <c r="GS874" s="257"/>
      <c r="GT874" s="257"/>
      <c r="GU874" s="257"/>
      <c r="GV874" s="257"/>
      <c r="GW874" s="257"/>
      <c r="GX874" s="257"/>
      <c r="GY874" s="257"/>
      <c r="GZ874" s="257"/>
      <c r="HA874" s="257"/>
      <c r="HB874" s="257"/>
      <c r="HC874" s="257"/>
      <c r="HD874" s="257"/>
      <c r="HE874" s="257"/>
      <c r="HF874" s="257"/>
      <c r="HG874" s="257"/>
      <c r="HH874" s="257"/>
      <c r="HI874" s="257"/>
      <c r="HJ874" s="257"/>
      <c r="HK874" s="257"/>
      <c r="HL874" s="257"/>
      <c r="HM874" s="257"/>
      <c r="HN874" s="257"/>
      <c r="HO874" s="257"/>
      <c r="HP874" s="257"/>
      <c r="HQ874" s="257"/>
      <c r="HR874" s="257"/>
      <c r="HS874" s="257"/>
      <c r="HT874" s="257"/>
      <c r="HU874" s="257"/>
      <c r="HV874" s="257"/>
      <c r="HW874" s="257"/>
      <c r="HX874" s="257"/>
      <c r="HY874" s="257"/>
      <c r="HZ874" s="257"/>
      <c r="IA874" s="257"/>
      <c r="IB874" s="257"/>
      <c r="IC874" s="257"/>
      <c r="ID874" s="257"/>
      <c r="IE874" s="257"/>
      <c r="IF874" s="257"/>
      <c r="IG874" s="257"/>
      <c r="IH874" s="257"/>
      <c r="II874" s="257"/>
      <c r="IJ874" s="257"/>
      <c r="IK874" s="257"/>
      <c r="IL874" s="257"/>
      <c r="IM874" s="257"/>
      <c r="IN874" s="257"/>
      <c r="IO874" s="257"/>
      <c r="IP874" s="257"/>
      <c r="IQ874" s="257"/>
      <c r="IR874" s="257"/>
      <c r="IS874" s="257"/>
      <c r="IT874" s="257"/>
      <c r="IU874" s="257"/>
      <c r="IV874" s="257"/>
      <c r="IW874" s="257"/>
      <c r="IX874" s="257"/>
      <c r="IY874" s="257"/>
      <c r="IZ874" s="257"/>
      <c r="JA874" s="257"/>
      <c r="JB874" s="257"/>
    </row>
    <row r="875" spans="1:262" s="6" customFormat="1" ht="25.5">
      <c r="A875" s="36"/>
      <c r="B875" s="585" t="s">
        <v>638</v>
      </c>
      <c r="C875" s="389" t="s">
        <v>4</v>
      </c>
      <c r="D875" s="1015"/>
      <c r="E875" s="1212"/>
      <c r="F875" s="1015">
        <v>1</v>
      </c>
      <c r="G875" s="1212"/>
      <c r="H875" s="1015"/>
      <c r="I875" s="1212"/>
      <c r="J875" s="1015">
        <f t="shared" ref="J875" si="194">D875+F875+H875</f>
        <v>1</v>
      </c>
      <c r="K875" s="1446"/>
      <c r="L875" s="586"/>
      <c r="M875" s="41"/>
      <c r="N875" s="37"/>
      <c r="O875" s="2"/>
      <c r="P875" s="2"/>
      <c r="Q875" s="1"/>
      <c r="R875" s="1"/>
      <c r="S875" s="205"/>
      <c r="T875" s="205"/>
      <c r="U875" s="45"/>
      <c r="V875" s="1"/>
    </row>
    <row r="876" spans="1:262" s="49" customFormat="1" ht="13.5">
      <c r="A876" s="587"/>
      <c r="B876" s="583" t="s">
        <v>49</v>
      </c>
      <c r="C876" s="1076"/>
      <c r="D876" s="1075"/>
      <c r="E876" s="1221"/>
      <c r="F876" s="1075"/>
      <c r="G876" s="1221"/>
      <c r="H876" s="1075"/>
      <c r="I876" s="1221"/>
      <c r="J876" s="1075"/>
      <c r="K876" s="1447"/>
      <c r="L876" s="141"/>
      <c r="M876" s="29"/>
      <c r="N876" s="28"/>
      <c r="O876" s="28"/>
      <c r="P876" s="28"/>
      <c r="Q876" s="33"/>
      <c r="R876" s="33"/>
      <c r="S876" s="29"/>
      <c r="T876" s="171"/>
      <c r="U876" s="29"/>
      <c r="V876" s="171"/>
      <c r="W876" s="61"/>
      <c r="X876" s="30"/>
      <c r="Y876" s="30"/>
      <c r="Z876" s="30"/>
      <c r="AA876" s="30"/>
      <c r="AB876" s="30"/>
      <c r="AC876" s="26"/>
      <c r="AD876" s="30"/>
      <c r="AE876" s="33"/>
      <c r="AF876" s="33"/>
      <c r="AG876" s="33"/>
      <c r="AH876" s="33"/>
      <c r="AI876" s="33"/>
      <c r="AJ876" s="33"/>
      <c r="AK876" s="33"/>
      <c r="AL876" s="33"/>
      <c r="AM876" s="33"/>
      <c r="AN876" s="33"/>
    </row>
    <row r="877" spans="1:262" s="34" customFormat="1">
      <c r="A877" s="582"/>
      <c r="B877" s="589" t="s">
        <v>193</v>
      </c>
      <c r="C877" s="1074"/>
      <c r="D877" s="1075"/>
      <c r="E877" s="1221"/>
      <c r="F877" s="1075"/>
      <c r="G877" s="1221"/>
      <c r="H877" s="1075"/>
      <c r="I877" s="1221"/>
      <c r="J877" s="1075"/>
      <c r="K877" s="1448"/>
      <c r="L877" s="208"/>
      <c r="O877" s="50"/>
      <c r="P877" s="33"/>
      <c r="Q877" s="33"/>
      <c r="R877" s="33"/>
      <c r="S877" s="29"/>
      <c r="T877" s="159"/>
      <c r="U877" s="29"/>
      <c r="V877" s="159"/>
      <c r="W877" s="61"/>
      <c r="X877" s="30"/>
      <c r="Y877" s="30"/>
      <c r="Z877" s="30"/>
      <c r="AA877" s="30"/>
      <c r="AB877" s="30"/>
      <c r="AC877" s="33"/>
      <c r="AD877" s="30"/>
      <c r="AE877" s="33"/>
      <c r="AF877" s="33"/>
      <c r="AG877" s="33"/>
      <c r="AH877" s="33"/>
      <c r="AI877" s="33"/>
    </row>
    <row r="878" spans="1:262" s="32" customFormat="1">
      <c r="A878" s="391"/>
      <c r="B878" s="590" t="s">
        <v>55</v>
      </c>
      <c r="C878" s="1072" t="s">
        <v>4</v>
      </c>
      <c r="D878" s="1073"/>
      <c r="E878" s="1220"/>
      <c r="F878" s="1073">
        <v>1</v>
      </c>
      <c r="G878" s="1220"/>
      <c r="H878" s="1073"/>
      <c r="I878" s="1220"/>
      <c r="J878" s="1015">
        <f t="shared" ref="J878:J880" si="195">D878+F878+H878</f>
        <v>1</v>
      </c>
      <c r="K878" s="1449"/>
      <c r="L878" s="578"/>
      <c r="M878" s="47"/>
      <c r="N878" s="31"/>
      <c r="O878" s="38"/>
      <c r="P878" s="38"/>
      <c r="Q878" s="27"/>
      <c r="R878" s="27"/>
      <c r="S878" s="202"/>
      <c r="T878" s="202"/>
      <c r="U878" s="48"/>
      <c r="V878" s="27"/>
      <c r="W878" s="62"/>
    </row>
    <row r="879" spans="1:262" s="6" customFormat="1">
      <c r="A879" s="399"/>
      <c r="B879" s="588" t="s">
        <v>623</v>
      </c>
      <c r="C879" s="683"/>
      <c r="D879" s="1077"/>
      <c r="E879" s="1222"/>
      <c r="F879" s="1077"/>
      <c r="G879" s="1222"/>
      <c r="H879" s="1077"/>
      <c r="I879" s="1222"/>
      <c r="J879" s="1015">
        <f t="shared" si="195"/>
        <v>0</v>
      </c>
      <c r="K879" s="1379"/>
      <c r="L879" s="170"/>
      <c r="M879" s="41"/>
      <c r="N879" s="37"/>
      <c r="O879" s="2"/>
      <c r="P879" s="2"/>
      <c r="Q879" s="1"/>
      <c r="R879" s="1"/>
      <c r="S879" s="227"/>
      <c r="T879" s="227"/>
      <c r="U879" s="45"/>
      <c r="V879" s="1"/>
    </row>
    <row r="880" spans="1:262" s="6" customFormat="1">
      <c r="A880" s="399"/>
      <c r="B880" s="588" t="s">
        <v>625</v>
      </c>
      <c r="C880" s="683" t="s">
        <v>4</v>
      </c>
      <c r="D880" s="1015"/>
      <c r="E880" s="1212"/>
      <c r="F880" s="1015">
        <v>2</v>
      </c>
      <c r="G880" s="1212"/>
      <c r="H880" s="1015"/>
      <c r="I880" s="1212"/>
      <c r="J880" s="1015">
        <f t="shared" si="195"/>
        <v>2</v>
      </c>
      <c r="K880" s="1379"/>
      <c r="L880" s="170"/>
      <c r="M880" s="41"/>
      <c r="N880" s="37"/>
      <c r="O880" s="2"/>
      <c r="P880" s="2"/>
      <c r="Q880" s="1"/>
      <c r="R880" s="1"/>
      <c r="S880" s="227"/>
      <c r="T880" s="227"/>
      <c r="U880" s="45"/>
      <c r="V880" s="1"/>
    </row>
    <row r="881" spans="1:262" s="34" customFormat="1" ht="25.5">
      <c r="A881" s="591"/>
      <c r="B881" s="592" t="s">
        <v>410</v>
      </c>
      <c r="C881" s="1076"/>
      <c r="D881" s="1075"/>
      <c r="E881" s="1221"/>
      <c r="F881" s="1075"/>
      <c r="G881" s="1221"/>
      <c r="H881" s="1075"/>
      <c r="I881" s="1221"/>
      <c r="J881" s="1075"/>
      <c r="K881" s="1448"/>
      <c r="L881" s="593"/>
      <c r="O881" s="28"/>
      <c r="P881" s="28"/>
      <c r="Q881" s="33"/>
      <c r="R881" s="33"/>
      <c r="S881" s="29"/>
      <c r="T881" s="159"/>
      <c r="U881" s="29"/>
      <c r="V881" s="159"/>
      <c r="W881" s="61"/>
      <c r="X881" s="30"/>
      <c r="Y881" s="30"/>
      <c r="Z881" s="30"/>
      <c r="AA881" s="30"/>
      <c r="AB881" s="30"/>
      <c r="AC881" s="26"/>
      <c r="AD881" s="30"/>
      <c r="AE881" s="33"/>
      <c r="AF881" s="33"/>
      <c r="AG881" s="33"/>
      <c r="AH881" s="33"/>
      <c r="AI881" s="33"/>
    </row>
    <row r="882" spans="1:262" s="32" customFormat="1">
      <c r="A882" s="391"/>
      <c r="B882" s="590" t="s">
        <v>53</v>
      </c>
      <c r="C882" s="1072" t="s">
        <v>4</v>
      </c>
      <c r="D882" s="1073"/>
      <c r="E882" s="1220"/>
      <c r="F882" s="1073">
        <v>15</v>
      </c>
      <c r="G882" s="1220"/>
      <c r="H882" s="1073"/>
      <c r="I882" s="1220"/>
      <c r="J882" s="1015">
        <f t="shared" ref="J882" si="196">D882+F882+H882</f>
        <v>15</v>
      </c>
      <c r="K882" s="1450"/>
      <c r="L882" s="106"/>
      <c r="M882" s="47"/>
      <c r="N882" s="31"/>
      <c r="O882" s="38"/>
      <c r="P882" s="38"/>
      <c r="Q882" s="27"/>
      <c r="R882" s="27"/>
      <c r="S882" s="202"/>
      <c r="T882" s="202"/>
      <c r="U882" s="48"/>
      <c r="V882" s="27"/>
      <c r="W882" s="62"/>
    </row>
    <row r="883" spans="1:262" s="32" customFormat="1">
      <c r="A883" s="391"/>
      <c r="B883" s="590"/>
      <c r="C883" s="1072"/>
      <c r="D883" s="1073"/>
      <c r="E883" s="1220"/>
      <c r="F883" s="1073"/>
      <c r="G883" s="1220"/>
      <c r="H883" s="1073"/>
      <c r="I883" s="1220"/>
      <c r="J883" s="1015"/>
      <c r="K883" s="1450"/>
      <c r="L883" s="106"/>
      <c r="M883" s="47"/>
      <c r="N883" s="31"/>
      <c r="O883" s="38"/>
      <c r="P883" s="38"/>
      <c r="Q883" s="27"/>
      <c r="R883" s="27"/>
      <c r="S883" s="202"/>
      <c r="T883" s="202"/>
      <c r="U883" s="48"/>
      <c r="V883" s="27"/>
      <c r="W883" s="62"/>
    </row>
    <row r="884" spans="1:262" s="170" customFormat="1" ht="76.5">
      <c r="A884" s="605"/>
      <c r="B884" s="606" t="s">
        <v>631</v>
      </c>
      <c r="C884" s="389"/>
      <c r="D884" s="1086"/>
      <c r="E884" s="1178"/>
      <c r="F884" s="1086"/>
      <c r="G884" s="1178"/>
      <c r="H884" s="1086"/>
      <c r="I884" s="1178"/>
      <c r="J884" s="1086"/>
      <c r="K884" s="1379"/>
    </row>
    <row r="885" spans="1:262" s="170" customFormat="1">
      <c r="A885" s="605"/>
      <c r="B885" s="606" t="s">
        <v>626</v>
      </c>
      <c r="C885" s="1078" t="s">
        <v>26</v>
      </c>
      <c r="D885" s="698"/>
      <c r="E885" s="1225"/>
      <c r="F885" s="1071">
        <v>1</v>
      </c>
      <c r="G885" s="1219"/>
      <c r="H885" s="1071"/>
      <c r="I885" s="1219"/>
      <c r="J885" s="1015">
        <f t="shared" ref="J885" si="197">D885+F885+H885</f>
        <v>1</v>
      </c>
      <c r="K885" s="1451"/>
      <c r="L885" s="595"/>
      <c r="M885" s="237"/>
      <c r="N885" s="237"/>
    </row>
    <row r="886" spans="1:262" s="170" customFormat="1">
      <c r="A886" s="605"/>
      <c r="B886" s="606"/>
      <c r="C886" s="1084"/>
      <c r="D886" s="698"/>
      <c r="E886" s="1225"/>
      <c r="F886" s="1085"/>
      <c r="G886" s="1259"/>
      <c r="H886" s="1086"/>
      <c r="I886" s="1178"/>
      <c r="J886" s="1086"/>
      <c r="K886" s="1379"/>
    </row>
    <row r="887" spans="1:262">
      <c r="A887" s="594"/>
      <c r="B887" s="566" t="s">
        <v>180</v>
      </c>
      <c r="C887" s="1078" t="s">
        <v>26</v>
      </c>
      <c r="D887" s="1071"/>
      <c r="F887" s="1071">
        <v>1</v>
      </c>
      <c r="H887" s="1071"/>
      <c r="J887" s="1015">
        <f t="shared" ref="J887:J888" si="198">D887+F887+H887</f>
        <v>1</v>
      </c>
      <c r="K887" s="1451"/>
      <c r="L887" s="595"/>
      <c r="M887" s="237"/>
      <c r="N887" s="237"/>
      <c r="O887" s="19"/>
      <c r="P887" s="103"/>
      <c r="Q887" s="237"/>
      <c r="R887" s="99"/>
      <c r="S887" s="161"/>
      <c r="T887" s="238"/>
      <c r="U887" s="99"/>
      <c r="V887" s="105"/>
      <c r="W887" s="239"/>
      <c r="X887" s="239"/>
      <c r="Y887" s="239"/>
      <c r="Z887" s="239"/>
      <c r="AA887" s="239"/>
      <c r="AB887" s="240"/>
      <c r="AC887" s="239"/>
    </row>
    <row r="888" spans="1:262" s="6" customFormat="1" ht="25.5">
      <c r="A888" s="399"/>
      <c r="B888" s="588" t="s">
        <v>278</v>
      </c>
      <c r="C888" s="1078" t="s">
        <v>19</v>
      </c>
      <c r="D888" s="1079"/>
      <c r="E888" s="1220"/>
      <c r="F888" s="1079">
        <v>0.1</v>
      </c>
      <c r="G888" s="1220"/>
      <c r="H888" s="1079"/>
      <c r="I888" s="1220"/>
      <c r="J888" s="1079">
        <f t="shared" si="198"/>
        <v>0.1</v>
      </c>
      <c r="K888" s="1439"/>
      <c r="L888" s="219"/>
      <c r="M888" s="30"/>
      <c r="N888" s="37"/>
      <c r="O888" s="1"/>
      <c r="P888" s="1"/>
      <c r="Q888" s="1"/>
      <c r="R888" s="1"/>
      <c r="S888" s="227"/>
      <c r="T888" s="227"/>
      <c r="U888" s="45"/>
      <c r="V888" s="1"/>
    </row>
    <row r="889" spans="1:262" s="6" customFormat="1">
      <c r="A889" s="624"/>
      <c r="B889" s="625"/>
      <c r="C889" s="1078"/>
      <c r="D889" s="1071"/>
      <c r="E889" s="1219"/>
      <c r="F889" s="1071"/>
      <c r="G889" s="1219"/>
      <c r="H889" s="1071"/>
      <c r="I889" s="1219"/>
      <c r="J889" s="1071"/>
      <c r="K889" s="1461"/>
      <c r="L889" s="626"/>
      <c r="M889" s="30"/>
      <c r="N889" s="37"/>
      <c r="O889" s="2"/>
      <c r="P889" s="2"/>
      <c r="Q889" s="1"/>
      <c r="R889" s="1"/>
      <c r="S889" s="227"/>
      <c r="T889" s="227"/>
      <c r="U889" s="45"/>
      <c r="V889" s="1"/>
    </row>
    <row r="890" spans="1:262" s="257" customFormat="1">
      <c r="A890" s="399"/>
      <c r="B890" s="585" t="s">
        <v>182</v>
      </c>
      <c r="C890" s="1080" t="s">
        <v>26</v>
      </c>
      <c r="D890" s="1081"/>
      <c r="E890" s="1223">
        <f>D890*K890</f>
        <v>0</v>
      </c>
      <c r="F890" s="1081">
        <v>1</v>
      </c>
      <c r="G890" s="1223">
        <f>F890*K890</f>
        <v>0</v>
      </c>
      <c r="H890" s="1081"/>
      <c r="I890" s="1223">
        <f>H890*K890</f>
        <v>0</v>
      </c>
      <c r="J890" s="1081">
        <f>SUM(D890,F890,H890)</f>
        <v>1</v>
      </c>
      <c r="K890" s="1407">
        <f>(SUM(N875:N889))*W$3</f>
        <v>0</v>
      </c>
      <c r="L890" s="563">
        <f>J890*K890</f>
        <v>0</v>
      </c>
      <c r="M890" s="41"/>
      <c r="N890" s="41"/>
      <c r="O890" s="1"/>
      <c r="P890" s="1"/>
      <c r="Q890" s="1"/>
      <c r="R890" s="1"/>
      <c r="S890" s="227"/>
      <c r="T890" s="227"/>
      <c r="U890" s="1"/>
      <c r="V890" s="1"/>
      <c r="W890" s="6"/>
      <c r="X890" s="6"/>
      <c r="Y890" s="6"/>
      <c r="Z890" s="6"/>
      <c r="AA890" s="6"/>
      <c r="AB890" s="6"/>
      <c r="AC890" s="6"/>
      <c r="AD890" s="6"/>
      <c r="AE890" s="6"/>
      <c r="AF890" s="6"/>
      <c r="AG890" s="6"/>
      <c r="AH890" s="6"/>
      <c r="AI890" s="6"/>
      <c r="AJ890" s="6"/>
      <c r="AK890" s="6"/>
      <c r="AL890" s="6"/>
      <c r="AM890" s="6"/>
      <c r="AN890" s="6"/>
      <c r="AO890" s="6"/>
      <c r="AP890" s="6"/>
      <c r="AQ890" s="6"/>
      <c r="AR890" s="6"/>
      <c r="AS890" s="6"/>
      <c r="AT890" s="6"/>
      <c r="AU890" s="6"/>
      <c r="AV890" s="6"/>
      <c r="AW890" s="6"/>
      <c r="AX890" s="6"/>
      <c r="AY890" s="6"/>
      <c r="AZ890" s="6"/>
      <c r="BA890" s="6"/>
      <c r="BB890" s="6"/>
      <c r="BC890" s="6"/>
      <c r="BD890" s="6"/>
      <c r="BE890" s="6"/>
      <c r="BF890" s="6"/>
      <c r="BG890" s="6"/>
      <c r="BH890" s="6"/>
      <c r="BI890" s="6"/>
      <c r="BJ890" s="6"/>
      <c r="BK890" s="6"/>
      <c r="BL890" s="6"/>
      <c r="BM890" s="6"/>
      <c r="BN890" s="6"/>
      <c r="BO890" s="6"/>
      <c r="BP890" s="6"/>
      <c r="BQ890" s="6"/>
      <c r="BR890" s="6"/>
      <c r="BS890" s="6"/>
      <c r="BT890" s="6"/>
      <c r="BU890" s="6"/>
      <c r="BV890" s="6"/>
      <c r="BW890" s="6"/>
      <c r="BX890" s="6"/>
      <c r="BY890" s="6"/>
      <c r="BZ890" s="6"/>
      <c r="CA890" s="6"/>
      <c r="CB890" s="6"/>
      <c r="CC890" s="6"/>
      <c r="CD890" s="6"/>
      <c r="CE890" s="6"/>
      <c r="CF890" s="6"/>
      <c r="CG890" s="6"/>
      <c r="CH890" s="6"/>
      <c r="CI890" s="6"/>
      <c r="CJ890" s="6"/>
      <c r="CK890" s="6"/>
      <c r="CL890" s="6"/>
      <c r="CM890" s="6"/>
      <c r="CN890" s="6"/>
      <c r="CO890" s="6"/>
      <c r="CP890" s="6"/>
      <c r="CQ890" s="6"/>
      <c r="CR890" s="6"/>
      <c r="CS890" s="6"/>
      <c r="CT890" s="6"/>
      <c r="CU890" s="6"/>
      <c r="CV890" s="6"/>
      <c r="CW890" s="6"/>
      <c r="CX890" s="6"/>
      <c r="CY890" s="6"/>
      <c r="CZ890" s="6"/>
      <c r="DA890" s="6"/>
      <c r="DB890" s="6"/>
      <c r="DC890" s="6"/>
      <c r="DD890" s="6"/>
      <c r="DE890" s="6"/>
      <c r="DF890" s="6"/>
      <c r="DG890" s="6"/>
      <c r="DH890" s="6"/>
      <c r="DI890" s="6"/>
      <c r="DJ890" s="6"/>
      <c r="DK890" s="6"/>
      <c r="DL890" s="6"/>
      <c r="DM890" s="6"/>
      <c r="DN890" s="6"/>
      <c r="DO890" s="6"/>
      <c r="DP890" s="6"/>
      <c r="DQ890" s="6"/>
      <c r="DR890" s="6"/>
      <c r="DS890" s="6"/>
      <c r="DT890" s="6"/>
      <c r="DU890" s="6"/>
      <c r="DV890" s="6"/>
      <c r="DW890" s="6"/>
      <c r="DX890" s="6"/>
      <c r="DY890" s="6"/>
      <c r="DZ890" s="6"/>
      <c r="EA890" s="6"/>
      <c r="EB890" s="6"/>
      <c r="EC890" s="6"/>
      <c r="ED890" s="6"/>
      <c r="EE890" s="6"/>
      <c r="EF890" s="6"/>
      <c r="EG890" s="6"/>
      <c r="EH890" s="6"/>
      <c r="EI890" s="6"/>
      <c r="EJ890" s="6"/>
      <c r="EK890" s="6"/>
      <c r="EL890" s="6"/>
      <c r="EM890" s="6"/>
      <c r="EN890" s="6"/>
      <c r="EO890" s="6"/>
      <c r="EP890" s="6"/>
      <c r="EQ890" s="6"/>
      <c r="ER890" s="6"/>
      <c r="ES890" s="6"/>
      <c r="ET890" s="6"/>
      <c r="EU890" s="6"/>
      <c r="EV890" s="6"/>
      <c r="EW890" s="6"/>
      <c r="EX890" s="6"/>
      <c r="EY890" s="6"/>
      <c r="EZ890" s="6"/>
      <c r="FA890" s="6"/>
      <c r="FB890" s="6"/>
      <c r="FC890" s="6"/>
      <c r="FD890" s="6"/>
      <c r="FE890" s="6"/>
      <c r="FF890" s="6"/>
      <c r="FG890" s="6"/>
      <c r="FH890" s="6"/>
      <c r="FI890" s="6"/>
      <c r="FJ890" s="6"/>
      <c r="FK890" s="6"/>
      <c r="FL890" s="6"/>
      <c r="FM890" s="6"/>
      <c r="FN890" s="6"/>
      <c r="FO890" s="6"/>
      <c r="FP890" s="6"/>
      <c r="FQ890" s="6"/>
      <c r="FR890" s="6"/>
      <c r="FS890" s="6"/>
      <c r="FT890" s="6"/>
      <c r="FU890" s="6"/>
      <c r="FV890" s="6"/>
      <c r="FW890" s="6"/>
      <c r="FX890" s="6"/>
      <c r="FY890" s="6"/>
      <c r="FZ890" s="6"/>
      <c r="GA890" s="6"/>
      <c r="GB890" s="6"/>
      <c r="GC890" s="6"/>
      <c r="GD890" s="6"/>
      <c r="GE890" s="6"/>
      <c r="GF890" s="6"/>
      <c r="GG890" s="6"/>
      <c r="GH890" s="6"/>
      <c r="GI890" s="6"/>
      <c r="GJ890" s="6"/>
      <c r="GK890" s="6"/>
      <c r="GL890" s="6"/>
      <c r="GM890" s="6"/>
      <c r="GN890" s="6"/>
      <c r="GO890" s="6"/>
      <c r="GP890" s="6"/>
      <c r="GQ890" s="6"/>
      <c r="GR890" s="6"/>
      <c r="GS890" s="6"/>
      <c r="GT890" s="6"/>
      <c r="GU890" s="6"/>
      <c r="GV890" s="6"/>
      <c r="GW890" s="6"/>
      <c r="GX890" s="6"/>
      <c r="GY890" s="6"/>
      <c r="GZ890" s="6"/>
      <c r="HA890" s="6"/>
      <c r="HB890" s="6"/>
      <c r="HC890" s="6"/>
      <c r="HD890" s="6"/>
      <c r="HE890" s="6"/>
      <c r="HF890" s="6"/>
      <c r="HG890" s="6"/>
      <c r="HH890" s="6"/>
      <c r="HI890" s="6"/>
      <c r="HJ890" s="6"/>
      <c r="HK890" s="6"/>
      <c r="HL890" s="6"/>
      <c r="HM890" s="6"/>
      <c r="HN890" s="6"/>
      <c r="HO890" s="6"/>
      <c r="HP890" s="6"/>
      <c r="HQ890" s="6"/>
      <c r="HR890" s="6"/>
      <c r="HS890" s="6"/>
      <c r="HT890" s="6"/>
      <c r="HU890" s="6"/>
      <c r="HV890" s="6"/>
      <c r="HW890" s="6"/>
      <c r="HX890" s="6"/>
      <c r="HY890" s="6"/>
      <c r="HZ890" s="6"/>
      <c r="IA890" s="6"/>
      <c r="IB890" s="6"/>
      <c r="IC890" s="6"/>
      <c r="ID890" s="6"/>
      <c r="IE890" s="6"/>
      <c r="IF890" s="6"/>
      <c r="IG890" s="6"/>
      <c r="IH890" s="6"/>
      <c r="II890" s="6"/>
      <c r="IJ890" s="6"/>
      <c r="IK890" s="6"/>
      <c r="IL890" s="6"/>
      <c r="IM890" s="6"/>
      <c r="IN890" s="6"/>
      <c r="IO890" s="6"/>
      <c r="IP890" s="6"/>
      <c r="IQ890" s="6"/>
      <c r="IR890" s="6"/>
      <c r="IS890" s="6"/>
      <c r="IT890" s="6"/>
      <c r="IU890" s="6"/>
      <c r="IV890" s="6"/>
      <c r="IW890" s="6"/>
      <c r="IX890" s="6"/>
      <c r="IY890" s="6"/>
      <c r="IZ890" s="6"/>
      <c r="JA890" s="6"/>
      <c r="JB890" s="6"/>
    </row>
    <row r="891" spans="1:262" s="33" customFormat="1">
      <c r="A891" s="596"/>
      <c r="B891" s="599"/>
      <c r="C891" s="1076"/>
      <c r="D891" s="1075"/>
      <c r="E891" s="1221"/>
      <c r="F891" s="1075"/>
      <c r="G891" s="1221"/>
      <c r="H891" s="1075"/>
      <c r="I891" s="1221"/>
      <c r="J891" s="1075"/>
      <c r="K891" s="1453"/>
      <c r="L891" s="600"/>
      <c r="M891" s="28"/>
      <c r="N891" s="28"/>
      <c r="O891" s="28"/>
      <c r="P891" s="28"/>
      <c r="Q891" s="29"/>
      <c r="R891" s="29"/>
      <c r="S891" s="29"/>
      <c r="T891" s="30"/>
      <c r="U891" s="29"/>
      <c r="V891" s="29"/>
      <c r="W891" s="63"/>
      <c r="X891" s="29"/>
      <c r="Y891" s="29"/>
      <c r="Z891" s="30"/>
      <c r="AA891" s="29"/>
    </row>
    <row r="892" spans="1:262" s="6" customFormat="1">
      <c r="A892" s="399" t="s">
        <v>529</v>
      </c>
      <c r="B892" s="583" t="s">
        <v>634</v>
      </c>
      <c r="C892" s="1093"/>
      <c r="D892" s="1094"/>
      <c r="E892" s="1230"/>
      <c r="F892" s="1094"/>
      <c r="G892" s="1230"/>
      <c r="H892" s="1094"/>
      <c r="I892" s="1230"/>
      <c r="J892" s="1094"/>
      <c r="K892" s="1458"/>
      <c r="L892" s="620"/>
      <c r="M892" s="35"/>
      <c r="N892" s="35"/>
      <c r="O892" s="35"/>
      <c r="P892" s="35"/>
      <c r="Q892" s="256"/>
      <c r="R892" s="256"/>
      <c r="S892" s="268"/>
      <c r="T892" s="269"/>
      <c r="U892" s="262"/>
      <c r="V892" s="144"/>
      <c r="W892" s="144"/>
      <c r="X892" s="46"/>
      <c r="Y892" s="46"/>
      <c r="Z892" s="256"/>
      <c r="AA892" s="256"/>
      <c r="AB892" s="46"/>
      <c r="AC892" s="256"/>
      <c r="AD892" s="46"/>
      <c r="AE892" s="256"/>
      <c r="AF892" s="256"/>
      <c r="AG892" s="256"/>
      <c r="AH892" s="256"/>
      <c r="AI892" s="256"/>
      <c r="AJ892" s="257"/>
      <c r="AK892" s="257"/>
      <c r="AL892" s="257"/>
      <c r="AM892" s="257"/>
      <c r="AN892" s="257"/>
      <c r="AO892" s="257"/>
      <c r="AP892" s="257"/>
      <c r="AQ892" s="257"/>
      <c r="AR892" s="257"/>
      <c r="AS892" s="257"/>
      <c r="AT892" s="257"/>
      <c r="AU892" s="257"/>
      <c r="AV892" s="257"/>
      <c r="AW892" s="257"/>
      <c r="AX892" s="257"/>
      <c r="AY892" s="257"/>
      <c r="AZ892" s="257"/>
      <c r="BA892" s="257"/>
      <c r="BB892" s="257"/>
      <c r="BC892" s="257"/>
      <c r="BD892" s="257"/>
      <c r="BE892" s="257"/>
      <c r="BF892" s="257"/>
      <c r="BG892" s="257"/>
      <c r="BH892" s="257"/>
      <c r="BI892" s="257"/>
      <c r="BJ892" s="257"/>
      <c r="BK892" s="257"/>
      <c r="BL892" s="257"/>
      <c r="BM892" s="257"/>
      <c r="BN892" s="257"/>
      <c r="BO892" s="257"/>
      <c r="BP892" s="257"/>
      <c r="BQ892" s="257"/>
      <c r="BR892" s="257"/>
      <c r="BS892" s="257"/>
      <c r="BT892" s="257"/>
      <c r="BU892" s="257"/>
      <c r="BV892" s="257"/>
      <c r="BW892" s="257"/>
      <c r="BX892" s="257"/>
      <c r="BY892" s="257"/>
      <c r="BZ892" s="257"/>
      <c r="CA892" s="257"/>
      <c r="CB892" s="257"/>
      <c r="CC892" s="257"/>
      <c r="CD892" s="257"/>
      <c r="CE892" s="257"/>
      <c r="CF892" s="257"/>
      <c r="CG892" s="257"/>
      <c r="CH892" s="257"/>
      <c r="CI892" s="257"/>
      <c r="CJ892" s="257"/>
      <c r="CK892" s="257"/>
      <c r="CL892" s="257"/>
      <c r="CM892" s="257"/>
      <c r="CN892" s="257"/>
      <c r="CO892" s="257"/>
      <c r="CP892" s="257"/>
      <c r="CQ892" s="257"/>
      <c r="CR892" s="257"/>
      <c r="CS892" s="257"/>
      <c r="CT892" s="257"/>
      <c r="CU892" s="257"/>
      <c r="CV892" s="257"/>
      <c r="CW892" s="257"/>
      <c r="CX892" s="257"/>
      <c r="CY892" s="257"/>
      <c r="CZ892" s="257"/>
      <c r="DA892" s="257"/>
      <c r="DB892" s="257"/>
      <c r="DC892" s="257"/>
      <c r="DD892" s="257"/>
      <c r="DE892" s="257"/>
      <c r="DF892" s="257"/>
      <c r="DG892" s="257"/>
      <c r="DH892" s="257"/>
      <c r="DI892" s="257"/>
      <c r="DJ892" s="257"/>
      <c r="DK892" s="257"/>
      <c r="DL892" s="257"/>
      <c r="DM892" s="257"/>
      <c r="DN892" s="257"/>
      <c r="DO892" s="257"/>
      <c r="DP892" s="257"/>
      <c r="DQ892" s="257"/>
      <c r="DR892" s="257"/>
      <c r="DS892" s="257"/>
      <c r="DT892" s="257"/>
      <c r="DU892" s="257"/>
      <c r="DV892" s="257"/>
      <c r="DW892" s="257"/>
      <c r="DX892" s="257"/>
      <c r="DY892" s="257"/>
      <c r="DZ892" s="257"/>
      <c r="EA892" s="257"/>
      <c r="EB892" s="257"/>
      <c r="EC892" s="257"/>
      <c r="ED892" s="257"/>
      <c r="EE892" s="257"/>
      <c r="EF892" s="257"/>
      <c r="EG892" s="257"/>
      <c r="EH892" s="257"/>
      <c r="EI892" s="257"/>
      <c r="EJ892" s="257"/>
      <c r="EK892" s="257"/>
      <c r="EL892" s="257"/>
      <c r="EM892" s="257"/>
      <c r="EN892" s="257"/>
      <c r="EO892" s="257"/>
      <c r="EP892" s="257"/>
      <c r="EQ892" s="257"/>
      <c r="ER892" s="257"/>
      <c r="ES892" s="257"/>
      <c r="ET892" s="257"/>
      <c r="EU892" s="257"/>
      <c r="EV892" s="257"/>
      <c r="EW892" s="257"/>
      <c r="EX892" s="257"/>
      <c r="EY892" s="257"/>
      <c r="EZ892" s="257"/>
      <c r="FA892" s="257"/>
      <c r="FB892" s="257"/>
      <c r="FC892" s="257"/>
      <c r="FD892" s="257"/>
      <c r="FE892" s="257"/>
      <c r="FF892" s="257"/>
      <c r="FG892" s="257"/>
      <c r="FH892" s="257"/>
      <c r="FI892" s="257"/>
      <c r="FJ892" s="257"/>
      <c r="FK892" s="257"/>
      <c r="FL892" s="257"/>
      <c r="FM892" s="257"/>
      <c r="FN892" s="257"/>
      <c r="FO892" s="257"/>
      <c r="FP892" s="257"/>
      <c r="FQ892" s="257"/>
      <c r="FR892" s="257"/>
      <c r="FS892" s="257"/>
      <c r="FT892" s="257"/>
      <c r="FU892" s="257"/>
      <c r="FV892" s="257"/>
      <c r="FW892" s="257"/>
      <c r="FX892" s="257"/>
      <c r="FY892" s="257"/>
      <c r="FZ892" s="257"/>
      <c r="GA892" s="257"/>
      <c r="GB892" s="257"/>
      <c r="GC892" s="257"/>
      <c r="GD892" s="257"/>
      <c r="GE892" s="257"/>
      <c r="GF892" s="257"/>
      <c r="GG892" s="257"/>
      <c r="GH892" s="257"/>
      <c r="GI892" s="257"/>
      <c r="GJ892" s="257"/>
      <c r="GK892" s="257"/>
      <c r="GL892" s="257"/>
      <c r="GM892" s="257"/>
      <c r="GN892" s="257"/>
      <c r="GO892" s="257"/>
      <c r="GP892" s="257"/>
      <c r="GQ892" s="257"/>
      <c r="GR892" s="257"/>
      <c r="GS892" s="257"/>
      <c r="GT892" s="257"/>
      <c r="GU892" s="257"/>
      <c r="GV892" s="257"/>
      <c r="GW892" s="257"/>
      <c r="GX892" s="257"/>
      <c r="GY892" s="257"/>
      <c r="GZ892" s="257"/>
      <c r="HA892" s="257"/>
      <c r="HB892" s="257"/>
      <c r="HC892" s="257"/>
      <c r="HD892" s="257"/>
      <c r="HE892" s="257"/>
      <c r="HF892" s="257"/>
      <c r="HG892" s="257"/>
      <c r="HH892" s="257"/>
      <c r="HI892" s="257"/>
      <c r="HJ892" s="257"/>
      <c r="HK892" s="257"/>
      <c r="HL892" s="257"/>
      <c r="HM892" s="257"/>
      <c r="HN892" s="257"/>
      <c r="HO892" s="257"/>
      <c r="HP892" s="257"/>
      <c r="HQ892" s="257"/>
      <c r="HR892" s="257"/>
      <c r="HS892" s="257"/>
      <c r="HT892" s="257"/>
      <c r="HU892" s="257"/>
      <c r="HV892" s="257"/>
      <c r="HW892" s="257"/>
      <c r="HX892" s="257"/>
      <c r="HY892" s="257"/>
      <c r="HZ892" s="257"/>
      <c r="IA892" s="257"/>
      <c r="IB892" s="257"/>
      <c r="IC892" s="257"/>
      <c r="ID892" s="257"/>
      <c r="IE892" s="257"/>
      <c r="IF892" s="257"/>
      <c r="IG892" s="257"/>
      <c r="IH892" s="257"/>
      <c r="II892" s="257"/>
      <c r="IJ892" s="257"/>
      <c r="IK892" s="257"/>
      <c r="IL892" s="257"/>
      <c r="IM892" s="257"/>
      <c r="IN892" s="257"/>
      <c r="IO892" s="257"/>
      <c r="IP892" s="257"/>
      <c r="IQ892" s="257"/>
      <c r="IR892" s="257"/>
      <c r="IS892" s="257"/>
      <c r="IT892" s="257"/>
      <c r="IU892" s="257"/>
      <c r="IV892" s="257"/>
      <c r="IW892" s="257"/>
      <c r="IX892" s="257"/>
      <c r="IY892" s="257"/>
      <c r="IZ892" s="257"/>
      <c r="JA892" s="257"/>
      <c r="JB892" s="257"/>
    </row>
    <row r="893" spans="1:262" s="6" customFormat="1" ht="25.5">
      <c r="A893" s="36"/>
      <c r="B893" s="585" t="s">
        <v>637</v>
      </c>
      <c r="C893" s="389" t="s">
        <v>4</v>
      </c>
      <c r="D893" s="1015"/>
      <c r="E893" s="1212"/>
      <c r="F893" s="1015">
        <v>1</v>
      </c>
      <c r="G893" s="1212"/>
      <c r="H893" s="1015"/>
      <c r="I893" s="1212"/>
      <c r="J893" s="1015">
        <f t="shared" ref="J893" si="199">D893+F893+H893</f>
        <v>1</v>
      </c>
      <c r="K893" s="1446"/>
      <c r="L893" s="586"/>
      <c r="M893" s="41"/>
      <c r="N893" s="37"/>
      <c r="O893" s="2"/>
      <c r="P893" s="2"/>
      <c r="Q893" s="1"/>
      <c r="R893" s="1"/>
      <c r="S893" s="205"/>
      <c r="T893" s="205"/>
      <c r="U893" s="45"/>
      <c r="V893" s="1"/>
    </row>
    <row r="894" spans="1:262" s="49" customFormat="1" ht="13.5">
      <c r="A894" s="587"/>
      <c r="B894" s="583" t="s">
        <v>49</v>
      </c>
      <c r="C894" s="1076"/>
      <c r="D894" s="1075"/>
      <c r="E894" s="1221"/>
      <c r="F894" s="1075"/>
      <c r="G894" s="1221"/>
      <c r="H894" s="1075"/>
      <c r="I894" s="1221"/>
      <c r="J894" s="1075"/>
      <c r="K894" s="1447"/>
      <c r="L894" s="141"/>
      <c r="M894" s="29"/>
      <c r="N894" s="28"/>
      <c r="O894" s="28"/>
      <c r="P894" s="28"/>
      <c r="Q894" s="33"/>
      <c r="R894" s="33"/>
      <c r="S894" s="29"/>
      <c r="T894" s="171"/>
      <c r="U894" s="29"/>
      <c r="V894" s="171"/>
      <c r="W894" s="61"/>
      <c r="X894" s="30"/>
      <c r="Y894" s="30"/>
      <c r="Z894" s="30"/>
      <c r="AA894" s="30"/>
      <c r="AB894" s="30"/>
      <c r="AC894" s="26"/>
      <c r="AD894" s="30"/>
      <c r="AE894" s="33"/>
      <c r="AF894" s="33"/>
      <c r="AG894" s="33"/>
      <c r="AH894" s="33"/>
      <c r="AI894" s="33"/>
      <c r="AJ894" s="33"/>
      <c r="AK894" s="33"/>
      <c r="AL894" s="33"/>
      <c r="AM894" s="33"/>
      <c r="AN894" s="33"/>
    </row>
    <row r="895" spans="1:262" s="34" customFormat="1">
      <c r="A895" s="582"/>
      <c r="B895" s="589" t="s">
        <v>193</v>
      </c>
      <c r="C895" s="1074"/>
      <c r="D895" s="1075"/>
      <c r="E895" s="1221"/>
      <c r="F895" s="1075"/>
      <c r="G895" s="1221"/>
      <c r="H895" s="1075"/>
      <c r="I895" s="1221"/>
      <c r="J895" s="1075"/>
      <c r="K895" s="1448"/>
      <c r="L895" s="208"/>
      <c r="O895" s="50"/>
      <c r="P895" s="33"/>
      <c r="Q895" s="33"/>
      <c r="R895" s="33"/>
      <c r="S895" s="29"/>
      <c r="T895" s="159"/>
      <c r="U895" s="29"/>
      <c r="V895" s="159"/>
      <c r="W895" s="61"/>
      <c r="X895" s="30"/>
      <c r="Y895" s="30"/>
      <c r="Z895" s="30"/>
      <c r="AA895" s="30"/>
      <c r="AB895" s="30"/>
      <c r="AC895" s="33"/>
      <c r="AD895" s="30"/>
      <c r="AE895" s="33"/>
      <c r="AF895" s="33"/>
      <c r="AG895" s="33"/>
      <c r="AH895" s="33"/>
      <c r="AI895" s="33"/>
    </row>
    <row r="896" spans="1:262" s="32" customFormat="1">
      <c r="A896" s="391"/>
      <c r="B896" s="590" t="s">
        <v>55</v>
      </c>
      <c r="C896" s="1072" t="s">
        <v>4</v>
      </c>
      <c r="D896" s="1073"/>
      <c r="E896" s="1220"/>
      <c r="F896" s="1073">
        <v>1</v>
      </c>
      <c r="G896" s="1220"/>
      <c r="H896" s="1073"/>
      <c r="I896" s="1220"/>
      <c r="J896" s="1015">
        <f t="shared" ref="J896:J898" si="200">D896+F896+H896</f>
        <v>1</v>
      </c>
      <c r="K896" s="1449"/>
      <c r="L896" s="578"/>
      <c r="M896" s="47"/>
      <c r="N896" s="31"/>
      <c r="O896" s="38"/>
      <c r="P896" s="38"/>
      <c r="Q896" s="27"/>
      <c r="R896" s="27"/>
      <c r="S896" s="202"/>
      <c r="T896" s="202"/>
      <c r="U896" s="48"/>
      <c r="V896" s="27"/>
      <c r="W896" s="62"/>
    </row>
    <row r="897" spans="1:262" s="6" customFormat="1">
      <c r="A897" s="399"/>
      <c r="B897" s="588" t="s">
        <v>623</v>
      </c>
      <c r="C897" s="683"/>
      <c r="D897" s="1077"/>
      <c r="E897" s="1222"/>
      <c r="F897" s="1077"/>
      <c r="G897" s="1222"/>
      <c r="H897" s="1077"/>
      <c r="I897" s="1222"/>
      <c r="J897" s="1015"/>
      <c r="K897" s="1379"/>
      <c r="L897" s="170"/>
      <c r="M897" s="41"/>
      <c r="N897" s="37"/>
      <c r="O897" s="2"/>
      <c r="P897" s="2"/>
      <c r="Q897" s="1"/>
      <c r="R897" s="1"/>
      <c r="S897" s="227"/>
      <c r="T897" s="227"/>
      <c r="U897" s="45"/>
      <c r="V897" s="1"/>
    </row>
    <row r="898" spans="1:262" s="6" customFormat="1">
      <c r="A898" s="399"/>
      <c r="B898" s="588" t="s">
        <v>625</v>
      </c>
      <c r="C898" s="683" t="s">
        <v>4</v>
      </c>
      <c r="D898" s="1015"/>
      <c r="E898" s="1212"/>
      <c r="F898" s="1015">
        <v>7</v>
      </c>
      <c r="G898" s="1212"/>
      <c r="H898" s="1015"/>
      <c r="I898" s="1212"/>
      <c r="J898" s="1015">
        <f t="shared" si="200"/>
        <v>7</v>
      </c>
      <c r="K898" s="1379"/>
      <c r="L898" s="170"/>
      <c r="M898" s="41"/>
      <c r="N898" s="37"/>
      <c r="O898" s="2"/>
      <c r="P898" s="2"/>
      <c r="Q898" s="1"/>
      <c r="R898" s="1"/>
      <c r="S898" s="227"/>
      <c r="T898" s="227"/>
      <c r="U898" s="45"/>
      <c r="V898" s="1"/>
    </row>
    <row r="899" spans="1:262" s="34" customFormat="1" ht="25.5">
      <c r="A899" s="591"/>
      <c r="B899" s="592" t="s">
        <v>410</v>
      </c>
      <c r="C899" s="1076"/>
      <c r="D899" s="1075"/>
      <c r="E899" s="1221"/>
      <c r="F899" s="1075"/>
      <c r="G899" s="1221"/>
      <c r="H899" s="1075"/>
      <c r="I899" s="1221"/>
      <c r="J899" s="1075"/>
      <c r="K899" s="1448"/>
      <c r="L899" s="593"/>
      <c r="O899" s="28"/>
      <c r="P899" s="28"/>
      <c r="Q899" s="33"/>
      <c r="R899" s="33"/>
      <c r="S899" s="29"/>
      <c r="T899" s="159"/>
      <c r="U899" s="29"/>
      <c r="V899" s="159"/>
      <c r="W899" s="61"/>
      <c r="X899" s="30"/>
      <c r="Y899" s="30"/>
      <c r="Z899" s="30"/>
      <c r="AA899" s="30"/>
      <c r="AB899" s="30"/>
      <c r="AC899" s="26"/>
      <c r="AD899" s="30"/>
      <c r="AE899" s="33"/>
      <c r="AF899" s="33"/>
      <c r="AG899" s="33"/>
      <c r="AH899" s="33"/>
      <c r="AI899" s="33"/>
    </row>
    <row r="900" spans="1:262" s="32" customFormat="1">
      <c r="A900" s="391"/>
      <c r="B900" s="590" t="s">
        <v>53</v>
      </c>
      <c r="C900" s="1072" t="s">
        <v>4</v>
      </c>
      <c r="D900" s="1073"/>
      <c r="E900" s="1220"/>
      <c r="F900" s="1073">
        <v>40</v>
      </c>
      <c r="G900" s="1220"/>
      <c r="H900" s="1073"/>
      <c r="I900" s="1220"/>
      <c r="J900" s="1015">
        <f t="shared" ref="J900" si="201">D900+F900+H900</f>
        <v>40</v>
      </c>
      <c r="K900" s="1450"/>
      <c r="L900" s="106"/>
      <c r="M900" s="47"/>
      <c r="N900" s="31"/>
      <c r="O900" s="38"/>
      <c r="P900" s="38"/>
      <c r="Q900" s="27"/>
      <c r="R900" s="27"/>
      <c r="S900" s="202"/>
      <c r="T900" s="202"/>
      <c r="U900" s="48"/>
      <c r="V900" s="27"/>
      <c r="W900" s="62"/>
    </row>
    <row r="901" spans="1:262" s="32" customFormat="1">
      <c r="A901" s="391"/>
      <c r="B901" s="590"/>
      <c r="C901" s="1072"/>
      <c r="D901" s="1073"/>
      <c r="E901" s="1220"/>
      <c r="F901" s="1073"/>
      <c r="G901" s="1220"/>
      <c r="H901" s="1073"/>
      <c r="I901" s="1220"/>
      <c r="J901" s="1015"/>
      <c r="K901" s="1450"/>
      <c r="L901" s="106"/>
      <c r="M901" s="47"/>
      <c r="N901" s="31"/>
      <c r="O901" s="38"/>
      <c r="P901" s="38"/>
      <c r="Q901" s="27"/>
      <c r="R901" s="27"/>
      <c r="S901" s="202"/>
      <c r="T901" s="202"/>
      <c r="U901" s="48"/>
      <c r="V901" s="27"/>
      <c r="W901" s="62"/>
    </row>
    <row r="902" spans="1:262" s="170" customFormat="1" ht="76.5">
      <c r="A902" s="605"/>
      <c r="B902" s="606" t="s">
        <v>632</v>
      </c>
      <c r="C902" s="389"/>
      <c r="D902" s="1086"/>
      <c r="E902" s="1178"/>
      <c r="F902" s="1086"/>
      <c r="G902" s="1178"/>
      <c r="H902" s="1086"/>
      <c r="I902" s="1178"/>
      <c r="J902" s="1086"/>
      <c r="K902" s="1379"/>
    </row>
    <row r="903" spans="1:262" s="170" customFormat="1">
      <c r="A903" s="605"/>
      <c r="B903" s="606" t="s">
        <v>630</v>
      </c>
      <c r="C903" s="1078" t="s">
        <v>26</v>
      </c>
      <c r="D903" s="698"/>
      <c r="E903" s="1225"/>
      <c r="F903" s="1071">
        <v>1</v>
      </c>
      <c r="G903" s="1219"/>
      <c r="H903" s="1071"/>
      <c r="I903" s="1219"/>
      <c r="J903" s="1015">
        <f t="shared" ref="J903" si="202">D903+F903+H903</f>
        <v>1</v>
      </c>
      <c r="K903" s="1451"/>
      <c r="L903" s="595"/>
      <c r="M903" s="237"/>
      <c r="N903" s="237"/>
    </row>
    <row r="904" spans="1:262" s="170" customFormat="1">
      <c r="A904" s="605"/>
      <c r="B904" s="606"/>
      <c r="C904" s="1084"/>
      <c r="D904" s="698"/>
      <c r="E904" s="1225"/>
      <c r="F904" s="1085"/>
      <c r="G904" s="1259"/>
      <c r="H904" s="1086"/>
      <c r="I904" s="1178"/>
      <c r="J904" s="1086"/>
      <c r="K904" s="1379"/>
    </row>
    <row r="905" spans="1:262">
      <c r="A905" s="594"/>
      <c r="B905" s="566" t="s">
        <v>180</v>
      </c>
      <c r="C905" s="1078" t="s">
        <v>26</v>
      </c>
      <c r="D905" s="1071"/>
      <c r="F905" s="1071">
        <v>1</v>
      </c>
      <c r="H905" s="1071"/>
      <c r="J905" s="1015">
        <f t="shared" ref="J905:J906" si="203">D905+F905+H905</f>
        <v>1</v>
      </c>
      <c r="K905" s="1451"/>
      <c r="L905" s="595"/>
      <c r="M905" s="237"/>
      <c r="N905" s="237"/>
      <c r="O905" s="19"/>
      <c r="P905" s="103"/>
      <c r="Q905" s="237"/>
      <c r="R905" s="99"/>
      <c r="S905" s="161"/>
      <c r="T905" s="238"/>
      <c r="U905" s="99"/>
      <c r="V905" s="105"/>
      <c r="W905" s="239"/>
      <c r="X905" s="239"/>
      <c r="Y905" s="239"/>
      <c r="Z905" s="239"/>
      <c r="AA905" s="239"/>
      <c r="AB905" s="240"/>
      <c r="AC905" s="239"/>
    </row>
    <row r="906" spans="1:262" s="6" customFormat="1" ht="25.5">
      <c r="A906" s="399"/>
      <c r="B906" s="588" t="s">
        <v>278</v>
      </c>
      <c r="C906" s="1078" t="s">
        <v>19</v>
      </c>
      <c r="D906" s="1079"/>
      <c r="E906" s="1220"/>
      <c r="F906" s="1079">
        <v>0.1</v>
      </c>
      <c r="G906" s="1220"/>
      <c r="H906" s="1079"/>
      <c r="I906" s="1220"/>
      <c r="J906" s="1079">
        <f t="shared" si="203"/>
        <v>0.1</v>
      </c>
      <c r="K906" s="1439"/>
      <c r="L906" s="219"/>
      <c r="M906" s="30"/>
      <c r="N906" s="37"/>
      <c r="O906" s="1"/>
      <c r="P906" s="1"/>
      <c r="Q906" s="1"/>
      <c r="R906" s="1"/>
      <c r="S906" s="227"/>
      <c r="T906" s="227"/>
      <c r="U906" s="45"/>
      <c r="V906" s="1"/>
    </row>
    <row r="907" spans="1:262" s="6" customFormat="1">
      <c r="A907" s="624"/>
      <c r="B907" s="625"/>
      <c r="C907" s="1078"/>
      <c r="D907" s="1071"/>
      <c r="E907" s="1219"/>
      <c r="F907" s="1071"/>
      <c r="G907" s="1219"/>
      <c r="H907" s="1071"/>
      <c r="I907" s="1219"/>
      <c r="J907" s="1071"/>
      <c r="K907" s="1461"/>
      <c r="L907" s="626"/>
      <c r="M907" s="30"/>
      <c r="N907" s="37"/>
      <c r="O907" s="2"/>
      <c r="P907" s="2"/>
      <c r="Q907" s="1"/>
      <c r="R907" s="1"/>
      <c r="S907" s="227"/>
      <c r="T907" s="227"/>
      <c r="U907" s="45"/>
      <c r="V907" s="1"/>
    </row>
    <row r="908" spans="1:262" s="257" customFormat="1">
      <c r="A908" s="399"/>
      <c r="B908" s="585" t="s">
        <v>182</v>
      </c>
      <c r="C908" s="1080" t="s">
        <v>26</v>
      </c>
      <c r="D908" s="1081"/>
      <c r="E908" s="1223">
        <f>D908*K908</f>
        <v>0</v>
      </c>
      <c r="F908" s="1081">
        <v>2</v>
      </c>
      <c r="G908" s="1223">
        <f>F908*K908</f>
        <v>0</v>
      </c>
      <c r="H908" s="1081"/>
      <c r="I908" s="1223">
        <f>H908*K908</f>
        <v>0</v>
      </c>
      <c r="J908" s="1081">
        <f>SUM(D908,F908,H908)</f>
        <v>2</v>
      </c>
      <c r="K908" s="1407">
        <f>(SUM(N893:N907))*W$3</f>
        <v>0</v>
      </c>
      <c r="L908" s="563">
        <f>J908*K908</f>
        <v>0</v>
      </c>
      <c r="M908" s="41"/>
      <c r="N908" s="41"/>
      <c r="O908" s="1"/>
      <c r="P908" s="1"/>
      <c r="Q908" s="1"/>
      <c r="R908" s="1"/>
      <c r="S908" s="227"/>
      <c r="T908" s="227"/>
      <c r="U908" s="1"/>
      <c r="V908" s="1"/>
      <c r="W908" s="6"/>
      <c r="X908" s="6"/>
      <c r="Y908" s="6"/>
      <c r="Z908" s="6"/>
      <c r="AA908" s="6"/>
      <c r="AB908" s="6"/>
      <c r="AC908" s="6"/>
      <c r="AD908" s="6"/>
      <c r="AE908" s="6"/>
      <c r="AF908" s="6"/>
      <c r="AG908" s="6"/>
      <c r="AH908" s="6"/>
      <c r="AI908" s="6"/>
      <c r="AJ908" s="6"/>
      <c r="AK908" s="6"/>
      <c r="AL908" s="6"/>
      <c r="AM908" s="6"/>
      <c r="AN908" s="6"/>
      <c r="AO908" s="6"/>
      <c r="AP908" s="6"/>
      <c r="AQ908" s="6"/>
      <c r="AR908" s="6"/>
      <c r="AS908" s="6"/>
      <c r="AT908" s="6"/>
      <c r="AU908" s="6"/>
      <c r="AV908" s="6"/>
      <c r="AW908" s="6"/>
      <c r="AX908" s="6"/>
      <c r="AY908" s="6"/>
      <c r="AZ908" s="6"/>
      <c r="BA908" s="6"/>
      <c r="BB908" s="6"/>
      <c r="BC908" s="6"/>
      <c r="BD908" s="6"/>
      <c r="BE908" s="6"/>
      <c r="BF908" s="6"/>
      <c r="BG908" s="6"/>
      <c r="BH908" s="6"/>
      <c r="BI908" s="6"/>
      <c r="BJ908" s="6"/>
      <c r="BK908" s="6"/>
      <c r="BL908" s="6"/>
      <c r="BM908" s="6"/>
      <c r="BN908" s="6"/>
      <c r="BO908" s="6"/>
      <c r="BP908" s="6"/>
      <c r="BQ908" s="6"/>
      <c r="BR908" s="6"/>
      <c r="BS908" s="6"/>
      <c r="BT908" s="6"/>
      <c r="BU908" s="6"/>
      <c r="BV908" s="6"/>
      <c r="BW908" s="6"/>
      <c r="BX908" s="6"/>
      <c r="BY908" s="6"/>
      <c r="BZ908" s="6"/>
      <c r="CA908" s="6"/>
      <c r="CB908" s="6"/>
      <c r="CC908" s="6"/>
      <c r="CD908" s="6"/>
      <c r="CE908" s="6"/>
      <c r="CF908" s="6"/>
      <c r="CG908" s="6"/>
      <c r="CH908" s="6"/>
      <c r="CI908" s="6"/>
      <c r="CJ908" s="6"/>
      <c r="CK908" s="6"/>
      <c r="CL908" s="6"/>
      <c r="CM908" s="6"/>
      <c r="CN908" s="6"/>
      <c r="CO908" s="6"/>
      <c r="CP908" s="6"/>
      <c r="CQ908" s="6"/>
      <c r="CR908" s="6"/>
      <c r="CS908" s="6"/>
      <c r="CT908" s="6"/>
      <c r="CU908" s="6"/>
      <c r="CV908" s="6"/>
      <c r="CW908" s="6"/>
      <c r="CX908" s="6"/>
      <c r="CY908" s="6"/>
      <c r="CZ908" s="6"/>
      <c r="DA908" s="6"/>
      <c r="DB908" s="6"/>
      <c r="DC908" s="6"/>
      <c r="DD908" s="6"/>
      <c r="DE908" s="6"/>
      <c r="DF908" s="6"/>
      <c r="DG908" s="6"/>
      <c r="DH908" s="6"/>
      <c r="DI908" s="6"/>
      <c r="DJ908" s="6"/>
      <c r="DK908" s="6"/>
      <c r="DL908" s="6"/>
      <c r="DM908" s="6"/>
      <c r="DN908" s="6"/>
      <c r="DO908" s="6"/>
      <c r="DP908" s="6"/>
      <c r="DQ908" s="6"/>
      <c r="DR908" s="6"/>
      <c r="DS908" s="6"/>
      <c r="DT908" s="6"/>
      <c r="DU908" s="6"/>
      <c r="DV908" s="6"/>
      <c r="DW908" s="6"/>
      <c r="DX908" s="6"/>
      <c r="DY908" s="6"/>
      <c r="DZ908" s="6"/>
      <c r="EA908" s="6"/>
      <c r="EB908" s="6"/>
      <c r="EC908" s="6"/>
      <c r="ED908" s="6"/>
      <c r="EE908" s="6"/>
      <c r="EF908" s="6"/>
      <c r="EG908" s="6"/>
      <c r="EH908" s="6"/>
      <c r="EI908" s="6"/>
      <c r="EJ908" s="6"/>
      <c r="EK908" s="6"/>
      <c r="EL908" s="6"/>
      <c r="EM908" s="6"/>
      <c r="EN908" s="6"/>
      <c r="EO908" s="6"/>
      <c r="EP908" s="6"/>
      <c r="EQ908" s="6"/>
      <c r="ER908" s="6"/>
      <c r="ES908" s="6"/>
      <c r="ET908" s="6"/>
      <c r="EU908" s="6"/>
      <c r="EV908" s="6"/>
      <c r="EW908" s="6"/>
      <c r="EX908" s="6"/>
      <c r="EY908" s="6"/>
      <c r="EZ908" s="6"/>
      <c r="FA908" s="6"/>
      <c r="FB908" s="6"/>
      <c r="FC908" s="6"/>
      <c r="FD908" s="6"/>
      <c r="FE908" s="6"/>
      <c r="FF908" s="6"/>
      <c r="FG908" s="6"/>
      <c r="FH908" s="6"/>
      <c r="FI908" s="6"/>
      <c r="FJ908" s="6"/>
      <c r="FK908" s="6"/>
      <c r="FL908" s="6"/>
      <c r="FM908" s="6"/>
      <c r="FN908" s="6"/>
      <c r="FO908" s="6"/>
      <c r="FP908" s="6"/>
      <c r="FQ908" s="6"/>
      <c r="FR908" s="6"/>
      <c r="FS908" s="6"/>
      <c r="FT908" s="6"/>
      <c r="FU908" s="6"/>
      <c r="FV908" s="6"/>
      <c r="FW908" s="6"/>
      <c r="FX908" s="6"/>
      <c r="FY908" s="6"/>
      <c r="FZ908" s="6"/>
      <c r="GA908" s="6"/>
      <c r="GB908" s="6"/>
      <c r="GC908" s="6"/>
      <c r="GD908" s="6"/>
      <c r="GE908" s="6"/>
      <c r="GF908" s="6"/>
      <c r="GG908" s="6"/>
      <c r="GH908" s="6"/>
      <c r="GI908" s="6"/>
      <c r="GJ908" s="6"/>
      <c r="GK908" s="6"/>
      <c r="GL908" s="6"/>
      <c r="GM908" s="6"/>
      <c r="GN908" s="6"/>
      <c r="GO908" s="6"/>
      <c r="GP908" s="6"/>
      <c r="GQ908" s="6"/>
      <c r="GR908" s="6"/>
      <c r="GS908" s="6"/>
      <c r="GT908" s="6"/>
      <c r="GU908" s="6"/>
      <c r="GV908" s="6"/>
      <c r="GW908" s="6"/>
      <c r="GX908" s="6"/>
      <c r="GY908" s="6"/>
      <c r="GZ908" s="6"/>
      <c r="HA908" s="6"/>
      <c r="HB908" s="6"/>
      <c r="HC908" s="6"/>
      <c r="HD908" s="6"/>
      <c r="HE908" s="6"/>
      <c r="HF908" s="6"/>
      <c r="HG908" s="6"/>
      <c r="HH908" s="6"/>
      <c r="HI908" s="6"/>
      <c r="HJ908" s="6"/>
      <c r="HK908" s="6"/>
      <c r="HL908" s="6"/>
      <c r="HM908" s="6"/>
      <c r="HN908" s="6"/>
      <c r="HO908" s="6"/>
      <c r="HP908" s="6"/>
      <c r="HQ908" s="6"/>
      <c r="HR908" s="6"/>
      <c r="HS908" s="6"/>
      <c r="HT908" s="6"/>
      <c r="HU908" s="6"/>
      <c r="HV908" s="6"/>
      <c r="HW908" s="6"/>
      <c r="HX908" s="6"/>
      <c r="HY908" s="6"/>
      <c r="HZ908" s="6"/>
      <c r="IA908" s="6"/>
      <c r="IB908" s="6"/>
      <c r="IC908" s="6"/>
      <c r="ID908" s="6"/>
      <c r="IE908" s="6"/>
      <c r="IF908" s="6"/>
      <c r="IG908" s="6"/>
      <c r="IH908" s="6"/>
      <c r="II908" s="6"/>
      <c r="IJ908" s="6"/>
      <c r="IK908" s="6"/>
      <c r="IL908" s="6"/>
      <c r="IM908" s="6"/>
      <c r="IN908" s="6"/>
      <c r="IO908" s="6"/>
      <c r="IP908" s="6"/>
      <c r="IQ908" s="6"/>
      <c r="IR908" s="6"/>
      <c r="IS908" s="6"/>
      <c r="IT908" s="6"/>
      <c r="IU908" s="6"/>
      <c r="IV908" s="6"/>
      <c r="IW908" s="6"/>
      <c r="IX908" s="6"/>
      <c r="IY908" s="6"/>
      <c r="IZ908" s="6"/>
      <c r="JA908" s="6"/>
      <c r="JB908" s="6"/>
    </row>
    <row r="909" spans="1:262" s="33" customFormat="1">
      <c r="A909" s="596"/>
      <c r="B909" s="599"/>
      <c r="C909" s="1076"/>
      <c r="D909" s="1075"/>
      <c r="E909" s="1221"/>
      <c r="F909" s="1075"/>
      <c r="G909" s="1221"/>
      <c r="H909" s="1075"/>
      <c r="I909" s="1221"/>
      <c r="J909" s="1075"/>
      <c r="K909" s="1453"/>
      <c r="L909" s="600"/>
      <c r="M909" s="28"/>
      <c r="N909" s="28"/>
      <c r="O909" s="28"/>
      <c r="P909" s="28"/>
      <c r="Q909" s="29"/>
      <c r="R909" s="29"/>
      <c r="S909" s="29"/>
      <c r="T909" s="30"/>
      <c r="U909" s="29"/>
      <c r="V909" s="29"/>
      <c r="W909" s="63"/>
      <c r="X909" s="29"/>
      <c r="Y909" s="29"/>
      <c r="Z909" s="30"/>
      <c r="AA909" s="29"/>
    </row>
    <row r="910" spans="1:262" s="6" customFormat="1">
      <c r="A910" s="399" t="s">
        <v>72</v>
      </c>
      <c r="B910" s="583" t="s">
        <v>635</v>
      </c>
      <c r="C910" s="1093"/>
      <c r="D910" s="1094"/>
      <c r="E910" s="1230"/>
      <c r="F910" s="1094"/>
      <c r="G910" s="1230"/>
      <c r="H910" s="1094"/>
      <c r="I910" s="1230"/>
      <c r="J910" s="1094"/>
      <c r="K910" s="1458"/>
      <c r="L910" s="620"/>
      <c r="M910" s="35"/>
      <c r="N910" s="35"/>
      <c r="O910" s="35"/>
      <c r="P910" s="35"/>
      <c r="Q910" s="256"/>
      <c r="R910" s="256"/>
      <c r="S910" s="268"/>
      <c r="T910" s="269"/>
      <c r="U910" s="262"/>
      <c r="V910" s="144"/>
      <c r="W910" s="144"/>
      <c r="X910" s="46"/>
      <c r="Y910" s="46"/>
      <c r="Z910" s="256"/>
      <c r="AA910" s="256"/>
      <c r="AB910" s="46"/>
      <c r="AC910" s="256"/>
      <c r="AD910" s="46"/>
      <c r="AE910" s="256"/>
      <c r="AF910" s="256"/>
      <c r="AG910" s="256"/>
      <c r="AH910" s="256"/>
      <c r="AI910" s="256"/>
      <c r="AJ910" s="257"/>
      <c r="AK910" s="257"/>
      <c r="AL910" s="257"/>
      <c r="AM910" s="257"/>
      <c r="AN910" s="257"/>
      <c r="AO910" s="257"/>
      <c r="AP910" s="257"/>
      <c r="AQ910" s="257"/>
      <c r="AR910" s="257"/>
      <c r="AS910" s="257"/>
      <c r="AT910" s="257"/>
      <c r="AU910" s="257"/>
      <c r="AV910" s="257"/>
      <c r="AW910" s="257"/>
      <c r="AX910" s="257"/>
      <c r="AY910" s="257"/>
      <c r="AZ910" s="257"/>
      <c r="BA910" s="257"/>
      <c r="BB910" s="257"/>
      <c r="BC910" s="257"/>
      <c r="BD910" s="257"/>
      <c r="BE910" s="257"/>
      <c r="BF910" s="257"/>
      <c r="BG910" s="257"/>
      <c r="BH910" s="257"/>
      <c r="BI910" s="257"/>
      <c r="BJ910" s="257"/>
      <c r="BK910" s="257"/>
      <c r="BL910" s="257"/>
      <c r="BM910" s="257"/>
      <c r="BN910" s="257"/>
      <c r="BO910" s="257"/>
      <c r="BP910" s="257"/>
      <c r="BQ910" s="257"/>
      <c r="BR910" s="257"/>
      <c r="BS910" s="257"/>
      <c r="BT910" s="257"/>
      <c r="BU910" s="257"/>
      <c r="BV910" s="257"/>
      <c r="BW910" s="257"/>
      <c r="BX910" s="257"/>
      <c r="BY910" s="257"/>
      <c r="BZ910" s="257"/>
      <c r="CA910" s="257"/>
      <c r="CB910" s="257"/>
      <c r="CC910" s="257"/>
      <c r="CD910" s="257"/>
      <c r="CE910" s="257"/>
      <c r="CF910" s="257"/>
      <c r="CG910" s="257"/>
      <c r="CH910" s="257"/>
      <c r="CI910" s="257"/>
      <c r="CJ910" s="257"/>
      <c r="CK910" s="257"/>
      <c r="CL910" s="257"/>
      <c r="CM910" s="257"/>
      <c r="CN910" s="257"/>
      <c r="CO910" s="257"/>
      <c r="CP910" s="257"/>
      <c r="CQ910" s="257"/>
      <c r="CR910" s="257"/>
      <c r="CS910" s="257"/>
      <c r="CT910" s="257"/>
      <c r="CU910" s="257"/>
      <c r="CV910" s="257"/>
      <c r="CW910" s="257"/>
      <c r="CX910" s="257"/>
      <c r="CY910" s="257"/>
      <c r="CZ910" s="257"/>
      <c r="DA910" s="257"/>
      <c r="DB910" s="257"/>
      <c r="DC910" s="257"/>
      <c r="DD910" s="257"/>
      <c r="DE910" s="257"/>
      <c r="DF910" s="257"/>
      <c r="DG910" s="257"/>
      <c r="DH910" s="257"/>
      <c r="DI910" s="257"/>
      <c r="DJ910" s="257"/>
      <c r="DK910" s="257"/>
      <c r="DL910" s="257"/>
      <c r="DM910" s="257"/>
      <c r="DN910" s="257"/>
      <c r="DO910" s="257"/>
      <c r="DP910" s="257"/>
      <c r="DQ910" s="257"/>
      <c r="DR910" s="257"/>
      <c r="DS910" s="257"/>
      <c r="DT910" s="257"/>
      <c r="DU910" s="257"/>
      <c r="DV910" s="257"/>
      <c r="DW910" s="257"/>
      <c r="DX910" s="257"/>
      <c r="DY910" s="257"/>
      <c r="DZ910" s="257"/>
      <c r="EA910" s="257"/>
      <c r="EB910" s="257"/>
      <c r="EC910" s="257"/>
      <c r="ED910" s="257"/>
      <c r="EE910" s="257"/>
      <c r="EF910" s="257"/>
      <c r="EG910" s="257"/>
      <c r="EH910" s="257"/>
      <c r="EI910" s="257"/>
      <c r="EJ910" s="257"/>
      <c r="EK910" s="257"/>
      <c r="EL910" s="257"/>
      <c r="EM910" s="257"/>
      <c r="EN910" s="257"/>
      <c r="EO910" s="257"/>
      <c r="EP910" s="257"/>
      <c r="EQ910" s="257"/>
      <c r="ER910" s="257"/>
      <c r="ES910" s="257"/>
      <c r="ET910" s="257"/>
      <c r="EU910" s="257"/>
      <c r="EV910" s="257"/>
      <c r="EW910" s="257"/>
      <c r="EX910" s="257"/>
      <c r="EY910" s="257"/>
      <c r="EZ910" s="257"/>
      <c r="FA910" s="257"/>
      <c r="FB910" s="257"/>
      <c r="FC910" s="257"/>
      <c r="FD910" s="257"/>
      <c r="FE910" s="257"/>
      <c r="FF910" s="257"/>
      <c r="FG910" s="257"/>
      <c r="FH910" s="257"/>
      <c r="FI910" s="257"/>
      <c r="FJ910" s="257"/>
      <c r="FK910" s="257"/>
      <c r="FL910" s="257"/>
      <c r="FM910" s="257"/>
      <c r="FN910" s="257"/>
      <c r="FO910" s="257"/>
      <c r="FP910" s="257"/>
      <c r="FQ910" s="257"/>
      <c r="FR910" s="257"/>
      <c r="FS910" s="257"/>
      <c r="FT910" s="257"/>
      <c r="FU910" s="257"/>
      <c r="FV910" s="257"/>
      <c r="FW910" s="257"/>
      <c r="FX910" s="257"/>
      <c r="FY910" s="257"/>
      <c r="FZ910" s="257"/>
      <c r="GA910" s="257"/>
      <c r="GB910" s="257"/>
      <c r="GC910" s="257"/>
      <c r="GD910" s="257"/>
      <c r="GE910" s="257"/>
      <c r="GF910" s="257"/>
      <c r="GG910" s="257"/>
      <c r="GH910" s="257"/>
      <c r="GI910" s="257"/>
      <c r="GJ910" s="257"/>
      <c r="GK910" s="257"/>
      <c r="GL910" s="257"/>
      <c r="GM910" s="257"/>
      <c r="GN910" s="257"/>
      <c r="GO910" s="257"/>
      <c r="GP910" s="257"/>
      <c r="GQ910" s="257"/>
      <c r="GR910" s="257"/>
      <c r="GS910" s="257"/>
      <c r="GT910" s="257"/>
      <c r="GU910" s="257"/>
      <c r="GV910" s="257"/>
      <c r="GW910" s="257"/>
      <c r="GX910" s="257"/>
      <c r="GY910" s="257"/>
      <c r="GZ910" s="257"/>
      <c r="HA910" s="257"/>
      <c r="HB910" s="257"/>
      <c r="HC910" s="257"/>
      <c r="HD910" s="257"/>
      <c r="HE910" s="257"/>
      <c r="HF910" s="257"/>
      <c r="HG910" s="257"/>
      <c r="HH910" s="257"/>
      <c r="HI910" s="257"/>
      <c r="HJ910" s="257"/>
      <c r="HK910" s="257"/>
      <c r="HL910" s="257"/>
      <c r="HM910" s="257"/>
      <c r="HN910" s="257"/>
      <c r="HO910" s="257"/>
      <c r="HP910" s="257"/>
      <c r="HQ910" s="257"/>
      <c r="HR910" s="257"/>
      <c r="HS910" s="257"/>
      <c r="HT910" s="257"/>
      <c r="HU910" s="257"/>
      <c r="HV910" s="257"/>
      <c r="HW910" s="257"/>
      <c r="HX910" s="257"/>
      <c r="HY910" s="257"/>
      <c r="HZ910" s="257"/>
      <c r="IA910" s="257"/>
      <c r="IB910" s="257"/>
      <c r="IC910" s="257"/>
      <c r="ID910" s="257"/>
      <c r="IE910" s="257"/>
      <c r="IF910" s="257"/>
      <c r="IG910" s="257"/>
      <c r="IH910" s="257"/>
      <c r="II910" s="257"/>
      <c r="IJ910" s="257"/>
      <c r="IK910" s="257"/>
      <c r="IL910" s="257"/>
      <c r="IM910" s="257"/>
      <c r="IN910" s="257"/>
      <c r="IO910" s="257"/>
      <c r="IP910" s="257"/>
      <c r="IQ910" s="257"/>
      <c r="IR910" s="257"/>
      <c r="IS910" s="257"/>
      <c r="IT910" s="257"/>
      <c r="IU910" s="257"/>
      <c r="IV910" s="257"/>
      <c r="IW910" s="257"/>
      <c r="IX910" s="257"/>
      <c r="IY910" s="257"/>
      <c r="IZ910" s="257"/>
      <c r="JA910" s="257"/>
      <c r="JB910" s="257"/>
    </row>
    <row r="911" spans="1:262" s="6" customFormat="1" ht="25.5">
      <c r="A911" s="36"/>
      <c r="B911" s="585" t="s">
        <v>637</v>
      </c>
      <c r="C911" s="389" t="s">
        <v>4</v>
      </c>
      <c r="D911" s="1015"/>
      <c r="E911" s="1212"/>
      <c r="F911" s="1015">
        <v>1</v>
      </c>
      <c r="G911" s="1212"/>
      <c r="H911" s="1015"/>
      <c r="I911" s="1212"/>
      <c r="J911" s="1015">
        <f t="shared" ref="J911" si="204">D911+F911+H911</f>
        <v>1</v>
      </c>
      <c r="K911" s="1446"/>
      <c r="L911" s="586"/>
      <c r="M911" s="41"/>
      <c r="N911" s="37"/>
      <c r="O911" s="2"/>
      <c r="P911" s="2"/>
      <c r="Q911" s="1"/>
      <c r="R911" s="1"/>
      <c r="S911" s="205"/>
      <c r="T911" s="205"/>
      <c r="U911" s="45"/>
      <c r="V911" s="1"/>
    </row>
    <row r="912" spans="1:262" s="49" customFormat="1" ht="13.5">
      <c r="A912" s="587"/>
      <c r="B912" s="583" t="s">
        <v>49</v>
      </c>
      <c r="C912" s="1076"/>
      <c r="D912" s="1075"/>
      <c r="E912" s="1221"/>
      <c r="F912" s="1075"/>
      <c r="G912" s="1221"/>
      <c r="H912" s="1075"/>
      <c r="I912" s="1221"/>
      <c r="J912" s="1075"/>
      <c r="K912" s="1447"/>
      <c r="L912" s="141"/>
      <c r="M912" s="29"/>
      <c r="N912" s="28"/>
      <c r="O912" s="28"/>
      <c r="P912" s="28"/>
      <c r="Q912" s="33"/>
      <c r="R912" s="33"/>
      <c r="S912" s="29"/>
      <c r="T912" s="171"/>
      <c r="U912" s="29"/>
      <c r="V912" s="171"/>
      <c r="W912" s="61"/>
      <c r="X912" s="30"/>
      <c r="Y912" s="30"/>
      <c r="Z912" s="30"/>
      <c r="AA912" s="30"/>
      <c r="AB912" s="30"/>
      <c r="AC912" s="26"/>
      <c r="AD912" s="30"/>
      <c r="AE912" s="33"/>
      <c r="AF912" s="33"/>
      <c r="AG912" s="33"/>
      <c r="AH912" s="33"/>
      <c r="AI912" s="33"/>
      <c r="AJ912" s="33"/>
      <c r="AK912" s="33"/>
      <c r="AL912" s="33"/>
      <c r="AM912" s="33"/>
      <c r="AN912" s="33"/>
    </row>
    <row r="913" spans="1:262" s="34" customFormat="1">
      <c r="A913" s="582"/>
      <c r="B913" s="589" t="s">
        <v>193</v>
      </c>
      <c r="C913" s="1074"/>
      <c r="D913" s="1075"/>
      <c r="E913" s="1221"/>
      <c r="F913" s="1075"/>
      <c r="G913" s="1221"/>
      <c r="H913" s="1075"/>
      <c r="I913" s="1221"/>
      <c r="J913" s="1075"/>
      <c r="K913" s="1448"/>
      <c r="L913" s="208"/>
      <c r="O913" s="50"/>
      <c r="P913" s="33"/>
      <c r="Q913" s="33"/>
      <c r="R913" s="33"/>
      <c r="S913" s="29"/>
      <c r="T913" s="159"/>
      <c r="U913" s="29"/>
      <c r="V913" s="159"/>
      <c r="W913" s="61"/>
      <c r="X913" s="30"/>
      <c r="Y913" s="30"/>
      <c r="Z913" s="30"/>
      <c r="AA913" s="30"/>
      <c r="AB913" s="30"/>
      <c r="AC913" s="33"/>
      <c r="AD913" s="30"/>
      <c r="AE913" s="33"/>
      <c r="AF913" s="33"/>
      <c r="AG913" s="33"/>
      <c r="AH913" s="33"/>
      <c r="AI913" s="33"/>
    </row>
    <row r="914" spans="1:262" s="32" customFormat="1">
      <c r="A914" s="391"/>
      <c r="B914" s="590" t="s">
        <v>55</v>
      </c>
      <c r="C914" s="1072" t="s">
        <v>4</v>
      </c>
      <c r="D914" s="1073"/>
      <c r="E914" s="1220"/>
      <c r="F914" s="1073">
        <v>1</v>
      </c>
      <c r="G914" s="1220"/>
      <c r="H914" s="1073"/>
      <c r="I914" s="1220"/>
      <c r="J914" s="1015">
        <f t="shared" ref="J914:J916" si="205">D914+F914+H914</f>
        <v>1</v>
      </c>
      <c r="K914" s="1449"/>
      <c r="L914" s="578"/>
      <c r="M914" s="47"/>
      <c r="N914" s="31"/>
      <c r="O914" s="38"/>
      <c r="P914" s="38"/>
      <c r="Q914" s="27"/>
      <c r="R914" s="27"/>
      <c r="S914" s="202"/>
      <c r="T914" s="202"/>
      <c r="U914" s="48"/>
      <c r="V914" s="27"/>
      <c r="W914" s="62"/>
    </row>
    <row r="915" spans="1:262" s="6" customFormat="1">
      <c r="A915" s="399"/>
      <c r="B915" s="588" t="s">
        <v>623</v>
      </c>
      <c r="C915" s="683"/>
      <c r="D915" s="1077"/>
      <c r="E915" s="1222"/>
      <c r="F915" s="1077"/>
      <c r="G915" s="1222"/>
      <c r="H915" s="1077"/>
      <c r="I915" s="1222"/>
      <c r="J915" s="1015"/>
      <c r="K915" s="1379"/>
      <c r="L915" s="170"/>
      <c r="M915" s="41"/>
      <c r="N915" s="37"/>
      <c r="O915" s="2"/>
      <c r="P915" s="2"/>
      <c r="Q915" s="1"/>
      <c r="R915" s="1"/>
      <c r="S915" s="227"/>
      <c r="T915" s="227"/>
      <c r="U915" s="45"/>
      <c r="V915" s="1"/>
    </row>
    <row r="916" spans="1:262" s="6" customFormat="1">
      <c r="A916" s="399"/>
      <c r="B916" s="588" t="s">
        <v>625</v>
      </c>
      <c r="C916" s="683" t="s">
        <v>4</v>
      </c>
      <c r="D916" s="1015"/>
      <c r="E916" s="1212"/>
      <c r="F916" s="1015">
        <v>8</v>
      </c>
      <c r="G916" s="1212"/>
      <c r="H916" s="1015"/>
      <c r="I916" s="1212"/>
      <c r="J916" s="1015">
        <f t="shared" si="205"/>
        <v>8</v>
      </c>
      <c r="K916" s="1379"/>
      <c r="L916" s="170"/>
      <c r="M916" s="41"/>
      <c r="N916" s="37"/>
      <c r="O916" s="2"/>
      <c r="P916" s="2"/>
      <c r="Q916" s="1"/>
      <c r="R916" s="1"/>
      <c r="S916" s="227"/>
      <c r="T916" s="227"/>
      <c r="U916" s="45"/>
      <c r="V916" s="1"/>
    </row>
    <row r="917" spans="1:262" s="34" customFormat="1" ht="25.5">
      <c r="A917" s="591"/>
      <c r="B917" s="592" t="s">
        <v>410</v>
      </c>
      <c r="C917" s="1076"/>
      <c r="D917" s="1075"/>
      <c r="E917" s="1221"/>
      <c r="F917" s="1075"/>
      <c r="G917" s="1221"/>
      <c r="H917" s="1075"/>
      <c r="I917" s="1221"/>
      <c r="J917" s="1075"/>
      <c r="K917" s="1448"/>
      <c r="L917" s="593"/>
      <c r="O917" s="28"/>
      <c r="P917" s="28"/>
      <c r="Q917" s="33"/>
      <c r="R917" s="33"/>
      <c r="S917" s="29"/>
      <c r="T917" s="159"/>
      <c r="U917" s="29"/>
      <c r="V917" s="159"/>
      <c r="W917" s="61"/>
      <c r="X917" s="30"/>
      <c r="Y917" s="30"/>
      <c r="Z917" s="30"/>
      <c r="AA917" s="30"/>
      <c r="AB917" s="30"/>
      <c r="AC917" s="26"/>
      <c r="AD917" s="30"/>
      <c r="AE917" s="33"/>
      <c r="AF917" s="33"/>
      <c r="AG917" s="33"/>
      <c r="AH917" s="33"/>
      <c r="AI917" s="33"/>
    </row>
    <row r="918" spans="1:262" s="32" customFormat="1">
      <c r="A918" s="391"/>
      <c r="B918" s="590" t="s">
        <v>53</v>
      </c>
      <c r="C918" s="1072" t="s">
        <v>4</v>
      </c>
      <c r="D918" s="1073"/>
      <c r="E918" s="1220"/>
      <c r="F918" s="1073">
        <v>40</v>
      </c>
      <c r="G918" s="1220"/>
      <c r="H918" s="1073"/>
      <c r="I918" s="1220"/>
      <c r="J918" s="1015">
        <f t="shared" ref="J918" si="206">D918+F918+H918</f>
        <v>40</v>
      </c>
      <c r="K918" s="1450"/>
      <c r="L918" s="106"/>
      <c r="M918" s="47"/>
      <c r="N918" s="31"/>
      <c r="O918" s="38"/>
      <c r="P918" s="38"/>
      <c r="Q918" s="27"/>
      <c r="R918" s="27"/>
      <c r="S918" s="202"/>
      <c r="T918" s="202"/>
      <c r="U918" s="48"/>
      <c r="V918" s="27"/>
      <c r="W918" s="62"/>
    </row>
    <row r="919" spans="1:262" s="32" customFormat="1">
      <c r="A919" s="391"/>
      <c r="B919" s="590"/>
      <c r="C919" s="1072"/>
      <c r="D919" s="1073"/>
      <c r="E919" s="1220"/>
      <c r="F919" s="1073"/>
      <c r="G919" s="1220"/>
      <c r="H919" s="1073"/>
      <c r="I919" s="1220"/>
      <c r="J919" s="1015"/>
      <c r="K919" s="1450"/>
      <c r="L919" s="106"/>
      <c r="M919" s="47"/>
      <c r="N919" s="31"/>
      <c r="O919" s="38"/>
      <c r="P919" s="38"/>
      <c r="Q919" s="27"/>
      <c r="R919" s="27"/>
      <c r="S919" s="202"/>
      <c r="T919" s="202"/>
      <c r="U919" s="48"/>
      <c r="V919" s="27"/>
      <c r="W919" s="62"/>
    </row>
    <row r="920" spans="1:262" s="170" customFormat="1" ht="76.5">
      <c r="A920" s="605"/>
      <c r="B920" s="606" t="s">
        <v>632</v>
      </c>
      <c r="C920" s="389"/>
      <c r="D920" s="1086"/>
      <c r="E920" s="1178"/>
      <c r="F920" s="1086"/>
      <c r="G920" s="1178"/>
      <c r="H920" s="1086"/>
      <c r="I920" s="1178"/>
      <c r="J920" s="1086"/>
      <c r="K920" s="1379"/>
    </row>
    <row r="921" spans="1:262" s="170" customFormat="1">
      <c r="A921" s="605"/>
      <c r="B921" s="606" t="s">
        <v>630</v>
      </c>
      <c r="C921" s="1078" t="s">
        <v>26</v>
      </c>
      <c r="D921" s="698"/>
      <c r="E921" s="1225"/>
      <c r="F921" s="1071">
        <v>1</v>
      </c>
      <c r="G921" s="1219"/>
      <c r="H921" s="1071"/>
      <c r="I921" s="1219"/>
      <c r="J921" s="1015">
        <f t="shared" ref="J921" si="207">D921+F921+H921</f>
        <v>1</v>
      </c>
      <c r="K921" s="1451"/>
      <c r="L921" s="595"/>
      <c r="M921" s="237"/>
      <c r="N921" s="237"/>
    </row>
    <row r="922" spans="1:262" s="170" customFormat="1">
      <c r="A922" s="605"/>
      <c r="B922" s="606"/>
      <c r="C922" s="1084"/>
      <c r="D922" s="698"/>
      <c r="E922" s="1225"/>
      <c r="F922" s="1085"/>
      <c r="G922" s="1259"/>
      <c r="H922" s="1086"/>
      <c r="I922" s="1178"/>
      <c r="J922" s="1086"/>
      <c r="K922" s="1379"/>
    </row>
    <row r="923" spans="1:262">
      <c r="A923" s="594"/>
      <c r="B923" s="566" t="s">
        <v>180</v>
      </c>
      <c r="C923" s="1078" t="s">
        <v>26</v>
      </c>
      <c r="D923" s="1071"/>
      <c r="F923" s="1071">
        <v>1</v>
      </c>
      <c r="H923" s="1071"/>
      <c r="J923" s="1015">
        <f t="shared" ref="J923:J924" si="208">D923+F923+H923</f>
        <v>1</v>
      </c>
      <c r="K923" s="1451"/>
      <c r="L923" s="595"/>
      <c r="M923" s="237"/>
      <c r="N923" s="237"/>
      <c r="O923" s="19"/>
      <c r="P923" s="103"/>
      <c r="Q923" s="237"/>
      <c r="R923" s="99"/>
      <c r="S923" s="161"/>
      <c r="T923" s="238"/>
      <c r="U923" s="99"/>
      <c r="V923" s="105"/>
      <c r="W923" s="239"/>
      <c r="X923" s="239"/>
      <c r="Y923" s="239"/>
      <c r="Z923" s="239"/>
      <c r="AA923" s="239"/>
      <c r="AB923" s="240"/>
      <c r="AC923" s="239"/>
    </row>
    <row r="924" spans="1:262" s="6" customFormat="1" ht="25.5">
      <c r="A924" s="399"/>
      <c r="B924" s="588" t="s">
        <v>278</v>
      </c>
      <c r="C924" s="1078" t="s">
        <v>19</v>
      </c>
      <c r="D924" s="1079"/>
      <c r="E924" s="1220"/>
      <c r="F924" s="1079">
        <v>0.1</v>
      </c>
      <c r="G924" s="1220"/>
      <c r="H924" s="1079"/>
      <c r="I924" s="1220"/>
      <c r="J924" s="1079">
        <f t="shared" si="208"/>
        <v>0.1</v>
      </c>
      <c r="K924" s="1439"/>
      <c r="L924" s="219"/>
      <c r="M924" s="30"/>
      <c r="N924" s="37"/>
      <c r="O924" s="1"/>
      <c r="P924" s="1"/>
      <c r="Q924" s="1"/>
      <c r="R924" s="1"/>
      <c r="S924" s="227"/>
      <c r="T924" s="227"/>
      <c r="U924" s="45"/>
      <c r="V924" s="1"/>
    </row>
    <row r="925" spans="1:262" s="6" customFormat="1">
      <c r="A925" s="624"/>
      <c r="B925" s="625"/>
      <c r="C925" s="1078"/>
      <c r="D925" s="1071"/>
      <c r="E925" s="1219"/>
      <c r="F925" s="1071"/>
      <c r="G925" s="1219"/>
      <c r="H925" s="1071"/>
      <c r="I925" s="1219"/>
      <c r="J925" s="1071"/>
      <c r="K925" s="1461"/>
      <c r="L925" s="626"/>
      <c r="M925" s="30"/>
      <c r="N925" s="37"/>
      <c r="O925" s="2"/>
      <c r="P925" s="2"/>
      <c r="Q925" s="1"/>
      <c r="R925" s="1"/>
      <c r="S925" s="227"/>
      <c r="T925" s="227"/>
      <c r="U925" s="45"/>
      <c r="V925" s="1"/>
    </row>
    <row r="926" spans="1:262" s="257" customFormat="1">
      <c r="A926" s="399"/>
      <c r="B926" s="585" t="s">
        <v>182</v>
      </c>
      <c r="C926" s="1080" t="s">
        <v>26</v>
      </c>
      <c r="D926" s="1081"/>
      <c r="E926" s="1223">
        <f>D926*K926</f>
        <v>0</v>
      </c>
      <c r="F926" s="1081">
        <v>1</v>
      </c>
      <c r="G926" s="1223">
        <f>F926*K926</f>
        <v>0</v>
      </c>
      <c r="H926" s="1081"/>
      <c r="I926" s="1223">
        <f>H926*K926</f>
        <v>0</v>
      </c>
      <c r="J926" s="1081">
        <f>SUM(D926,F926,H926)</f>
        <v>1</v>
      </c>
      <c r="K926" s="1407">
        <f>(SUM(N911:N925))*W$3</f>
        <v>0</v>
      </c>
      <c r="L926" s="563">
        <f>J926*K926</f>
        <v>0</v>
      </c>
      <c r="M926" s="41"/>
      <c r="N926" s="41"/>
      <c r="O926" s="1"/>
      <c r="P926" s="1"/>
      <c r="Q926" s="1"/>
      <c r="R926" s="1"/>
      <c r="S926" s="227"/>
      <c r="T926" s="227"/>
      <c r="U926" s="1"/>
      <c r="V926" s="1"/>
      <c r="W926" s="6"/>
      <c r="X926" s="6"/>
      <c r="Y926" s="6"/>
      <c r="Z926" s="6"/>
      <c r="AA926" s="6"/>
      <c r="AB926" s="6"/>
      <c r="AC926" s="6"/>
      <c r="AD926" s="6"/>
      <c r="AE926" s="6"/>
      <c r="AF926" s="6"/>
      <c r="AG926" s="6"/>
      <c r="AH926" s="6"/>
      <c r="AI926" s="6"/>
      <c r="AJ926" s="6"/>
      <c r="AK926" s="6"/>
      <c r="AL926" s="6"/>
      <c r="AM926" s="6"/>
      <c r="AN926" s="6"/>
      <c r="AO926" s="6"/>
      <c r="AP926" s="6"/>
      <c r="AQ926" s="6"/>
      <c r="AR926" s="6"/>
      <c r="AS926" s="6"/>
      <c r="AT926" s="6"/>
      <c r="AU926" s="6"/>
      <c r="AV926" s="6"/>
      <c r="AW926" s="6"/>
      <c r="AX926" s="6"/>
      <c r="AY926" s="6"/>
      <c r="AZ926" s="6"/>
      <c r="BA926" s="6"/>
      <c r="BB926" s="6"/>
      <c r="BC926" s="6"/>
      <c r="BD926" s="6"/>
      <c r="BE926" s="6"/>
      <c r="BF926" s="6"/>
      <c r="BG926" s="6"/>
      <c r="BH926" s="6"/>
      <c r="BI926" s="6"/>
      <c r="BJ926" s="6"/>
      <c r="BK926" s="6"/>
      <c r="BL926" s="6"/>
      <c r="BM926" s="6"/>
      <c r="BN926" s="6"/>
      <c r="BO926" s="6"/>
      <c r="BP926" s="6"/>
      <c r="BQ926" s="6"/>
      <c r="BR926" s="6"/>
      <c r="BS926" s="6"/>
      <c r="BT926" s="6"/>
      <c r="BU926" s="6"/>
      <c r="BV926" s="6"/>
      <c r="BW926" s="6"/>
      <c r="BX926" s="6"/>
      <c r="BY926" s="6"/>
      <c r="BZ926" s="6"/>
      <c r="CA926" s="6"/>
      <c r="CB926" s="6"/>
      <c r="CC926" s="6"/>
      <c r="CD926" s="6"/>
      <c r="CE926" s="6"/>
      <c r="CF926" s="6"/>
      <c r="CG926" s="6"/>
      <c r="CH926" s="6"/>
      <c r="CI926" s="6"/>
      <c r="CJ926" s="6"/>
      <c r="CK926" s="6"/>
      <c r="CL926" s="6"/>
      <c r="CM926" s="6"/>
      <c r="CN926" s="6"/>
      <c r="CO926" s="6"/>
      <c r="CP926" s="6"/>
      <c r="CQ926" s="6"/>
      <c r="CR926" s="6"/>
      <c r="CS926" s="6"/>
      <c r="CT926" s="6"/>
      <c r="CU926" s="6"/>
      <c r="CV926" s="6"/>
      <c r="CW926" s="6"/>
      <c r="CX926" s="6"/>
      <c r="CY926" s="6"/>
      <c r="CZ926" s="6"/>
      <c r="DA926" s="6"/>
      <c r="DB926" s="6"/>
      <c r="DC926" s="6"/>
      <c r="DD926" s="6"/>
      <c r="DE926" s="6"/>
      <c r="DF926" s="6"/>
      <c r="DG926" s="6"/>
      <c r="DH926" s="6"/>
      <c r="DI926" s="6"/>
      <c r="DJ926" s="6"/>
      <c r="DK926" s="6"/>
      <c r="DL926" s="6"/>
      <c r="DM926" s="6"/>
      <c r="DN926" s="6"/>
      <c r="DO926" s="6"/>
      <c r="DP926" s="6"/>
      <c r="DQ926" s="6"/>
      <c r="DR926" s="6"/>
      <c r="DS926" s="6"/>
      <c r="DT926" s="6"/>
      <c r="DU926" s="6"/>
      <c r="DV926" s="6"/>
      <c r="DW926" s="6"/>
      <c r="DX926" s="6"/>
      <c r="DY926" s="6"/>
      <c r="DZ926" s="6"/>
      <c r="EA926" s="6"/>
      <c r="EB926" s="6"/>
      <c r="EC926" s="6"/>
      <c r="ED926" s="6"/>
      <c r="EE926" s="6"/>
      <c r="EF926" s="6"/>
      <c r="EG926" s="6"/>
      <c r="EH926" s="6"/>
      <c r="EI926" s="6"/>
      <c r="EJ926" s="6"/>
      <c r="EK926" s="6"/>
      <c r="EL926" s="6"/>
      <c r="EM926" s="6"/>
      <c r="EN926" s="6"/>
      <c r="EO926" s="6"/>
      <c r="EP926" s="6"/>
      <c r="EQ926" s="6"/>
      <c r="ER926" s="6"/>
      <c r="ES926" s="6"/>
      <c r="ET926" s="6"/>
      <c r="EU926" s="6"/>
      <c r="EV926" s="6"/>
      <c r="EW926" s="6"/>
      <c r="EX926" s="6"/>
      <c r="EY926" s="6"/>
      <c r="EZ926" s="6"/>
      <c r="FA926" s="6"/>
      <c r="FB926" s="6"/>
      <c r="FC926" s="6"/>
      <c r="FD926" s="6"/>
      <c r="FE926" s="6"/>
      <c r="FF926" s="6"/>
      <c r="FG926" s="6"/>
      <c r="FH926" s="6"/>
      <c r="FI926" s="6"/>
      <c r="FJ926" s="6"/>
      <c r="FK926" s="6"/>
      <c r="FL926" s="6"/>
      <c r="FM926" s="6"/>
      <c r="FN926" s="6"/>
      <c r="FO926" s="6"/>
      <c r="FP926" s="6"/>
      <c r="FQ926" s="6"/>
      <c r="FR926" s="6"/>
      <c r="FS926" s="6"/>
      <c r="FT926" s="6"/>
      <c r="FU926" s="6"/>
      <c r="FV926" s="6"/>
      <c r="FW926" s="6"/>
      <c r="FX926" s="6"/>
      <c r="FY926" s="6"/>
      <c r="FZ926" s="6"/>
      <c r="GA926" s="6"/>
      <c r="GB926" s="6"/>
      <c r="GC926" s="6"/>
      <c r="GD926" s="6"/>
      <c r="GE926" s="6"/>
      <c r="GF926" s="6"/>
      <c r="GG926" s="6"/>
      <c r="GH926" s="6"/>
      <c r="GI926" s="6"/>
      <c r="GJ926" s="6"/>
      <c r="GK926" s="6"/>
      <c r="GL926" s="6"/>
      <c r="GM926" s="6"/>
      <c r="GN926" s="6"/>
      <c r="GO926" s="6"/>
      <c r="GP926" s="6"/>
      <c r="GQ926" s="6"/>
      <c r="GR926" s="6"/>
      <c r="GS926" s="6"/>
      <c r="GT926" s="6"/>
      <c r="GU926" s="6"/>
      <c r="GV926" s="6"/>
      <c r="GW926" s="6"/>
      <c r="GX926" s="6"/>
      <c r="GY926" s="6"/>
      <c r="GZ926" s="6"/>
      <c r="HA926" s="6"/>
      <c r="HB926" s="6"/>
      <c r="HC926" s="6"/>
      <c r="HD926" s="6"/>
      <c r="HE926" s="6"/>
      <c r="HF926" s="6"/>
      <c r="HG926" s="6"/>
      <c r="HH926" s="6"/>
      <c r="HI926" s="6"/>
      <c r="HJ926" s="6"/>
      <c r="HK926" s="6"/>
      <c r="HL926" s="6"/>
      <c r="HM926" s="6"/>
      <c r="HN926" s="6"/>
      <c r="HO926" s="6"/>
      <c r="HP926" s="6"/>
      <c r="HQ926" s="6"/>
      <c r="HR926" s="6"/>
      <c r="HS926" s="6"/>
      <c r="HT926" s="6"/>
      <c r="HU926" s="6"/>
      <c r="HV926" s="6"/>
      <c r="HW926" s="6"/>
      <c r="HX926" s="6"/>
      <c r="HY926" s="6"/>
      <c r="HZ926" s="6"/>
      <c r="IA926" s="6"/>
      <c r="IB926" s="6"/>
      <c r="IC926" s="6"/>
      <c r="ID926" s="6"/>
      <c r="IE926" s="6"/>
      <c r="IF926" s="6"/>
      <c r="IG926" s="6"/>
      <c r="IH926" s="6"/>
      <c r="II926" s="6"/>
      <c r="IJ926" s="6"/>
      <c r="IK926" s="6"/>
      <c r="IL926" s="6"/>
      <c r="IM926" s="6"/>
      <c r="IN926" s="6"/>
      <c r="IO926" s="6"/>
      <c r="IP926" s="6"/>
      <c r="IQ926" s="6"/>
      <c r="IR926" s="6"/>
      <c r="IS926" s="6"/>
      <c r="IT926" s="6"/>
      <c r="IU926" s="6"/>
      <c r="IV926" s="6"/>
      <c r="IW926" s="6"/>
      <c r="IX926" s="6"/>
      <c r="IY926" s="6"/>
      <c r="IZ926" s="6"/>
      <c r="JA926" s="6"/>
      <c r="JB926" s="6"/>
    </row>
    <row r="927" spans="1:262" s="33" customFormat="1">
      <c r="A927" s="596"/>
      <c r="B927" s="599"/>
      <c r="C927" s="1076"/>
      <c r="D927" s="1075"/>
      <c r="E927" s="1221"/>
      <c r="F927" s="1075"/>
      <c r="G927" s="1221"/>
      <c r="H927" s="1075"/>
      <c r="I927" s="1221"/>
      <c r="J927" s="1075"/>
      <c r="K927" s="1453"/>
      <c r="L927" s="600"/>
      <c r="M927" s="28"/>
      <c r="N927" s="28"/>
      <c r="O927" s="28"/>
      <c r="P927" s="28"/>
      <c r="Q927" s="29"/>
      <c r="R927" s="29"/>
      <c r="S927" s="29"/>
      <c r="T927" s="30"/>
      <c r="U927" s="29"/>
      <c r="V927" s="29"/>
      <c r="W927" s="63"/>
      <c r="X927" s="29"/>
      <c r="Y927" s="29"/>
      <c r="Z927" s="30"/>
      <c r="AA927" s="29"/>
    </row>
    <row r="928" spans="1:262" s="279" customFormat="1">
      <c r="A928" s="641" t="s">
        <v>218</v>
      </c>
      <c r="B928" s="642" t="s">
        <v>668</v>
      </c>
      <c r="C928" s="1116"/>
      <c r="D928" s="1117"/>
      <c r="E928" s="1242"/>
      <c r="F928" s="1118"/>
      <c r="G928" s="1262"/>
      <c r="H928" s="1117"/>
      <c r="I928" s="1242"/>
      <c r="J928" s="1119"/>
      <c r="K928" s="1468"/>
      <c r="L928" s="643"/>
      <c r="M928" s="274"/>
      <c r="N928" s="275"/>
      <c r="O928" s="275"/>
      <c r="P928" s="276"/>
      <c r="Q928" s="276"/>
      <c r="R928" s="277"/>
      <c r="S928" s="277"/>
      <c r="T928" s="278"/>
      <c r="U928" s="276"/>
    </row>
    <row r="929" spans="1:13" s="340" customFormat="1" ht="153">
      <c r="A929" s="644"/>
      <c r="B929" s="645" t="s">
        <v>1186</v>
      </c>
      <c r="C929" s="1120"/>
      <c r="D929" s="670"/>
      <c r="E929" s="1243"/>
      <c r="F929" s="1121"/>
      <c r="G929" s="1249"/>
      <c r="H929" s="670"/>
      <c r="I929" s="1243"/>
      <c r="J929" s="1122"/>
      <c r="K929" s="1469"/>
      <c r="L929" s="339"/>
    </row>
    <row r="930" spans="1:13" s="340" customFormat="1" ht="25.5">
      <c r="A930" s="649"/>
      <c r="B930" s="645" t="s">
        <v>1144</v>
      </c>
      <c r="C930" s="1120"/>
      <c r="D930" s="670"/>
      <c r="E930" s="1243"/>
      <c r="F930" s="1121"/>
      <c r="G930" s="1249"/>
      <c r="H930" s="670"/>
      <c r="I930" s="1243"/>
      <c r="J930" s="1122"/>
      <c r="K930" s="1470"/>
      <c r="L930" s="341"/>
    </row>
    <row r="931" spans="1:13" s="340" customFormat="1">
      <c r="A931" s="649"/>
      <c r="B931" s="645" t="s">
        <v>1145</v>
      </c>
      <c r="C931" s="1120"/>
      <c r="D931" s="670"/>
      <c r="E931" s="1243"/>
      <c r="F931" s="1121"/>
      <c r="G931" s="1249"/>
      <c r="H931" s="670"/>
      <c r="I931" s="1243"/>
      <c r="J931" s="1122"/>
      <c r="K931" s="1470"/>
      <c r="L931" s="341"/>
    </row>
    <row r="932" spans="1:13" s="340" customFormat="1">
      <c r="A932" s="649"/>
      <c r="B932" s="645" t="s">
        <v>1457</v>
      </c>
      <c r="C932" s="1120"/>
      <c r="D932" s="670"/>
      <c r="E932" s="1243"/>
      <c r="F932" s="1121"/>
      <c r="G932" s="1249"/>
      <c r="H932" s="670"/>
      <c r="I932" s="1243"/>
      <c r="J932" s="1122"/>
      <c r="K932" s="1470"/>
      <c r="L932" s="341"/>
    </row>
    <row r="933" spans="1:13" s="340" customFormat="1">
      <c r="A933" s="649"/>
      <c r="B933" s="645" t="s">
        <v>1146</v>
      </c>
      <c r="C933" s="1120"/>
      <c r="D933" s="670"/>
      <c r="E933" s="1243"/>
      <c r="F933" s="1121"/>
      <c r="G933" s="1249"/>
      <c r="H933" s="670"/>
      <c r="I933" s="1243"/>
      <c r="J933" s="1122"/>
      <c r="K933" s="1470"/>
      <c r="L933" s="341"/>
    </row>
    <row r="934" spans="1:13" s="340" customFormat="1">
      <c r="A934" s="644"/>
      <c r="B934" s="645" t="s">
        <v>1147</v>
      </c>
      <c r="C934" s="1120"/>
      <c r="D934" s="670"/>
      <c r="E934" s="1243"/>
      <c r="F934" s="1121"/>
      <c r="G934" s="1249"/>
      <c r="H934" s="670"/>
      <c r="I934" s="1243"/>
      <c r="J934" s="1122"/>
      <c r="K934" s="1471"/>
      <c r="L934" s="650"/>
    </row>
    <row r="935" spans="1:13" s="340" customFormat="1">
      <c r="B935" s="645" t="s">
        <v>1148</v>
      </c>
      <c r="C935" s="1120"/>
      <c r="D935" s="670"/>
      <c r="E935" s="1243"/>
      <c r="F935" s="1121"/>
      <c r="G935" s="1249"/>
      <c r="H935" s="670"/>
      <c r="I935" s="1243"/>
      <c r="J935" s="1122"/>
      <c r="K935" s="1469"/>
      <c r="L935" s="648"/>
    </row>
    <row r="936" spans="1:13" s="340" customFormat="1">
      <c r="A936" s="649"/>
      <c r="B936" s="645" t="s">
        <v>1149</v>
      </c>
      <c r="C936" s="1120"/>
      <c r="D936" s="670"/>
      <c r="E936" s="1243"/>
      <c r="F936" s="1121"/>
      <c r="G936" s="1249"/>
      <c r="H936" s="670"/>
      <c r="I936" s="1243"/>
      <c r="J936" s="1122"/>
      <c r="K936" s="1472"/>
      <c r="M936" s="341"/>
    </row>
    <row r="937" spans="1:13" s="340" customFormat="1">
      <c r="A937" s="649"/>
      <c r="B937" s="645" t="s">
        <v>1150</v>
      </c>
      <c r="C937" s="1120"/>
      <c r="D937" s="670"/>
      <c r="E937" s="1243"/>
      <c r="F937" s="1121"/>
      <c r="G937" s="1249"/>
      <c r="H937" s="670"/>
      <c r="I937" s="1243"/>
      <c r="J937" s="1122"/>
      <c r="K937" s="1470"/>
      <c r="M937" s="341"/>
    </row>
    <row r="938" spans="1:13" s="340" customFormat="1" ht="15.6" customHeight="1">
      <c r="A938" s="649"/>
      <c r="B938" s="645" t="s">
        <v>1151</v>
      </c>
      <c r="C938" s="1120"/>
      <c r="D938" s="670"/>
      <c r="E938" s="1243"/>
      <c r="F938" s="1121"/>
      <c r="G938" s="1249"/>
      <c r="H938" s="670"/>
      <c r="I938" s="1243"/>
      <c r="J938" s="1122"/>
      <c r="K938" s="1470"/>
      <c r="M938" s="341"/>
    </row>
    <row r="939" spans="1:13" s="340" customFormat="1">
      <c r="A939" s="649"/>
      <c r="B939" s="645" t="s">
        <v>1152</v>
      </c>
      <c r="C939" s="1120"/>
      <c r="D939" s="670"/>
      <c r="E939" s="1243"/>
      <c r="F939" s="1121"/>
      <c r="G939" s="1249"/>
      <c r="H939" s="670"/>
      <c r="I939" s="1243"/>
      <c r="J939" s="1122"/>
      <c r="K939" s="1470"/>
      <c r="M939" s="341"/>
    </row>
    <row r="940" spans="1:13" s="340" customFormat="1" ht="25.5">
      <c r="A940" s="649"/>
      <c r="B940" s="645" t="s">
        <v>1153</v>
      </c>
      <c r="C940" s="1120"/>
      <c r="D940" s="670"/>
      <c r="E940" s="1243"/>
      <c r="F940" s="1121"/>
      <c r="G940" s="1249"/>
      <c r="H940" s="670"/>
      <c r="I940" s="1243"/>
      <c r="J940" s="1122"/>
      <c r="K940" s="1470"/>
      <c r="M940" s="341"/>
    </row>
    <row r="941" spans="1:13" s="340" customFormat="1">
      <c r="A941" s="649"/>
      <c r="B941" s="645" t="s">
        <v>1436</v>
      </c>
      <c r="C941" s="1120"/>
      <c r="D941" s="670"/>
      <c r="E941" s="1243"/>
      <c r="F941" s="1121"/>
      <c r="G941" s="1249"/>
      <c r="H941" s="670"/>
      <c r="I941" s="1243"/>
      <c r="J941" s="1122"/>
      <c r="K941" s="1470"/>
      <c r="M941" s="341"/>
    </row>
    <row r="942" spans="1:13" s="340" customFormat="1">
      <c r="A942" s="649"/>
      <c r="B942" s="645" t="s">
        <v>1154</v>
      </c>
      <c r="C942" s="1120"/>
      <c r="D942" s="670"/>
      <c r="E942" s="1243"/>
      <c r="F942" s="1121"/>
      <c r="G942" s="1249"/>
      <c r="H942" s="670"/>
      <c r="I942" s="1243"/>
      <c r="J942" s="1122"/>
      <c r="K942" s="1470"/>
      <c r="L942" s="341"/>
    </row>
    <row r="943" spans="1:13" s="340" customFormat="1">
      <c r="A943" s="644"/>
      <c r="B943" s="645" t="s">
        <v>1155</v>
      </c>
      <c r="C943" s="1120"/>
      <c r="D943" s="670"/>
      <c r="E943" s="1243"/>
      <c r="F943" s="1121"/>
      <c r="G943" s="1249"/>
      <c r="H943" s="670"/>
      <c r="I943" s="1243"/>
      <c r="J943" s="1122"/>
      <c r="K943" s="1471"/>
      <c r="L943" s="650"/>
    </row>
    <row r="944" spans="1:13" s="340" customFormat="1">
      <c r="A944" s="644"/>
      <c r="B944" s="645" t="s">
        <v>1156</v>
      </c>
      <c r="C944" s="1120"/>
      <c r="D944" s="670"/>
      <c r="E944" s="1243"/>
      <c r="F944" s="1121"/>
      <c r="G944" s="1249"/>
      <c r="H944" s="670"/>
      <c r="I944" s="1243"/>
      <c r="J944" s="1122"/>
      <c r="K944" s="1471"/>
      <c r="L944" s="650"/>
    </row>
    <row r="945" spans="1:12" s="340" customFormat="1">
      <c r="B945" s="645"/>
      <c r="C945" s="1123" t="s">
        <v>26</v>
      </c>
      <c r="D945" s="1124"/>
      <c r="E945" s="1244"/>
      <c r="F945" s="1121">
        <v>1</v>
      </c>
      <c r="G945" s="1249"/>
      <c r="H945" s="1124"/>
      <c r="I945" s="1244"/>
      <c r="J945" s="1122">
        <f>D945+F945+H945</f>
        <v>1</v>
      </c>
      <c r="K945" s="1473"/>
      <c r="L945" s="342"/>
    </row>
    <row r="946" spans="1:12" s="340" customFormat="1">
      <c r="B946" s="651" t="s">
        <v>1157</v>
      </c>
      <c r="C946" s="1123"/>
      <c r="D946" s="1124"/>
      <c r="E946" s="1244"/>
      <c r="F946" s="1121"/>
      <c r="G946" s="1249"/>
      <c r="H946" s="1124"/>
      <c r="I946" s="1244"/>
      <c r="J946" s="1122"/>
      <c r="K946" s="1473"/>
      <c r="L946" s="342"/>
    </row>
    <row r="947" spans="1:12" s="340" customFormat="1">
      <c r="A947" s="644"/>
      <c r="B947" s="652" t="s">
        <v>1158</v>
      </c>
      <c r="C947" s="1120" t="s">
        <v>4</v>
      </c>
      <c r="D947" s="670"/>
      <c r="E947" s="1243"/>
      <c r="F947" s="1121">
        <v>1</v>
      </c>
      <c r="G947" s="1249"/>
      <c r="H947" s="670"/>
      <c r="I947" s="1243"/>
      <c r="J947" s="1122">
        <f t="shared" ref="J947" si="209">D947+F947+H947</f>
        <v>1</v>
      </c>
      <c r="K947" s="1474"/>
      <c r="L947" s="339"/>
    </row>
    <row r="948" spans="1:12" s="340" customFormat="1">
      <c r="B948" s="653" t="s">
        <v>1159</v>
      </c>
      <c r="C948" s="1125" t="s">
        <v>4</v>
      </c>
      <c r="D948" s="1126"/>
      <c r="E948" s="1245"/>
      <c r="F948" s="1127">
        <v>1</v>
      </c>
      <c r="G948" s="1263"/>
      <c r="H948" s="1126"/>
      <c r="I948" s="1245"/>
      <c r="J948" s="1128">
        <f>D948+F948+H948</f>
        <v>1</v>
      </c>
      <c r="K948" s="1475"/>
      <c r="L948" s="336"/>
    </row>
    <row r="949" spans="1:12" s="340" customFormat="1">
      <c r="B949" s="652"/>
      <c r="C949" s="1120" t="s">
        <v>1160</v>
      </c>
      <c r="D949" s="670"/>
      <c r="E949" s="1243"/>
      <c r="F949" s="1121">
        <v>1</v>
      </c>
      <c r="G949" s="1249"/>
      <c r="H949" s="670"/>
      <c r="I949" s="1243"/>
      <c r="J949" s="1122">
        <f>D949+F949+H949</f>
        <v>1</v>
      </c>
      <c r="K949" s="1474"/>
      <c r="L949" s="339"/>
    </row>
    <row r="950" spans="1:12" s="340" customFormat="1">
      <c r="B950" s="652"/>
      <c r="C950" s="1120"/>
      <c r="D950" s="670"/>
      <c r="E950" s="1243"/>
      <c r="F950" s="1121"/>
      <c r="G950" s="1249"/>
      <c r="H950" s="670"/>
      <c r="I950" s="1243"/>
      <c r="J950" s="1122"/>
      <c r="K950" s="1474"/>
      <c r="L950" s="339"/>
    </row>
    <row r="951" spans="1:12" s="340" customFormat="1" ht="38.25">
      <c r="A951" s="644"/>
      <c r="B951" s="654" t="s">
        <v>1194</v>
      </c>
      <c r="C951" s="1123" t="s">
        <v>26</v>
      </c>
      <c r="D951" s="1129"/>
      <c r="E951" s="1246"/>
      <c r="F951" s="1121">
        <v>1</v>
      </c>
      <c r="G951" s="1249"/>
      <c r="H951" s="1121"/>
      <c r="I951" s="1249"/>
      <c r="J951" s="1121">
        <f>D951+F951+H951</f>
        <v>1</v>
      </c>
      <c r="K951" s="1473"/>
      <c r="L951" s="342"/>
    </row>
    <row r="952" spans="1:12" s="340" customFormat="1" ht="25.5">
      <c r="A952" s="644"/>
      <c r="B952" s="654" t="s">
        <v>1195</v>
      </c>
      <c r="C952" s="1123" t="s">
        <v>4</v>
      </c>
      <c r="D952" s="1129"/>
      <c r="E952" s="1246"/>
      <c r="F952" s="1121">
        <v>1</v>
      </c>
      <c r="G952" s="1249"/>
      <c r="H952" s="1121"/>
      <c r="I952" s="1249"/>
      <c r="J952" s="1121">
        <f>D952+F952+H952</f>
        <v>1</v>
      </c>
      <c r="K952" s="1473"/>
      <c r="L952" s="342"/>
    </row>
    <row r="953" spans="1:12" s="340" customFormat="1">
      <c r="A953" s="644"/>
      <c r="B953" s="654" t="s">
        <v>1196</v>
      </c>
      <c r="C953" s="1123" t="s">
        <v>4</v>
      </c>
      <c r="D953" s="1129"/>
      <c r="E953" s="1246"/>
      <c r="F953" s="1121">
        <v>1</v>
      </c>
      <c r="G953" s="1249"/>
      <c r="H953" s="1121"/>
      <c r="I953" s="1249"/>
      <c r="J953" s="1121">
        <f>D953+F953+H953</f>
        <v>1</v>
      </c>
      <c r="K953" s="1473"/>
      <c r="L953" s="342"/>
    </row>
    <row r="954" spans="1:12" s="340" customFormat="1">
      <c r="A954" s="644"/>
      <c r="B954" s="655"/>
      <c r="C954" s="1130" t="s">
        <v>26</v>
      </c>
      <c r="D954" s="1131"/>
      <c r="E954" s="1247"/>
      <c r="F954" s="1132">
        <v>1</v>
      </c>
      <c r="G954" s="1251"/>
      <c r="H954" s="1132"/>
      <c r="I954" s="1251"/>
      <c r="J954" s="1132">
        <f>D954+F954+H954</f>
        <v>1</v>
      </c>
      <c r="K954" s="1476"/>
      <c r="L954" s="345"/>
    </row>
    <row r="955" spans="1:12" s="340" customFormat="1">
      <c r="A955" s="644"/>
      <c r="B955" s="654"/>
      <c r="C955" s="1123"/>
      <c r="D955" s="1129"/>
      <c r="E955" s="1246"/>
      <c r="F955" s="1121"/>
      <c r="G955" s="1249"/>
      <c r="H955" s="1121"/>
      <c r="I955" s="1249"/>
      <c r="J955" s="1121"/>
      <c r="K955" s="1473"/>
      <c r="L955" s="342"/>
    </row>
    <row r="956" spans="1:12" s="340" customFormat="1" ht="25.5">
      <c r="A956" s="644"/>
      <c r="B956" s="645" t="s">
        <v>1161</v>
      </c>
      <c r="C956" s="1120" t="s">
        <v>4</v>
      </c>
      <c r="D956" s="670"/>
      <c r="E956" s="1243"/>
      <c r="F956" s="1121">
        <v>1</v>
      </c>
      <c r="G956" s="1249"/>
      <c r="H956" s="670"/>
      <c r="I956" s="1243"/>
      <c r="J956" s="1122">
        <f t="shared" ref="J956" si="210">D956+F956+H956</f>
        <v>1</v>
      </c>
      <c r="K956" s="1473"/>
      <c r="L956" s="342"/>
    </row>
    <row r="957" spans="1:12" s="340" customFormat="1">
      <c r="A957" s="644"/>
      <c r="B957" s="652" t="s">
        <v>1162</v>
      </c>
      <c r="C957" s="1120" t="s">
        <v>4</v>
      </c>
      <c r="D957" s="670"/>
      <c r="E957" s="1243"/>
      <c r="F957" s="1121">
        <v>1</v>
      </c>
      <c r="G957" s="1249"/>
      <c r="H957" s="670"/>
      <c r="I957" s="1243"/>
      <c r="J957" s="1122">
        <f t="shared" ref="J957:J958" si="211">D957+F957+H957</f>
        <v>1</v>
      </c>
      <c r="K957" s="1474"/>
      <c r="L957" s="339"/>
    </row>
    <row r="958" spans="1:12" s="340" customFormat="1">
      <c r="A958" s="644"/>
      <c r="B958" s="656"/>
      <c r="C958" s="1133" t="s">
        <v>26</v>
      </c>
      <c r="D958" s="669"/>
      <c r="E958" s="1248"/>
      <c r="F958" s="1132">
        <v>1</v>
      </c>
      <c r="G958" s="1251"/>
      <c r="H958" s="669"/>
      <c r="I958" s="1248"/>
      <c r="J958" s="1134">
        <f t="shared" si="211"/>
        <v>1</v>
      </c>
      <c r="K958" s="1477"/>
      <c r="L958" s="346"/>
    </row>
    <row r="959" spans="1:12" s="340" customFormat="1">
      <c r="B959" s="652"/>
      <c r="C959" s="1120"/>
      <c r="D959" s="670"/>
      <c r="E959" s="1243"/>
      <c r="F959" s="1121"/>
      <c r="G959" s="1249"/>
      <c r="H959" s="670"/>
      <c r="I959" s="1243"/>
      <c r="J959" s="1122"/>
      <c r="K959" s="1474"/>
      <c r="L959" s="339"/>
    </row>
    <row r="960" spans="1:12" s="340" customFormat="1" ht="38.25">
      <c r="A960" s="644"/>
      <c r="B960" s="652" t="s">
        <v>1163</v>
      </c>
      <c r="C960" s="1120" t="s">
        <v>4</v>
      </c>
      <c r="D960" s="670"/>
      <c r="E960" s="1243"/>
      <c r="F960" s="1121">
        <v>1</v>
      </c>
      <c r="G960" s="1249"/>
      <c r="H960" s="670"/>
      <c r="I960" s="1243"/>
      <c r="J960" s="1122">
        <f t="shared" ref="J960" si="212">D960+F960+H960</f>
        <v>1</v>
      </c>
      <c r="K960" s="1474"/>
      <c r="L960" s="339"/>
    </row>
    <row r="961" spans="1:12" s="340" customFormat="1">
      <c r="A961" s="644"/>
      <c r="B961" s="652" t="s">
        <v>1238</v>
      </c>
      <c r="C961" s="1120" t="s">
        <v>4</v>
      </c>
      <c r="D961" s="670"/>
      <c r="E961" s="1243"/>
      <c r="F961" s="1121">
        <v>1</v>
      </c>
      <c r="G961" s="1249"/>
      <c r="H961" s="670"/>
      <c r="I961" s="1243"/>
      <c r="J961" s="1122">
        <f t="shared" ref="J961:J962" si="213">D961+F961+H961</f>
        <v>1</v>
      </c>
      <c r="K961" s="1474"/>
      <c r="L961" s="339"/>
    </row>
    <row r="962" spans="1:12" s="340" customFormat="1">
      <c r="B962" s="656"/>
      <c r="C962" s="1133" t="s">
        <v>26</v>
      </c>
      <c r="D962" s="669"/>
      <c r="E962" s="1248"/>
      <c r="F962" s="1132">
        <v>5</v>
      </c>
      <c r="G962" s="1251"/>
      <c r="H962" s="669"/>
      <c r="I962" s="1248"/>
      <c r="J962" s="1134">
        <f t="shared" si="213"/>
        <v>5</v>
      </c>
      <c r="K962" s="1477"/>
      <c r="L962" s="346"/>
    </row>
    <row r="963" spans="1:12" s="340" customFormat="1">
      <c r="B963" s="652"/>
      <c r="C963" s="1120"/>
      <c r="D963" s="670"/>
      <c r="E963" s="1243"/>
      <c r="F963" s="1121"/>
      <c r="G963" s="1249"/>
      <c r="H963" s="670"/>
      <c r="I963" s="1243"/>
      <c r="J963" s="1122"/>
      <c r="K963" s="1474"/>
      <c r="L963" s="339"/>
    </row>
    <row r="964" spans="1:12" s="340" customFormat="1" ht="25.5">
      <c r="A964" s="644"/>
      <c r="B964" s="652" t="s">
        <v>1164</v>
      </c>
      <c r="C964" s="1120" t="s">
        <v>4</v>
      </c>
      <c r="D964" s="670"/>
      <c r="E964" s="1243"/>
      <c r="F964" s="1121">
        <v>1</v>
      </c>
      <c r="G964" s="1249"/>
      <c r="H964" s="670"/>
      <c r="I964" s="1243"/>
      <c r="J964" s="1122">
        <f t="shared" ref="J964" si="214">D964+F964+H964</f>
        <v>1</v>
      </c>
      <c r="K964" s="1474"/>
      <c r="L964" s="339"/>
    </row>
    <row r="965" spans="1:12" s="340" customFormat="1">
      <c r="A965" s="644"/>
      <c r="B965" s="652" t="s">
        <v>1239</v>
      </c>
      <c r="C965" s="1120" t="s">
        <v>4</v>
      </c>
      <c r="D965" s="670"/>
      <c r="E965" s="1243"/>
      <c r="F965" s="1121">
        <v>1</v>
      </c>
      <c r="G965" s="1249"/>
      <c r="H965" s="670"/>
      <c r="I965" s="1243"/>
      <c r="J965" s="1122">
        <f t="shared" ref="J965:J966" si="215">D965+F965+H965</f>
        <v>1</v>
      </c>
      <c r="K965" s="1474"/>
      <c r="L965" s="339"/>
    </row>
    <row r="966" spans="1:12" s="340" customFormat="1">
      <c r="B966" s="656"/>
      <c r="C966" s="1133" t="s">
        <v>26</v>
      </c>
      <c r="D966" s="669"/>
      <c r="E966" s="1248"/>
      <c r="F966" s="1132">
        <v>2</v>
      </c>
      <c r="G966" s="1251"/>
      <c r="H966" s="669"/>
      <c r="I966" s="1248"/>
      <c r="J966" s="1134">
        <f t="shared" si="215"/>
        <v>2</v>
      </c>
      <c r="K966" s="1477"/>
      <c r="L966" s="346"/>
    </row>
    <row r="967" spans="1:12" s="340" customFormat="1">
      <c r="B967" s="652"/>
      <c r="C967" s="1120"/>
      <c r="D967" s="670"/>
      <c r="E967" s="1243"/>
      <c r="F967" s="1121"/>
      <c r="G967" s="1249"/>
      <c r="H967" s="670"/>
      <c r="I967" s="1243"/>
      <c r="J967" s="1122"/>
      <c r="K967" s="1474"/>
      <c r="L967" s="339"/>
    </row>
    <row r="968" spans="1:12" s="340" customFormat="1" ht="25.5">
      <c r="A968" s="644"/>
      <c r="B968" s="652" t="s">
        <v>1240</v>
      </c>
      <c r="C968" s="1120" t="s">
        <v>4</v>
      </c>
      <c r="D968" s="670"/>
      <c r="E968" s="1243"/>
      <c r="F968" s="1121">
        <v>1</v>
      </c>
      <c r="G968" s="1249"/>
      <c r="H968" s="670"/>
      <c r="I968" s="1243"/>
      <c r="J968" s="1122">
        <f t="shared" ref="J968" si="216">D968+F968+H968</f>
        <v>1</v>
      </c>
      <c r="K968" s="1474"/>
      <c r="L968" s="339"/>
    </row>
    <row r="969" spans="1:12" s="340" customFormat="1">
      <c r="B969" s="652" t="s">
        <v>1241</v>
      </c>
      <c r="C969" s="1120" t="s">
        <v>4</v>
      </c>
      <c r="D969" s="670"/>
      <c r="E969" s="1243"/>
      <c r="F969" s="1121">
        <v>1</v>
      </c>
      <c r="G969" s="1249"/>
      <c r="H969" s="670"/>
      <c r="I969" s="1243"/>
      <c r="J969" s="1122">
        <f t="shared" ref="J969:J971" si="217">D969+F969+H969</f>
        <v>1</v>
      </c>
      <c r="K969" s="1474"/>
      <c r="L969" s="339"/>
    </row>
    <row r="970" spans="1:12" s="340" customFormat="1" ht="25.5">
      <c r="B970" s="653" t="s">
        <v>1165</v>
      </c>
      <c r="C970" s="1125" t="s">
        <v>4</v>
      </c>
      <c r="D970" s="1126"/>
      <c r="E970" s="1245"/>
      <c r="F970" s="1127">
        <v>1</v>
      </c>
      <c r="G970" s="1263"/>
      <c r="H970" s="1126"/>
      <c r="I970" s="1245"/>
      <c r="J970" s="1128">
        <f t="shared" si="217"/>
        <v>1</v>
      </c>
      <c r="K970" s="1475"/>
      <c r="L970" s="336"/>
    </row>
    <row r="971" spans="1:12" s="340" customFormat="1">
      <c r="B971" s="652"/>
      <c r="C971" s="1120" t="s">
        <v>26</v>
      </c>
      <c r="D971" s="670"/>
      <c r="E971" s="1243"/>
      <c r="F971" s="1121">
        <v>9</v>
      </c>
      <c r="G971" s="1249"/>
      <c r="H971" s="670"/>
      <c r="I971" s="1243"/>
      <c r="J971" s="1122">
        <f t="shared" si="217"/>
        <v>9</v>
      </c>
      <c r="K971" s="1474"/>
      <c r="L971" s="339"/>
    </row>
    <row r="972" spans="1:12" s="340" customFormat="1">
      <c r="B972" s="652"/>
      <c r="C972" s="1120"/>
      <c r="D972" s="670"/>
      <c r="E972" s="1243"/>
      <c r="F972" s="1121"/>
      <c r="G972" s="1249"/>
      <c r="H972" s="670"/>
      <c r="I972" s="1243"/>
      <c r="J972" s="1122"/>
      <c r="K972" s="1473"/>
      <c r="L972" s="342"/>
    </row>
    <row r="973" spans="1:12" s="340" customFormat="1" ht="25.5">
      <c r="A973" s="644"/>
      <c r="B973" s="652" t="s">
        <v>1240</v>
      </c>
      <c r="C973" s="1120" t="s">
        <v>4</v>
      </c>
      <c r="D973" s="670"/>
      <c r="E973" s="1243"/>
      <c r="F973" s="1121">
        <v>1</v>
      </c>
      <c r="G973" s="1249"/>
      <c r="H973" s="670"/>
      <c r="I973" s="1243"/>
      <c r="J973" s="1122">
        <f t="shared" ref="J973" si="218">D973+F973+H973</f>
        <v>1</v>
      </c>
      <c r="K973" s="1474"/>
      <c r="L973" s="339"/>
    </row>
    <row r="974" spans="1:12" s="340" customFormat="1">
      <c r="A974" s="644"/>
      <c r="B974" s="653" t="s">
        <v>1242</v>
      </c>
      <c r="C974" s="1125" t="s">
        <v>4</v>
      </c>
      <c r="D974" s="1126"/>
      <c r="E974" s="1245"/>
      <c r="F974" s="1127">
        <v>1</v>
      </c>
      <c r="G974" s="1263"/>
      <c r="H974" s="1126"/>
      <c r="I974" s="1245"/>
      <c r="J974" s="1128">
        <f t="shared" ref="J974:J975" si="219">D974+F974+H974</f>
        <v>1</v>
      </c>
      <c r="K974" s="1475"/>
      <c r="L974" s="336"/>
    </row>
    <row r="975" spans="1:12" s="340" customFormat="1">
      <c r="A975" s="644"/>
      <c r="B975" s="652"/>
      <c r="C975" s="1120" t="s">
        <v>26</v>
      </c>
      <c r="D975" s="670"/>
      <c r="E975" s="1243"/>
      <c r="F975" s="1121">
        <v>1</v>
      </c>
      <c r="G975" s="1249"/>
      <c r="H975" s="670"/>
      <c r="I975" s="1243"/>
      <c r="J975" s="1122">
        <f t="shared" si="219"/>
        <v>1</v>
      </c>
      <c r="K975" s="1474"/>
      <c r="L975" s="339"/>
    </row>
    <row r="976" spans="1:12" s="340" customFormat="1">
      <c r="A976" s="644"/>
      <c r="B976" s="652"/>
      <c r="C976" s="1120"/>
      <c r="D976" s="670"/>
      <c r="E976" s="1243"/>
      <c r="F976" s="1121"/>
      <c r="G976" s="1249"/>
      <c r="H976" s="670"/>
      <c r="I976" s="1243"/>
      <c r="J976" s="1122"/>
      <c r="K976" s="1474"/>
      <c r="L976" s="339"/>
    </row>
    <row r="977" spans="1:12" s="340" customFormat="1">
      <c r="A977" s="644"/>
      <c r="B977" s="658" t="s">
        <v>1166</v>
      </c>
      <c r="C977" s="1120"/>
      <c r="D977" s="670"/>
      <c r="E977" s="1243"/>
      <c r="F977" s="1129"/>
      <c r="G977" s="1246"/>
      <c r="H977" s="670"/>
      <c r="I977" s="1243"/>
      <c r="J977" s="1122"/>
      <c r="K977" s="1474"/>
      <c r="L977" s="339"/>
    </row>
    <row r="978" spans="1:12" s="340" customFormat="1">
      <c r="A978" s="644"/>
      <c r="B978" s="658" t="s">
        <v>1167</v>
      </c>
      <c r="C978" s="1120"/>
      <c r="D978" s="670"/>
      <c r="E978" s="1243"/>
      <c r="F978" s="1135"/>
      <c r="G978" s="1249"/>
      <c r="H978" s="670"/>
      <c r="I978" s="1243"/>
      <c r="J978" s="1122"/>
      <c r="K978" s="1471"/>
      <c r="L978" s="650"/>
    </row>
    <row r="979" spans="1:12" s="340" customFormat="1">
      <c r="A979" s="644"/>
      <c r="B979" s="645" t="s">
        <v>1168</v>
      </c>
      <c r="C979" s="1120"/>
      <c r="D979" s="670"/>
      <c r="E979" s="1243"/>
      <c r="F979" s="1121"/>
      <c r="G979" s="1249"/>
      <c r="H979" s="670"/>
      <c r="I979" s="1243"/>
      <c r="J979" s="1122"/>
      <c r="K979" s="1471"/>
      <c r="L979" s="650"/>
    </row>
    <row r="980" spans="1:12" s="340" customFormat="1" ht="25.5">
      <c r="A980" s="644"/>
      <c r="B980" s="645" t="s">
        <v>1169</v>
      </c>
      <c r="C980" s="1120"/>
      <c r="D980" s="670"/>
      <c r="E980" s="1243"/>
      <c r="F980" s="1121"/>
      <c r="G980" s="1249"/>
      <c r="H980" s="670"/>
      <c r="I980" s="1243"/>
      <c r="J980" s="1122"/>
      <c r="K980" s="1471"/>
      <c r="L980" s="650"/>
    </row>
    <row r="981" spans="1:12" s="340" customFormat="1">
      <c r="B981" s="645" t="s">
        <v>1170</v>
      </c>
      <c r="C981" s="1120"/>
      <c r="D981" s="670"/>
      <c r="E981" s="1243"/>
      <c r="F981" s="1121"/>
      <c r="G981" s="1249"/>
      <c r="H981" s="670"/>
      <c r="I981" s="1243"/>
      <c r="J981" s="1122"/>
      <c r="K981" s="1471"/>
      <c r="L981" s="650"/>
    </row>
    <row r="982" spans="1:12" s="340" customFormat="1">
      <c r="A982" s="644"/>
      <c r="B982" s="659" t="s">
        <v>1171</v>
      </c>
      <c r="C982" s="1125"/>
      <c r="D982" s="1126"/>
      <c r="E982" s="1245"/>
      <c r="F982" s="1127"/>
      <c r="G982" s="1263"/>
      <c r="H982" s="1126"/>
      <c r="I982" s="1245"/>
      <c r="J982" s="1128"/>
      <c r="K982" s="1478"/>
      <c r="L982" s="344"/>
    </row>
    <row r="983" spans="1:12" s="340" customFormat="1">
      <c r="A983" s="644"/>
      <c r="B983" s="645"/>
      <c r="C983" s="1120" t="s">
        <v>26</v>
      </c>
      <c r="D983" s="670"/>
      <c r="E983" s="1243"/>
      <c r="F983" s="1136">
        <v>1</v>
      </c>
      <c r="G983" s="1246"/>
      <c r="H983" s="670"/>
      <c r="I983" s="1243"/>
      <c r="J983" s="1122">
        <f>D983+F983+H983</f>
        <v>1</v>
      </c>
      <c r="K983" s="1473"/>
      <c r="L983" s="342"/>
    </row>
    <row r="984" spans="1:12" s="340" customFormat="1">
      <c r="A984" s="644"/>
      <c r="B984" s="645"/>
      <c r="C984" s="1120"/>
      <c r="D984" s="670"/>
      <c r="E984" s="1243"/>
      <c r="F984" s="1136"/>
      <c r="G984" s="1246"/>
      <c r="H984" s="670"/>
      <c r="I984" s="1243"/>
      <c r="J984" s="1122"/>
      <c r="K984" s="1473"/>
      <c r="L984" s="342"/>
    </row>
    <row r="985" spans="1:12" s="340" customFormat="1" ht="25.5">
      <c r="A985" s="644"/>
      <c r="B985" s="645" t="s">
        <v>1172</v>
      </c>
      <c r="C985" s="1123" t="s">
        <v>4</v>
      </c>
      <c r="D985" s="1124"/>
      <c r="E985" s="1244"/>
      <c r="F985" s="1121">
        <v>4</v>
      </c>
      <c r="G985" s="1249"/>
      <c r="H985" s="1124"/>
      <c r="I985" s="1244"/>
      <c r="J985" s="1122">
        <f>D985+F985+H985</f>
        <v>4</v>
      </c>
      <c r="K985" s="1473"/>
      <c r="L985" s="342"/>
    </row>
    <row r="986" spans="1:12" s="340" customFormat="1" ht="25.5">
      <c r="A986" s="644"/>
      <c r="B986" s="645" t="s">
        <v>1463</v>
      </c>
      <c r="C986" s="1120" t="s">
        <v>4</v>
      </c>
      <c r="D986" s="670"/>
      <c r="E986" s="1243"/>
      <c r="F986" s="1136">
        <v>1</v>
      </c>
      <c r="G986" s="1246"/>
      <c r="H986" s="670"/>
      <c r="I986" s="1243"/>
      <c r="J986" s="1122">
        <f t="shared" ref="J986" si="220">D986+F986+H986</f>
        <v>1</v>
      </c>
      <c r="K986" s="1473"/>
      <c r="L986" s="342"/>
    </row>
    <row r="987" spans="1:12" s="340" customFormat="1" ht="25.5">
      <c r="A987" s="644"/>
      <c r="B987" s="645" t="s">
        <v>1464</v>
      </c>
      <c r="C987" s="1120" t="s">
        <v>4</v>
      </c>
      <c r="D987" s="670"/>
      <c r="E987" s="1243"/>
      <c r="F987" s="1136">
        <v>1</v>
      </c>
      <c r="G987" s="1246"/>
      <c r="H987" s="670"/>
      <c r="I987" s="1243"/>
      <c r="J987" s="1122">
        <f t="shared" ref="J987" si="221">D987+F987+H987</f>
        <v>1</v>
      </c>
      <c r="K987" s="1473"/>
      <c r="L987" s="342"/>
    </row>
    <row r="988" spans="1:12" s="340" customFormat="1">
      <c r="A988" s="644"/>
      <c r="B988" s="645"/>
      <c r="C988" s="1137"/>
      <c r="D988" s="1138"/>
      <c r="E988" s="1243"/>
      <c r="F988" s="1135"/>
      <c r="G988" s="1249"/>
      <c r="H988" s="1138"/>
      <c r="I988" s="1243"/>
      <c r="J988" s="1122"/>
      <c r="K988" s="1479"/>
      <c r="L988" s="660"/>
    </row>
    <row r="989" spans="1:12" s="340" customFormat="1" ht="38.25">
      <c r="A989" s="644"/>
      <c r="B989" s="645" t="s">
        <v>1173</v>
      </c>
      <c r="C989" s="1120"/>
      <c r="D989" s="670"/>
      <c r="E989" s="1243"/>
      <c r="F989" s="1121"/>
      <c r="G989" s="1249"/>
      <c r="H989" s="670"/>
      <c r="I989" s="1243"/>
      <c r="J989" s="1122"/>
      <c r="K989" s="1480"/>
      <c r="L989" s="343"/>
    </row>
    <row r="990" spans="1:12" s="340" customFormat="1" ht="25.5">
      <c r="A990" s="644"/>
      <c r="B990" s="645" t="s">
        <v>1174</v>
      </c>
      <c r="C990" s="1120"/>
      <c r="D990" s="670"/>
      <c r="E990" s="1243"/>
      <c r="F990" s="1121"/>
      <c r="G990" s="1249"/>
      <c r="H990" s="670"/>
      <c r="I990" s="1243"/>
      <c r="J990" s="1122"/>
      <c r="K990" s="1480"/>
      <c r="L990" s="343"/>
    </row>
    <row r="991" spans="1:12" s="340" customFormat="1">
      <c r="A991" s="644"/>
      <c r="B991" s="645" t="s">
        <v>1175</v>
      </c>
      <c r="C991" s="1120"/>
      <c r="D991" s="670"/>
      <c r="E991" s="1243"/>
      <c r="F991" s="1121"/>
      <c r="G991" s="1249"/>
      <c r="H991" s="670"/>
      <c r="I991" s="1243"/>
      <c r="J991" s="1122"/>
      <c r="K991" s="1480"/>
      <c r="L991" s="343"/>
    </row>
    <row r="992" spans="1:12" s="340" customFormat="1">
      <c r="A992" s="644"/>
      <c r="B992" s="662"/>
      <c r="C992" s="1133" t="s">
        <v>26</v>
      </c>
      <c r="D992" s="669"/>
      <c r="E992" s="1248"/>
      <c r="F992" s="1132">
        <v>7</v>
      </c>
      <c r="G992" s="1251"/>
      <c r="H992" s="669"/>
      <c r="I992" s="1248"/>
      <c r="J992" s="1134">
        <f>D992+F992+H992</f>
        <v>7</v>
      </c>
      <c r="K992" s="1481"/>
      <c r="L992" s="661"/>
    </row>
    <row r="993" spans="1:35" s="340" customFormat="1">
      <c r="A993" s="644"/>
      <c r="B993" s="645"/>
      <c r="C993" s="1120"/>
      <c r="D993" s="670"/>
      <c r="E993" s="1243"/>
      <c r="F993" s="1121"/>
      <c r="G993" s="1249"/>
      <c r="H993" s="670"/>
      <c r="I993" s="1243"/>
      <c r="J993" s="1122"/>
      <c r="K993" s="1480"/>
      <c r="L993" s="343"/>
    </row>
    <row r="994" spans="1:35" s="340" customFormat="1" ht="25.5">
      <c r="A994" s="644"/>
      <c r="B994" s="645" t="s">
        <v>1176</v>
      </c>
      <c r="C994" s="1120"/>
      <c r="D994" s="670"/>
      <c r="E994" s="1243"/>
      <c r="F994" s="1121"/>
      <c r="G994" s="1249"/>
      <c r="H994" s="670"/>
      <c r="I994" s="1243"/>
      <c r="J994" s="1122"/>
      <c r="K994" s="1480"/>
      <c r="L994" s="343"/>
    </row>
    <row r="995" spans="1:35" s="343" customFormat="1" ht="25.5">
      <c r="A995" s="644"/>
      <c r="B995" s="645" t="s">
        <v>1450</v>
      </c>
      <c r="C995" s="1120"/>
      <c r="D995" s="670"/>
      <c r="E995" s="1243"/>
      <c r="F995" s="1121"/>
      <c r="G995" s="1249"/>
      <c r="H995" s="670"/>
      <c r="I995" s="1243"/>
      <c r="J995" s="1121"/>
      <c r="K995" s="148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row>
    <row r="996" spans="1:35" s="343" customFormat="1" ht="25.5">
      <c r="A996" s="644"/>
      <c r="B996" s="645" t="s">
        <v>1451</v>
      </c>
      <c r="C996" s="1120"/>
      <c r="D996" s="670"/>
      <c r="E996" s="1243"/>
      <c r="F996" s="1121"/>
      <c r="G996" s="1249"/>
      <c r="H996" s="670"/>
      <c r="I996" s="1243"/>
      <c r="J996" s="1121"/>
      <c r="K996" s="148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row>
    <row r="997" spans="1:35" s="343" customFormat="1">
      <c r="A997" s="644"/>
      <c r="B997" s="645" t="s">
        <v>1452</v>
      </c>
      <c r="C997" s="1120"/>
      <c r="D997" s="670"/>
      <c r="E997" s="1243"/>
      <c r="F997" s="1121"/>
      <c r="G997" s="1249"/>
      <c r="H997" s="670"/>
      <c r="I997" s="1243"/>
      <c r="J997" s="1121"/>
      <c r="K997" s="148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row>
    <row r="998" spans="1:35" s="343" customFormat="1" ht="25.5">
      <c r="A998" s="644"/>
      <c r="B998" s="645" t="s">
        <v>1177</v>
      </c>
      <c r="C998" s="1120"/>
      <c r="D998" s="670"/>
      <c r="E998" s="1243"/>
      <c r="F998" s="1121"/>
      <c r="G998" s="1249"/>
      <c r="H998" s="670"/>
      <c r="I998" s="1243"/>
      <c r="J998" s="1121"/>
      <c r="K998" s="148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row>
    <row r="999" spans="1:35" s="343" customFormat="1">
      <c r="A999" s="644"/>
      <c r="B999" s="645" t="s">
        <v>1178</v>
      </c>
      <c r="C999" s="1139"/>
      <c r="D999" s="1139"/>
      <c r="E999" s="1249"/>
      <c r="F999" s="1139"/>
      <c r="G999" s="1249"/>
      <c r="H999" s="1139"/>
      <c r="I999" s="1249"/>
      <c r="J999" s="1139"/>
      <c r="K999" s="148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row>
    <row r="1000" spans="1:35" s="343" customFormat="1">
      <c r="A1000" s="644"/>
      <c r="B1000" s="662"/>
      <c r="C1000" s="1133" t="s">
        <v>26</v>
      </c>
      <c r="D1000" s="669"/>
      <c r="E1000" s="1248"/>
      <c r="F1000" s="1132">
        <v>1</v>
      </c>
      <c r="G1000" s="1251"/>
      <c r="H1000" s="669"/>
      <c r="I1000" s="1248"/>
      <c r="J1000" s="1134">
        <f>D1000+F1000+H1000</f>
        <v>1</v>
      </c>
      <c r="K1000" s="1481"/>
      <c r="L1000" s="661"/>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row>
    <row r="1001" spans="1:35" s="343" customFormat="1">
      <c r="A1001" s="644"/>
      <c r="B1001" s="645"/>
      <c r="C1001" s="1120"/>
      <c r="D1001" s="670"/>
      <c r="E1001" s="1243"/>
      <c r="F1001" s="1121"/>
      <c r="G1001" s="1249"/>
      <c r="H1001" s="670"/>
      <c r="I1001" s="1243"/>
      <c r="J1001" s="1121"/>
      <c r="K1001" s="148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row>
    <row r="1002" spans="1:35" s="343" customFormat="1">
      <c r="A1002" s="644"/>
      <c r="B1002" s="645" t="s">
        <v>1179</v>
      </c>
      <c r="C1002" s="1120"/>
      <c r="D1002" s="670"/>
      <c r="E1002" s="1243"/>
      <c r="F1002" s="1121"/>
      <c r="G1002" s="1249"/>
      <c r="H1002" s="670"/>
      <c r="I1002" s="1243"/>
      <c r="J1002" s="1121"/>
      <c r="K1002" s="148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row>
    <row r="1003" spans="1:35" s="343" customFormat="1">
      <c r="A1003" s="644"/>
      <c r="B1003" s="645" t="s">
        <v>1180</v>
      </c>
      <c r="C1003" s="1120"/>
      <c r="D1003" s="670"/>
      <c r="E1003" s="1243"/>
      <c r="F1003" s="1136"/>
      <c r="G1003" s="1246"/>
      <c r="H1003" s="670"/>
      <c r="I1003" s="1243"/>
      <c r="J1003" s="1121"/>
      <c r="K1003" s="148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row>
    <row r="1004" spans="1:35" s="343" customFormat="1">
      <c r="A1004" s="644"/>
      <c r="B1004" s="645" t="s">
        <v>1181</v>
      </c>
      <c r="C1004" s="1120"/>
      <c r="D1004" s="670"/>
      <c r="E1004" s="1243"/>
      <c r="F1004" s="1121"/>
      <c r="G1004" s="1249"/>
      <c r="H1004" s="670"/>
      <c r="I1004" s="1243"/>
      <c r="J1004" s="1121"/>
      <c r="K1004" s="148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row>
    <row r="1005" spans="1:35" s="340" customFormat="1">
      <c r="A1005" s="644"/>
      <c r="B1005" s="645" t="s">
        <v>1182</v>
      </c>
      <c r="C1005" s="1120"/>
      <c r="D1005" s="670"/>
      <c r="E1005" s="1243"/>
      <c r="F1005" s="1121"/>
      <c r="G1005" s="1249"/>
      <c r="H1005" s="670"/>
      <c r="I1005" s="1243"/>
      <c r="J1005" s="1122"/>
      <c r="K1005" s="1480"/>
      <c r="L1005" s="343"/>
    </row>
    <row r="1006" spans="1:35" s="340" customFormat="1">
      <c r="A1006" s="644"/>
      <c r="B1006" s="645" t="s">
        <v>1183</v>
      </c>
      <c r="C1006" s="1120"/>
      <c r="D1006" s="670"/>
      <c r="E1006" s="1243"/>
      <c r="F1006" s="1121"/>
      <c r="G1006" s="1249"/>
      <c r="H1006" s="670"/>
      <c r="I1006" s="1243"/>
      <c r="J1006" s="1122"/>
      <c r="K1006" s="1480"/>
      <c r="L1006" s="343"/>
    </row>
    <row r="1007" spans="1:35" s="340" customFormat="1">
      <c r="A1007" s="644"/>
      <c r="B1007" s="659" t="s">
        <v>1184</v>
      </c>
      <c r="C1007" s="1125"/>
      <c r="D1007" s="1126"/>
      <c r="E1007" s="1245"/>
      <c r="F1007" s="1127"/>
      <c r="G1007" s="1263"/>
      <c r="H1007" s="1126"/>
      <c r="I1007" s="1245"/>
      <c r="J1007" s="1128"/>
      <c r="K1007" s="1482"/>
      <c r="L1007" s="663"/>
    </row>
    <row r="1008" spans="1:35" s="340" customFormat="1">
      <c r="A1008" s="644"/>
      <c r="B1008" s="645"/>
      <c r="C1008" s="1120" t="s">
        <v>26</v>
      </c>
      <c r="D1008" s="670"/>
      <c r="E1008" s="1243"/>
      <c r="F1008" s="1121">
        <v>1</v>
      </c>
      <c r="G1008" s="1249"/>
      <c r="H1008" s="670"/>
      <c r="I1008" s="1243"/>
      <c r="J1008" s="1122">
        <f>D1008+F1008+H1008</f>
        <v>1</v>
      </c>
      <c r="K1008" s="1480"/>
      <c r="L1008" s="343"/>
    </row>
    <row r="1009" spans="1:262" s="340" customFormat="1">
      <c r="A1009" s="644"/>
      <c r="B1009" s="645"/>
      <c r="C1009" s="1120"/>
      <c r="D1009" s="670"/>
      <c r="E1009" s="1243"/>
      <c r="F1009" s="1121"/>
      <c r="G1009" s="1249"/>
      <c r="H1009" s="670"/>
      <c r="I1009" s="1243"/>
      <c r="J1009" s="1122"/>
      <c r="K1009" s="1480"/>
      <c r="L1009" s="343"/>
    </row>
    <row r="1010" spans="1:262" s="340" customFormat="1" ht="25.5">
      <c r="A1010" s="644"/>
      <c r="B1010" s="652" t="s">
        <v>1461</v>
      </c>
      <c r="C1010" s="1120" t="s">
        <v>4</v>
      </c>
      <c r="D1010" s="1121"/>
      <c r="E1010" s="1249"/>
      <c r="F1010" s="1121">
        <v>1</v>
      </c>
      <c r="G1010" s="1249"/>
      <c r="H1010" s="670"/>
      <c r="I1010" s="1243"/>
      <c r="J1010" s="1122">
        <f t="shared" ref="J1010" si="222">D1010+F1010+H1010</f>
        <v>1</v>
      </c>
      <c r="K1010" s="1480"/>
      <c r="L1010" s="343"/>
    </row>
    <row r="1011" spans="1:262" s="340" customFormat="1" ht="25.5">
      <c r="A1011" s="644"/>
      <c r="B1011" s="652" t="s">
        <v>1462</v>
      </c>
      <c r="C1011" s="1120" t="s">
        <v>4</v>
      </c>
      <c r="D1011" s="1121"/>
      <c r="E1011" s="1249"/>
      <c r="F1011" s="1121">
        <v>1</v>
      </c>
      <c r="G1011" s="1249"/>
      <c r="H1011" s="670"/>
      <c r="I1011" s="1243"/>
      <c r="J1011" s="1122">
        <f t="shared" ref="J1011" si="223">D1011+F1011+H1011</f>
        <v>1</v>
      </c>
      <c r="K1011" s="1480"/>
      <c r="L1011" s="343"/>
    </row>
    <row r="1012" spans="1:262" s="340" customFormat="1">
      <c r="A1012" s="644"/>
      <c r="B1012" s="645"/>
      <c r="C1012" s="1120"/>
      <c r="D1012" s="670"/>
      <c r="E1012" s="1243"/>
      <c r="F1012" s="1121"/>
      <c r="G1012" s="1249"/>
      <c r="H1012" s="670"/>
      <c r="I1012" s="1243"/>
      <c r="J1012" s="1122"/>
      <c r="K1012" s="1480"/>
      <c r="L1012" s="343"/>
    </row>
    <row r="1013" spans="1:262" s="340" customFormat="1">
      <c r="A1013" s="644"/>
      <c r="B1013" s="645" t="s">
        <v>1243</v>
      </c>
      <c r="C1013" s="1120" t="s">
        <v>4</v>
      </c>
      <c r="D1013" s="670"/>
      <c r="E1013" s="1243"/>
      <c r="F1013" s="1121">
        <v>4</v>
      </c>
      <c r="G1013" s="1249"/>
      <c r="H1013" s="670"/>
      <c r="I1013" s="1243"/>
      <c r="J1013" s="1122">
        <f t="shared" ref="J1013:J1017" si="224">D1013+F1013+H1013</f>
        <v>4</v>
      </c>
      <c r="K1013" s="1480"/>
      <c r="L1013" s="343"/>
    </row>
    <row r="1014" spans="1:262" s="340" customFormat="1">
      <c r="A1014" s="644"/>
      <c r="B1014" s="645" t="s">
        <v>1244</v>
      </c>
      <c r="C1014" s="1120" t="s">
        <v>4</v>
      </c>
      <c r="D1014" s="670"/>
      <c r="E1014" s="1243"/>
      <c r="F1014" s="1121">
        <v>1</v>
      </c>
      <c r="G1014" s="1249"/>
      <c r="H1014" s="670"/>
      <c r="I1014" s="1243"/>
      <c r="J1014" s="1122">
        <f t="shared" ref="J1014" si="225">D1014+F1014+H1014</f>
        <v>1</v>
      </c>
      <c r="K1014" s="1480"/>
      <c r="L1014" s="343"/>
    </row>
    <row r="1015" spans="1:262" s="340" customFormat="1">
      <c r="A1015" s="644"/>
      <c r="B1015" s="645" t="s">
        <v>1245</v>
      </c>
      <c r="C1015" s="1120" t="s">
        <v>4</v>
      </c>
      <c r="D1015" s="670"/>
      <c r="E1015" s="1243"/>
      <c r="F1015" s="1121">
        <v>1</v>
      </c>
      <c r="G1015" s="1249"/>
      <c r="H1015" s="670"/>
      <c r="I1015" s="1243"/>
      <c r="J1015" s="1122">
        <f t="shared" ref="J1015" si="226">D1015+F1015+H1015</f>
        <v>1</v>
      </c>
      <c r="K1015" s="1480"/>
      <c r="L1015" s="343"/>
    </row>
    <row r="1016" spans="1:262" s="340" customFormat="1">
      <c r="A1016" s="644"/>
      <c r="B1016" s="645" t="s">
        <v>1191</v>
      </c>
      <c r="C1016" s="1120" t="s">
        <v>26</v>
      </c>
      <c r="D1016" s="670"/>
      <c r="E1016" s="1243"/>
      <c r="F1016" s="1121">
        <v>1</v>
      </c>
      <c r="G1016" s="1249"/>
      <c r="H1016" s="670"/>
      <c r="I1016" s="1243"/>
      <c r="J1016" s="1122">
        <f t="shared" si="224"/>
        <v>1</v>
      </c>
      <c r="K1016" s="1480"/>
      <c r="L1016" s="343"/>
    </row>
    <row r="1017" spans="1:262" s="340" customFormat="1">
      <c r="A1017" s="644"/>
      <c r="B1017" s="645" t="s">
        <v>1185</v>
      </c>
      <c r="C1017" s="1120" t="s">
        <v>4</v>
      </c>
      <c r="D1017" s="670"/>
      <c r="E1017" s="1243"/>
      <c r="F1017" s="1121">
        <v>1</v>
      </c>
      <c r="G1017" s="1249"/>
      <c r="H1017" s="670"/>
      <c r="I1017" s="1243"/>
      <c r="J1017" s="1122">
        <f t="shared" si="224"/>
        <v>1</v>
      </c>
      <c r="K1017" s="1480"/>
      <c r="L1017" s="343"/>
    </row>
    <row r="1018" spans="1:262" s="340" customFormat="1">
      <c r="A1018" s="644"/>
      <c r="B1018" s="645"/>
      <c r="C1018" s="1120"/>
      <c r="D1018" s="670"/>
      <c r="E1018" s="1243"/>
      <c r="F1018" s="1135"/>
      <c r="G1018" s="1249"/>
      <c r="H1018" s="670"/>
      <c r="I1018" s="1243"/>
      <c r="J1018" s="1140"/>
      <c r="K1018" s="1480"/>
      <c r="L1018" s="343"/>
    </row>
    <row r="1019" spans="1:262" s="257" customFormat="1">
      <c r="A1019" s="664" t="str">
        <f>A928</f>
        <v>36</v>
      </c>
      <c r="B1019" s="665" t="str">
        <f>B928</f>
        <v>Tipsko testiran razdelilnik (TTA)  R-1K-NNZD</v>
      </c>
      <c r="C1019" s="1080" t="s">
        <v>26</v>
      </c>
      <c r="D1019" s="1081"/>
      <c r="E1019" s="1223">
        <f>D1019*K1019</f>
        <v>0</v>
      </c>
      <c r="F1019" s="1081">
        <v>1</v>
      </c>
      <c r="G1019" s="1223">
        <f>F1019*K1019</f>
        <v>0</v>
      </c>
      <c r="H1019" s="1081"/>
      <c r="I1019" s="1265">
        <f>H1019*K1019</f>
        <v>0</v>
      </c>
      <c r="J1019" s="1122">
        <f>SUM(D1019,F1019,H1019)</f>
        <v>1</v>
      </c>
      <c r="K1019" s="1483">
        <f>17500*W$3</f>
        <v>0</v>
      </c>
      <c r="L1019" s="666">
        <f>J1019*K1019</f>
        <v>0</v>
      </c>
      <c r="M1019" s="41"/>
      <c r="N1019" s="41"/>
      <c r="O1019" s="1"/>
      <c r="P1019" s="1"/>
      <c r="Q1019" s="1"/>
      <c r="R1019" s="1"/>
      <c r="S1019" s="227"/>
      <c r="T1019" s="227"/>
      <c r="U1019" s="1"/>
      <c r="V1019" s="1"/>
      <c r="W1019" s="6"/>
      <c r="X1019" s="6"/>
      <c r="Y1019" s="6"/>
      <c r="Z1019" s="6"/>
      <c r="AA1019" s="6"/>
      <c r="AB1019" s="6"/>
      <c r="AC1019" s="6"/>
      <c r="AD1019" s="6"/>
      <c r="AE1019" s="6"/>
      <c r="AF1019" s="6"/>
      <c r="AG1019" s="6"/>
      <c r="AH1019" s="6"/>
      <c r="AI1019" s="6"/>
      <c r="AJ1019" s="6"/>
      <c r="AK1019" s="6"/>
      <c r="AL1019" s="6"/>
      <c r="AM1019" s="6"/>
      <c r="AN1019" s="6"/>
      <c r="AO1019" s="6"/>
      <c r="AP1019" s="6"/>
      <c r="AQ1019" s="6"/>
      <c r="AR1019" s="6"/>
      <c r="AS1019" s="6"/>
      <c r="AT1019" s="6"/>
      <c r="AU1019" s="6"/>
      <c r="AV1019" s="6"/>
      <c r="AW1019" s="6"/>
      <c r="AX1019" s="6"/>
      <c r="AY1019" s="6"/>
      <c r="AZ1019" s="6"/>
      <c r="BA1019" s="6"/>
      <c r="BB1019" s="6"/>
      <c r="BC1019" s="6"/>
      <c r="BD1019" s="6"/>
      <c r="BE1019" s="6"/>
      <c r="BF1019" s="6"/>
      <c r="BG1019" s="6"/>
      <c r="BH1019" s="6"/>
      <c r="BI1019" s="6"/>
      <c r="BJ1019" s="6"/>
      <c r="BK1019" s="6"/>
      <c r="BL1019" s="6"/>
      <c r="BM1019" s="6"/>
      <c r="BN1019" s="6"/>
      <c r="BO1019" s="6"/>
      <c r="BP1019" s="6"/>
      <c r="BQ1019" s="6"/>
      <c r="BR1019" s="6"/>
      <c r="BS1019" s="6"/>
      <c r="BT1019" s="6"/>
      <c r="BU1019" s="6"/>
      <c r="BV1019" s="6"/>
      <c r="BW1019" s="6"/>
      <c r="BX1019" s="6"/>
      <c r="BY1019" s="6"/>
      <c r="BZ1019" s="6"/>
      <c r="CA1019" s="6"/>
      <c r="CB1019" s="6"/>
      <c r="CC1019" s="6"/>
      <c r="CD1019" s="6"/>
      <c r="CE1019" s="6"/>
      <c r="CF1019" s="6"/>
      <c r="CG1019" s="6"/>
      <c r="CH1019" s="6"/>
      <c r="CI1019" s="6"/>
      <c r="CJ1019" s="6"/>
      <c r="CK1019" s="6"/>
      <c r="CL1019" s="6"/>
      <c r="CM1019" s="6"/>
      <c r="CN1019" s="6"/>
      <c r="CO1019" s="6"/>
      <c r="CP1019" s="6"/>
      <c r="CQ1019" s="6"/>
      <c r="CR1019" s="6"/>
      <c r="CS1019" s="6"/>
      <c r="CT1019" s="6"/>
      <c r="CU1019" s="6"/>
      <c r="CV1019" s="6"/>
      <c r="CW1019" s="6"/>
      <c r="CX1019" s="6"/>
      <c r="CY1019" s="6"/>
      <c r="CZ1019" s="6"/>
      <c r="DA1019" s="6"/>
      <c r="DB1019" s="6"/>
      <c r="DC1019" s="6"/>
      <c r="DD1019" s="6"/>
      <c r="DE1019" s="6"/>
      <c r="DF1019" s="6"/>
      <c r="DG1019" s="6"/>
      <c r="DH1019" s="6"/>
      <c r="DI1019" s="6"/>
      <c r="DJ1019" s="6"/>
      <c r="DK1019" s="6"/>
      <c r="DL1019" s="6"/>
      <c r="DM1019" s="6"/>
      <c r="DN1019" s="6"/>
      <c r="DO1019" s="6"/>
      <c r="DP1019" s="6"/>
      <c r="DQ1019" s="6"/>
      <c r="DR1019" s="6"/>
      <c r="DS1019" s="6"/>
      <c r="DT1019" s="6"/>
      <c r="DU1019" s="6"/>
      <c r="DV1019" s="6"/>
      <c r="DW1019" s="6"/>
      <c r="DX1019" s="6"/>
      <c r="DY1019" s="6"/>
      <c r="DZ1019" s="6"/>
      <c r="EA1019" s="6"/>
      <c r="EB1019" s="6"/>
      <c r="EC1019" s="6"/>
      <c r="ED1019" s="6"/>
      <c r="EE1019" s="6"/>
      <c r="EF1019" s="6"/>
      <c r="EG1019" s="6"/>
      <c r="EH1019" s="6"/>
      <c r="EI1019" s="6"/>
      <c r="EJ1019" s="6"/>
      <c r="EK1019" s="6"/>
      <c r="EL1019" s="6"/>
      <c r="EM1019" s="6"/>
      <c r="EN1019" s="6"/>
      <c r="EO1019" s="6"/>
      <c r="EP1019" s="6"/>
      <c r="EQ1019" s="6"/>
      <c r="ER1019" s="6"/>
      <c r="ES1019" s="6"/>
      <c r="ET1019" s="6"/>
      <c r="EU1019" s="6"/>
      <c r="EV1019" s="6"/>
      <c r="EW1019" s="6"/>
      <c r="EX1019" s="6"/>
      <c r="EY1019" s="6"/>
      <c r="EZ1019" s="6"/>
      <c r="FA1019" s="6"/>
      <c r="FB1019" s="6"/>
      <c r="FC1019" s="6"/>
      <c r="FD1019" s="6"/>
      <c r="FE1019" s="6"/>
      <c r="FF1019" s="6"/>
      <c r="FG1019" s="6"/>
      <c r="FH1019" s="6"/>
      <c r="FI1019" s="6"/>
      <c r="FJ1019" s="6"/>
      <c r="FK1019" s="6"/>
      <c r="FL1019" s="6"/>
      <c r="FM1019" s="6"/>
      <c r="FN1019" s="6"/>
      <c r="FO1019" s="6"/>
      <c r="FP1019" s="6"/>
      <c r="FQ1019" s="6"/>
      <c r="FR1019" s="6"/>
      <c r="FS1019" s="6"/>
      <c r="FT1019" s="6"/>
      <c r="FU1019" s="6"/>
      <c r="FV1019" s="6"/>
      <c r="FW1019" s="6"/>
      <c r="FX1019" s="6"/>
      <c r="FY1019" s="6"/>
      <c r="FZ1019" s="6"/>
      <c r="GA1019" s="6"/>
      <c r="GB1019" s="6"/>
      <c r="GC1019" s="6"/>
      <c r="GD1019" s="6"/>
      <c r="GE1019" s="6"/>
      <c r="GF1019" s="6"/>
      <c r="GG1019" s="6"/>
      <c r="GH1019" s="6"/>
      <c r="GI1019" s="6"/>
      <c r="GJ1019" s="6"/>
      <c r="GK1019" s="6"/>
      <c r="GL1019" s="6"/>
      <c r="GM1019" s="6"/>
      <c r="GN1019" s="6"/>
      <c r="GO1019" s="6"/>
      <c r="GP1019" s="6"/>
      <c r="GQ1019" s="6"/>
      <c r="GR1019" s="6"/>
      <c r="GS1019" s="6"/>
      <c r="GT1019" s="6"/>
      <c r="GU1019" s="6"/>
      <c r="GV1019" s="6"/>
      <c r="GW1019" s="6"/>
      <c r="GX1019" s="6"/>
      <c r="GY1019" s="6"/>
      <c r="GZ1019" s="6"/>
      <c r="HA1019" s="6"/>
      <c r="HB1019" s="6"/>
      <c r="HC1019" s="6"/>
      <c r="HD1019" s="6"/>
      <c r="HE1019" s="6"/>
      <c r="HF1019" s="6"/>
      <c r="HG1019" s="6"/>
      <c r="HH1019" s="6"/>
      <c r="HI1019" s="6"/>
      <c r="HJ1019" s="6"/>
      <c r="HK1019" s="6"/>
      <c r="HL1019" s="6"/>
      <c r="HM1019" s="6"/>
      <c r="HN1019" s="6"/>
      <c r="HO1019" s="6"/>
      <c r="HP1019" s="6"/>
      <c r="HQ1019" s="6"/>
      <c r="HR1019" s="6"/>
      <c r="HS1019" s="6"/>
      <c r="HT1019" s="6"/>
      <c r="HU1019" s="6"/>
      <c r="HV1019" s="6"/>
      <c r="HW1019" s="6"/>
      <c r="HX1019" s="6"/>
      <c r="HY1019" s="6"/>
      <c r="HZ1019" s="6"/>
      <c r="IA1019" s="6"/>
      <c r="IB1019" s="6"/>
      <c r="IC1019" s="6"/>
      <c r="ID1019" s="6"/>
      <c r="IE1019" s="6"/>
      <c r="IF1019" s="6"/>
      <c r="IG1019" s="6"/>
      <c r="IH1019" s="6"/>
      <c r="II1019" s="6"/>
      <c r="IJ1019" s="6"/>
      <c r="IK1019" s="6"/>
      <c r="IL1019" s="6"/>
      <c r="IM1019" s="6"/>
      <c r="IN1019" s="6"/>
      <c r="IO1019" s="6"/>
      <c r="IP1019" s="6"/>
      <c r="IQ1019" s="6"/>
      <c r="IR1019" s="6"/>
      <c r="IS1019" s="6"/>
      <c r="IT1019" s="6"/>
      <c r="IU1019" s="6"/>
      <c r="IV1019" s="6"/>
      <c r="IW1019" s="6"/>
      <c r="IX1019" s="6"/>
      <c r="IY1019" s="6"/>
      <c r="IZ1019" s="6"/>
      <c r="JA1019" s="6"/>
      <c r="JB1019" s="6"/>
    </row>
    <row r="1020" spans="1:262" s="184" customFormat="1">
      <c r="A1020" s="627"/>
      <c r="B1020" s="628"/>
      <c r="C1020" s="1095"/>
      <c r="D1020" s="1141"/>
      <c r="E1020" s="1250"/>
      <c r="F1020" s="1141"/>
      <c r="G1020" s="1250"/>
      <c r="H1020" s="1141"/>
      <c r="I1020" s="1250"/>
      <c r="J1020" s="1096"/>
      <c r="K1020" s="1468"/>
      <c r="L1020" s="175"/>
      <c r="M1020" s="179"/>
      <c r="N1020" s="180"/>
      <c r="O1020" s="180"/>
      <c r="P1020" s="180"/>
      <c r="Q1020" s="180"/>
      <c r="R1020" s="271"/>
      <c r="S1020" s="271"/>
      <c r="T1020" s="180"/>
      <c r="U1020" s="180"/>
    </row>
    <row r="1021" spans="1:262" s="279" customFormat="1">
      <c r="A1021" s="641" t="s">
        <v>219</v>
      </c>
      <c r="B1021" s="642" t="s">
        <v>669</v>
      </c>
      <c r="C1021" s="1116"/>
      <c r="D1021" s="1117"/>
      <c r="E1021" s="1242"/>
      <c r="F1021" s="1117"/>
      <c r="G1021" s="1242"/>
      <c r="H1021" s="1117"/>
      <c r="I1021" s="1242"/>
      <c r="J1021" s="1119"/>
      <c r="K1021" s="1468"/>
      <c r="L1021" s="643"/>
      <c r="M1021" s="274"/>
      <c r="N1021" s="275"/>
      <c r="O1021" s="275"/>
      <c r="P1021" s="276"/>
      <c r="Q1021" s="276"/>
      <c r="R1021" s="277"/>
      <c r="S1021" s="277"/>
      <c r="T1021" s="278"/>
      <c r="U1021" s="276"/>
    </row>
    <row r="1022" spans="1:262" s="340" customFormat="1" ht="153">
      <c r="A1022" s="644"/>
      <c r="B1022" s="645" t="s">
        <v>1186</v>
      </c>
      <c r="C1022" s="1120"/>
      <c r="D1022" s="1135"/>
      <c r="E1022" s="1249"/>
      <c r="F1022" s="1135"/>
      <c r="G1022" s="1249"/>
      <c r="H1022" s="1135"/>
      <c r="I1022" s="1249"/>
      <c r="J1022" s="1121"/>
      <c r="K1022" s="1484"/>
      <c r="L1022" s="359"/>
    </row>
    <row r="1023" spans="1:262" s="340" customFormat="1" ht="25.5">
      <c r="A1023" s="649"/>
      <c r="B1023" s="646" t="s">
        <v>1144</v>
      </c>
      <c r="C1023" s="1120"/>
      <c r="D1023" s="1135"/>
      <c r="E1023" s="1249"/>
      <c r="F1023" s="1135"/>
      <c r="G1023" s="1249"/>
      <c r="H1023" s="1135"/>
      <c r="I1023" s="1249"/>
      <c r="J1023" s="1121"/>
      <c r="K1023" s="1485"/>
      <c r="L1023" s="360"/>
    </row>
    <row r="1024" spans="1:262" s="340" customFormat="1">
      <c r="A1024" s="649"/>
      <c r="B1024" s="646" t="s">
        <v>1145</v>
      </c>
      <c r="C1024" s="1120"/>
      <c r="D1024" s="1135"/>
      <c r="E1024" s="1249"/>
      <c r="F1024" s="1135"/>
      <c r="G1024" s="1249"/>
      <c r="H1024" s="1135"/>
      <c r="I1024" s="1249"/>
      <c r="J1024" s="1121"/>
      <c r="K1024" s="1485"/>
      <c r="L1024" s="360"/>
    </row>
    <row r="1025" spans="1:13" s="340" customFormat="1">
      <c r="A1025" s="649"/>
      <c r="B1025" s="646" t="s">
        <v>1456</v>
      </c>
      <c r="C1025" s="1120"/>
      <c r="D1025" s="1135"/>
      <c r="E1025" s="1249"/>
      <c r="F1025" s="1135"/>
      <c r="G1025" s="1249"/>
      <c r="H1025" s="1135"/>
      <c r="I1025" s="1249"/>
      <c r="J1025" s="1121"/>
      <c r="K1025" s="1485"/>
      <c r="L1025" s="360"/>
    </row>
    <row r="1026" spans="1:13" s="340" customFormat="1">
      <c r="A1026" s="649"/>
      <c r="B1026" s="646" t="s">
        <v>1146</v>
      </c>
      <c r="C1026" s="1120"/>
      <c r="D1026" s="1135"/>
      <c r="E1026" s="1249"/>
      <c r="F1026" s="1135"/>
      <c r="G1026" s="1249"/>
      <c r="H1026" s="1135"/>
      <c r="I1026" s="1249"/>
      <c r="J1026" s="1121"/>
      <c r="K1026" s="1485"/>
      <c r="L1026" s="360"/>
    </row>
    <row r="1027" spans="1:13" s="340" customFormat="1">
      <c r="A1027" s="644"/>
      <c r="B1027" s="646" t="s">
        <v>1147</v>
      </c>
      <c r="C1027" s="1120"/>
      <c r="D1027" s="1135"/>
      <c r="E1027" s="1249"/>
      <c r="F1027" s="1135"/>
      <c r="G1027" s="1249"/>
      <c r="H1027" s="1135"/>
      <c r="I1027" s="1249"/>
      <c r="J1027" s="1121"/>
      <c r="K1027" s="1486"/>
      <c r="L1027" s="647"/>
    </row>
    <row r="1028" spans="1:13" s="340" customFormat="1">
      <c r="B1028" s="646" t="s">
        <v>1148</v>
      </c>
      <c r="C1028" s="1120"/>
      <c r="D1028" s="1135"/>
      <c r="E1028" s="1249"/>
      <c r="F1028" s="1135"/>
      <c r="G1028" s="1249"/>
      <c r="H1028" s="1135"/>
      <c r="I1028" s="1249"/>
      <c r="J1028" s="1121"/>
      <c r="K1028" s="1484"/>
      <c r="L1028" s="667"/>
    </row>
    <row r="1029" spans="1:13" s="340" customFormat="1">
      <c r="A1029" s="649"/>
      <c r="B1029" s="646" t="s">
        <v>1149</v>
      </c>
      <c r="C1029" s="1120"/>
      <c r="D1029" s="1135"/>
      <c r="E1029" s="1249"/>
      <c r="F1029" s="1135"/>
      <c r="G1029" s="1249"/>
      <c r="H1029" s="1135"/>
      <c r="I1029" s="1249"/>
      <c r="J1029" s="1121"/>
      <c r="K1029" s="1487"/>
      <c r="L1029" s="647"/>
      <c r="M1029" s="341"/>
    </row>
    <row r="1030" spans="1:13" s="340" customFormat="1">
      <c r="A1030" s="649"/>
      <c r="B1030" s="646" t="s">
        <v>1150</v>
      </c>
      <c r="C1030" s="1120"/>
      <c r="D1030" s="1135"/>
      <c r="E1030" s="1249"/>
      <c r="F1030" s="1135"/>
      <c r="G1030" s="1249"/>
      <c r="H1030" s="1135"/>
      <c r="I1030" s="1249"/>
      <c r="J1030" s="1121"/>
      <c r="K1030" s="1485"/>
      <c r="L1030" s="647"/>
      <c r="M1030" s="341"/>
    </row>
    <row r="1031" spans="1:13" s="340" customFormat="1" ht="15.6" customHeight="1">
      <c r="A1031" s="649"/>
      <c r="B1031" s="646" t="s">
        <v>1151</v>
      </c>
      <c r="C1031" s="1120"/>
      <c r="D1031" s="1135"/>
      <c r="E1031" s="1249"/>
      <c r="F1031" s="1135"/>
      <c r="G1031" s="1249"/>
      <c r="H1031" s="1135"/>
      <c r="I1031" s="1249"/>
      <c r="J1031" s="1121"/>
      <c r="K1031" s="1485"/>
      <c r="L1031" s="647"/>
      <c r="M1031" s="341"/>
    </row>
    <row r="1032" spans="1:13" s="340" customFormat="1">
      <c r="A1032" s="649"/>
      <c r="B1032" s="646" t="s">
        <v>1152</v>
      </c>
      <c r="C1032" s="1120"/>
      <c r="D1032" s="1135"/>
      <c r="E1032" s="1249"/>
      <c r="F1032" s="1135"/>
      <c r="G1032" s="1249"/>
      <c r="H1032" s="1135"/>
      <c r="I1032" s="1249"/>
      <c r="J1032" s="1121"/>
      <c r="K1032" s="1485"/>
      <c r="L1032" s="647"/>
      <c r="M1032" s="341"/>
    </row>
    <row r="1033" spans="1:13" s="340" customFormat="1" ht="25.5">
      <c r="A1033" s="649"/>
      <c r="B1033" s="646" t="s">
        <v>1187</v>
      </c>
      <c r="C1033" s="1120"/>
      <c r="D1033" s="1135"/>
      <c r="E1033" s="1249"/>
      <c r="F1033" s="1135"/>
      <c r="G1033" s="1249"/>
      <c r="H1033" s="1135"/>
      <c r="I1033" s="1249"/>
      <c r="J1033" s="1121"/>
      <c r="K1033" s="1485"/>
      <c r="L1033" s="647"/>
      <c r="M1033" s="341"/>
    </row>
    <row r="1034" spans="1:13" s="340" customFormat="1" ht="25.5">
      <c r="A1034" s="649"/>
      <c r="B1034" s="646" t="s">
        <v>1188</v>
      </c>
      <c r="C1034" s="1120"/>
      <c r="D1034" s="1135"/>
      <c r="E1034" s="1249"/>
      <c r="F1034" s="1135"/>
      <c r="G1034" s="1249"/>
      <c r="H1034" s="1135"/>
      <c r="I1034" s="1249"/>
      <c r="J1034" s="1121"/>
      <c r="K1034" s="1485"/>
      <c r="L1034" s="647"/>
      <c r="M1034" s="341"/>
    </row>
    <row r="1035" spans="1:13" s="340" customFormat="1">
      <c r="A1035" s="649"/>
      <c r="B1035" s="646" t="s">
        <v>1154</v>
      </c>
      <c r="C1035" s="1120"/>
      <c r="D1035" s="1135"/>
      <c r="E1035" s="1249"/>
      <c r="F1035" s="1135"/>
      <c r="G1035" s="1249"/>
      <c r="H1035" s="1135"/>
      <c r="I1035" s="1249"/>
      <c r="J1035" s="1121"/>
      <c r="K1035" s="1485"/>
      <c r="L1035" s="360"/>
    </row>
    <row r="1036" spans="1:13" s="340" customFormat="1">
      <c r="A1036" s="644"/>
      <c r="B1036" s="646" t="s">
        <v>1155</v>
      </c>
      <c r="C1036" s="1120"/>
      <c r="D1036" s="1135"/>
      <c r="E1036" s="1249"/>
      <c r="F1036" s="1135"/>
      <c r="G1036" s="1249"/>
      <c r="H1036" s="1135"/>
      <c r="I1036" s="1249"/>
      <c r="J1036" s="1121"/>
      <c r="K1036" s="1486"/>
      <c r="L1036" s="647"/>
    </row>
    <row r="1037" spans="1:13" s="340" customFormat="1">
      <c r="A1037" s="644"/>
      <c r="B1037" s="646" t="s">
        <v>1156</v>
      </c>
      <c r="C1037" s="1120"/>
      <c r="D1037" s="1135"/>
      <c r="E1037" s="1249"/>
      <c r="F1037" s="1135"/>
      <c r="G1037" s="1249"/>
      <c r="H1037" s="1135"/>
      <c r="I1037" s="1249"/>
      <c r="J1037" s="1121"/>
      <c r="K1037" s="1486"/>
      <c r="L1037" s="647"/>
    </row>
    <row r="1038" spans="1:13" s="340" customFormat="1">
      <c r="B1038" s="655"/>
      <c r="C1038" s="1130" t="s">
        <v>26</v>
      </c>
      <c r="D1038" s="1132">
        <v>1</v>
      </c>
      <c r="E1038" s="1251"/>
      <c r="F1038" s="1132"/>
      <c r="G1038" s="1251"/>
      <c r="H1038" s="1131"/>
      <c r="I1038" s="1247"/>
      <c r="J1038" s="1132">
        <f t="shared" ref="J1038" si="227">D1038+F1038+H1038</f>
        <v>1</v>
      </c>
      <c r="K1038" s="1488"/>
      <c r="L1038" s="361"/>
    </row>
    <row r="1039" spans="1:13" s="340" customFormat="1">
      <c r="B1039" s="646"/>
      <c r="C1039" s="1120"/>
      <c r="D1039" s="1121"/>
      <c r="E1039" s="1249"/>
      <c r="F1039" s="1121"/>
      <c r="G1039" s="1249"/>
      <c r="H1039" s="1135"/>
      <c r="I1039" s="1249"/>
      <c r="J1039" s="1121"/>
      <c r="K1039" s="1486"/>
      <c r="L1039" s="647"/>
    </row>
    <row r="1040" spans="1:13" s="340" customFormat="1">
      <c r="A1040" s="644"/>
      <c r="B1040" s="652" t="s">
        <v>1189</v>
      </c>
      <c r="C1040" s="1120" t="s">
        <v>4</v>
      </c>
      <c r="D1040" s="1121">
        <v>1</v>
      </c>
      <c r="E1040" s="1249"/>
      <c r="F1040" s="1121"/>
      <c r="G1040" s="1249"/>
      <c r="H1040" s="1135"/>
      <c r="I1040" s="1249"/>
      <c r="J1040" s="1121">
        <f t="shared" ref="J1040" si="228">D1040+F1040+H1040</f>
        <v>1</v>
      </c>
      <c r="K1040" s="1489"/>
      <c r="L1040" s="359"/>
    </row>
    <row r="1041" spans="1:12" s="340" customFormat="1">
      <c r="B1041" s="652"/>
      <c r="C1041" s="1120"/>
      <c r="D1041" s="670"/>
      <c r="E1041" s="1243"/>
      <c r="F1041" s="1121"/>
      <c r="G1041" s="1249"/>
      <c r="H1041" s="670"/>
      <c r="I1041" s="1243"/>
      <c r="J1041" s="1122"/>
      <c r="K1041" s="1474"/>
      <c r="L1041" s="339"/>
    </row>
    <row r="1042" spans="1:12" s="340" customFormat="1" ht="38.25">
      <c r="A1042" s="644"/>
      <c r="B1042" s="654" t="s">
        <v>1194</v>
      </c>
      <c r="C1042" s="1123" t="s">
        <v>26</v>
      </c>
      <c r="D1042" s="1121">
        <v>1</v>
      </c>
      <c r="E1042" s="1249"/>
      <c r="F1042" s="1121"/>
      <c r="G1042" s="1249"/>
      <c r="H1042" s="1121"/>
      <c r="I1042" s="1249"/>
      <c r="J1042" s="1121">
        <f>D1042+F1042+H1042</f>
        <v>1</v>
      </c>
      <c r="K1042" s="1473"/>
      <c r="L1042" s="342"/>
    </row>
    <row r="1043" spans="1:12" s="340" customFormat="1" ht="25.5">
      <c r="A1043" s="644"/>
      <c r="B1043" s="654" t="s">
        <v>1195</v>
      </c>
      <c r="C1043" s="1123" t="s">
        <v>4</v>
      </c>
      <c r="D1043" s="1121">
        <v>1</v>
      </c>
      <c r="E1043" s="1249"/>
      <c r="F1043" s="1121"/>
      <c r="G1043" s="1249"/>
      <c r="H1043" s="1121"/>
      <c r="I1043" s="1249"/>
      <c r="J1043" s="1121">
        <f>D1043+F1043+H1043</f>
        <v>1</v>
      </c>
      <c r="K1043" s="1473"/>
      <c r="L1043" s="342"/>
    </row>
    <row r="1044" spans="1:12" s="340" customFormat="1">
      <c r="A1044" s="644"/>
      <c r="B1044" s="654" t="s">
        <v>1196</v>
      </c>
      <c r="C1044" s="1123" t="s">
        <v>4</v>
      </c>
      <c r="D1044" s="1121">
        <v>1</v>
      </c>
      <c r="E1044" s="1249"/>
      <c r="F1044" s="1121"/>
      <c r="G1044" s="1249"/>
      <c r="H1044" s="1121"/>
      <c r="I1044" s="1249"/>
      <c r="J1044" s="1121">
        <f>D1044+F1044+H1044</f>
        <v>1</v>
      </c>
      <c r="K1044" s="1473"/>
      <c r="L1044" s="342"/>
    </row>
    <row r="1045" spans="1:12" s="340" customFormat="1">
      <c r="A1045" s="644"/>
      <c r="B1045" s="655"/>
      <c r="C1045" s="1130" t="s">
        <v>26</v>
      </c>
      <c r="D1045" s="1132">
        <v>1</v>
      </c>
      <c r="E1045" s="1251"/>
      <c r="F1045" s="1132"/>
      <c r="G1045" s="1251"/>
      <c r="H1045" s="1132"/>
      <c r="I1045" s="1251"/>
      <c r="J1045" s="1132">
        <f>D1045+F1045+H1045</f>
        <v>1</v>
      </c>
      <c r="K1045" s="1476"/>
      <c r="L1045" s="345"/>
    </row>
    <row r="1046" spans="1:12" s="340" customFormat="1">
      <c r="A1046" s="644"/>
      <c r="B1046" s="652"/>
      <c r="C1046" s="1120"/>
      <c r="D1046" s="1135"/>
      <c r="E1046" s="1249"/>
      <c r="F1046" s="1121"/>
      <c r="G1046" s="1249"/>
      <c r="H1046" s="1135"/>
      <c r="I1046" s="1249"/>
      <c r="J1046" s="1121"/>
      <c r="K1046" s="1489"/>
      <c r="L1046" s="359"/>
    </row>
    <row r="1047" spans="1:12" s="340" customFormat="1" ht="25.5">
      <c r="A1047" s="644"/>
      <c r="B1047" s="652" t="s">
        <v>1164</v>
      </c>
      <c r="C1047" s="1120" t="s">
        <v>4</v>
      </c>
      <c r="D1047" s="1121">
        <v>1</v>
      </c>
      <c r="E1047" s="1249"/>
      <c r="F1047" s="1121"/>
      <c r="G1047" s="1249"/>
      <c r="H1047" s="1135"/>
      <c r="I1047" s="1249"/>
      <c r="J1047" s="1121">
        <f t="shared" ref="J1047" si="229">D1047+F1047+H1047</f>
        <v>1</v>
      </c>
      <c r="K1047" s="1489"/>
      <c r="L1047" s="359"/>
    </row>
    <row r="1048" spans="1:12" s="340" customFormat="1" ht="12.95" customHeight="1">
      <c r="B1048" s="652" t="s">
        <v>1239</v>
      </c>
      <c r="C1048" s="1120" t="s">
        <v>4</v>
      </c>
      <c r="D1048" s="1121">
        <v>1</v>
      </c>
      <c r="E1048" s="1249"/>
      <c r="F1048" s="1121"/>
      <c r="G1048" s="1249"/>
      <c r="H1048" s="1135"/>
      <c r="I1048" s="1249"/>
      <c r="J1048" s="1121">
        <f t="shared" ref="J1048:J1049" si="230">D1048+F1048+H1048</f>
        <v>1</v>
      </c>
      <c r="K1048" s="1489"/>
      <c r="L1048" s="359"/>
    </row>
    <row r="1049" spans="1:12" s="340" customFormat="1">
      <c r="B1049" s="656"/>
      <c r="C1049" s="1133" t="s">
        <v>26</v>
      </c>
      <c r="D1049" s="1132">
        <v>1</v>
      </c>
      <c r="E1049" s="1251"/>
      <c r="F1049" s="1132"/>
      <c r="G1049" s="1251"/>
      <c r="H1049" s="1142"/>
      <c r="I1049" s="1251"/>
      <c r="J1049" s="1132">
        <f t="shared" si="230"/>
        <v>1</v>
      </c>
      <c r="K1049" s="1490"/>
      <c r="L1049" s="362"/>
    </row>
    <row r="1050" spans="1:12" s="340" customFormat="1">
      <c r="B1050" s="652"/>
      <c r="C1050" s="1120"/>
      <c r="D1050" s="1121"/>
      <c r="E1050" s="1249"/>
      <c r="F1050" s="1121"/>
      <c r="G1050" s="1249"/>
      <c r="H1050" s="1135"/>
      <c r="I1050" s="1249"/>
      <c r="J1050" s="1121"/>
      <c r="K1050" s="1491"/>
      <c r="L1050" s="363"/>
    </row>
    <row r="1051" spans="1:12" s="340" customFormat="1" ht="25.5">
      <c r="A1051" s="644"/>
      <c r="B1051" s="652" t="s">
        <v>1240</v>
      </c>
      <c r="C1051" s="1120" t="s">
        <v>4</v>
      </c>
      <c r="D1051" s="1121">
        <v>1</v>
      </c>
      <c r="E1051" s="1249"/>
      <c r="F1051" s="1121"/>
      <c r="G1051" s="1249"/>
      <c r="H1051" s="1135"/>
      <c r="I1051" s="1249"/>
      <c r="J1051" s="1121">
        <f t="shared" ref="J1051" si="231">D1051+F1051+H1051</f>
        <v>1</v>
      </c>
      <c r="K1051" s="1489"/>
      <c r="L1051" s="359"/>
    </row>
    <row r="1052" spans="1:12" s="340" customFormat="1">
      <c r="A1052" s="644"/>
      <c r="B1052" s="652" t="s">
        <v>1241</v>
      </c>
      <c r="C1052" s="1120" t="s">
        <v>4</v>
      </c>
      <c r="D1052" s="1121">
        <v>1</v>
      </c>
      <c r="E1052" s="1249"/>
      <c r="F1052" s="1121"/>
      <c r="G1052" s="1249"/>
      <c r="H1052" s="1135"/>
      <c r="I1052" s="1249"/>
      <c r="J1052" s="1121">
        <f t="shared" ref="J1052:J1053" si="232">D1052+F1052+H1052</f>
        <v>1</v>
      </c>
      <c r="K1052" s="1489"/>
      <c r="L1052" s="359"/>
    </row>
    <row r="1053" spans="1:12" s="340" customFormat="1">
      <c r="A1053" s="644"/>
      <c r="B1053" s="656"/>
      <c r="C1053" s="1133" t="s">
        <v>26</v>
      </c>
      <c r="D1053" s="1132">
        <v>4</v>
      </c>
      <c r="E1053" s="1251"/>
      <c r="F1053" s="1132"/>
      <c r="G1053" s="1251"/>
      <c r="H1053" s="1142"/>
      <c r="I1053" s="1251"/>
      <c r="J1053" s="1132">
        <f t="shared" si="232"/>
        <v>4</v>
      </c>
      <c r="K1053" s="1490"/>
      <c r="L1053" s="362"/>
    </row>
    <row r="1054" spans="1:12" s="340" customFormat="1">
      <c r="A1054" s="644"/>
      <c r="B1054" s="668"/>
      <c r="C1054" s="1143"/>
      <c r="D1054" s="1144"/>
      <c r="E1054" s="1252"/>
      <c r="F1054" s="1144"/>
      <c r="G1054" s="1252"/>
      <c r="H1054" s="1145"/>
      <c r="I1054" s="1252"/>
      <c r="J1054" s="1144"/>
      <c r="K1054" s="1486"/>
      <c r="L1054" s="359"/>
    </row>
    <row r="1055" spans="1:12" s="340" customFormat="1" ht="25.5">
      <c r="A1055" s="644"/>
      <c r="B1055" s="652" t="s">
        <v>1240</v>
      </c>
      <c r="C1055" s="1123" t="s">
        <v>4</v>
      </c>
      <c r="D1055" s="1121">
        <v>1</v>
      </c>
      <c r="E1055" s="1249"/>
      <c r="F1055" s="1121"/>
      <c r="G1055" s="1249"/>
      <c r="H1055" s="1129"/>
      <c r="I1055" s="1246"/>
      <c r="J1055" s="1121">
        <f t="shared" ref="J1055" si="233">D1055+F1055+H1055</f>
        <v>1</v>
      </c>
      <c r="K1055" s="1491"/>
      <c r="L1055" s="363"/>
    </row>
    <row r="1056" spans="1:12" s="340" customFormat="1">
      <c r="A1056" s="644"/>
      <c r="B1056" s="654" t="s">
        <v>1242</v>
      </c>
      <c r="C1056" s="1123" t="s">
        <v>4</v>
      </c>
      <c r="D1056" s="1121">
        <v>1</v>
      </c>
      <c r="E1056" s="1249"/>
      <c r="F1056" s="1121"/>
      <c r="G1056" s="1249"/>
      <c r="H1056" s="1129"/>
      <c r="I1056" s="1246"/>
      <c r="J1056" s="1121">
        <f t="shared" ref="J1056:J1057" si="234">D1056+F1056+H1056</f>
        <v>1</v>
      </c>
      <c r="K1056" s="1491"/>
      <c r="L1056" s="363"/>
    </row>
    <row r="1057" spans="1:12" s="340" customFormat="1">
      <c r="A1057" s="644"/>
      <c r="B1057" s="669"/>
      <c r="C1057" s="1133" t="s">
        <v>26</v>
      </c>
      <c r="D1057" s="1132">
        <v>2</v>
      </c>
      <c r="E1057" s="1251"/>
      <c r="F1057" s="1132"/>
      <c r="G1057" s="1251"/>
      <c r="H1057" s="1142"/>
      <c r="I1057" s="1251"/>
      <c r="J1057" s="1132">
        <f t="shared" si="234"/>
        <v>2</v>
      </c>
      <c r="K1057" s="1490"/>
      <c r="L1057" s="362"/>
    </row>
    <row r="1058" spans="1:12" s="340" customFormat="1">
      <c r="A1058" s="644"/>
      <c r="B1058" s="670"/>
      <c r="C1058" s="1120"/>
      <c r="D1058" s="1121"/>
      <c r="E1058" s="1249"/>
      <c r="F1058" s="1121"/>
      <c r="G1058" s="1249"/>
      <c r="H1058" s="1135"/>
      <c r="I1058" s="1249"/>
      <c r="J1058" s="1121"/>
      <c r="K1058" s="1489"/>
      <c r="L1058" s="359"/>
    </row>
    <row r="1059" spans="1:12" s="340" customFormat="1">
      <c r="A1059" s="644"/>
      <c r="B1059" s="670" t="s">
        <v>1166</v>
      </c>
      <c r="C1059" s="1120"/>
      <c r="D1059" s="1121"/>
      <c r="E1059" s="1249"/>
      <c r="F1059" s="1121"/>
      <c r="G1059" s="1249"/>
      <c r="H1059" s="1135"/>
      <c r="I1059" s="1249"/>
      <c r="J1059" s="1121"/>
      <c r="K1059" s="1489"/>
      <c r="L1059" s="359"/>
    </row>
    <row r="1060" spans="1:12" s="340" customFormat="1">
      <c r="A1060" s="644"/>
      <c r="B1060" s="670" t="s">
        <v>1167</v>
      </c>
      <c r="C1060" s="1120"/>
      <c r="D1060" s="1121"/>
      <c r="E1060" s="1249"/>
      <c r="F1060" s="1121"/>
      <c r="G1060" s="1249"/>
      <c r="H1060" s="1135"/>
      <c r="I1060" s="1249"/>
      <c r="J1060" s="1121"/>
      <c r="K1060" s="1489"/>
      <c r="L1060" s="359"/>
    </row>
    <row r="1061" spans="1:12" s="340" customFormat="1">
      <c r="A1061" s="644"/>
      <c r="B1061" s="670" t="s">
        <v>1168</v>
      </c>
      <c r="C1061" s="1120"/>
      <c r="D1061" s="1121"/>
      <c r="E1061" s="1249"/>
      <c r="F1061" s="1121"/>
      <c r="G1061" s="1249"/>
      <c r="H1061" s="1135"/>
      <c r="I1061" s="1249"/>
      <c r="J1061" s="1121"/>
      <c r="K1061" s="1489"/>
      <c r="L1061" s="359"/>
    </row>
    <row r="1062" spans="1:12" s="340" customFormat="1" ht="25.5">
      <c r="A1062" s="644"/>
      <c r="B1062" s="670" t="s">
        <v>1169</v>
      </c>
      <c r="C1062" s="1120"/>
      <c r="D1062" s="1121"/>
      <c r="E1062" s="1249"/>
      <c r="F1062" s="1121"/>
      <c r="G1062" s="1249"/>
      <c r="H1062" s="1135"/>
      <c r="I1062" s="1249"/>
      <c r="J1062" s="1121"/>
      <c r="K1062" s="1489"/>
      <c r="L1062" s="359"/>
    </row>
    <row r="1063" spans="1:12" s="340" customFormat="1">
      <c r="A1063" s="644"/>
      <c r="B1063" s="670" t="s">
        <v>1170</v>
      </c>
      <c r="C1063" s="1120"/>
      <c r="D1063" s="1121"/>
      <c r="E1063" s="1249"/>
      <c r="F1063" s="1121"/>
      <c r="G1063" s="1249"/>
      <c r="H1063" s="1135"/>
      <c r="I1063" s="1249"/>
      <c r="J1063" s="1121"/>
      <c r="K1063" s="1489"/>
      <c r="L1063" s="359"/>
    </row>
    <row r="1064" spans="1:12" s="340" customFormat="1">
      <c r="A1064" s="644"/>
      <c r="B1064" s="670" t="s">
        <v>1171</v>
      </c>
      <c r="C1064" s="1120"/>
      <c r="D1064" s="1121"/>
      <c r="E1064" s="1249"/>
      <c r="F1064" s="1121"/>
      <c r="G1064" s="1249"/>
      <c r="H1064" s="1135"/>
      <c r="I1064" s="1249"/>
      <c r="J1064" s="1121"/>
      <c r="K1064" s="1489"/>
      <c r="L1064" s="359"/>
    </row>
    <row r="1065" spans="1:12" s="340" customFormat="1">
      <c r="A1065" s="644"/>
      <c r="B1065" s="671"/>
      <c r="C1065" s="1133" t="s">
        <v>26</v>
      </c>
      <c r="D1065" s="1132">
        <v>1</v>
      </c>
      <c r="E1065" s="1251"/>
      <c r="F1065" s="1132"/>
      <c r="G1065" s="1251"/>
      <c r="H1065" s="1142"/>
      <c r="I1065" s="1251"/>
      <c r="J1065" s="1132">
        <f t="shared" ref="J1065" si="235">D1065+F1065+H1065</f>
        <v>1</v>
      </c>
      <c r="K1065" s="1490"/>
      <c r="L1065" s="362"/>
    </row>
    <row r="1066" spans="1:12" s="340" customFormat="1">
      <c r="A1066" s="644"/>
      <c r="B1066" s="670"/>
      <c r="C1066" s="1120"/>
      <c r="D1066" s="1121"/>
      <c r="E1066" s="1249"/>
      <c r="F1066" s="1121"/>
      <c r="G1066" s="1249"/>
      <c r="H1066" s="1135"/>
      <c r="I1066" s="1249"/>
      <c r="J1066" s="1121"/>
      <c r="K1066" s="1489"/>
      <c r="L1066" s="359"/>
    </row>
    <row r="1067" spans="1:12" s="340" customFormat="1" ht="25.5">
      <c r="A1067" s="644"/>
      <c r="B1067" s="645" t="s">
        <v>1463</v>
      </c>
      <c r="C1067" s="1120" t="s">
        <v>4</v>
      </c>
      <c r="D1067" s="1121">
        <v>1</v>
      </c>
      <c r="E1067" s="1249"/>
      <c r="F1067" s="1136"/>
      <c r="G1067" s="1246"/>
      <c r="H1067" s="670"/>
      <c r="I1067" s="1243"/>
      <c r="J1067" s="1122">
        <f t="shared" ref="J1067:J1068" si="236">D1067+F1067+H1067</f>
        <v>1</v>
      </c>
      <c r="K1067" s="1473"/>
      <c r="L1067" s="342"/>
    </row>
    <row r="1068" spans="1:12" s="340" customFormat="1" ht="25.5">
      <c r="A1068" s="644"/>
      <c r="B1068" s="645" t="s">
        <v>1464</v>
      </c>
      <c r="C1068" s="1120" t="s">
        <v>4</v>
      </c>
      <c r="D1068" s="1121">
        <v>1</v>
      </c>
      <c r="E1068" s="1249"/>
      <c r="F1068" s="1136"/>
      <c r="G1068" s="1246"/>
      <c r="H1068" s="670"/>
      <c r="I1068" s="1243"/>
      <c r="J1068" s="1122">
        <f t="shared" si="236"/>
        <v>1</v>
      </c>
      <c r="K1068" s="1473"/>
      <c r="L1068" s="342"/>
    </row>
    <row r="1069" spans="1:12" s="340" customFormat="1" ht="25.5">
      <c r="A1069" s="644"/>
      <c r="B1069" s="670" t="s">
        <v>1190</v>
      </c>
      <c r="C1069" s="1120" t="s">
        <v>4</v>
      </c>
      <c r="D1069" s="1121">
        <v>4</v>
      </c>
      <c r="E1069" s="1249"/>
      <c r="F1069" s="1121"/>
      <c r="G1069" s="1249"/>
      <c r="H1069" s="1135"/>
      <c r="I1069" s="1249"/>
      <c r="J1069" s="1121">
        <f t="shared" ref="J1069" si="237">D1069+F1069+H1069</f>
        <v>4</v>
      </c>
      <c r="K1069" s="1489"/>
      <c r="L1069" s="359"/>
    </row>
    <row r="1070" spans="1:12" s="340" customFormat="1" ht="25.5">
      <c r="A1070" s="644"/>
      <c r="B1070" s="670" t="s">
        <v>1246</v>
      </c>
      <c r="C1070" s="1120" t="s">
        <v>4</v>
      </c>
      <c r="D1070" s="1121">
        <v>2</v>
      </c>
      <c r="E1070" s="1249"/>
      <c r="F1070" s="1121"/>
      <c r="G1070" s="1249"/>
      <c r="H1070" s="1135"/>
      <c r="I1070" s="1249"/>
      <c r="J1070" s="1121">
        <f t="shared" ref="J1070" si="238">D1070+F1070+H1070</f>
        <v>2</v>
      </c>
      <c r="K1070" s="1489"/>
      <c r="L1070" s="359"/>
    </row>
    <row r="1071" spans="1:12" s="340" customFormat="1">
      <c r="A1071" s="644"/>
      <c r="B1071" s="646" t="s">
        <v>1191</v>
      </c>
      <c r="C1071" s="1120" t="s">
        <v>26</v>
      </c>
      <c r="D1071" s="1121">
        <v>1</v>
      </c>
      <c r="E1071" s="1249"/>
      <c r="F1071" s="1121"/>
      <c r="G1071" s="1249"/>
      <c r="H1071" s="1135"/>
      <c r="I1071" s="1249"/>
      <c r="J1071" s="1121">
        <f t="shared" ref="J1071:J1072" si="239">D1071+F1071+H1071</f>
        <v>1</v>
      </c>
      <c r="K1071" s="1486"/>
      <c r="L1071" s="647"/>
    </row>
    <row r="1072" spans="1:12" s="340" customFormat="1">
      <c r="A1072" s="644"/>
      <c r="B1072" s="646" t="s">
        <v>1185</v>
      </c>
      <c r="C1072" s="1120" t="s">
        <v>4</v>
      </c>
      <c r="D1072" s="1121">
        <v>1</v>
      </c>
      <c r="E1072" s="1249"/>
      <c r="F1072" s="1121"/>
      <c r="G1072" s="1249"/>
      <c r="H1072" s="1135"/>
      <c r="I1072" s="1249"/>
      <c r="J1072" s="1121">
        <f t="shared" si="239"/>
        <v>1</v>
      </c>
      <c r="K1072" s="1486"/>
      <c r="L1072" s="647"/>
    </row>
    <row r="1073" spans="1:262" s="257" customFormat="1">
      <c r="A1073" s="664" t="str">
        <f>A1021</f>
        <v>37</v>
      </c>
      <c r="B1073" s="665" t="str">
        <f>B1021</f>
        <v>Tipsko testiran razdelilnik (TTA)  R-1K-NNGAR</v>
      </c>
      <c r="C1073" s="1080" t="s">
        <v>26</v>
      </c>
      <c r="D1073" s="1081">
        <v>1</v>
      </c>
      <c r="E1073" s="1223">
        <f>D1073*K1073</f>
        <v>0</v>
      </c>
      <c r="F1073" s="1081"/>
      <c r="G1073" s="1223">
        <f>F1073*K1073</f>
        <v>0</v>
      </c>
      <c r="H1073" s="1081"/>
      <c r="I1073" s="1223">
        <f>H1073*K1073</f>
        <v>0</v>
      </c>
      <c r="J1073" s="1132">
        <f>SUM(D1073,F1073,H1073)</f>
        <v>1</v>
      </c>
      <c r="K1073" s="1483">
        <f>4800*W$3</f>
        <v>0</v>
      </c>
      <c r="L1073" s="666">
        <f>J1073*K1073</f>
        <v>0</v>
      </c>
      <c r="M1073" s="41"/>
      <c r="N1073" s="41"/>
      <c r="O1073" s="1"/>
      <c r="P1073" s="1"/>
      <c r="Q1073" s="1"/>
      <c r="R1073" s="1"/>
      <c r="S1073" s="227"/>
      <c r="T1073" s="227"/>
      <c r="U1073" s="1"/>
      <c r="V1073" s="1"/>
      <c r="W1073" s="6"/>
      <c r="X1073" s="6"/>
      <c r="Y1073" s="6"/>
      <c r="Z1073" s="6"/>
      <c r="AA1073" s="6"/>
      <c r="AB1073" s="6"/>
      <c r="AC1073" s="6"/>
      <c r="AD1073" s="6"/>
      <c r="AE1073" s="6"/>
      <c r="AF1073" s="6"/>
      <c r="AG1073" s="6"/>
      <c r="AH1073" s="6"/>
      <c r="AI1073" s="6"/>
      <c r="AJ1073" s="6"/>
      <c r="AK1073" s="6"/>
      <c r="AL1073" s="6"/>
      <c r="AM1073" s="6"/>
      <c r="AN1073" s="6"/>
      <c r="AO1073" s="6"/>
      <c r="AP1073" s="6"/>
      <c r="AQ1073" s="6"/>
      <c r="AR1073" s="6"/>
      <c r="AS1073" s="6"/>
      <c r="AT1073" s="6"/>
      <c r="AU1073" s="6"/>
      <c r="AV1073" s="6"/>
      <c r="AW1073" s="6"/>
      <c r="AX1073" s="6"/>
      <c r="AY1073" s="6"/>
      <c r="AZ1073" s="6"/>
      <c r="BA1073" s="6"/>
      <c r="BB1073" s="6"/>
      <c r="BC1073" s="6"/>
      <c r="BD1073" s="6"/>
      <c r="BE1073" s="6"/>
      <c r="BF1073" s="6"/>
      <c r="BG1073" s="6"/>
      <c r="BH1073" s="6"/>
      <c r="BI1073" s="6"/>
      <c r="BJ1073" s="6"/>
      <c r="BK1073" s="6"/>
      <c r="BL1073" s="6"/>
      <c r="BM1073" s="6"/>
      <c r="BN1073" s="6"/>
      <c r="BO1073" s="6"/>
      <c r="BP1073" s="6"/>
      <c r="BQ1073" s="6"/>
      <c r="BR1073" s="6"/>
      <c r="BS1073" s="6"/>
      <c r="BT1073" s="6"/>
      <c r="BU1073" s="6"/>
      <c r="BV1073" s="6"/>
      <c r="BW1073" s="6"/>
      <c r="BX1073" s="6"/>
      <c r="BY1073" s="6"/>
      <c r="BZ1073" s="6"/>
      <c r="CA1073" s="6"/>
      <c r="CB1073" s="6"/>
      <c r="CC1073" s="6"/>
      <c r="CD1073" s="6"/>
      <c r="CE1073" s="6"/>
      <c r="CF1073" s="6"/>
      <c r="CG1073" s="6"/>
      <c r="CH1073" s="6"/>
      <c r="CI1073" s="6"/>
      <c r="CJ1073" s="6"/>
      <c r="CK1073" s="6"/>
      <c r="CL1073" s="6"/>
      <c r="CM1073" s="6"/>
      <c r="CN1073" s="6"/>
      <c r="CO1073" s="6"/>
      <c r="CP1073" s="6"/>
      <c r="CQ1073" s="6"/>
      <c r="CR1073" s="6"/>
      <c r="CS1073" s="6"/>
      <c r="CT1073" s="6"/>
      <c r="CU1073" s="6"/>
      <c r="CV1073" s="6"/>
      <c r="CW1073" s="6"/>
      <c r="CX1073" s="6"/>
      <c r="CY1073" s="6"/>
      <c r="CZ1073" s="6"/>
      <c r="DA1073" s="6"/>
      <c r="DB1073" s="6"/>
      <c r="DC1073" s="6"/>
      <c r="DD1073" s="6"/>
      <c r="DE1073" s="6"/>
      <c r="DF1073" s="6"/>
      <c r="DG1073" s="6"/>
      <c r="DH1073" s="6"/>
      <c r="DI1073" s="6"/>
      <c r="DJ1073" s="6"/>
      <c r="DK1073" s="6"/>
      <c r="DL1073" s="6"/>
      <c r="DM1073" s="6"/>
      <c r="DN1073" s="6"/>
      <c r="DO1073" s="6"/>
      <c r="DP1073" s="6"/>
      <c r="DQ1073" s="6"/>
      <c r="DR1073" s="6"/>
      <c r="DS1073" s="6"/>
      <c r="DT1073" s="6"/>
      <c r="DU1073" s="6"/>
      <c r="DV1073" s="6"/>
      <c r="DW1073" s="6"/>
      <c r="DX1073" s="6"/>
      <c r="DY1073" s="6"/>
      <c r="DZ1073" s="6"/>
      <c r="EA1073" s="6"/>
      <c r="EB1073" s="6"/>
      <c r="EC1073" s="6"/>
      <c r="ED1073" s="6"/>
      <c r="EE1073" s="6"/>
      <c r="EF1073" s="6"/>
      <c r="EG1073" s="6"/>
      <c r="EH1073" s="6"/>
      <c r="EI1073" s="6"/>
      <c r="EJ1073" s="6"/>
      <c r="EK1073" s="6"/>
      <c r="EL1073" s="6"/>
      <c r="EM1073" s="6"/>
      <c r="EN1073" s="6"/>
      <c r="EO1073" s="6"/>
      <c r="EP1073" s="6"/>
      <c r="EQ1073" s="6"/>
      <c r="ER1073" s="6"/>
      <c r="ES1073" s="6"/>
      <c r="ET1073" s="6"/>
      <c r="EU1073" s="6"/>
      <c r="EV1073" s="6"/>
      <c r="EW1073" s="6"/>
      <c r="EX1073" s="6"/>
      <c r="EY1073" s="6"/>
      <c r="EZ1073" s="6"/>
      <c r="FA1073" s="6"/>
      <c r="FB1073" s="6"/>
      <c r="FC1073" s="6"/>
      <c r="FD1073" s="6"/>
      <c r="FE1073" s="6"/>
      <c r="FF1073" s="6"/>
      <c r="FG1073" s="6"/>
      <c r="FH1073" s="6"/>
      <c r="FI1073" s="6"/>
      <c r="FJ1073" s="6"/>
      <c r="FK1073" s="6"/>
      <c r="FL1073" s="6"/>
      <c r="FM1073" s="6"/>
      <c r="FN1073" s="6"/>
      <c r="FO1073" s="6"/>
      <c r="FP1073" s="6"/>
      <c r="FQ1073" s="6"/>
      <c r="FR1073" s="6"/>
      <c r="FS1073" s="6"/>
      <c r="FT1073" s="6"/>
      <c r="FU1073" s="6"/>
      <c r="FV1073" s="6"/>
      <c r="FW1073" s="6"/>
      <c r="FX1073" s="6"/>
      <c r="FY1073" s="6"/>
      <c r="FZ1073" s="6"/>
      <c r="GA1073" s="6"/>
      <c r="GB1073" s="6"/>
      <c r="GC1073" s="6"/>
      <c r="GD1073" s="6"/>
      <c r="GE1073" s="6"/>
      <c r="GF1073" s="6"/>
      <c r="GG1073" s="6"/>
      <c r="GH1073" s="6"/>
      <c r="GI1073" s="6"/>
      <c r="GJ1073" s="6"/>
      <c r="GK1073" s="6"/>
      <c r="GL1073" s="6"/>
      <c r="GM1073" s="6"/>
      <c r="GN1073" s="6"/>
      <c r="GO1073" s="6"/>
      <c r="GP1073" s="6"/>
      <c r="GQ1073" s="6"/>
      <c r="GR1073" s="6"/>
      <c r="GS1073" s="6"/>
      <c r="GT1073" s="6"/>
      <c r="GU1073" s="6"/>
      <c r="GV1073" s="6"/>
      <c r="GW1073" s="6"/>
      <c r="GX1073" s="6"/>
      <c r="GY1073" s="6"/>
      <c r="GZ1073" s="6"/>
      <c r="HA1073" s="6"/>
      <c r="HB1073" s="6"/>
      <c r="HC1073" s="6"/>
      <c r="HD1073" s="6"/>
      <c r="HE1073" s="6"/>
      <c r="HF1073" s="6"/>
      <c r="HG1073" s="6"/>
      <c r="HH1073" s="6"/>
      <c r="HI1073" s="6"/>
      <c r="HJ1073" s="6"/>
      <c r="HK1073" s="6"/>
      <c r="HL1073" s="6"/>
      <c r="HM1073" s="6"/>
      <c r="HN1073" s="6"/>
      <c r="HO1073" s="6"/>
      <c r="HP1073" s="6"/>
      <c r="HQ1073" s="6"/>
      <c r="HR1073" s="6"/>
      <c r="HS1073" s="6"/>
      <c r="HT1073" s="6"/>
      <c r="HU1073" s="6"/>
      <c r="HV1073" s="6"/>
      <c r="HW1073" s="6"/>
      <c r="HX1073" s="6"/>
      <c r="HY1073" s="6"/>
      <c r="HZ1073" s="6"/>
      <c r="IA1073" s="6"/>
      <c r="IB1073" s="6"/>
      <c r="IC1073" s="6"/>
      <c r="ID1073" s="6"/>
      <c r="IE1073" s="6"/>
      <c r="IF1073" s="6"/>
      <c r="IG1073" s="6"/>
      <c r="IH1073" s="6"/>
      <c r="II1073" s="6"/>
      <c r="IJ1073" s="6"/>
      <c r="IK1073" s="6"/>
      <c r="IL1073" s="6"/>
      <c r="IM1073" s="6"/>
      <c r="IN1073" s="6"/>
      <c r="IO1073" s="6"/>
      <c r="IP1073" s="6"/>
      <c r="IQ1073" s="6"/>
      <c r="IR1073" s="6"/>
      <c r="IS1073" s="6"/>
      <c r="IT1073" s="6"/>
      <c r="IU1073" s="6"/>
      <c r="IV1073" s="6"/>
      <c r="IW1073" s="6"/>
      <c r="IX1073" s="6"/>
      <c r="IY1073" s="6"/>
      <c r="IZ1073" s="6"/>
      <c r="JA1073" s="6"/>
      <c r="JB1073" s="6"/>
    </row>
    <row r="1074" spans="1:262" s="33" customFormat="1">
      <c r="A1074" s="596"/>
      <c r="B1074" s="599"/>
      <c r="C1074" s="1076"/>
      <c r="D1074" s="1075"/>
      <c r="E1074" s="1221"/>
      <c r="F1074" s="1075"/>
      <c r="G1074" s="1221"/>
      <c r="H1074" s="1075"/>
      <c r="I1074" s="1221"/>
      <c r="J1074" s="1075"/>
      <c r="K1074" s="1453"/>
      <c r="L1074" s="600"/>
      <c r="M1074" s="28"/>
      <c r="N1074" s="28"/>
      <c r="O1074" s="28"/>
      <c r="P1074" s="28"/>
      <c r="Q1074" s="29"/>
      <c r="R1074" s="29"/>
      <c r="S1074" s="29"/>
      <c r="T1074" s="30"/>
      <c r="U1074" s="29"/>
      <c r="V1074" s="29"/>
      <c r="W1074" s="63"/>
      <c r="X1074" s="29"/>
      <c r="Y1074" s="29"/>
      <c r="Z1074" s="30"/>
      <c r="AA1074" s="29"/>
    </row>
    <row r="1075" spans="1:262" s="279" customFormat="1">
      <c r="A1075" s="641" t="s">
        <v>220</v>
      </c>
      <c r="B1075" s="642" t="s">
        <v>664</v>
      </c>
      <c r="C1075" s="1116"/>
      <c r="D1075" s="1117"/>
      <c r="E1075" s="1242"/>
      <c r="F1075" s="1117"/>
      <c r="G1075" s="1242"/>
      <c r="H1075" s="1117"/>
      <c r="I1075" s="1242"/>
      <c r="J1075" s="1119"/>
      <c r="K1075" s="1468"/>
      <c r="L1075" s="643"/>
      <c r="M1075" s="274"/>
      <c r="N1075" s="275"/>
      <c r="O1075" s="275"/>
      <c r="P1075" s="276"/>
      <c r="Q1075" s="276"/>
      <c r="R1075" s="277"/>
      <c r="S1075" s="277"/>
      <c r="T1075" s="278"/>
      <c r="U1075" s="276"/>
    </row>
    <row r="1076" spans="1:262" s="340" customFormat="1" ht="153">
      <c r="A1076" s="644"/>
      <c r="B1076" s="645" t="s">
        <v>1186</v>
      </c>
      <c r="C1076" s="1120"/>
      <c r="D1076" s="1135"/>
      <c r="E1076" s="1249"/>
      <c r="F1076" s="1135"/>
      <c r="G1076" s="1249"/>
      <c r="H1076" s="1135"/>
      <c r="I1076" s="1249"/>
      <c r="J1076" s="1121"/>
      <c r="K1076" s="1469"/>
      <c r="L1076" s="339"/>
    </row>
    <row r="1077" spans="1:262" s="340" customFormat="1" ht="25.5">
      <c r="A1077" s="649"/>
      <c r="B1077" s="646" t="s">
        <v>1144</v>
      </c>
      <c r="C1077" s="1120"/>
      <c r="D1077" s="1135"/>
      <c r="E1077" s="1249"/>
      <c r="F1077" s="1135"/>
      <c r="G1077" s="1249"/>
      <c r="H1077" s="1135"/>
      <c r="I1077" s="1249"/>
      <c r="J1077" s="1121"/>
      <c r="K1077" s="1470"/>
      <c r="L1077" s="341"/>
    </row>
    <row r="1078" spans="1:262" s="340" customFormat="1">
      <c r="A1078" s="649"/>
      <c r="B1078" s="646" t="s">
        <v>1145</v>
      </c>
      <c r="C1078" s="1120"/>
      <c r="D1078" s="1135"/>
      <c r="E1078" s="1249"/>
      <c r="F1078" s="1135"/>
      <c r="G1078" s="1249"/>
      <c r="H1078" s="1135"/>
      <c r="I1078" s="1249"/>
      <c r="J1078" s="1121"/>
      <c r="K1078" s="1470"/>
      <c r="L1078" s="341"/>
    </row>
    <row r="1079" spans="1:262" s="340" customFormat="1">
      <c r="A1079" s="649"/>
      <c r="B1079" s="646" t="s">
        <v>1456</v>
      </c>
      <c r="C1079" s="1120"/>
      <c r="D1079" s="1135"/>
      <c r="E1079" s="1249"/>
      <c r="F1079" s="1135"/>
      <c r="G1079" s="1249"/>
      <c r="H1079" s="1135"/>
      <c r="I1079" s="1249"/>
      <c r="J1079" s="1121"/>
      <c r="K1079" s="1470"/>
      <c r="L1079" s="341"/>
    </row>
    <row r="1080" spans="1:262" s="340" customFormat="1">
      <c r="A1080" s="649"/>
      <c r="B1080" s="646" t="s">
        <v>1146</v>
      </c>
      <c r="C1080" s="1120"/>
      <c r="D1080" s="1135"/>
      <c r="E1080" s="1249"/>
      <c r="F1080" s="1135"/>
      <c r="G1080" s="1249"/>
      <c r="H1080" s="1135"/>
      <c r="I1080" s="1249"/>
      <c r="J1080" s="1121"/>
      <c r="K1080" s="1470"/>
      <c r="L1080" s="341"/>
    </row>
    <row r="1081" spans="1:262" s="340" customFormat="1">
      <c r="A1081" s="644"/>
      <c r="B1081" s="646" t="s">
        <v>1147</v>
      </c>
      <c r="C1081" s="1120"/>
      <c r="D1081" s="1135"/>
      <c r="E1081" s="1249"/>
      <c r="F1081" s="1135"/>
      <c r="G1081" s="1249"/>
      <c r="H1081" s="1135"/>
      <c r="I1081" s="1249"/>
      <c r="J1081" s="1121"/>
      <c r="K1081" s="1471"/>
      <c r="L1081" s="650"/>
    </row>
    <row r="1082" spans="1:262" s="340" customFormat="1">
      <c r="B1082" s="646" t="s">
        <v>1148</v>
      </c>
      <c r="C1082" s="1120"/>
      <c r="D1082" s="1135"/>
      <c r="E1082" s="1249"/>
      <c r="F1082" s="1135"/>
      <c r="G1082" s="1249"/>
      <c r="H1082" s="1135"/>
      <c r="I1082" s="1249"/>
      <c r="J1082" s="1121"/>
      <c r="K1082" s="1469"/>
      <c r="L1082" s="648"/>
    </row>
    <row r="1083" spans="1:262" s="340" customFormat="1">
      <c r="A1083" s="649"/>
      <c r="B1083" s="646" t="s">
        <v>1149</v>
      </c>
      <c r="C1083" s="1120"/>
      <c r="D1083" s="1135"/>
      <c r="E1083" s="1249"/>
      <c r="F1083" s="1135"/>
      <c r="G1083" s="1249"/>
      <c r="H1083" s="1135"/>
      <c r="I1083" s="1249"/>
      <c r="J1083" s="1121"/>
      <c r="K1083" s="1472"/>
      <c r="M1083" s="341"/>
    </row>
    <row r="1084" spans="1:262" s="340" customFormat="1">
      <c r="A1084" s="649"/>
      <c r="B1084" s="646" t="s">
        <v>1150</v>
      </c>
      <c r="C1084" s="1120"/>
      <c r="D1084" s="1135"/>
      <c r="E1084" s="1249"/>
      <c r="F1084" s="1135"/>
      <c r="G1084" s="1249"/>
      <c r="H1084" s="1135"/>
      <c r="I1084" s="1249"/>
      <c r="J1084" s="1121"/>
      <c r="K1084" s="1470"/>
      <c r="M1084" s="341"/>
    </row>
    <row r="1085" spans="1:262" s="340" customFormat="1" ht="15.6" customHeight="1">
      <c r="A1085" s="649"/>
      <c r="B1085" s="646" t="s">
        <v>1151</v>
      </c>
      <c r="C1085" s="1120"/>
      <c r="D1085" s="1135"/>
      <c r="E1085" s="1249"/>
      <c r="F1085" s="1135"/>
      <c r="G1085" s="1249"/>
      <c r="H1085" s="1135"/>
      <c r="I1085" s="1249"/>
      <c r="J1085" s="1121"/>
      <c r="K1085" s="1470"/>
      <c r="M1085" s="341"/>
    </row>
    <row r="1086" spans="1:262" s="340" customFormat="1">
      <c r="A1086" s="649"/>
      <c r="B1086" s="646" t="s">
        <v>1152</v>
      </c>
      <c r="C1086" s="1120"/>
      <c r="D1086" s="1135"/>
      <c r="E1086" s="1249"/>
      <c r="F1086" s="1135"/>
      <c r="G1086" s="1249"/>
      <c r="H1086" s="1135"/>
      <c r="I1086" s="1249"/>
      <c r="J1086" s="1121"/>
      <c r="K1086" s="1470"/>
      <c r="M1086" s="341"/>
    </row>
    <row r="1087" spans="1:262" s="340" customFormat="1" ht="25.5">
      <c r="A1087" s="649"/>
      <c r="B1087" s="646" t="s">
        <v>1153</v>
      </c>
      <c r="C1087" s="1120"/>
      <c r="D1087" s="1135"/>
      <c r="E1087" s="1249"/>
      <c r="F1087" s="1135"/>
      <c r="G1087" s="1249"/>
      <c r="H1087" s="1135"/>
      <c r="I1087" s="1249"/>
      <c r="J1087" s="1121"/>
      <c r="K1087" s="1470"/>
      <c r="M1087" s="341"/>
    </row>
    <row r="1088" spans="1:262" s="340" customFormat="1">
      <c r="A1088" s="649"/>
      <c r="B1088" s="646" t="s">
        <v>1436</v>
      </c>
      <c r="C1088" s="1120"/>
      <c r="D1088" s="1135"/>
      <c r="E1088" s="1249"/>
      <c r="F1088" s="1135"/>
      <c r="G1088" s="1249"/>
      <c r="H1088" s="1135"/>
      <c r="I1088" s="1249"/>
      <c r="J1088" s="1121"/>
      <c r="K1088" s="1470"/>
      <c r="M1088" s="341"/>
    </row>
    <row r="1089" spans="1:12" s="340" customFormat="1">
      <c r="A1089" s="649"/>
      <c r="B1089" s="646" t="s">
        <v>1154</v>
      </c>
      <c r="C1089" s="1120"/>
      <c r="D1089" s="1135"/>
      <c r="E1089" s="1249"/>
      <c r="F1089" s="1135"/>
      <c r="G1089" s="1249"/>
      <c r="H1089" s="1135"/>
      <c r="I1089" s="1249"/>
      <c r="J1089" s="1121"/>
      <c r="K1089" s="1470"/>
      <c r="L1089" s="341"/>
    </row>
    <row r="1090" spans="1:12" s="340" customFormat="1">
      <c r="A1090" s="644"/>
      <c r="B1090" s="646" t="s">
        <v>1155</v>
      </c>
      <c r="C1090" s="1120"/>
      <c r="D1090" s="1135"/>
      <c r="E1090" s="1249"/>
      <c r="F1090" s="1135"/>
      <c r="G1090" s="1249"/>
      <c r="H1090" s="1135"/>
      <c r="I1090" s="1249"/>
      <c r="J1090" s="1121"/>
      <c r="K1090" s="1471"/>
      <c r="L1090" s="650"/>
    </row>
    <row r="1091" spans="1:12" s="340" customFormat="1">
      <c r="A1091" s="644"/>
      <c r="B1091" s="646" t="s">
        <v>1156</v>
      </c>
      <c r="C1091" s="1120"/>
      <c r="D1091" s="1135"/>
      <c r="E1091" s="1249"/>
      <c r="F1091" s="1135"/>
      <c r="G1091" s="1249"/>
      <c r="H1091" s="1135"/>
      <c r="I1091" s="1249"/>
      <c r="J1091" s="1121"/>
      <c r="K1091" s="1471"/>
      <c r="L1091" s="650"/>
    </row>
    <row r="1092" spans="1:12" s="340" customFormat="1">
      <c r="B1092" s="655"/>
      <c r="C1092" s="1130" t="s">
        <v>26</v>
      </c>
      <c r="D1092" s="1131"/>
      <c r="E1092" s="1247"/>
      <c r="F1092" s="1132"/>
      <c r="G1092" s="1251"/>
      <c r="H1092" s="1132">
        <v>1</v>
      </c>
      <c r="I1092" s="1251"/>
      <c r="J1092" s="1132">
        <f>D1092+F1092+H1092</f>
        <v>1</v>
      </c>
      <c r="K1092" s="1476"/>
      <c r="L1092" s="345"/>
    </row>
    <row r="1093" spans="1:12" s="340" customFormat="1">
      <c r="B1093" s="672"/>
      <c r="C1093" s="1123"/>
      <c r="D1093" s="1129"/>
      <c r="E1093" s="1246"/>
      <c r="F1093" s="1121"/>
      <c r="G1093" s="1249"/>
      <c r="H1093" s="1121"/>
      <c r="I1093" s="1249"/>
      <c r="J1093" s="1121"/>
      <c r="K1093" s="1473"/>
      <c r="L1093" s="342"/>
    </row>
    <row r="1094" spans="1:12" s="340" customFormat="1" ht="38.25">
      <c r="A1094" s="644"/>
      <c r="B1094" s="652" t="s">
        <v>1192</v>
      </c>
      <c r="C1094" s="1120" t="s">
        <v>4</v>
      </c>
      <c r="D1094" s="1135"/>
      <c r="E1094" s="1249"/>
      <c r="F1094" s="1121"/>
      <c r="G1094" s="1249"/>
      <c r="H1094" s="1121">
        <v>1</v>
      </c>
      <c r="I1094" s="1249"/>
      <c r="J1094" s="1121">
        <f>D1094+F1094+H1094</f>
        <v>1</v>
      </c>
      <c r="K1094" s="1474"/>
      <c r="L1094" s="339"/>
    </row>
    <row r="1095" spans="1:12" s="340" customFormat="1">
      <c r="A1095" s="644"/>
      <c r="B1095" s="673" t="s">
        <v>1453</v>
      </c>
      <c r="C1095" s="1123" t="s">
        <v>4</v>
      </c>
      <c r="D1095" s="1129"/>
      <c r="E1095" s="1246"/>
      <c r="F1095" s="1121"/>
      <c r="G1095" s="1249"/>
      <c r="H1095" s="1121">
        <v>1</v>
      </c>
      <c r="I1095" s="1249"/>
      <c r="J1095" s="1121">
        <f>D1095+F1095+H1095</f>
        <v>1</v>
      </c>
      <c r="K1095" s="1473"/>
      <c r="L1095" s="342"/>
    </row>
    <row r="1096" spans="1:12" s="340" customFormat="1">
      <c r="A1096" s="644"/>
      <c r="B1096" s="652" t="s">
        <v>1193</v>
      </c>
      <c r="C1096" s="1120" t="s">
        <v>4</v>
      </c>
      <c r="D1096" s="1135"/>
      <c r="E1096" s="1249"/>
      <c r="F1096" s="1121"/>
      <c r="G1096" s="1249"/>
      <c r="H1096" s="1121">
        <v>1</v>
      </c>
      <c r="I1096" s="1249"/>
      <c r="J1096" s="1121">
        <f>D1096+F1096+H1096</f>
        <v>1</v>
      </c>
      <c r="K1096" s="1474"/>
      <c r="L1096" s="339"/>
    </row>
    <row r="1097" spans="1:12" s="340" customFormat="1">
      <c r="A1097" s="644"/>
      <c r="B1097" s="655"/>
      <c r="C1097" s="1130" t="s">
        <v>26</v>
      </c>
      <c r="D1097" s="1131"/>
      <c r="E1097" s="1247"/>
      <c r="F1097" s="1132"/>
      <c r="G1097" s="1251"/>
      <c r="H1097" s="1132">
        <v>1</v>
      </c>
      <c r="I1097" s="1251"/>
      <c r="J1097" s="1132">
        <f>D1097+F1097+H1097</f>
        <v>1</v>
      </c>
      <c r="K1097" s="1476"/>
      <c r="L1097" s="345"/>
    </row>
    <row r="1098" spans="1:12" s="340" customFormat="1">
      <c r="A1098" s="644"/>
      <c r="B1098" s="654"/>
      <c r="C1098" s="1123"/>
      <c r="D1098" s="1129"/>
      <c r="E1098" s="1246"/>
      <c r="F1098" s="1121"/>
      <c r="G1098" s="1249"/>
      <c r="H1098" s="1121"/>
      <c r="I1098" s="1249"/>
      <c r="J1098" s="1121"/>
      <c r="K1098" s="1473"/>
      <c r="L1098" s="342"/>
    </row>
    <row r="1099" spans="1:12" s="340" customFormat="1" ht="38.25">
      <c r="A1099" s="644"/>
      <c r="B1099" s="654" t="s">
        <v>1194</v>
      </c>
      <c r="C1099" s="1123" t="s">
        <v>26</v>
      </c>
      <c r="D1099" s="1129"/>
      <c r="E1099" s="1246"/>
      <c r="F1099" s="1121"/>
      <c r="G1099" s="1249"/>
      <c r="H1099" s="1121">
        <v>1</v>
      </c>
      <c r="I1099" s="1249"/>
      <c r="J1099" s="1121">
        <f>D1099+F1099+H1099</f>
        <v>1</v>
      </c>
      <c r="K1099" s="1473"/>
      <c r="L1099" s="342"/>
    </row>
    <row r="1100" spans="1:12" s="340" customFormat="1" ht="25.5">
      <c r="A1100" s="644"/>
      <c r="B1100" s="654" t="s">
        <v>1195</v>
      </c>
      <c r="C1100" s="1123" t="s">
        <v>4</v>
      </c>
      <c r="D1100" s="1129"/>
      <c r="E1100" s="1246"/>
      <c r="F1100" s="1121"/>
      <c r="G1100" s="1249"/>
      <c r="H1100" s="1121">
        <v>1</v>
      </c>
      <c r="I1100" s="1249"/>
      <c r="J1100" s="1121">
        <f>D1100+F1100+H1100</f>
        <v>1</v>
      </c>
      <c r="K1100" s="1473"/>
      <c r="L1100" s="342"/>
    </row>
    <row r="1101" spans="1:12" s="340" customFormat="1">
      <c r="A1101" s="644"/>
      <c r="B1101" s="654" t="s">
        <v>1196</v>
      </c>
      <c r="C1101" s="1123" t="s">
        <v>4</v>
      </c>
      <c r="D1101" s="1129"/>
      <c r="E1101" s="1246"/>
      <c r="F1101" s="1121"/>
      <c r="G1101" s="1249"/>
      <c r="H1101" s="1121">
        <v>1</v>
      </c>
      <c r="I1101" s="1249"/>
      <c r="J1101" s="1121">
        <f>D1101+F1101+H1101</f>
        <v>1</v>
      </c>
      <c r="K1101" s="1473"/>
      <c r="L1101" s="342"/>
    </row>
    <row r="1102" spans="1:12" s="340" customFormat="1">
      <c r="A1102" s="644"/>
      <c r="B1102" s="655"/>
      <c r="C1102" s="1130" t="s">
        <v>26</v>
      </c>
      <c r="D1102" s="1131"/>
      <c r="E1102" s="1247"/>
      <c r="F1102" s="1132"/>
      <c r="G1102" s="1251"/>
      <c r="H1102" s="1132">
        <v>1</v>
      </c>
      <c r="I1102" s="1251"/>
      <c r="J1102" s="1132">
        <f>D1102+F1102+H1102</f>
        <v>1</v>
      </c>
      <c r="K1102" s="1476"/>
      <c r="L1102" s="345"/>
    </row>
    <row r="1103" spans="1:12" s="340" customFormat="1">
      <c r="A1103" s="644"/>
      <c r="B1103" s="654"/>
      <c r="C1103" s="1123"/>
      <c r="D1103" s="1129"/>
      <c r="E1103" s="1246"/>
      <c r="F1103" s="1121"/>
      <c r="G1103" s="1249"/>
      <c r="H1103" s="1121"/>
      <c r="I1103" s="1249"/>
      <c r="J1103" s="1121"/>
      <c r="K1103" s="1473"/>
      <c r="L1103" s="342"/>
    </row>
    <row r="1104" spans="1:12" s="340" customFormat="1" ht="38.25">
      <c r="A1104" s="644"/>
      <c r="B1104" s="652" t="s">
        <v>1197</v>
      </c>
      <c r="C1104" s="1120" t="s">
        <v>4</v>
      </c>
      <c r="D1104" s="1135"/>
      <c r="E1104" s="1249"/>
      <c r="F1104" s="1121"/>
      <c r="G1104" s="1249"/>
      <c r="H1104" s="1121">
        <v>1</v>
      </c>
      <c r="I1104" s="1249"/>
      <c r="J1104" s="1121">
        <f>D1104+F1104+H1104</f>
        <v>1</v>
      </c>
      <c r="K1104" s="1474"/>
      <c r="L1104" s="339"/>
    </row>
    <row r="1105" spans="1:12" s="340" customFormat="1">
      <c r="A1105" s="644"/>
      <c r="B1105" s="652" t="s">
        <v>1162</v>
      </c>
      <c r="C1105" s="1120" t="s">
        <v>4</v>
      </c>
      <c r="D1105" s="1135"/>
      <c r="E1105" s="1249"/>
      <c r="F1105" s="1121"/>
      <c r="G1105" s="1249"/>
      <c r="H1105" s="1121">
        <v>1</v>
      </c>
      <c r="I1105" s="1249"/>
      <c r="J1105" s="1121">
        <f>D1105+F1105+H1105</f>
        <v>1</v>
      </c>
      <c r="K1105" s="1474"/>
      <c r="L1105" s="339"/>
    </row>
    <row r="1106" spans="1:12" s="340" customFormat="1">
      <c r="A1106" s="644"/>
      <c r="B1106" s="656"/>
      <c r="C1106" s="1133" t="s">
        <v>26</v>
      </c>
      <c r="D1106" s="1142"/>
      <c r="E1106" s="1251"/>
      <c r="F1106" s="1132"/>
      <c r="G1106" s="1251"/>
      <c r="H1106" s="1132">
        <v>1</v>
      </c>
      <c r="I1106" s="1251"/>
      <c r="J1106" s="1132">
        <f>D1106+F1106+H1106</f>
        <v>1</v>
      </c>
      <c r="K1106" s="1477"/>
      <c r="L1106" s="346"/>
    </row>
    <row r="1107" spans="1:12" s="340" customFormat="1">
      <c r="A1107" s="644"/>
      <c r="B1107" s="652"/>
      <c r="C1107" s="1120"/>
      <c r="D1107" s="1135"/>
      <c r="E1107" s="1249"/>
      <c r="F1107" s="1121"/>
      <c r="G1107" s="1249"/>
      <c r="H1107" s="1121"/>
      <c r="I1107" s="1249"/>
      <c r="J1107" s="1121"/>
      <c r="K1107" s="1474"/>
      <c r="L1107" s="339"/>
    </row>
    <row r="1108" spans="1:12" s="340" customFormat="1" ht="38.25">
      <c r="A1108" s="644"/>
      <c r="B1108" s="673" t="s">
        <v>1163</v>
      </c>
      <c r="C1108" s="1123" t="s">
        <v>4</v>
      </c>
      <c r="D1108" s="1129"/>
      <c r="E1108" s="1246"/>
      <c r="F1108" s="1121"/>
      <c r="G1108" s="1249"/>
      <c r="H1108" s="1121">
        <v>1</v>
      </c>
      <c r="I1108" s="1249"/>
      <c r="J1108" s="1121">
        <f>D1108+F1108+H1108</f>
        <v>1</v>
      </c>
      <c r="K1108" s="1473"/>
      <c r="L1108" s="342"/>
    </row>
    <row r="1109" spans="1:12" s="340" customFormat="1">
      <c r="A1109" s="644"/>
      <c r="B1109" s="673" t="s">
        <v>1247</v>
      </c>
      <c r="C1109" s="1123" t="s">
        <v>4</v>
      </c>
      <c r="D1109" s="1129"/>
      <c r="E1109" s="1246"/>
      <c r="F1109" s="1121"/>
      <c r="G1109" s="1249"/>
      <c r="H1109" s="1121">
        <v>1</v>
      </c>
      <c r="I1109" s="1249"/>
      <c r="J1109" s="1121">
        <f>D1109+F1109+H1109</f>
        <v>1</v>
      </c>
      <c r="K1109" s="1473"/>
      <c r="L1109" s="342"/>
    </row>
    <row r="1110" spans="1:12" s="340" customFormat="1">
      <c r="A1110" s="644"/>
      <c r="B1110" s="655"/>
      <c r="C1110" s="1130" t="s">
        <v>26</v>
      </c>
      <c r="D1110" s="1131"/>
      <c r="E1110" s="1247"/>
      <c r="F1110" s="1132"/>
      <c r="G1110" s="1251"/>
      <c r="H1110" s="1132">
        <v>1</v>
      </c>
      <c r="I1110" s="1251"/>
      <c r="J1110" s="1132">
        <f>D1110+F1110+H1110</f>
        <v>1</v>
      </c>
      <c r="K1110" s="1476"/>
      <c r="L1110" s="345"/>
    </row>
    <row r="1111" spans="1:12" s="340" customFormat="1">
      <c r="B1111" s="652"/>
      <c r="C1111" s="1120"/>
      <c r="D1111" s="1135"/>
      <c r="E1111" s="1249"/>
      <c r="F1111" s="1121"/>
      <c r="G1111" s="1249"/>
      <c r="H1111" s="1121"/>
      <c r="I1111" s="1249"/>
      <c r="J1111" s="1121"/>
      <c r="K1111" s="1474"/>
      <c r="L1111" s="339"/>
    </row>
    <row r="1112" spans="1:12" s="340" customFormat="1" ht="38.25">
      <c r="A1112" s="644"/>
      <c r="B1112" s="652" t="s">
        <v>1198</v>
      </c>
      <c r="C1112" s="1123" t="s">
        <v>4</v>
      </c>
      <c r="D1112" s="1129"/>
      <c r="E1112" s="1246"/>
      <c r="F1112" s="1121"/>
      <c r="G1112" s="1249"/>
      <c r="H1112" s="1121">
        <v>1</v>
      </c>
      <c r="I1112" s="1249"/>
      <c r="J1112" s="1121">
        <f>D1112+F1112+H1112</f>
        <v>1</v>
      </c>
      <c r="K1112" s="1474"/>
      <c r="L1112" s="339"/>
    </row>
    <row r="1113" spans="1:12" s="340" customFormat="1">
      <c r="A1113" s="644"/>
      <c r="B1113" s="652" t="s">
        <v>1248</v>
      </c>
      <c r="C1113" s="1120" t="s">
        <v>4</v>
      </c>
      <c r="D1113" s="1135"/>
      <c r="E1113" s="1249"/>
      <c r="F1113" s="1121"/>
      <c r="G1113" s="1249"/>
      <c r="H1113" s="1121">
        <v>1</v>
      </c>
      <c r="I1113" s="1249"/>
      <c r="J1113" s="1121">
        <f>D1113+F1113+H1113</f>
        <v>1</v>
      </c>
      <c r="K1113" s="1474"/>
      <c r="L1113" s="339"/>
    </row>
    <row r="1114" spans="1:12" s="340" customFormat="1">
      <c r="A1114" s="644"/>
      <c r="B1114" s="656"/>
      <c r="C1114" s="1133" t="s">
        <v>26</v>
      </c>
      <c r="D1114" s="1142"/>
      <c r="E1114" s="1251"/>
      <c r="F1114" s="1132"/>
      <c r="G1114" s="1251"/>
      <c r="H1114" s="1132">
        <v>2</v>
      </c>
      <c r="I1114" s="1251"/>
      <c r="J1114" s="1132">
        <f>D1114+F1114+H1114</f>
        <v>2</v>
      </c>
      <c r="K1114" s="1477"/>
      <c r="L1114" s="346"/>
    </row>
    <row r="1115" spans="1:12" s="340" customFormat="1">
      <c r="A1115" s="644"/>
      <c r="B1115" s="652"/>
      <c r="C1115" s="1120"/>
      <c r="D1115" s="1135"/>
      <c r="E1115" s="1249"/>
      <c r="F1115" s="1121"/>
      <c r="G1115" s="1249"/>
      <c r="H1115" s="1121"/>
      <c r="I1115" s="1249"/>
      <c r="J1115" s="1121"/>
      <c r="K1115" s="1474"/>
      <c r="L1115" s="339"/>
    </row>
    <row r="1116" spans="1:12" s="340" customFormat="1">
      <c r="A1116" s="644"/>
      <c r="B1116" s="652" t="s">
        <v>1166</v>
      </c>
      <c r="C1116" s="1120"/>
      <c r="D1116" s="1135"/>
      <c r="E1116" s="1249"/>
      <c r="F1116" s="1121"/>
      <c r="G1116" s="1249"/>
      <c r="H1116" s="1121"/>
      <c r="I1116" s="1249"/>
      <c r="J1116" s="1121"/>
      <c r="K1116" s="1474"/>
      <c r="L1116" s="339"/>
    </row>
    <row r="1117" spans="1:12" s="340" customFormat="1">
      <c r="A1117" s="644"/>
      <c r="B1117" s="652" t="s">
        <v>1167</v>
      </c>
      <c r="C1117" s="1120"/>
      <c r="D1117" s="1135"/>
      <c r="E1117" s="1249"/>
      <c r="F1117" s="1121"/>
      <c r="G1117" s="1249"/>
      <c r="H1117" s="1121"/>
      <c r="I1117" s="1249"/>
      <c r="J1117" s="1121"/>
      <c r="K1117" s="1474"/>
      <c r="L1117" s="339"/>
    </row>
    <row r="1118" spans="1:12" s="340" customFormat="1">
      <c r="A1118" s="644"/>
      <c r="B1118" s="652" t="s">
        <v>1168</v>
      </c>
      <c r="C1118" s="1120"/>
      <c r="D1118" s="1135"/>
      <c r="E1118" s="1249"/>
      <c r="F1118" s="1121"/>
      <c r="G1118" s="1249"/>
      <c r="H1118" s="1121"/>
      <c r="I1118" s="1249"/>
      <c r="J1118" s="1121"/>
      <c r="K1118" s="1474"/>
      <c r="L1118" s="339"/>
    </row>
    <row r="1119" spans="1:12" s="340" customFormat="1" ht="25.5">
      <c r="A1119" s="644"/>
      <c r="B1119" s="652" t="s">
        <v>1169</v>
      </c>
      <c r="C1119" s="1120"/>
      <c r="D1119" s="1135"/>
      <c r="E1119" s="1249"/>
      <c r="F1119" s="1121"/>
      <c r="G1119" s="1249"/>
      <c r="H1119" s="1121"/>
      <c r="I1119" s="1249"/>
      <c r="J1119" s="1121"/>
      <c r="K1119" s="1474"/>
      <c r="L1119" s="339"/>
    </row>
    <row r="1120" spans="1:12" s="340" customFormat="1">
      <c r="A1120" s="644"/>
      <c r="B1120" s="652" t="s">
        <v>1170</v>
      </c>
      <c r="C1120" s="1120"/>
      <c r="D1120" s="1135"/>
      <c r="E1120" s="1249"/>
      <c r="F1120" s="1121"/>
      <c r="G1120" s="1249"/>
      <c r="H1120" s="1121"/>
      <c r="I1120" s="1249"/>
      <c r="J1120" s="1121"/>
      <c r="K1120" s="1474"/>
      <c r="L1120" s="339"/>
    </row>
    <row r="1121" spans="1:262" s="340" customFormat="1">
      <c r="A1121" s="644"/>
      <c r="B1121" s="652" t="s">
        <v>1171</v>
      </c>
      <c r="C1121" s="1120"/>
      <c r="D1121" s="1135"/>
      <c r="E1121" s="1249"/>
      <c r="F1121" s="1121"/>
      <c r="G1121" s="1249"/>
      <c r="H1121" s="1121"/>
      <c r="I1121" s="1249"/>
      <c r="J1121" s="1121"/>
      <c r="K1121" s="1474"/>
      <c r="L1121" s="339"/>
    </row>
    <row r="1122" spans="1:262" s="340" customFormat="1">
      <c r="A1122" s="644"/>
      <c r="B1122" s="656"/>
      <c r="C1122" s="1133" t="s">
        <v>26</v>
      </c>
      <c r="D1122" s="1142"/>
      <c r="E1122" s="1251"/>
      <c r="F1122" s="1132"/>
      <c r="G1122" s="1251"/>
      <c r="H1122" s="1132">
        <v>2</v>
      </c>
      <c r="I1122" s="1251"/>
      <c r="J1122" s="1132">
        <f>D1122+F1122+H1122</f>
        <v>2</v>
      </c>
      <c r="K1122" s="1477"/>
      <c r="L1122" s="346"/>
    </row>
    <row r="1123" spans="1:262" s="340" customFormat="1">
      <c r="A1123" s="644"/>
      <c r="B1123" s="646"/>
      <c r="C1123" s="1120"/>
      <c r="D1123" s="1135"/>
      <c r="E1123" s="1249"/>
      <c r="F1123" s="1121"/>
      <c r="G1123" s="1249"/>
      <c r="H1123" s="1121"/>
      <c r="I1123" s="1249"/>
      <c r="J1123" s="1121"/>
      <c r="K1123" s="1480"/>
      <c r="L1123" s="343"/>
    </row>
    <row r="1124" spans="1:262" s="340" customFormat="1" ht="25.5">
      <c r="A1124" s="644"/>
      <c r="B1124" s="645" t="s">
        <v>1463</v>
      </c>
      <c r="C1124" s="1120" t="s">
        <v>4</v>
      </c>
      <c r="D1124" s="1121"/>
      <c r="E1124" s="1249"/>
      <c r="F1124" s="1136"/>
      <c r="G1124" s="1246"/>
      <c r="H1124" s="1121">
        <v>2</v>
      </c>
      <c r="I1124" s="1249"/>
      <c r="J1124" s="1122">
        <f t="shared" ref="J1124:J1125" si="240">D1124+F1124+H1124</f>
        <v>2</v>
      </c>
      <c r="K1124" s="1473"/>
      <c r="L1124" s="342"/>
    </row>
    <row r="1125" spans="1:262" s="340" customFormat="1" ht="25.5">
      <c r="A1125" s="644"/>
      <c r="B1125" s="645" t="s">
        <v>1464</v>
      </c>
      <c r="C1125" s="1120" t="s">
        <v>4</v>
      </c>
      <c r="D1125" s="1121"/>
      <c r="E1125" s="1249"/>
      <c r="F1125" s="1136"/>
      <c r="G1125" s="1246"/>
      <c r="H1125" s="1121">
        <v>2</v>
      </c>
      <c r="I1125" s="1249"/>
      <c r="J1125" s="1122">
        <f t="shared" si="240"/>
        <v>2</v>
      </c>
      <c r="K1125" s="1473"/>
      <c r="L1125" s="342"/>
    </row>
    <row r="1126" spans="1:262" s="340" customFormat="1" ht="25.5">
      <c r="A1126" s="644"/>
      <c r="B1126" s="646" t="s">
        <v>1295</v>
      </c>
      <c r="C1126" s="1120" t="s">
        <v>4</v>
      </c>
      <c r="D1126" s="1135"/>
      <c r="E1126" s="1249"/>
      <c r="F1126" s="1121"/>
      <c r="G1126" s="1249"/>
      <c r="H1126" s="1121">
        <v>3</v>
      </c>
      <c r="I1126" s="1249"/>
      <c r="J1126" s="1121">
        <f>D1126+F1126+H1126</f>
        <v>3</v>
      </c>
      <c r="K1126" s="1480"/>
      <c r="L1126" s="343"/>
    </row>
    <row r="1127" spans="1:262" s="340" customFormat="1" ht="25.5">
      <c r="A1127" s="644"/>
      <c r="B1127" s="646" t="s">
        <v>1190</v>
      </c>
      <c r="C1127" s="1120" t="s">
        <v>4</v>
      </c>
      <c r="D1127" s="1135"/>
      <c r="E1127" s="1249"/>
      <c r="F1127" s="1121"/>
      <c r="G1127" s="1249"/>
      <c r="H1127" s="1121">
        <v>3</v>
      </c>
      <c r="I1127" s="1249"/>
      <c r="J1127" s="1121">
        <f>D1127+F1127+H1127</f>
        <v>3</v>
      </c>
      <c r="K1127" s="1480"/>
      <c r="L1127" s="343"/>
    </row>
    <row r="1128" spans="1:262" s="340" customFormat="1">
      <c r="A1128" s="644"/>
      <c r="B1128" s="645" t="s">
        <v>1244</v>
      </c>
      <c r="C1128" s="1120" t="s">
        <v>4</v>
      </c>
      <c r="D1128" s="670"/>
      <c r="E1128" s="1243"/>
      <c r="F1128" s="1121"/>
      <c r="G1128" s="1249"/>
      <c r="H1128" s="1121">
        <v>1</v>
      </c>
      <c r="I1128" s="1249"/>
      <c r="J1128" s="1122">
        <f t="shared" ref="J1128:J1129" si="241">D1128+F1128+H1128</f>
        <v>1</v>
      </c>
      <c r="K1128" s="1480"/>
      <c r="L1128" s="343"/>
    </row>
    <row r="1129" spans="1:262" s="340" customFormat="1">
      <c r="A1129" s="644"/>
      <c r="B1129" s="645" t="s">
        <v>1245</v>
      </c>
      <c r="C1129" s="1120" t="s">
        <v>4</v>
      </c>
      <c r="D1129" s="670"/>
      <c r="E1129" s="1243"/>
      <c r="F1129" s="1121"/>
      <c r="G1129" s="1249"/>
      <c r="H1129" s="1121">
        <v>1</v>
      </c>
      <c r="I1129" s="1249"/>
      <c r="J1129" s="1122">
        <f t="shared" si="241"/>
        <v>1</v>
      </c>
      <c r="K1129" s="1480"/>
      <c r="L1129" s="343"/>
    </row>
    <row r="1130" spans="1:262" s="340" customFormat="1">
      <c r="A1130" s="644"/>
      <c r="B1130" s="645" t="s">
        <v>1249</v>
      </c>
      <c r="C1130" s="1120" t="s">
        <v>4</v>
      </c>
      <c r="D1130" s="670"/>
      <c r="E1130" s="1243"/>
      <c r="F1130" s="1121"/>
      <c r="G1130" s="1249"/>
      <c r="H1130" s="1121">
        <v>2</v>
      </c>
      <c r="I1130" s="1249"/>
      <c r="J1130" s="1122">
        <f t="shared" ref="J1130" si="242">D1130+F1130+H1130</f>
        <v>2</v>
      </c>
      <c r="K1130" s="1480"/>
      <c r="L1130" s="343"/>
    </row>
    <row r="1131" spans="1:262" s="340" customFormat="1">
      <c r="A1131" s="644"/>
      <c r="B1131" s="646" t="s">
        <v>1191</v>
      </c>
      <c r="C1131" s="1120" t="s">
        <v>26</v>
      </c>
      <c r="D1131" s="1135"/>
      <c r="E1131" s="1249"/>
      <c r="F1131" s="1121"/>
      <c r="G1131" s="1249"/>
      <c r="H1131" s="1121">
        <v>1</v>
      </c>
      <c r="I1131" s="1249"/>
      <c r="J1131" s="1121">
        <f>D1131+F1131+H1131</f>
        <v>1</v>
      </c>
      <c r="K1131" s="1480"/>
      <c r="L1131" s="343"/>
    </row>
    <row r="1132" spans="1:262" s="340" customFormat="1">
      <c r="A1132" s="644"/>
      <c r="B1132" s="646" t="s">
        <v>1185</v>
      </c>
      <c r="C1132" s="1120" t="s">
        <v>4</v>
      </c>
      <c r="D1132" s="1135"/>
      <c r="E1132" s="1249"/>
      <c r="F1132" s="1121"/>
      <c r="G1132" s="1249"/>
      <c r="H1132" s="1121">
        <v>1</v>
      </c>
      <c r="I1132" s="1249"/>
      <c r="J1132" s="1121">
        <f>D1132+F1132+H1132</f>
        <v>1</v>
      </c>
      <c r="K1132" s="1480"/>
      <c r="L1132" s="343"/>
    </row>
    <row r="1133" spans="1:262" s="257" customFormat="1">
      <c r="A1133" s="664" t="str">
        <f>A1075</f>
        <v>38</v>
      </c>
      <c r="B1133" s="665" t="str">
        <f>B1075</f>
        <v>Tipsko testiran razdelilnik (TTA)  R-1K-DEA</v>
      </c>
      <c r="C1133" s="1080" t="s">
        <v>26</v>
      </c>
      <c r="D1133" s="1081"/>
      <c r="E1133" s="1223">
        <f>D1133*K1133</f>
        <v>0</v>
      </c>
      <c r="F1133" s="1081"/>
      <c r="G1133" s="1223">
        <f>F1133*K1133</f>
        <v>0</v>
      </c>
      <c r="H1133" s="1081">
        <v>1</v>
      </c>
      <c r="I1133" s="1223">
        <f>H1133*K1133</f>
        <v>0</v>
      </c>
      <c r="J1133" s="1132">
        <f>SUM(D1133,F1133,H1133)</f>
        <v>1</v>
      </c>
      <c r="K1133" s="1483">
        <f>8100*W$3</f>
        <v>0</v>
      </c>
      <c r="L1133" s="666">
        <f>J1133*K1133</f>
        <v>0</v>
      </c>
      <c r="M1133" s="41"/>
      <c r="N1133" s="41"/>
      <c r="O1133" s="1"/>
      <c r="P1133" s="1"/>
      <c r="Q1133" s="1"/>
      <c r="R1133" s="1"/>
      <c r="S1133" s="227"/>
      <c r="T1133" s="227"/>
      <c r="U1133" s="1"/>
      <c r="V1133" s="1"/>
      <c r="W1133" s="6"/>
      <c r="X1133" s="6"/>
      <c r="Y1133" s="6"/>
      <c r="Z1133" s="6"/>
      <c r="AA1133" s="6"/>
      <c r="AB1133" s="6"/>
      <c r="AC1133" s="6"/>
      <c r="AD1133" s="6"/>
      <c r="AE1133" s="6"/>
      <c r="AF1133" s="6"/>
      <c r="AG1133" s="6"/>
      <c r="AH1133" s="6"/>
      <c r="AI1133" s="6"/>
      <c r="AJ1133" s="6"/>
      <c r="AK1133" s="6"/>
      <c r="AL1133" s="6"/>
      <c r="AM1133" s="6"/>
      <c r="AN1133" s="6"/>
      <c r="AO1133" s="6"/>
      <c r="AP1133" s="6"/>
      <c r="AQ1133" s="6"/>
      <c r="AR1133" s="6"/>
      <c r="AS1133" s="6"/>
      <c r="AT1133" s="6"/>
      <c r="AU1133" s="6"/>
      <c r="AV1133" s="6"/>
      <c r="AW1133" s="6"/>
      <c r="AX1133" s="6"/>
      <c r="AY1133" s="6"/>
      <c r="AZ1133" s="6"/>
      <c r="BA1133" s="6"/>
      <c r="BB1133" s="6"/>
      <c r="BC1133" s="6"/>
      <c r="BD1133" s="6"/>
      <c r="BE1133" s="6"/>
      <c r="BF1133" s="6"/>
      <c r="BG1133" s="6"/>
      <c r="BH1133" s="6"/>
      <c r="BI1133" s="6"/>
      <c r="BJ1133" s="6"/>
      <c r="BK1133" s="6"/>
      <c r="BL1133" s="6"/>
      <c r="BM1133" s="6"/>
      <c r="BN1133" s="6"/>
      <c r="BO1133" s="6"/>
      <c r="BP1133" s="6"/>
      <c r="BQ1133" s="6"/>
      <c r="BR1133" s="6"/>
      <c r="BS1133" s="6"/>
      <c r="BT1133" s="6"/>
      <c r="BU1133" s="6"/>
      <c r="BV1133" s="6"/>
      <c r="BW1133" s="6"/>
      <c r="BX1133" s="6"/>
      <c r="BY1133" s="6"/>
      <c r="BZ1133" s="6"/>
      <c r="CA1133" s="6"/>
      <c r="CB1133" s="6"/>
      <c r="CC1133" s="6"/>
      <c r="CD1133" s="6"/>
      <c r="CE1133" s="6"/>
      <c r="CF1133" s="6"/>
      <c r="CG1133" s="6"/>
      <c r="CH1133" s="6"/>
      <c r="CI1133" s="6"/>
      <c r="CJ1133" s="6"/>
      <c r="CK1133" s="6"/>
      <c r="CL1133" s="6"/>
      <c r="CM1133" s="6"/>
      <c r="CN1133" s="6"/>
      <c r="CO1133" s="6"/>
      <c r="CP1133" s="6"/>
      <c r="CQ1133" s="6"/>
      <c r="CR1133" s="6"/>
      <c r="CS1133" s="6"/>
      <c r="CT1133" s="6"/>
      <c r="CU1133" s="6"/>
      <c r="CV1133" s="6"/>
      <c r="CW1133" s="6"/>
      <c r="CX1133" s="6"/>
      <c r="CY1133" s="6"/>
      <c r="CZ1133" s="6"/>
      <c r="DA1133" s="6"/>
      <c r="DB1133" s="6"/>
      <c r="DC1133" s="6"/>
      <c r="DD1133" s="6"/>
      <c r="DE1133" s="6"/>
      <c r="DF1133" s="6"/>
      <c r="DG1133" s="6"/>
      <c r="DH1133" s="6"/>
      <c r="DI1133" s="6"/>
      <c r="DJ1133" s="6"/>
      <c r="DK1133" s="6"/>
      <c r="DL1133" s="6"/>
      <c r="DM1133" s="6"/>
      <c r="DN1133" s="6"/>
      <c r="DO1133" s="6"/>
      <c r="DP1133" s="6"/>
      <c r="DQ1133" s="6"/>
      <c r="DR1133" s="6"/>
      <c r="DS1133" s="6"/>
      <c r="DT1133" s="6"/>
      <c r="DU1133" s="6"/>
      <c r="DV1133" s="6"/>
      <c r="DW1133" s="6"/>
      <c r="DX1133" s="6"/>
      <c r="DY1133" s="6"/>
      <c r="DZ1133" s="6"/>
      <c r="EA1133" s="6"/>
      <c r="EB1133" s="6"/>
      <c r="EC1133" s="6"/>
      <c r="ED1133" s="6"/>
      <c r="EE1133" s="6"/>
      <c r="EF1133" s="6"/>
      <c r="EG1133" s="6"/>
      <c r="EH1133" s="6"/>
      <c r="EI1133" s="6"/>
      <c r="EJ1133" s="6"/>
      <c r="EK1133" s="6"/>
      <c r="EL1133" s="6"/>
      <c r="EM1133" s="6"/>
      <c r="EN1133" s="6"/>
      <c r="EO1133" s="6"/>
      <c r="EP1133" s="6"/>
      <c r="EQ1133" s="6"/>
      <c r="ER1133" s="6"/>
      <c r="ES1133" s="6"/>
      <c r="ET1133" s="6"/>
      <c r="EU1133" s="6"/>
      <c r="EV1133" s="6"/>
      <c r="EW1133" s="6"/>
      <c r="EX1133" s="6"/>
      <c r="EY1133" s="6"/>
      <c r="EZ1133" s="6"/>
      <c r="FA1133" s="6"/>
      <c r="FB1133" s="6"/>
      <c r="FC1133" s="6"/>
      <c r="FD1133" s="6"/>
      <c r="FE1133" s="6"/>
      <c r="FF1133" s="6"/>
      <c r="FG1133" s="6"/>
      <c r="FH1133" s="6"/>
      <c r="FI1133" s="6"/>
      <c r="FJ1133" s="6"/>
      <c r="FK1133" s="6"/>
      <c r="FL1133" s="6"/>
      <c r="FM1133" s="6"/>
      <c r="FN1133" s="6"/>
      <c r="FO1133" s="6"/>
      <c r="FP1133" s="6"/>
      <c r="FQ1133" s="6"/>
      <c r="FR1133" s="6"/>
      <c r="FS1133" s="6"/>
      <c r="FT1133" s="6"/>
      <c r="FU1133" s="6"/>
      <c r="FV1133" s="6"/>
      <c r="FW1133" s="6"/>
      <c r="FX1133" s="6"/>
      <c r="FY1133" s="6"/>
      <c r="FZ1133" s="6"/>
      <c r="GA1133" s="6"/>
      <c r="GB1133" s="6"/>
      <c r="GC1133" s="6"/>
      <c r="GD1133" s="6"/>
      <c r="GE1133" s="6"/>
      <c r="GF1133" s="6"/>
      <c r="GG1133" s="6"/>
      <c r="GH1133" s="6"/>
      <c r="GI1133" s="6"/>
      <c r="GJ1133" s="6"/>
      <c r="GK1133" s="6"/>
      <c r="GL1133" s="6"/>
      <c r="GM1133" s="6"/>
      <c r="GN1133" s="6"/>
      <c r="GO1133" s="6"/>
      <c r="GP1133" s="6"/>
      <c r="GQ1133" s="6"/>
      <c r="GR1133" s="6"/>
      <c r="GS1133" s="6"/>
      <c r="GT1133" s="6"/>
      <c r="GU1133" s="6"/>
      <c r="GV1133" s="6"/>
      <c r="GW1133" s="6"/>
      <c r="GX1133" s="6"/>
      <c r="GY1133" s="6"/>
      <c r="GZ1133" s="6"/>
      <c r="HA1133" s="6"/>
      <c r="HB1133" s="6"/>
      <c r="HC1133" s="6"/>
      <c r="HD1133" s="6"/>
      <c r="HE1133" s="6"/>
      <c r="HF1133" s="6"/>
      <c r="HG1133" s="6"/>
      <c r="HH1133" s="6"/>
      <c r="HI1133" s="6"/>
      <c r="HJ1133" s="6"/>
      <c r="HK1133" s="6"/>
      <c r="HL1133" s="6"/>
      <c r="HM1133" s="6"/>
      <c r="HN1133" s="6"/>
      <c r="HO1133" s="6"/>
      <c r="HP1133" s="6"/>
      <c r="HQ1133" s="6"/>
      <c r="HR1133" s="6"/>
      <c r="HS1133" s="6"/>
      <c r="HT1133" s="6"/>
      <c r="HU1133" s="6"/>
      <c r="HV1133" s="6"/>
      <c r="HW1133" s="6"/>
      <c r="HX1133" s="6"/>
      <c r="HY1133" s="6"/>
      <c r="HZ1133" s="6"/>
      <c r="IA1133" s="6"/>
      <c r="IB1133" s="6"/>
      <c r="IC1133" s="6"/>
      <c r="ID1133" s="6"/>
      <c r="IE1133" s="6"/>
      <c r="IF1133" s="6"/>
      <c r="IG1133" s="6"/>
      <c r="IH1133" s="6"/>
      <c r="II1133" s="6"/>
      <c r="IJ1133" s="6"/>
      <c r="IK1133" s="6"/>
      <c r="IL1133" s="6"/>
      <c r="IM1133" s="6"/>
      <c r="IN1133" s="6"/>
      <c r="IO1133" s="6"/>
      <c r="IP1133" s="6"/>
      <c r="IQ1133" s="6"/>
      <c r="IR1133" s="6"/>
      <c r="IS1133" s="6"/>
      <c r="IT1133" s="6"/>
      <c r="IU1133" s="6"/>
      <c r="IV1133" s="6"/>
      <c r="IW1133" s="6"/>
      <c r="IX1133" s="6"/>
      <c r="IY1133" s="6"/>
      <c r="IZ1133" s="6"/>
      <c r="JA1133" s="6"/>
      <c r="JB1133" s="6"/>
    </row>
    <row r="1134" spans="1:262" s="184" customFormat="1">
      <c r="A1134" s="627"/>
      <c r="B1134" s="628"/>
      <c r="C1134" s="1095"/>
      <c r="D1134" s="1141"/>
      <c r="E1134" s="1250"/>
      <c r="F1134" s="1141"/>
      <c r="G1134" s="1250"/>
      <c r="H1134" s="1141"/>
      <c r="I1134" s="1250"/>
      <c r="J1134" s="1096"/>
      <c r="K1134" s="1468"/>
      <c r="L1134" s="175"/>
      <c r="M1134" s="179"/>
      <c r="N1134" s="180"/>
      <c r="O1134" s="180"/>
      <c r="P1134" s="180"/>
      <c r="Q1134" s="180"/>
      <c r="R1134" s="271"/>
      <c r="S1134" s="271"/>
      <c r="T1134" s="180"/>
      <c r="U1134" s="180"/>
    </row>
    <row r="1135" spans="1:262" s="279" customFormat="1">
      <c r="A1135" s="641" t="s">
        <v>272</v>
      </c>
      <c r="B1135" s="642" t="s">
        <v>665</v>
      </c>
      <c r="C1135" s="1116"/>
      <c r="D1135" s="1117"/>
      <c r="E1135" s="1242"/>
      <c r="F1135" s="1117"/>
      <c r="G1135" s="1242"/>
      <c r="H1135" s="1117"/>
      <c r="I1135" s="1242"/>
      <c r="J1135" s="1119"/>
      <c r="K1135" s="1468"/>
      <c r="L1135" s="643"/>
      <c r="M1135" s="274"/>
      <c r="N1135" s="275"/>
      <c r="O1135" s="275"/>
      <c r="P1135" s="276"/>
      <c r="Q1135" s="276"/>
      <c r="R1135" s="277"/>
      <c r="S1135" s="277"/>
      <c r="T1135" s="278"/>
      <c r="U1135" s="276"/>
    </row>
    <row r="1136" spans="1:262" s="340" customFormat="1" ht="153">
      <c r="A1136" s="644"/>
      <c r="B1136" s="645" t="s">
        <v>1186</v>
      </c>
      <c r="C1136" s="670"/>
      <c r="D1136" s="1135"/>
      <c r="E1136" s="1249"/>
      <c r="F1136" s="1135"/>
      <c r="G1136" s="1249"/>
      <c r="H1136" s="1135"/>
      <c r="I1136" s="1249"/>
      <c r="J1136" s="1121"/>
      <c r="K1136" s="1469"/>
      <c r="L1136" s="339"/>
    </row>
    <row r="1137" spans="1:13" s="340" customFormat="1" ht="25.5">
      <c r="A1137" s="649"/>
      <c r="B1137" s="646" t="s">
        <v>1144</v>
      </c>
      <c r="C1137" s="670"/>
      <c r="D1137" s="1135"/>
      <c r="E1137" s="1249"/>
      <c r="F1137" s="1135"/>
      <c r="G1137" s="1249"/>
      <c r="H1137" s="1135"/>
      <c r="I1137" s="1249"/>
      <c r="J1137" s="1121"/>
      <c r="K1137" s="1470"/>
      <c r="L1137" s="341"/>
    </row>
    <row r="1138" spans="1:13" s="340" customFormat="1">
      <c r="A1138" s="649"/>
      <c r="B1138" s="646" t="s">
        <v>1145</v>
      </c>
      <c r="C1138" s="670"/>
      <c r="D1138" s="1135"/>
      <c r="E1138" s="1249"/>
      <c r="F1138" s="1135"/>
      <c r="G1138" s="1249"/>
      <c r="H1138" s="1135"/>
      <c r="I1138" s="1249"/>
      <c r="J1138" s="1121"/>
      <c r="K1138" s="1470"/>
      <c r="L1138" s="341"/>
    </row>
    <row r="1139" spans="1:13" s="340" customFormat="1">
      <c r="A1139" s="649"/>
      <c r="B1139" s="646" t="s">
        <v>1455</v>
      </c>
      <c r="C1139" s="670"/>
      <c r="D1139" s="1135"/>
      <c r="E1139" s="1249"/>
      <c r="F1139" s="1135"/>
      <c r="G1139" s="1249"/>
      <c r="H1139" s="1135"/>
      <c r="I1139" s="1249"/>
      <c r="J1139" s="1121"/>
      <c r="K1139" s="1470"/>
      <c r="L1139" s="341"/>
    </row>
    <row r="1140" spans="1:13" s="340" customFormat="1">
      <c r="A1140" s="649"/>
      <c r="B1140" s="646" t="s">
        <v>1146</v>
      </c>
      <c r="C1140" s="670"/>
      <c r="D1140" s="1135"/>
      <c r="E1140" s="1249"/>
      <c r="F1140" s="1135"/>
      <c r="G1140" s="1249"/>
      <c r="H1140" s="1135"/>
      <c r="I1140" s="1249"/>
      <c r="J1140" s="1121"/>
      <c r="K1140" s="1470"/>
      <c r="L1140" s="341"/>
    </row>
    <row r="1141" spans="1:13" s="340" customFormat="1">
      <c r="A1141" s="644"/>
      <c r="B1141" s="646" t="s">
        <v>1147</v>
      </c>
      <c r="C1141" s="670"/>
      <c r="D1141" s="1135"/>
      <c r="E1141" s="1249"/>
      <c r="F1141" s="1135"/>
      <c r="G1141" s="1249"/>
      <c r="H1141" s="1135"/>
      <c r="I1141" s="1249"/>
      <c r="J1141" s="1121"/>
      <c r="K1141" s="1471"/>
      <c r="L1141" s="650"/>
    </row>
    <row r="1142" spans="1:13" s="340" customFormat="1">
      <c r="B1142" s="646" t="s">
        <v>1148</v>
      </c>
      <c r="C1142" s="670"/>
      <c r="D1142" s="1135"/>
      <c r="E1142" s="1249"/>
      <c r="F1142" s="1135"/>
      <c r="G1142" s="1249"/>
      <c r="H1142" s="1135"/>
      <c r="I1142" s="1249"/>
      <c r="J1142" s="1121"/>
      <c r="K1142" s="1469"/>
      <c r="L1142" s="648"/>
    </row>
    <row r="1143" spans="1:13" s="340" customFormat="1">
      <c r="A1143" s="649"/>
      <c r="B1143" s="646" t="s">
        <v>1149</v>
      </c>
      <c r="C1143" s="670"/>
      <c r="D1143" s="1135"/>
      <c r="E1143" s="1249"/>
      <c r="F1143" s="1135"/>
      <c r="G1143" s="1249"/>
      <c r="H1143" s="1135"/>
      <c r="I1143" s="1249"/>
      <c r="J1143" s="1121"/>
      <c r="K1143" s="1472"/>
      <c r="M1143" s="341"/>
    </row>
    <row r="1144" spans="1:13" s="340" customFormat="1">
      <c r="A1144" s="649"/>
      <c r="B1144" s="646" t="s">
        <v>1150</v>
      </c>
      <c r="C1144" s="670"/>
      <c r="D1144" s="1135"/>
      <c r="E1144" s="1249"/>
      <c r="F1144" s="1135"/>
      <c r="G1144" s="1249"/>
      <c r="H1144" s="1135"/>
      <c r="I1144" s="1249"/>
      <c r="J1144" s="1121"/>
      <c r="K1144" s="1470"/>
      <c r="M1144" s="341"/>
    </row>
    <row r="1145" spans="1:13" s="340" customFormat="1" ht="15.6" customHeight="1">
      <c r="A1145" s="649"/>
      <c r="B1145" s="646" t="s">
        <v>1151</v>
      </c>
      <c r="C1145" s="670"/>
      <c r="D1145" s="1135"/>
      <c r="E1145" s="1249"/>
      <c r="F1145" s="1135"/>
      <c r="G1145" s="1249"/>
      <c r="H1145" s="1135"/>
      <c r="I1145" s="1249"/>
      <c r="J1145" s="1121"/>
      <c r="K1145" s="1470"/>
      <c r="M1145" s="341"/>
    </row>
    <row r="1146" spans="1:13" s="340" customFormat="1">
      <c r="A1146" s="649"/>
      <c r="B1146" s="646" t="s">
        <v>1152</v>
      </c>
      <c r="C1146" s="670"/>
      <c r="D1146" s="1135"/>
      <c r="E1146" s="1249"/>
      <c r="F1146" s="1135"/>
      <c r="G1146" s="1249"/>
      <c r="H1146" s="1135"/>
      <c r="I1146" s="1249"/>
      <c r="J1146" s="1121"/>
      <c r="K1146" s="1470"/>
      <c r="M1146" s="341"/>
    </row>
    <row r="1147" spans="1:13" s="340" customFormat="1" ht="25.5">
      <c r="A1147" s="649"/>
      <c r="B1147" s="646" t="s">
        <v>1153</v>
      </c>
      <c r="C1147" s="670"/>
      <c r="D1147" s="1135"/>
      <c r="E1147" s="1249"/>
      <c r="F1147" s="1135"/>
      <c r="G1147" s="1249"/>
      <c r="H1147" s="1135"/>
      <c r="I1147" s="1249"/>
      <c r="J1147" s="1121"/>
      <c r="K1147" s="1470"/>
      <c r="M1147" s="341"/>
    </row>
    <row r="1148" spans="1:13" s="340" customFormat="1">
      <c r="A1148" s="649"/>
      <c r="B1148" s="646" t="s">
        <v>1436</v>
      </c>
      <c r="C1148" s="670"/>
      <c r="D1148" s="1135"/>
      <c r="E1148" s="1249"/>
      <c r="F1148" s="1135"/>
      <c r="G1148" s="1249"/>
      <c r="H1148" s="1135"/>
      <c r="I1148" s="1249"/>
      <c r="J1148" s="1121"/>
      <c r="K1148" s="1470"/>
      <c r="M1148" s="341"/>
    </row>
    <row r="1149" spans="1:13" s="340" customFormat="1">
      <c r="A1149" s="649"/>
      <c r="B1149" s="646" t="s">
        <v>1154</v>
      </c>
      <c r="C1149" s="670"/>
      <c r="D1149" s="1135"/>
      <c r="E1149" s="1249"/>
      <c r="F1149" s="1135"/>
      <c r="G1149" s="1249"/>
      <c r="H1149" s="1135"/>
      <c r="I1149" s="1249"/>
      <c r="J1149" s="1121"/>
      <c r="K1149" s="1470"/>
      <c r="L1149" s="341"/>
    </row>
    <row r="1150" spans="1:13" s="340" customFormat="1">
      <c r="A1150" s="644"/>
      <c r="B1150" s="646" t="s">
        <v>1155</v>
      </c>
      <c r="C1150" s="670"/>
      <c r="D1150" s="1135"/>
      <c r="E1150" s="1249"/>
      <c r="F1150" s="1135"/>
      <c r="G1150" s="1249"/>
      <c r="H1150" s="1135"/>
      <c r="I1150" s="1249"/>
      <c r="J1150" s="1121"/>
      <c r="K1150" s="1471"/>
      <c r="L1150" s="650"/>
    </row>
    <row r="1151" spans="1:13" s="340" customFormat="1">
      <c r="A1151" s="644"/>
      <c r="B1151" s="646" t="s">
        <v>1156</v>
      </c>
      <c r="C1151" s="670"/>
      <c r="D1151" s="1135"/>
      <c r="E1151" s="1249"/>
      <c r="F1151" s="1135"/>
      <c r="G1151" s="1249"/>
      <c r="H1151" s="1135"/>
      <c r="I1151" s="1249"/>
      <c r="J1151" s="1121"/>
      <c r="K1151" s="1471"/>
      <c r="L1151" s="650"/>
    </row>
    <row r="1152" spans="1:13" s="340" customFormat="1">
      <c r="B1152" s="655"/>
      <c r="C1152" s="1146" t="s">
        <v>26</v>
      </c>
      <c r="D1152" s="1131"/>
      <c r="E1152" s="1247"/>
      <c r="F1152" s="1132">
        <v>1</v>
      </c>
      <c r="G1152" s="1251"/>
      <c r="H1152" s="1131"/>
      <c r="I1152" s="1247"/>
      <c r="J1152" s="1132">
        <f>D1152+F1152+H1152</f>
        <v>1</v>
      </c>
      <c r="K1152" s="1476"/>
      <c r="L1152" s="345"/>
    </row>
    <row r="1153" spans="1:12" s="340" customFormat="1">
      <c r="B1153" s="646"/>
      <c r="C1153" s="670"/>
      <c r="D1153" s="1135"/>
      <c r="E1153" s="1249"/>
      <c r="F1153" s="1121"/>
      <c r="G1153" s="1249"/>
      <c r="H1153" s="1135"/>
      <c r="I1153" s="1249"/>
      <c r="J1153" s="1121"/>
      <c r="K1153" s="1480"/>
      <c r="L1153" s="343"/>
    </row>
    <row r="1154" spans="1:12" s="340" customFormat="1" ht="25.5">
      <c r="A1154" s="644"/>
      <c r="B1154" s="652" t="s">
        <v>1465</v>
      </c>
      <c r="C1154" s="670" t="s">
        <v>4</v>
      </c>
      <c r="D1154" s="1135"/>
      <c r="E1154" s="1249"/>
      <c r="F1154" s="1121">
        <v>1</v>
      </c>
      <c r="G1154" s="1249"/>
      <c r="H1154" s="1135"/>
      <c r="I1154" s="1249"/>
      <c r="J1154" s="1121">
        <f t="shared" ref="J1154" si="243">D1154+F1154+H1154</f>
        <v>1</v>
      </c>
      <c r="K1154" s="1474"/>
      <c r="L1154" s="339"/>
    </row>
    <row r="1155" spans="1:12" s="340" customFormat="1">
      <c r="A1155" s="644"/>
      <c r="B1155" s="652" t="s">
        <v>1162</v>
      </c>
      <c r="C1155" s="670" t="s">
        <v>4</v>
      </c>
      <c r="D1155" s="1135"/>
      <c r="E1155" s="1249"/>
      <c r="F1155" s="1121">
        <v>1</v>
      </c>
      <c r="G1155" s="1249"/>
      <c r="H1155" s="1135"/>
      <c r="I1155" s="1249"/>
      <c r="J1155" s="1121">
        <f t="shared" ref="J1155:J1161" si="244">D1155+F1155+H1155</f>
        <v>1</v>
      </c>
      <c r="K1155" s="1474"/>
      <c r="L1155" s="339"/>
    </row>
    <row r="1156" spans="1:12" s="340" customFormat="1">
      <c r="A1156" s="644"/>
      <c r="B1156" s="652" t="s">
        <v>1199</v>
      </c>
      <c r="C1156" s="670" t="s">
        <v>4</v>
      </c>
      <c r="D1156" s="1135"/>
      <c r="E1156" s="1249"/>
      <c r="F1156" s="1121">
        <v>1</v>
      </c>
      <c r="G1156" s="1249"/>
      <c r="H1156" s="1135"/>
      <c r="I1156" s="1249"/>
      <c r="J1156" s="1121">
        <f t="shared" si="244"/>
        <v>1</v>
      </c>
      <c r="K1156" s="1474"/>
      <c r="L1156" s="339"/>
    </row>
    <row r="1157" spans="1:12" s="340" customFormat="1">
      <c r="A1157" s="644"/>
      <c r="B1157" s="652" t="s">
        <v>1200</v>
      </c>
      <c r="C1157" s="670" t="s">
        <v>4</v>
      </c>
      <c r="D1157" s="1135"/>
      <c r="E1157" s="1249"/>
      <c r="F1157" s="1121">
        <v>1</v>
      </c>
      <c r="G1157" s="1249"/>
      <c r="H1157" s="1135"/>
      <c r="I1157" s="1249"/>
      <c r="J1157" s="1121">
        <f t="shared" ref="J1157:J1158" si="245">D1157+F1157+H1157</f>
        <v>1</v>
      </c>
      <c r="K1157" s="1474"/>
      <c r="L1157" s="339"/>
    </row>
    <row r="1158" spans="1:12" s="340" customFormat="1">
      <c r="A1158" s="644"/>
      <c r="B1158" s="654" t="s">
        <v>1201</v>
      </c>
      <c r="C1158" s="1124" t="s">
        <v>4</v>
      </c>
      <c r="D1158" s="1129"/>
      <c r="E1158" s="1246"/>
      <c r="F1158" s="1121">
        <v>1</v>
      </c>
      <c r="G1158" s="1249"/>
      <c r="H1158" s="1129"/>
      <c r="I1158" s="1246"/>
      <c r="J1158" s="1121">
        <f t="shared" si="245"/>
        <v>1</v>
      </c>
      <c r="K1158" s="1473"/>
      <c r="L1158" s="342"/>
    </row>
    <row r="1159" spans="1:12" s="340" customFormat="1">
      <c r="A1159" s="644"/>
      <c r="B1159" s="652" t="s">
        <v>1479</v>
      </c>
      <c r="C1159" s="670" t="s">
        <v>4</v>
      </c>
      <c r="D1159" s="1135"/>
      <c r="E1159" s="1249"/>
      <c r="F1159" s="1121">
        <v>1</v>
      </c>
      <c r="G1159" s="1249"/>
      <c r="H1159" s="1135"/>
      <c r="I1159" s="1249"/>
      <c r="J1159" s="1121">
        <f t="shared" si="244"/>
        <v>1</v>
      </c>
      <c r="K1159" s="1474"/>
      <c r="L1159" s="339"/>
    </row>
    <row r="1160" spans="1:12" s="340" customFormat="1">
      <c r="A1160" s="644"/>
      <c r="B1160" s="654" t="s">
        <v>1480</v>
      </c>
      <c r="C1160" s="1124" t="s">
        <v>4</v>
      </c>
      <c r="D1160" s="1129"/>
      <c r="E1160" s="1246"/>
      <c r="F1160" s="1121">
        <v>1</v>
      </c>
      <c r="G1160" s="1249"/>
      <c r="H1160" s="1129"/>
      <c r="I1160" s="1246"/>
      <c r="J1160" s="1121">
        <f t="shared" si="244"/>
        <v>1</v>
      </c>
      <c r="K1160" s="1473"/>
      <c r="L1160" s="342"/>
    </row>
    <row r="1161" spans="1:12" s="340" customFormat="1">
      <c r="A1161" s="644"/>
      <c r="B1161" s="656"/>
      <c r="C1161" s="669" t="s">
        <v>26</v>
      </c>
      <c r="D1161" s="1142"/>
      <c r="E1161" s="1251"/>
      <c r="F1161" s="1132">
        <v>2</v>
      </c>
      <c r="G1161" s="1251"/>
      <c r="H1161" s="1142"/>
      <c r="I1161" s="1251"/>
      <c r="J1161" s="1132">
        <f t="shared" si="244"/>
        <v>2</v>
      </c>
      <c r="K1161" s="1477"/>
      <c r="L1161" s="346"/>
    </row>
    <row r="1162" spans="1:12" s="340" customFormat="1">
      <c r="A1162" s="644"/>
      <c r="B1162" s="652"/>
      <c r="C1162" s="670"/>
      <c r="D1162" s="1135"/>
      <c r="E1162" s="1249"/>
      <c r="F1162" s="1121"/>
      <c r="G1162" s="1249"/>
      <c r="H1162" s="1135"/>
      <c r="I1162" s="1249"/>
      <c r="J1162" s="1121"/>
      <c r="K1162" s="1474"/>
      <c r="L1162" s="339"/>
    </row>
    <row r="1163" spans="1:12" s="340" customFormat="1">
      <c r="A1163" s="644"/>
      <c r="B1163" s="652" t="s">
        <v>1202</v>
      </c>
      <c r="C1163" s="670"/>
      <c r="D1163" s="1135"/>
      <c r="E1163" s="1249"/>
      <c r="F1163" s="1121"/>
      <c r="G1163" s="1249"/>
      <c r="H1163" s="1135"/>
      <c r="I1163" s="1249"/>
      <c r="J1163" s="1121"/>
      <c r="K1163" s="1474"/>
      <c r="L1163" s="339"/>
    </row>
    <row r="1164" spans="1:12" s="340" customFormat="1">
      <c r="A1164" s="644"/>
      <c r="B1164" s="652" t="s">
        <v>1203</v>
      </c>
      <c r="C1164" s="670"/>
      <c r="D1164" s="1135"/>
      <c r="E1164" s="1249"/>
      <c r="F1164" s="1121"/>
      <c r="G1164" s="1249"/>
      <c r="H1164" s="1135"/>
      <c r="I1164" s="1249"/>
      <c r="J1164" s="1121"/>
      <c r="K1164" s="1474"/>
      <c r="L1164" s="339"/>
    </row>
    <row r="1165" spans="1:12" s="340" customFormat="1">
      <c r="A1165" s="644"/>
      <c r="B1165" s="652" t="s">
        <v>1204</v>
      </c>
      <c r="C1165" s="670" t="s">
        <v>4</v>
      </c>
      <c r="D1165" s="1135"/>
      <c r="E1165" s="1249"/>
      <c r="F1165" s="1121">
        <v>1</v>
      </c>
      <c r="G1165" s="1249"/>
      <c r="H1165" s="1135"/>
      <c r="I1165" s="1249"/>
      <c r="J1165" s="1121">
        <f t="shared" ref="J1165:J1171" si="246">D1165+F1165+H1165</f>
        <v>1</v>
      </c>
      <c r="K1165" s="1474"/>
      <c r="L1165" s="339"/>
    </row>
    <row r="1166" spans="1:12" s="340" customFormat="1">
      <c r="B1166" s="652" t="s">
        <v>1205</v>
      </c>
      <c r="C1166" s="670" t="s">
        <v>4</v>
      </c>
      <c r="D1166" s="1135"/>
      <c r="E1166" s="1249"/>
      <c r="F1166" s="1121">
        <v>1</v>
      </c>
      <c r="G1166" s="1249"/>
      <c r="H1166" s="1135"/>
      <c r="I1166" s="1249"/>
      <c r="J1166" s="1121">
        <f t="shared" si="246"/>
        <v>1</v>
      </c>
      <c r="K1166" s="1474"/>
      <c r="L1166" s="339"/>
    </row>
    <row r="1167" spans="1:12" s="340" customFormat="1">
      <c r="B1167" s="652" t="s">
        <v>1206</v>
      </c>
      <c r="C1167" s="670" t="s">
        <v>4</v>
      </c>
      <c r="D1167" s="1135"/>
      <c r="E1167" s="1249"/>
      <c r="F1167" s="1121">
        <v>1</v>
      </c>
      <c r="G1167" s="1249"/>
      <c r="H1167" s="1135"/>
      <c r="I1167" s="1249"/>
      <c r="J1167" s="1121">
        <f t="shared" si="246"/>
        <v>1</v>
      </c>
      <c r="K1167" s="1474"/>
      <c r="L1167" s="339"/>
    </row>
    <row r="1168" spans="1:12" s="340" customFormat="1">
      <c r="B1168" s="652" t="s">
        <v>1207</v>
      </c>
      <c r="C1168" s="670" t="s">
        <v>4</v>
      </c>
      <c r="D1168" s="1135"/>
      <c r="E1168" s="1249"/>
      <c r="F1168" s="1121">
        <v>1</v>
      </c>
      <c r="G1168" s="1249"/>
      <c r="H1168" s="1135"/>
      <c r="I1168" s="1249"/>
      <c r="J1168" s="1121">
        <f t="shared" si="246"/>
        <v>1</v>
      </c>
      <c r="K1168" s="1474"/>
      <c r="L1168" s="339"/>
    </row>
    <row r="1169" spans="1:12" s="340" customFormat="1">
      <c r="A1169" s="644"/>
      <c r="B1169" s="652" t="s">
        <v>1208</v>
      </c>
      <c r="C1169" s="670" t="s">
        <v>4</v>
      </c>
      <c r="D1169" s="1135"/>
      <c r="E1169" s="1249"/>
      <c r="F1169" s="1121">
        <v>1</v>
      </c>
      <c r="G1169" s="1249"/>
      <c r="H1169" s="1135"/>
      <c r="I1169" s="1249"/>
      <c r="J1169" s="1121">
        <f t="shared" si="246"/>
        <v>1</v>
      </c>
      <c r="K1169" s="1474"/>
      <c r="L1169" s="339"/>
    </row>
    <row r="1170" spans="1:12" s="340" customFormat="1" ht="25.5">
      <c r="A1170" s="644"/>
      <c r="B1170" s="652" t="s">
        <v>1209</v>
      </c>
      <c r="C1170" s="670" t="s">
        <v>4</v>
      </c>
      <c r="D1170" s="1135"/>
      <c r="E1170" s="1249"/>
      <c r="F1170" s="1121">
        <v>1</v>
      </c>
      <c r="G1170" s="1249"/>
      <c r="H1170" s="1135"/>
      <c r="I1170" s="1249"/>
      <c r="J1170" s="1121">
        <f t="shared" si="246"/>
        <v>1</v>
      </c>
      <c r="K1170" s="1474"/>
      <c r="L1170" s="339"/>
    </row>
    <row r="1171" spans="1:12" s="340" customFormat="1">
      <c r="B1171" s="656"/>
      <c r="C1171" s="669" t="s">
        <v>26</v>
      </c>
      <c r="D1171" s="1142"/>
      <c r="E1171" s="1251"/>
      <c r="F1171" s="1132">
        <v>1</v>
      </c>
      <c r="G1171" s="1251"/>
      <c r="H1171" s="1142"/>
      <c r="I1171" s="1251"/>
      <c r="J1171" s="1132">
        <f t="shared" si="246"/>
        <v>1</v>
      </c>
      <c r="K1171" s="1477"/>
      <c r="L1171" s="346"/>
    </row>
    <row r="1172" spans="1:12" s="340" customFormat="1">
      <c r="B1172" s="652"/>
      <c r="C1172" s="670"/>
      <c r="D1172" s="1135"/>
      <c r="E1172" s="1249"/>
      <c r="F1172" s="1121"/>
      <c r="G1172" s="1249"/>
      <c r="H1172" s="1135"/>
      <c r="I1172" s="1249"/>
      <c r="J1172" s="1121"/>
      <c r="K1172" s="1474"/>
      <c r="L1172" s="339"/>
    </row>
    <row r="1173" spans="1:12" s="340" customFormat="1" ht="38.25">
      <c r="A1173" s="644"/>
      <c r="B1173" s="652" t="s">
        <v>1466</v>
      </c>
      <c r="C1173" s="670" t="s">
        <v>26</v>
      </c>
      <c r="D1173" s="1135"/>
      <c r="E1173" s="1249"/>
      <c r="F1173" s="1121">
        <v>1</v>
      </c>
      <c r="G1173" s="1249"/>
      <c r="H1173" s="1135"/>
      <c r="I1173" s="1249"/>
      <c r="J1173" s="1121">
        <f t="shared" ref="J1173:J1176" si="247">D1173+F1173+H1173</f>
        <v>1</v>
      </c>
      <c r="K1173" s="1474"/>
      <c r="L1173" s="339"/>
    </row>
    <row r="1174" spans="1:12" s="340" customFormat="1" ht="25.5">
      <c r="A1174" s="644"/>
      <c r="B1174" s="652" t="s">
        <v>1195</v>
      </c>
      <c r="C1174" s="670" t="s">
        <v>4</v>
      </c>
      <c r="D1174" s="1135"/>
      <c r="E1174" s="1249"/>
      <c r="F1174" s="1121">
        <v>1</v>
      </c>
      <c r="G1174" s="1249"/>
      <c r="H1174" s="1135"/>
      <c r="I1174" s="1249"/>
      <c r="J1174" s="1121">
        <f t="shared" si="247"/>
        <v>1</v>
      </c>
      <c r="K1174" s="1474"/>
      <c r="L1174" s="339"/>
    </row>
    <row r="1175" spans="1:12" s="340" customFormat="1">
      <c r="A1175" s="644"/>
      <c r="B1175" s="652" t="s">
        <v>1196</v>
      </c>
      <c r="C1175" s="670" t="s">
        <v>4</v>
      </c>
      <c r="D1175" s="1135"/>
      <c r="E1175" s="1249"/>
      <c r="F1175" s="1121">
        <v>1</v>
      </c>
      <c r="G1175" s="1249"/>
      <c r="H1175" s="1135"/>
      <c r="I1175" s="1249"/>
      <c r="J1175" s="1121">
        <f t="shared" si="247"/>
        <v>1</v>
      </c>
      <c r="K1175" s="1474"/>
      <c r="L1175" s="339"/>
    </row>
    <row r="1176" spans="1:12" s="340" customFormat="1">
      <c r="B1176" s="656"/>
      <c r="C1176" s="669" t="s">
        <v>26</v>
      </c>
      <c r="D1176" s="1142"/>
      <c r="E1176" s="1251"/>
      <c r="F1176" s="1132">
        <v>1</v>
      </c>
      <c r="G1176" s="1251"/>
      <c r="H1176" s="1142"/>
      <c r="I1176" s="1251"/>
      <c r="J1176" s="1132">
        <f t="shared" si="247"/>
        <v>1</v>
      </c>
      <c r="K1176" s="1477"/>
      <c r="L1176" s="346"/>
    </row>
    <row r="1177" spans="1:12" s="340" customFormat="1">
      <c r="B1177" s="652"/>
      <c r="C1177" s="670"/>
      <c r="D1177" s="1135"/>
      <c r="E1177" s="1249"/>
      <c r="F1177" s="1121"/>
      <c r="G1177" s="1249"/>
      <c r="H1177" s="1135"/>
      <c r="I1177" s="1249"/>
      <c r="J1177" s="1121"/>
      <c r="K1177" s="1474"/>
      <c r="L1177" s="339"/>
    </row>
    <row r="1178" spans="1:12" s="340" customFormat="1" ht="38.25">
      <c r="A1178" s="644"/>
      <c r="B1178" s="652" t="s">
        <v>1163</v>
      </c>
      <c r="C1178" s="670" t="s">
        <v>4</v>
      </c>
      <c r="D1178" s="1135"/>
      <c r="E1178" s="1249"/>
      <c r="F1178" s="1121">
        <v>1</v>
      </c>
      <c r="G1178" s="1249"/>
      <c r="H1178" s="1135"/>
      <c r="I1178" s="1249"/>
      <c r="J1178" s="1121">
        <f t="shared" ref="J1178" si="248">D1178+F1178+H1178</f>
        <v>1</v>
      </c>
      <c r="K1178" s="1474"/>
      <c r="L1178" s="339"/>
    </row>
    <row r="1179" spans="1:12" s="340" customFormat="1">
      <c r="B1179" s="652" t="s">
        <v>1238</v>
      </c>
      <c r="C1179" s="670" t="s">
        <v>4</v>
      </c>
      <c r="D1179" s="1135"/>
      <c r="E1179" s="1249"/>
      <c r="F1179" s="1121">
        <v>1</v>
      </c>
      <c r="G1179" s="1249"/>
      <c r="H1179" s="1135"/>
      <c r="I1179" s="1249"/>
      <c r="J1179" s="1121">
        <f t="shared" ref="J1179:J1180" si="249">D1179+F1179+H1179</f>
        <v>1</v>
      </c>
      <c r="K1179" s="1474"/>
      <c r="L1179" s="339"/>
    </row>
    <row r="1180" spans="1:12" s="340" customFormat="1">
      <c r="B1180" s="656"/>
      <c r="C1180" s="669" t="s">
        <v>26</v>
      </c>
      <c r="D1180" s="1142"/>
      <c r="E1180" s="1251"/>
      <c r="F1180" s="1132">
        <v>1</v>
      </c>
      <c r="G1180" s="1251"/>
      <c r="H1180" s="1142"/>
      <c r="I1180" s="1251"/>
      <c r="J1180" s="1132">
        <f t="shared" si="249"/>
        <v>1</v>
      </c>
      <c r="K1180" s="1477"/>
      <c r="L1180" s="346"/>
    </row>
    <row r="1181" spans="1:12" s="340" customFormat="1">
      <c r="B1181" s="652"/>
      <c r="C1181" s="670"/>
      <c r="D1181" s="1135"/>
      <c r="E1181" s="1249"/>
      <c r="F1181" s="1121"/>
      <c r="G1181" s="1249"/>
      <c r="H1181" s="1135"/>
      <c r="I1181" s="1249"/>
      <c r="J1181" s="1121"/>
      <c r="K1181" s="1474"/>
      <c r="L1181" s="339"/>
    </row>
    <row r="1182" spans="1:12" s="340" customFormat="1" ht="38.450000000000003" customHeight="1">
      <c r="A1182" s="644"/>
      <c r="B1182" s="652" t="s">
        <v>1198</v>
      </c>
      <c r="C1182" s="670" t="s">
        <v>4</v>
      </c>
      <c r="D1182" s="1135"/>
      <c r="E1182" s="1249"/>
      <c r="F1182" s="1121">
        <v>1</v>
      </c>
      <c r="G1182" s="1249"/>
      <c r="H1182" s="1135"/>
      <c r="I1182" s="1249"/>
      <c r="J1182" s="1121">
        <f t="shared" ref="J1182" si="250">D1182+F1182+H1182</f>
        <v>1</v>
      </c>
      <c r="K1182" s="1474"/>
      <c r="L1182" s="339"/>
    </row>
    <row r="1183" spans="1:12" s="340" customFormat="1" ht="12.95" customHeight="1">
      <c r="B1183" s="652" t="s">
        <v>1239</v>
      </c>
      <c r="C1183" s="670" t="s">
        <v>4</v>
      </c>
      <c r="D1183" s="1135"/>
      <c r="E1183" s="1249"/>
      <c r="F1183" s="1121">
        <v>1</v>
      </c>
      <c r="G1183" s="1249"/>
      <c r="H1183" s="1135"/>
      <c r="I1183" s="1249"/>
      <c r="J1183" s="1121">
        <f t="shared" ref="J1183:J1184" si="251">D1183+F1183+H1183</f>
        <v>1</v>
      </c>
      <c r="K1183" s="1474"/>
      <c r="L1183" s="339"/>
    </row>
    <row r="1184" spans="1:12" s="340" customFormat="1">
      <c r="B1184" s="656"/>
      <c r="C1184" s="669" t="s">
        <v>26</v>
      </c>
      <c r="D1184" s="1142"/>
      <c r="E1184" s="1251"/>
      <c r="F1184" s="1132">
        <v>2</v>
      </c>
      <c r="G1184" s="1251"/>
      <c r="H1184" s="1142"/>
      <c r="I1184" s="1251"/>
      <c r="J1184" s="1132">
        <f t="shared" si="251"/>
        <v>2</v>
      </c>
      <c r="K1184" s="1477"/>
      <c r="L1184" s="346"/>
    </row>
    <row r="1185" spans="1:12" s="340" customFormat="1">
      <c r="B1185" s="652"/>
      <c r="C1185" s="670"/>
      <c r="D1185" s="1135"/>
      <c r="E1185" s="1249"/>
      <c r="F1185" s="1121"/>
      <c r="G1185" s="1249"/>
      <c r="H1185" s="1135"/>
      <c r="I1185" s="1249"/>
      <c r="J1185" s="1121"/>
      <c r="K1185" s="1473"/>
      <c r="L1185" s="342"/>
    </row>
    <row r="1186" spans="1:12" s="340" customFormat="1" ht="38.25">
      <c r="A1186" s="644"/>
      <c r="B1186" s="673" t="s">
        <v>1250</v>
      </c>
      <c r="C1186" s="670" t="s">
        <v>4</v>
      </c>
      <c r="D1186" s="1135"/>
      <c r="E1186" s="1249"/>
      <c r="F1186" s="1121">
        <v>1</v>
      </c>
      <c r="G1186" s="1249"/>
      <c r="H1186" s="1135"/>
      <c r="I1186" s="1249"/>
      <c r="J1186" s="1121">
        <f t="shared" ref="J1186" si="252">D1186+F1186+H1186</f>
        <v>1</v>
      </c>
      <c r="K1186" s="1473"/>
      <c r="L1186" s="342"/>
    </row>
    <row r="1187" spans="1:12" s="340" customFormat="1">
      <c r="A1187" s="644"/>
      <c r="B1187" s="673" t="s">
        <v>1241</v>
      </c>
      <c r="C1187" s="1124" t="s">
        <v>4</v>
      </c>
      <c r="D1187" s="1129"/>
      <c r="E1187" s="1246"/>
      <c r="F1187" s="1121">
        <v>1</v>
      </c>
      <c r="G1187" s="1249"/>
      <c r="H1187" s="1129"/>
      <c r="I1187" s="1246"/>
      <c r="J1187" s="1121">
        <f t="shared" ref="J1187:J1188" si="253">D1187+F1187+H1187</f>
        <v>1</v>
      </c>
      <c r="K1187" s="1473"/>
      <c r="L1187" s="342"/>
    </row>
    <row r="1188" spans="1:12" s="340" customFormat="1">
      <c r="A1188" s="644"/>
      <c r="B1188" s="669"/>
      <c r="C1188" s="669" t="s">
        <v>26</v>
      </c>
      <c r="D1188" s="1142"/>
      <c r="E1188" s="1251"/>
      <c r="F1188" s="1132">
        <v>6</v>
      </c>
      <c r="G1188" s="1251"/>
      <c r="H1188" s="1142"/>
      <c r="I1188" s="1251"/>
      <c r="J1188" s="1132">
        <f t="shared" si="253"/>
        <v>6</v>
      </c>
      <c r="K1188" s="1477"/>
      <c r="L1188" s="346"/>
    </row>
    <row r="1189" spans="1:12" s="340" customFormat="1">
      <c r="A1189" s="644"/>
      <c r="B1189" s="670"/>
      <c r="C1189" s="670"/>
      <c r="D1189" s="1135"/>
      <c r="E1189" s="1249"/>
      <c r="F1189" s="1121"/>
      <c r="G1189" s="1249"/>
      <c r="H1189" s="1135"/>
      <c r="I1189" s="1249"/>
      <c r="J1189" s="1135"/>
      <c r="K1189" s="1474"/>
      <c r="L1189" s="339"/>
    </row>
    <row r="1190" spans="1:12" s="340" customFormat="1" ht="38.25">
      <c r="A1190" s="644"/>
      <c r="B1190" s="673" t="s">
        <v>1250</v>
      </c>
      <c r="C1190" s="670" t="s">
        <v>4</v>
      </c>
      <c r="D1190" s="1135"/>
      <c r="E1190" s="1249"/>
      <c r="F1190" s="1121">
        <v>1</v>
      </c>
      <c r="G1190" s="1249"/>
      <c r="H1190" s="1135"/>
      <c r="I1190" s="1249"/>
      <c r="J1190" s="1121">
        <f t="shared" ref="J1190" si="254">D1190+F1190+H1190</f>
        <v>1</v>
      </c>
      <c r="K1190" s="1473"/>
      <c r="L1190" s="342"/>
    </row>
    <row r="1191" spans="1:12" s="340" customFormat="1">
      <c r="A1191" s="644"/>
      <c r="B1191" s="673" t="s">
        <v>1242</v>
      </c>
      <c r="C1191" s="1124" t="s">
        <v>4</v>
      </c>
      <c r="D1191" s="1129"/>
      <c r="E1191" s="1246"/>
      <c r="F1191" s="1121">
        <v>1</v>
      </c>
      <c r="G1191" s="1249"/>
      <c r="H1191" s="1129"/>
      <c r="I1191" s="1246"/>
      <c r="J1191" s="1121">
        <f t="shared" ref="J1191:J1192" si="255">D1191+F1191+H1191</f>
        <v>1</v>
      </c>
      <c r="K1191" s="1473"/>
      <c r="L1191" s="342"/>
    </row>
    <row r="1192" spans="1:12" s="340" customFormat="1">
      <c r="A1192" s="644"/>
      <c r="B1192" s="669"/>
      <c r="C1192" s="669" t="s">
        <v>26</v>
      </c>
      <c r="D1192" s="1142"/>
      <c r="E1192" s="1251"/>
      <c r="F1192" s="1132">
        <v>11</v>
      </c>
      <c r="G1192" s="1251"/>
      <c r="H1192" s="1142"/>
      <c r="I1192" s="1251"/>
      <c r="J1192" s="1132">
        <f t="shared" si="255"/>
        <v>11</v>
      </c>
      <c r="K1192" s="1477"/>
      <c r="L1192" s="346"/>
    </row>
    <row r="1193" spans="1:12" s="340" customFormat="1">
      <c r="A1193" s="644"/>
      <c r="B1193" s="670"/>
      <c r="C1193" s="670"/>
      <c r="D1193" s="1135"/>
      <c r="E1193" s="1249"/>
      <c r="F1193" s="1121"/>
      <c r="G1193" s="1249"/>
      <c r="H1193" s="1135"/>
      <c r="I1193" s="1249"/>
      <c r="J1193" s="1135"/>
      <c r="K1193" s="1474"/>
      <c r="L1193" s="339"/>
    </row>
    <row r="1194" spans="1:12" s="340" customFormat="1">
      <c r="A1194" s="644"/>
      <c r="B1194" s="645"/>
      <c r="C1194" s="670"/>
      <c r="D1194" s="1135"/>
      <c r="E1194" s="1249"/>
      <c r="F1194" s="1136"/>
      <c r="G1194" s="1246"/>
      <c r="H1194" s="1135"/>
      <c r="I1194" s="1249"/>
      <c r="J1194" s="1121"/>
      <c r="K1194" s="1473"/>
      <c r="L1194" s="342"/>
    </row>
    <row r="1195" spans="1:12" s="340" customFormat="1">
      <c r="A1195" s="644"/>
      <c r="B1195" s="645" t="s">
        <v>1210</v>
      </c>
      <c r="C1195" s="670" t="s">
        <v>4</v>
      </c>
      <c r="D1195" s="1135"/>
      <c r="E1195" s="1249"/>
      <c r="F1195" s="1136">
        <v>6</v>
      </c>
      <c r="G1195" s="1246"/>
      <c r="H1195" s="1135"/>
      <c r="I1195" s="1249"/>
      <c r="J1195" s="1121">
        <f t="shared" ref="J1195:J1196" si="256">D1195+F1195+H1195</f>
        <v>6</v>
      </c>
      <c r="K1195" s="1473"/>
      <c r="L1195" s="342"/>
    </row>
    <row r="1196" spans="1:12" s="340" customFormat="1">
      <c r="A1196" s="644"/>
      <c r="B1196" s="645" t="s">
        <v>1211</v>
      </c>
      <c r="C1196" s="670" t="s">
        <v>4</v>
      </c>
      <c r="D1196" s="1135"/>
      <c r="E1196" s="1249"/>
      <c r="F1196" s="1136">
        <v>4</v>
      </c>
      <c r="G1196" s="1246"/>
      <c r="H1196" s="1135"/>
      <c r="I1196" s="1249"/>
      <c r="J1196" s="1121">
        <f t="shared" si="256"/>
        <v>4</v>
      </c>
      <c r="K1196" s="1473"/>
      <c r="L1196" s="342"/>
    </row>
    <row r="1197" spans="1:12" s="340" customFormat="1">
      <c r="A1197" s="644"/>
      <c r="B1197" s="645"/>
      <c r="C1197" s="670"/>
      <c r="D1197" s="1135"/>
      <c r="E1197" s="1249"/>
      <c r="F1197" s="1136"/>
      <c r="G1197" s="1246"/>
      <c r="H1197" s="1135"/>
      <c r="I1197" s="1249"/>
      <c r="J1197" s="1136"/>
      <c r="K1197" s="1473"/>
      <c r="L1197" s="342"/>
    </row>
    <row r="1198" spans="1:12" s="340" customFormat="1">
      <c r="A1198" s="644"/>
      <c r="B1198" s="645"/>
      <c r="C1198" s="670"/>
      <c r="D1198" s="1135"/>
      <c r="E1198" s="1249"/>
      <c r="F1198" s="1136"/>
      <c r="G1198" s="1246"/>
      <c r="H1198" s="1135"/>
      <c r="I1198" s="1249"/>
      <c r="J1198" s="1136"/>
      <c r="K1198" s="1473"/>
      <c r="L1198" s="342"/>
    </row>
    <row r="1199" spans="1:12" s="340" customFormat="1" ht="38.25">
      <c r="A1199" s="644"/>
      <c r="B1199" s="645" t="s">
        <v>1173</v>
      </c>
      <c r="C1199" s="1120"/>
      <c r="D1199" s="670"/>
      <c r="E1199" s="1243"/>
      <c r="F1199" s="1121"/>
      <c r="G1199" s="1249"/>
      <c r="H1199" s="670"/>
      <c r="I1199" s="1243"/>
      <c r="J1199" s="1122"/>
      <c r="K1199" s="1480"/>
      <c r="L1199" s="343"/>
    </row>
    <row r="1200" spans="1:12" s="340" customFormat="1" ht="25.5">
      <c r="A1200" s="644"/>
      <c r="B1200" s="645" t="s">
        <v>1174</v>
      </c>
      <c r="C1200" s="1120"/>
      <c r="D1200" s="670"/>
      <c r="E1200" s="1243"/>
      <c r="F1200" s="1121"/>
      <c r="G1200" s="1249"/>
      <c r="H1200" s="670"/>
      <c r="I1200" s="1243"/>
      <c r="J1200" s="1122"/>
      <c r="K1200" s="1480"/>
      <c r="L1200" s="343"/>
    </row>
    <row r="1201" spans="1:35" s="340" customFormat="1">
      <c r="A1201" s="644"/>
      <c r="B1201" s="645" t="s">
        <v>1175</v>
      </c>
      <c r="C1201" s="1120"/>
      <c r="D1201" s="670"/>
      <c r="E1201" s="1243"/>
      <c r="F1201" s="1121"/>
      <c r="G1201" s="1249"/>
      <c r="H1201" s="670"/>
      <c r="I1201" s="1243"/>
      <c r="J1201" s="1122"/>
      <c r="K1201" s="1480"/>
      <c r="L1201" s="343"/>
    </row>
    <row r="1202" spans="1:35" s="340" customFormat="1">
      <c r="A1202" s="644"/>
      <c r="B1202" s="662"/>
      <c r="C1202" s="1133" t="s">
        <v>26</v>
      </c>
      <c r="D1202" s="669"/>
      <c r="E1202" s="1248"/>
      <c r="F1202" s="1132">
        <v>5</v>
      </c>
      <c r="G1202" s="1251"/>
      <c r="H1202" s="669"/>
      <c r="I1202" s="1248"/>
      <c r="J1202" s="1134">
        <f>D1202+F1202+H1202</f>
        <v>5</v>
      </c>
      <c r="K1202" s="1481"/>
      <c r="L1202" s="661"/>
    </row>
    <row r="1203" spans="1:35" s="340" customFormat="1">
      <c r="A1203" s="644"/>
      <c r="B1203" s="645"/>
      <c r="C1203" s="1120"/>
      <c r="D1203" s="670"/>
      <c r="E1203" s="1243"/>
      <c r="F1203" s="1121"/>
      <c r="G1203" s="1249"/>
      <c r="H1203" s="670"/>
      <c r="I1203" s="1243"/>
      <c r="J1203" s="1122"/>
      <c r="K1203" s="1480"/>
      <c r="L1203" s="343"/>
    </row>
    <row r="1204" spans="1:35" s="340" customFormat="1" ht="25.5">
      <c r="A1204" s="644"/>
      <c r="B1204" s="645" t="s">
        <v>1176</v>
      </c>
      <c r="C1204" s="1120"/>
      <c r="D1204" s="670"/>
      <c r="E1204" s="1243"/>
      <c r="F1204" s="1121"/>
      <c r="G1204" s="1249"/>
      <c r="H1204" s="670"/>
      <c r="I1204" s="1243"/>
      <c r="J1204" s="1122"/>
      <c r="K1204" s="1480"/>
      <c r="L1204" s="343"/>
    </row>
    <row r="1205" spans="1:35" s="343" customFormat="1" ht="25.5">
      <c r="A1205" s="644"/>
      <c r="B1205" s="645" t="s">
        <v>1450</v>
      </c>
      <c r="C1205" s="1120"/>
      <c r="D1205" s="670"/>
      <c r="E1205" s="1243"/>
      <c r="F1205" s="1121"/>
      <c r="G1205" s="1249"/>
      <c r="H1205" s="670"/>
      <c r="I1205" s="1243"/>
      <c r="J1205" s="1121"/>
      <c r="K1205" s="1480"/>
      <c r="M1205" s="340"/>
      <c r="N1205" s="340"/>
      <c r="O1205" s="340"/>
      <c r="P1205" s="340"/>
      <c r="Q1205" s="340"/>
      <c r="R1205" s="340"/>
      <c r="S1205" s="340"/>
      <c r="T1205" s="340"/>
      <c r="U1205" s="340"/>
      <c r="V1205" s="340"/>
      <c r="W1205" s="340"/>
      <c r="X1205" s="340"/>
      <c r="Y1205" s="340"/>
      <c r="Z1205" s="340"/>
      <c r="AA1205" s="340"/>
      <c r="AB1205" s="340"/>
      <c r="AC1205" s="340"/>
      <c r="AD1205" s="340"/>
      <c r="AE1205" s="340"/>
      <c r="AF1205" s="340"/>
      <c r="AG1205" s="340"/>
      <c r="AH1205" s="340"/>
      <c r="AI1205" s="340"/>
    </row>
    <row r="1206" spans="1:35" s="343" customFormat="1" ht="25.5">
      <c r="A1206" s="644"/>
      <c r="B1206" s="645" t="s">
        <v>1451</v>
      </c>
      <c r="C1206" s="1120"/>
      <c r="D1206" s="670"/>
      <c r="E1206" s="1243"/>
      <c r="F1206" s="1121"/>
      <c r="G1206" s="1249"/>
      <c r="H1206" s="670"/>
      <c r="I1206" s="1243"/>
      <c r="J1206" s="1121"/>
      <c r="K1206" s="1480"/>
      <c r="M1206" s="340"/>
      <c r="N1206" s="340"/>
      <c r="O1206" s="340"/>
      <c r="P1206" s="340"/>
      <c r="Q1206" s="340"/>
      <c r="R1206" s="340"/>
      <c r="S1206" s="340"/>
      <c r="T1206" s="340"/>
      <c r="U1206" s="340"/>
      <c r="V1206" s="340"/>
      <c r="W1206" s="340"/>
      <c r="X1206" s="340"/>
      <c r="Y1206" s="340"/>
      <c r="Z1206" s="340"/>
      <c r="AA1206" s="340"/>
      <c r="AB1206" s="340"/>
      <c r="AC1206" s="340"/>
      <c r="AD1206" s="340"/>
      <c r="AE1206" s="340"/>
      <c r="AF1206" s="340"/>
      <c r="AG1206" s="340"/>
      <c r="AH1206" s="340"/>
      <c r="AI1206" s="340"/>
    </row>
    <row r="1207" spans="1:35" s="343" customFormat="1">
      <c r="A1207" s="644"/>
      <c r="B1207" s="645" t="s">
        <v>1452</v>
      </c>
      <c r="C1207" s="1120"/>
      <c r="D1207" s="670"/>
      <c r="E1207" s="1243"/>
      <c r="F1207" s="1121"/>
      <c r="G1207" s="1249"/>
      <c r="H1207" s="670"/>
      <c r="I1207" s="1243"/>
      <c r="J1207" s="1121"/>
      <c r="K1207" s="1480"/>
      <c r="M1207" s="340"/>
      <c r="N1207" s="340"/>
      <c r="O1207" s="340"/>
      <c r="P1207" s="340"/>
      <c r="Q1207" s="340"/>
      <c r="R1207" s="340"/>
      <c r="S1207" s="340"/>
      <c r="T1207" s="340"/>
      <c r="U1207" s="340"/>
      <c r="V1207" s="340"/>
      <c r="W1207" s="340"/>
      <c r="X1207" s="340"/>
      <c r="Y1207" s="340"/>
      <c r="Z1207" s="340"/>
      <c r="AA1207" s="340"/>
      <c r="AB1207" s="340"/>
      <c r="AC1207" s="340"/>
      <c r="AD1207" s="340"/>
      <c r="AE1207" s="340"/>
      <c r="AF1207" s="340"/>
      <c r="AG1207" s="340"/>
      <c r="AH1207" s="340"/>
      <c r="AI1207" s="340"/>
    </row>
    <row r="1208" spans="1:35" s="343" customFormat="1" ht="25.5">
      <c r="A1208" s="644"/>
      <c r="B1208" s="645" t="s">
        <v>1177</v>
      </c>
      <c r="C1208" s="1120"/>
      <c r="D1208" s="670"/>
      <c r="E1208" s="1243"/>
      <c r="F1208" s="1121"/>
      <c r="G1208" s="1249"/>
      <c r="H1208" s="670"/>
      <c r="I1208" s="1243"/>
      <c r="J1208" s="1121"/>
      <c r="K1208" s="1480"/>
      <c r="M1208" s="340"/>
      <c r="N1208" s="340"/>
      <c r="O1208" s="340"/>
      <c r="P1208" s="340"/>
      <c r="Q1208" s="340"/>
      <c r="R1208" s="340"/>
      <c r="S1208" s="340"/>
      <c r="T1208" s="340"/>
      <c r="U1208" s="340"/>
      <c r="V1208" s="340"/>
      <c r="W1208" s="340"/>
      <c r="X1208" s="340"/>
      <c r="Y1208" s="340"/>
      <c r="Z1208" s="340"/>
      <c r="AA1208" s="340"/>
      <c r="AB1208" s="340"/>
      <c r="AC1208" s="340"/>
      <c r="AD1208" s="340"/>
      <c r="AE1208" s="340"/>
      <c r="AF1208" s="340"/>
      <c r="AG1208" s="340"/>
      <c r="AH1208" s="340"/>
      <c r="AI1208" s="340"/>
    </row>
    <row r="1209" spans="1:35" s="343" customFormat="1">
      <c r="A1209" s="644"/>
      <c r="B1209" s="645" t="s">
        <v>1178</v>
      </c>
      <c r="C1209" s="1139"/>
      <c r="D1209" s="1139"/>
      <c r="E1209" s="1249"/>
      <c r="F1209" s="1139"/>
      <c r="G1209" s="1249"/>
      <c r="H1209" s="1139"/>
      <c r="I1209" s="1249"/>
      <c r="J1209" s="1139"/>
      <c r="K1209" s="1480"/>
      <c r="M1209" s="340"/>
      <c r="N1209" s="340"/>
      <c r="O1209" s="340"/>
      <c r="P1209" s="340"/>
      <c r="Q1209" s="340"/>
      <c r="R1209" s="340"/>
      <c r="S1209" s="340"/>
      <c r="T1209" s="340"/>
      <c r="U1209" s="340"/>
      <c r="V1209" s="340"/>
      <c r="W1209" s="340"/>
      <c r="X1209" s="340"/>
      <c r="Y1209" s="340"/>
      <c r="Z1209" s="340"/>
      <c r="AA1209" s="340"/>
      <c r="AB1209" s="340"/>
      <c r="AC1209" s="340"/>
      <c r="AD1209" s="340"/>
      <c r="AE1209" s="340"/>
      <c r="AF1209" s="340"/>
      <c r="AG1209" s="340"/>
      <c r="AH1209" s="340"/>
      <c r="AI1209" s="340"/>
    </row>
    <row r="1210" spans="1:35" s="343" customFormat="1">
      <c r="A1210" s="644"/>
      <c r="B1210" s="662"/>
      <c r="C1210" s="1133" t="s">
        <v>26</v>
      </c>
      <c r="D1210" s="669"/>
      <c r="E1210" s="1248"/>
      <c r="F1210" s="1132">
        <v>1</v>
      </c>
      <c r="G1210" s="1251"/>
      <c r="H1210" s="669"/>
      <c r="I1210" s="1248"/>
      <c r="J1210" s="1134">
        <f>D1210+F1210+H1210</f>
        <v>1</v>
      </c>
      <c r="K1210" s="1481"/>
      <c r="L1210" s="661"/>
      <c r="M1210" s="340"/>
      <c r="N1210" s="340"/>
      <c r="O1210" s="340"/>
      <c r="P1210" s="340"/>
      <c r="Q1210" s="340"/>
      <c r="R1210" s="340"/>
      <c r="S1210" s="340"/>
      <c r="T1210" s="340"/>
      <c r="U1210" s="340"/>
      <c r="V1210" s="340"/>
      <c r="W1210" s="340"/>
      <c r="X1210" s="340"/>
      <c r="Y1210" s="340"/>
      <c r="Z1210" s="340"/>
      <c r="AA1210" s="340"/>
      <c r="AB1210" s="340"/>
      <c r="AC1210" s="340"/>
      <c r="AD1210" s="340"/>
      <c r="AE1210" s="340"/>
      <c r="AF1210" s="340"/>
      <c r="AG1210" s="340"/>
      <c r="AH1210" s="340"/>
      <c r="AI1210" s="340"/>
    </row>
    <row r="1211" spans="1:35" s="340" customFormat="1">
      <c r="A1211" s="644"/>
      <c r="B1211" s="646" t="s">
        <v>1179</v>
      </c>
      <c r="C1211" s="670"/>
      <c r="D1211" s="1135"/>
      <c r="E1211" s="1249"/>
      <c r="F1211" s="1121"/>
      <c r="G1211" s="1249"/>
      <c r="H1211" s="1135"/>
      <c r="I1211" s="1249"/>
      <c r="J1211" s="1121"/>
      <c r="K1211" s="1480"/>
      <c r="L1211" s="343"/>
    </row>
    <row r="1212" spans="1:35" s="343" customFormat="1">
      <c r="A1212" s="644"/>
      <c r="B1212" s="646" t="s">
        <v>1180</v>
      </c>
      <c r="C1212" s="670"/>
      <c r="D1212" s="1135"/>
      <c r="E1212" s="1249"/>
      <c r="F1212" s="1121"/>
      <c r="G1212" s="1249"/>
      <c r="H1212" s="1135"/>
      <c r="I1212" s="1249"/>
      <c r="J1212" s="1121"/>
      <c r="K1212" s="1480"/>
      <c r="M1212" s="340"/>
      <c r="N1212" s="340"/>
      <c r="O1212" s="340"/>
      <c r="P1212" s="340"/>
      <c r="Q1212" s="340"/>
      <c r="R1212" s="340"/>
      <c r="S1212" s="340"/>
      <c r="T1212" s="340"/>
      <c r="U1212" s="340"/>
      <c r="V1212" s="340"/>
      <c r="W1212" s="340"/>
      <c r="X1212" s="340"/>
      <c r="Y1212" s="340"/>
      <c r="Z1212" s="340"/>
      <c r="AA1212" s="340"/>
      <c r="AB1212" s="340"/>
      <c r="AC1212" s="340"/>
      <c r="AD1212" s="340"/>
      <c r="AE1212" s="340"/>
      <c r="AF1212" s="340"/>
      <c r="AG1212" s="340"/>
      <c r="AH1212" s="340"/>
      <c r="AI1212" s="340"/>
    </row>
    <row r="1213" spans="1:35" s="340" customFormat="1">
      <c r="A1213" s="644"/>
      <c r="B1213" s="646" t="s">
        <v>1181</v>
      </c>
      <c r="C1213" s="670"/>
      <c r="D1213" s="1135"/>
      <c r="E1213" s="1249"/>
      <c r="F1213" s="1135"/>
      <c r="G1213" s="1249"/>
      <c r="H1213" s="1135"/>
      <c r="I1213" s="1249"/>
      <c r="J1213" s="1135"/>
      <c r="K1213" s="1480"/>
      <c r="L1213" s="343"/>
    </row>
    <row r="1214" spans="1:35" s="343" customFormat="1">
      <c r="A1214" s="644"/>
      <c r="B1214" s="646" t="s">
        <v>1182</v>
      </c>
      <c r="C1214" s="670"/>
      <c r="D1214" s="1135"/>
      <c r="E1214" s="1249"/>
      <c r="F1214" s="1121"/>
      <c r="G1214" s="1249"/>
      <c r="H1214" s="1135"/>
      <c r="I1214" s="1249"/>
      <c r="J1214" s="1121"/>
      <c r="K1214" s="1480"/>
      <c r="M1214" s="340"/>
      <c r="N1214" s="340"/>
      <c r="O1214" s="340"/>
      <c r="P1214" s="340"/>
      <c r="Q1214" s="340"/>
      <c r="R1214" s="340"/>
      <c r="S1214" s="340"/>
      <c r="T1214" s="340"/>
      <c r="U1214" s="340"/>
      <c r="V1214" s="340"/>
      <c r="W1214" s="340"/>
      <c r="X1214" s="340"/>
      <c r="Y1214" s="340"/>
      <c r="Z1214" s="340"/>
      <c r="AA1214" s="340"/>
      <c r="AB1214" s="340"/>
      <c r="AC1214" s="340"/>
      <c r="AD1214" s="340"/>
      <c r="AE1214" s="340"/>
      <c r="AF1214" s="340"/>
      <c r="AG1214" s="340"/>
      <c r="AH1214" s="340"/>
      <c r="AI1214" s="340"/>
    </row>
    <row r="1215" spans="1:35" s="343" customFormat="1">
      <c r="A1215" s="644"/>
      <c r="B1215" s="646" t="s">
        <v>1183</v>
      </c>
      <c r="C1215" s="670"/>
      <c r="D1215" s="1135"/>
      <c r="E1215" s="1249"/>
      <c r="F1215" s="1121"/>
      <c r="G1215" s="1249"/>
      <c r="H1215" s="1135"/>
      <c r="I1215" s="1249"/>
      <c r="J1215" s="1121"/>
      <c r="K1215" s="1480"/>
      <c r="M1215" s="340"/>
      <c r="N1215" s="340"/>
      <c r="O1215" s="340"/>
      <c r="P1215" s="340"/>
      <c r="Q1215" s="340"/>
      <c r="R1215" s="340"/>
      <c r="S1215" s="340"/>
      <c r="T1215" s="340"/>
      <c r="U1215" s="340"/>
      <c r="V1215" s="340"/>
      <c r="W1215" s="340"/>
      <c r="X1215" s="340"/>
      <c r="Y1215" s="340"/>
      <c r="Z1215" s="340"/>
      <c r="AA1215" s="340"/>
      <c r="AB1215" s="340"/>
      <c r="AC1215" s="340"/>
      <c r="AD1215" s="340"/>
      <c r="AE1215" s="340"/>
      <c r="AF1215" s="340"/>
      <c r="AG1215" s="340"/>
      <c r="AH1215" s="340"/>
      <c r="AI1215" s="340"/>
    </row>
    <row r="1216" spans="1:35" s="343" customFormat="1">
      <c r="A1216" s="644"/>
      <c r="B1216" s="646" t="s">
        <v>1184</v>
      </c>
      <c r="C1216" s="1139"/>
      <c r="D1216" s="1139"/>
      <c r="E1216" s="1249"/>
      <c r="F1216" s="1139"/>
      <c r="G1216" s="1249"/>
      <c r="H1216" s="1139"/>
      <c r="I1216" s="1249"/>
      <c r="J1216" s="1139"/>
      <c r="K1216" s="1480"/>
      <c r="M1216" s="340"/>
      <c r="N1216" s="340"/>
      <c r="O1216" s="340"/>
      <c r="P1216" s="340"/>
      <c r="Q1216" s="340"/>
      <c r="R1216" s="340"/>
      <c r="S1216" s="340"/>
      <c r="T1216" s="340"/>
      <c r="U1216" s="340"/>
      <c r="V1216" s="340"/>
      <c r="W1216" s="340"/>
      <c r="X1216" s="340"/>
      <c r="Y1216" s="340"/>
      <c r="Z1216" s="340"/>
      <c r="AA1216" s="340"/>
      <c r="AB1216" s="340"/>
      <c r="AC1216" s="340"/>
      <c r="AD1216" s="340"/>
      <c r="AE1216" s="340"/>
      <c r="AF1216" s="340"/>
      <c r="AG1216" s="340"/>
      <c r="AH1216" s="340"/>
      <c r="AI1216" s="340"/>
    </row>
    <row r="1217" spans="1:262" s="343" customFormat="1">
      <c r="A1217" s="644"/>
      <c r="B1217" s="657"/>
      <c r="C1217" s="669" t="s">
        <v>26</v>
      </c>
      <c r="D1217" s="1142"/>
      <c r="E1217" s="1251"/>
      <c r="F1217" s="1132">
        <v>1</v>
      </c>
      <c r="G1217" s="1251"/>
      <c r="H1217" s="1142"/>
      <c r="I1217" s="1251"/>
      <c r="J1217" s="1132">
        <f>D1217+F1217+H1217</f>
        <v>1</v>
      </c>
      <c r="K1217" s="1481"/>
      <c r="L1217" s="661"/>
      <c r="M1217" s="340"/>
      <c r="N1217" s="340"/>
      <c r="O1217" s="340"/>
      <c r="P1217" s="340"/>
      <c r="Q1217" s="340"/>
      <c r="R1217" s="340"/>
      <c r="S1217" s="340"/>
      <c r="T1217" s="340"/>
      <c r="U1217" s="340"/>
      <c r="V1217" s="340"/>
      <c r="W1217" s="340"/>
      <c r="X1217" s="340"/>
      <c r="Y1217" s="340"/>
      <c r="Z1217" s="340"/>
      <c r="AA1217" s="340"/>
      <c r="AB1217" s="340"/>
      <c r="AC1217" s="340"/>
      <c r="AD1217" s="340"/>
      <c r="AE1217" s="340"/>
      <c r="AF1217" s="340"/>
      <c r="AG1217" s="340"/>
      <c r="AH1217" s="340"/>
      <c r="AI1217" s="340"/>
    </row>
    <row r="1218" spans="1:262" s="343" customFormat="1">
      <c r="A1218" s="644"/>
      <c r="B1218" s="646"/>
      <c r="C1218" s="670"/>
      <c r="D1218" s="1135"/>
      <c r="E1218" s="1249"/>
      <c r="F1218" s="1121"/>
      <c r="G1218" s="1249"/>
      <c r="H1218" s="1135"/>
      <c r="I1218" s="1249"/>
      <c r="J1218" s="1121"/>
      <c r="K1218" s="1480"/>
      <c r="M1218" s="340"/>
      <c r="N1218" s="340"/>
      <c r="O1218" s="340"/>
      <c r="P1218" s="340"/>
      <c r="Q1218" s="340"/>
      <c r="R1218" s="340"/>
      <c r="S1218" s="340"/>
      <c r="T1218" s="340"/>
      <c r="U1218" s="340"/>
      <c r="V1218" s="340"/>
      <c r="W1218" s="340"/>
      <c r="X1218" s="340"/>
      <c r="Y1218" s="340"/>
      <c r="Z1218" s="340"/>
      <c r="AA1218" s="340"/>
      <c r="AB1218" s="340"/>
      <c r="AC1218" s="340"/>
      <c r="AD1218" s="340"/>
      <c r="AE1218" s="340"/>
      <c r="AF1218" s="340"/>
      <c r="AG1218" s="340"/>
      <c r="AH1218" s="340"/>
      <c r="AI1218" s="340"/>
    </row>
    <row r="1219" spans="1:262" s="340" customFormat="1" ht="25.5">
      <c r="A1219" s="644"/>
      <c r="B1219" s="652" t="s">
        <v>1461</v>
      </c>
      <c r="C1219" s="1120" t="s">
        <v>4</v>
      </c>
      <c r="D1219" s="1121"/>
      <c r="E1219" s="1249"/>
      <c r="F1219" s="1121">
        <v>1</v>
      </c>
      <c r="G1219" s="1249"/>
      <c r="H1219" s="670"/>
      <c r="I1219" s="1243"/>
      <c r="J1219" s="1122">
        <f t="shared" ref="J1219:J1220" si="257">D1219+F1219+H1219</f>
        <v>1</v>
      </c>
      <c r="K1219" s="1480"/>
      <c r="L1219" s="343"/>
    </row>
    <row r="1220" spans="1:262" s="340" customFormat="1" ht="25.5">
      <c r="A1220" s="644"/>
      <c r="B1220" s="652" t="s">
        <v>1462</v>
      </c>
      <c r="C1220" s="1120" t="s">
        <v>4</v>
      </c>
      <c r="D1220" s="1121"/>
      <c r="E1220" s="1249"/>
      <c r="F1220" s="1121">
        <v>1</v>
      </c>
      <c r="G1220" s="1249"/>
      <c r="H1220" s="670"/>
      <c r="I1220" s="1243"/>
      <c r="J1220" s="1122">
        <f t="shared" si="257"/>
        <v>1</v>
      </c>
      <c r="K1220" s="1480"/>
      <c r="L1220" s="343"/>
    </row>
    <row r="1221" spans="1:262" s="340" customFormat="1">
      <c r="A1221" s="644"/>
      <c r="B1221" s="645"/>
      <c r="C1221" s="1120"/>
      <c r="D1221" s="670"/>
      <c r="E1221" s="1243"/>
      <c r="F1221" s="1121"/>
      <c r="G1221" s="1249"/>
      <c r="H1221" s="670"/>
      <c r="I1221" s="1243"/>
      <c r="J1221" s="1122"/>
      <c r="K1221" s="1480"/>
      <c r="L1221" s="343"/>
    </row>
    <row r="1222" spans="1:262" s="340" customFormat="1">
      <c r="A1222" s="644"/>
      <c r="B1222" s="645" t="s">
        <v>1212</v>
      </c>
      <c r="C1222" s="670" t="s">
        <v>4</v>
      </c>
      <c r="D1222" s="1135"/>
      <c r="E1222" s="1249"/>
      <c r="F1222" s="1136">
        <v>1</v>
      </c>
      <c r="G1222" s="1246"/>
      <c r="H1222" s="1135"/>
      <c r="I1222" s="1249"/>
      <c r="J1222" s="1121">
        <f t="shared" ref="J1222:J1228" si="258">D1222+F1222+H1222</f>
        <v>1</v>
      </c>
      <c r="K1222" s="1473"/>
      <c r="L1222" s="342"/>
    </row>
    <row r="1223" spans="1:262" s="340" customFormat="1">
      <c r="A1223" s="644"/>
      <c r="B1223" s="645" t="s">
        <v>1213</v>
      </c>
      <c r="C1223" s="670" t="s">
        <v>4</v>
      </c>
      <c r="D1223" s="1135"/>
      <c r="E1223" s="1249"/>
      <c r="F1223" s="1136">
        <v>1</v>
      </c>
      <c r="G1223" s="1246"/>
      <c r="H1223" s="1135"/>
      <c r="I1223" s="1249"/>
      <c r="J1223" s="1121">
        <f t="shared" si="258"/>
        <v>1</v>
      </c>
      <c r="K1223" s="1473"/>
      <c r="L1223" s="342"/>
    </row>
    <row r="1224" spans="1:262" s="340" customFormat="1">
      <c r="A1224" s="644"/>
      <c r="B1224" s="645" t="s">
        <v>1243</v>
      </c>
      <c r="C1224" s="670" t="s">
        <v>4</v>
      </c>
      <c r="D1224" s="1135"/>
      <c r="E1224" s="1249"/>
      <c r="F1224" s="1136">
        <v>4</v>
      </c>
      <c r="G1224" s="1246"/>
      <c r="H1224" s="1135"/>
      <c r="I1224" s="1249"/>
      <c r="J1224" s="1121">
        <f t="shared" si="258"/>
        <v>4</v>
      </c>
      <c r="K1224" s="1473"/>
      <c r="L1224" s="342"/>
    </row>
    <row r="1225" spans="1:262" s="340" customFormat="1">
      <c r="A1225" s="644"/>
      <c r="B1225" s="645" t="s">
        <v>1245</v>
      </c>
      <c r="C1225" s="670" t="s">
        <v>4</v>
      </c>
      <c r="D1225" s="670"/>
      <c r="E1225" s="1243"/>
      <c r="F1225" s="1121">
        <v>4</v>
      </c>
      <c r="G1225" s="1249"/>
      <c r="H1225" s="1121"/>
      <c r="I1225" s="1249"/>
      <c r="J1225" s="1122">
        <f t="shared" si="258"/>
        <v>4</v>
      </c>
      <c r="K1225" s="1480"/>
      <c r="L1225" s="343"/>
    </row>
    <row r="1226" spans="1:262" s="340" customFormat="1">
      <c r="A1226" s="644"/>
      <c r="B1226" s="645" t="s">
        <v>1481</v>
      </c>
      <c r="C1226" s="670" t="s">
        <v>26</v>
      </c>
      <c r="D1226" s="670"/>
      <c r="E1226" s="1243"/>
      <c r="F1226" s="1121">
        <v>1</v>
      </c>
      <c r="G1226" s="1249"/>
      <c r="H1226" s="1121"/>
      <c r="I1226" s="1249"/>
      <c r="J1226" s="1122">
        <f t="shared" ref="J1226" si="259">D1226+F1226+H1226</f>
        <v>1</v>
      </c>
      <c r="K1226" s="1480"/>
      <c r="L1226" s="343"/>
    </row>
    <row r="1227" spans="1:262" s="340" customFormat="1">
      <c r="A1227" s="644"/>
      <c r="B1227" s="646" t="s">
        <v>1191</v>
      </c>
      <c r="C1227" s="670" t="s">
        <v>26</v>
      </c>
      <c r="D1227" s="1135"/>
      <c r="E1227" s="1249"/>
      <c r="F1227" s="1121">
        <v>1</v>
      </c>
      <c r="G1227" s="1249"/>
      <c r="H1227" s="1135"/>
      <c r="I1227" s="1249"/>
      <c r="J1227" s="1121">
        <f t="shared" si="258"/>
        <v>1</v>
      </c>
      <c r="K1227" s="1480"/>
      <c r="L1227" s="343"/>
    </row>
    <row r="1228" spans="1:262" s="340" customFormat="1">
      <c r="A1228" s="644"/>
      <c r="B1228" s="646" t="s">
        <v>1185</v>
      </c>
      <c r="C1228" s="670" t="s">
        <v>4</v>
      </c>
      <c r="D1228" s="1135"/>
      <c r="E1228" s="1249"/>
      <c r="F1228" s="1121">
        <v>1</v>
      </c>
      <c r="G1228" s="1249"/>
      <c r="H1228" s="1135"/>
      <c r="I1228" s="1249"/>
      <c r="J1228" s="1121">
        <f t="shared" si="258"/>
        <v>1</v>
      </c>
      <c r="K1228" s="1480"/>
      <c r="L1228" s="343"/>
    </row>
    <row r="1229" spans="1:262" s="257" customFormat="1">
      <c r="A1229" s="664" t="str">
        <f>A1135</f>
        <v>39</v>
      </c>
      <c r="B1229" s="665" t="str">
        <f>B1135</f>
        <v>Tipsko testiran razdelilnik (TTA)  R-1K-NNZD/A</v>
      </c>
      <c r="C1229" s="1080" t="s">
        <v>26</v>
      </c>
      <c r="D1229" s="1081"/>
      <c r="E1229" s="1223">
        <f>D1229*K1229</f>
        <v>0</v>
      </c>
      <c r="F1229" s="1081">
        <v>1</v>
      </c>
      <c r="G1229" s="1223">
        <f>F1229*K1229</f>
        <v>0</v>
      </c>
      <c r="H1229" s="1081"/>
      <c r="I1229" s="1223">
        <f>H1229*K1229</f>
        <v>0</v>
      </c>
      <c r="J1229" s="1132">
        <f>SUM(D1229,F1229,H1229)</f>
        <v>1</v>
      </c>
      <c r="K1229" s="1483">
        <f>17000*W$3</f>
        <v>0</v>
      </c>
      <c r="L1229" s="666">
        <f>J1229*K1229</f>
        <v>0</v>
      </c>
      <c r="M1229" s="41"/>
      <c r="N1229" s="41"/>
      <c r="O1229" s="1"/>
      <c r="P1229" s="1"/>
      <c r="Q1229" s="1"/>
      <c r="R1229" s="1"/>
      <c r="S1229" s="227"/>
      <c r="T1229" s="227"/>
      <c r="U1229" s="1"/>
      <c r="V1229" s="1"/>
      <c r="W1229" s="6"/>
      <c r="X1229" s="6"/>
      <c r="Y1229" s="6"/>
      <c r="Z1229" s="6"/>
      <c r="AA1229" s="6"/>
      <c r="AB1229" s="6"/>
      <c r="AC1229" s="6"/>
      <c r="AD1229" s="6"/>
      <c r="AE1229" s="6"/>
      <c r="AF1229" s="6"/>
      <c r="AG1229" s="6"/>
      <c r="AH1229" s="6"/>
      <c r="AI1229" s="6"/>
      <c r="AJ1229" s="6"/>
      <c r="AK1229" s="6"/>
      <c r="AL1229" s="6"/>
      <c r="AM1229" s="6"/>
      <c r="AN1229" s="6"/>
      <c r="AO1229" s="6"/>
      <c r="AP1229" s="6"/>
      <c r="AQ1229" s="6"/>
      <c r="AR1229" s="6"/>
      <c r="AS1229" s="6"/>
      <c r="AT1229" s="6"/>
      <c r="AU1229" s="6"/>
      <c r="AV1229" s="6"/>
      <c r="AW1229" s="6"/>
      <c r="AX1229" s="6"/>
      <c r="AY1229" s="6"/>
      <c r="AZ1229" s="6"/>
      <c r="BA1229" s="6"/>
      <c r="BB1229" s="6"/>
      <c r="BC1229" s="6"/>
      <c r="BD1229" s="6"/>
      <c r="BE1229" s="6"/>
      <c r="BF1229" s="6"/>
      <c r="BG1229" s="6"/>
      <c r="BH1229" s="6"/>
      <c r="BI1229" s="6"/>
      <c r="BJ1229" s="6"/>
      <c r="BK1229" s="6"/>
      <c r="BL1229" s="6"/>
      <c r="BM1229" s="6"/>
      <c r="BN1229" s="6"/>
      <c r="BO1229" s="6"/>
      <c r="BP1229" s="6"/>
      <c r="BQ1229" s="6"/>
      <c r="BR1229" s="6"/>
      <c r="BS1229" s="6"/>
      <c r="BT1229" s="6"/>
      <c r="BU1229" s="6"/>
      <c r="BV1229" s="6"/>
      <c r="BW1229" s="6"/>
      <c r="BX1229" s="6"/>
      <c r="BY1229" s="6"/>
      <c r="BZ1229" s="6"/>
      <c r="CA1229" s="6"/>
      <c r="CB1229" s="6"/>
      <c r="CC1229" s="6"/>
      <c r="CD1229" s="6"/>
      <c r="CE1229" s="6"/>
      <c r="CF1229" s="6"/>
      <c r="CG1229" s="6"/>
      <c r="CH1229" s="6"/>
      <c r="CI1229" s="6"/>
      <c r="CJ1229" s="6"/>
      <c r="CK1229" s="6"/>
      <c r="CL1229" s="6"/>
      <c r="CM1229" s="6"/>
      <c r="CN1229" s="6"/>
      <c r="CO1229" s="6"/>
      <c r="CP1229" s="6"/>
      <c r="CQ1229" s="6"/>
      <c r="CR1229" s="6"/>
      <c r="CS1229" s="6"/>
      <c r="CT1229" s="6"/>
      <c r="CU1229" s="6"/>
      <c r="CV1229" s="6"/>
      <c r="CW1229" s="6"/>
      <c r="CX1229" s="6"/>
      <c r="CY1229" s="6"/>
      <c r="CZ1229" s="6"/>
      <c r="DA1229" s="6"/>
      <c r="DB1229" s="6"/>
      <c r="DC1229" s="6"/>
      <c r="DD1229" s="6"/>
      <c r="DE1229" s="6"/>
      <c r="DF1229" s="6"/>
      <c r="DG1229" s="6"/>
      <c r="DH1229" s="6"/>
      <c r="DI1229" s="6"/>
      <c r="DJ1229" s="6"/>
      <c r="DK1229" s="6"/>
      <c r="DL1229" s="6"/>
      <c r="DM1229" s="6"/>
      <c r="DN1229" s="6"/>
      <c r="DO1229" s="6"/>
      <c r="DP1229" s="6"/>
      <c r="DQ1229" s="6"/>
      <c r="DR1229" s="6"/>
      <c r="DS1229" s="6"/>
      <c r="DT1229" s="6"/>
      <c r="DU1229" s="6"/>
      <c r="DV1229" s="6"/>
      <c r="DW1229" s="6"/>
      <c r="DX1229" s="6"/>
      <c r="DY1229" s="6"/>
      <c r="DZ1229" s="6"/>
      <c r="EA1229" s="6"/>
      <c r="EB1229" s="6"/>
      <c r="EC1229" s="6"/>
      <c r="ED1229" s="6"/>
      <c r="EE1229" s="6"/>
      <c r="EF1229" s="6"/>
      <c r="EG1229" s="6"/>
      <c r="EH1229" s="6"/>
      <c r="EI1229" s="6"/>
      <c r="EJ1229" s="6"/>
      <c r="EK1229" s="6"/>
      <c r="EL1229" s="6"/>
      <c r="EM1229" s="6"/>
      <c r="EN1229" s="6"/>
      <c r="EO1229" s="6"/>
      <c r="EP1229" s="6"/>
      <c r="EQ1229" s="6"/>
      <c r="ER1229" s="6"/>
      <c r="ES1229" s="6"/>
      <c r="ET1229" s="6"/>
      <c r="EU1229" s="6"/>
      <c r="EV1229" s="6"/>
      <c r="EW1229" s="6"/>
      <c r="EX1229" s="6"/>
      <c r="EY1229" s="6"/>
      <c r="EZ1229" s="6"/>
      <c r="FA1229" s="6"/>
      <c r="FB1229" s="6"/>
      <c r="FC1229" s="6"/>
      <c r="FD1229" s="6"/>
      <c r="FE1229" s="6"/>
      <c r="FF1229" s="6"/>
      <c r="FG1229" s="6"/>
      <c r="FH1229" s="6"/>
      <c r="FI1229" s="6"/>
      <c r="FJ1229" s="6"/>
      <c r="FK1229" s="6"/>
      <c r="FL1229" s="6"/>
      <c r="FM1229" s="6"/>
      <c r="FN1229" s="6"/>
      <c r="FO1229" s="6"/>
      <c r="FP1229" s="6"/>
      <c r="FQ1229" s="6"/>
      <c r="FR1229" s="6"/>
      <c r="FS1229" s="6"/>
      <c r="FT1229" s="6"/>
      <c r="FU1229" s="6"/>
      <c r="FV1229" s="6"/>
      <c r="FW1229" s="6"/>
      <c r="FX1229" s="6"/>
      <c r="FY1229" s="6"/>
      <c r="FZ1229" s="6"/>
      <c r="GA1229" s="6"/>
      <c r="GB1229" s="6"/>
      <c r="GC1229" s="6"/>
      <c r="GD1229" s="6"/>
      <c r="GE1229" s="6"/>
      <c r="GF1229" s="6"/>
      <c r="GG1229" s="6"/>
      <c r="GH1229" s="6"/>
      <c r="GI1229" s="6"/>
      <c r="GJ1229" s="6"/>
      <c r="GK1229" s="6"/>
      <c r="GL1229" s="6"/>
      <c r="GM1229" s="6"/>
      <c r="GN1229" s="6"/>
      <c r="GO1229" s="6"/>
      <c r="GP1229" s="6"/>
      <c r="GQ1229" s="6"/>
      <c r="GR1229" s="6"/>
      <c r="GS1229" s="6"/>
      <c r="GT1229" s="6"/>
      <c r="GU1229" s="6"/>
      <c r="GV1229" s="6"/>
      <c r="GW1229" s="6"/>
      <c r="GX1229" s="6"/>
      <c r="GY1229" s="6"/>
      <c r="GZ1229" s="6"/>
      <c r="HA1229" s="6"/>
      <c r="HB1229" s="6"/>
      <c r="HC1229" s="6"/>
      <c r="HD1229" s="6"/>
      <c r="HE1229" s="6"/>
      <c r="HF1229" s="6"/>
      <c r="HG1229" s="6"/>
      <c r="HH1229" s="6"/>
      <c r="HI1229" s="6"/>
      <c r="HJ1229" s="6"/>
      <c r="HK1229" s="6"/>
      <c r="HL1229" s="6"/>
      <c r="HM1229" s="6"/>
      <c r="HN1229" s="6"/>
      <c r="HO1229" s="6"/>
      <c r="HP1229" s="6"/>
      <c r="HQ1229" s="6"/>
      <c r="HR1229" s="6"/>
      <c r="HS1229" s="6"/>
      <c r="HT1229" s="6"/>
      <c r="HU1229" s="6"/>
      <c r="HV1229" s="6"/>
      <c r="HW1229" s="6"/>
      <c r="HX1229" s="6"/>
      <c r="HY1229" s="6"/>
      <c r="HZ1229" s="6"/>
      <c r="IA1229" s="6"/>
      <c r="IB1229" s="6"/>
      <c r="IC1229" s="6"/>
      <c r="ID1229" s="6"/>
      <c r="IE1229" s="6"/>
      <c r="IF1229" s="6"/>
      <c r="IG1229" s="6"/>
      <c r="IH1229" s="6"/>
      <c r="II1229" s="6"/>
      <c r="IJ1229" s="6"/>
      <c r="IK1229" s="6"/>
      <c r="IL1229" s="6"/>
      <c r="IM1229" s="6"/>
      <c r="IN1229" s="6"/>
      <c r="IO1229" s="6"/>
      <c r="IP1229" s="6"/>
      <c r="IQ1229" s="6"/>
      <c r="IR1229" s="6"/>
      <c r="IS1229" s="6"/>
      <c r="IT1229" s="6"/>
      <c r="IU1229" s="6"/>
      <c r="IV1229" s="6"/>
      <c r="IW1229" s="6"/>
      <c r="IX1229" s="6"/>
      <c r="IY1229" s="6"/>
      <c r="IZ1229" s="6"/>
      <c r="JA1229" s="6"/>
      <c r="JB1229" s="6"/>
    </row>
    <row r="1230" spans="1:262" s="184" customFormat="1">
      <c r="A1230" s="627"/>
      <c r="B1230" s="628"/>
      <c r="C1230" s="1095"/>
      <c r="D1230" s="1141"/>
      <c r="E1230" s="1250"/>
      <c r="F1230" s="1141"/>
      <c r="G1230" s="1250"/>
      <c r="H1230" s="1141"/>
      <c r="I1230" s="1250"/>
      <c r="J1230" s="1096"/>
      <c r="K1230" s="1468"/>
      <c r="L1230" s="175"/>
      <c r="M1230" s="179"/>
      <c r="N1230" s="180"/>
      <c r="O1230" s="180"/>
      <c r="P1230" s="180"/>
      <c r="Q1230" s="180"/>
      <c r="R1230" s="271"/>
      <c r="S1230" s="271"/>
      <c r="T1230" s="180"/>
      <c r="U1230" s="180"/>
    </row>
    <row r="1231" spans="1:262" s="279" customFormat="1">
      <c r="A1231" s="641" t="s">
        <v>273</v>
      </c>
      <c r="B1231" s="642" t="s">
        <v>667</v>
      </c>
      <c r="C1231" s="1116"/>
      <c r="D1231" s="1117"/>
      <c r="E1231" s="1242"/>
      <c r="F1231" s="1117"/>
      <c r="G1231" s="1242"/>
      <c r="H1231" s="1117"/>
      <c r="I1231" s="1242"/>
      <c r="J1231" s="1119"/>
      <c r="K1231" s="1468"/>
      <c r="L1231" s="643"/>
      <c r="M1231" s="274"/>
      <c r="N1231" s="275"/>
      <c r="O1231" s="275"/>
      <c r="P1231" s="276"/>
      <c r="Q1231" s="276"/>
      <c r="R1231" s="277"/>
      <c r="S1231" s="277"/>
      <c r="T1231" s="278"/>
      <c r="U1231" s="276"/>
    </row>
    <row r="1232" spans="1:262" s="340" customFormat="1" ht="153">
      <c r="A1232" s="644"/>
      <c r="B1232" s="645" t="s">
        <v>1186</v>
      </c>
      <c r="C1232" s="1120"/>
      <c r="D1232" s="1135"/>
      <c r="E1232" s="1249"/>
      <c r="F1232" s="1135"/>
      <c r="G1232" s="1249"/>
      <c r="H1232" s="1135"/>
      <c r="I1232" s="1249"/>
      <c r="J1232" s="1121"/>
      <c r="K1232" s="1469"/>
      <c r="L1232" s="339"/>
    </row>
    <row r="1233" spans="1:13" s="340" customFormat="1" ht="25.5">
      <c r="A1233" s="649"/>
      <c r="B1233" s="646" t="s">
        <v>1144</v>
      </c>
      <c r="C1233" s="1120"/>
      <c r="D1233" s="1135"/>
      <c r="E1233" s="1249"/>
      <c r="F1233" s="1135"/>
      <c r="G1233" s="1249"/>
      <c r="H1233" s="1135"/>
      <c r="I1233" s="1249"/>
      <c r="J1233" s="1121"/>
      <c r="K1233" s="1470"/>
      <c r="L1233" s="341"/>
    </row>
    <row r="1234" spans="1:13" s="340" customFormat="1">
      <c r="A1234" s="649"/>
      <c r="B1234" s="646" t="s">
        <v>1145</v>
      </c>
      <c r="C1234" s="1120"/>
      <c r="D1234" s="1135"/>
      <c r="E1234" s="1249"/>
      <c r="F1234" s="1135"/>
      <c r="G1234" s="1249"/>
      <c r="H1234" s="1135"/>
      <c r="I1234" s="1249"/>
      <c r="J1234" s="1121"/>
      <c r="K1234" s="1470"/>
      <c r="L1234" s="341"/>
    </row>
    <row r="1235" spans="1:13" s="340" customFormat="1">
      <c r="A1235" s="649"/>
      <c r="B1235" s="646" t="s">
        <v>1454</v>
      </c>
      <c r="C1235" s="1120"/>
      <c r="D1235" s="1135"/>
      <c r="E1235" s="1249"/>
      <c r="F1235" s="1135"/>
      <c r="G1235" s="1249"/>
      <c r="H1235" s="1135"/>
      <c r="I1235" s="1249"/>
      <c r="J1235" s="1121"/>
      <c r="K1235" s="1470"/>
      <c r="L1235" s="341"/>
    </row>
    <row r="1236" spans="1:13" s="340" customFormat="1">
      <c r="A1236" s="649"/>
      <c r="B1236" s="646" t="s">
        <v>1146</v>
      </c>
      <c r="C1236" s="1120"/>
      <c r="D1236" s="1135"/>
      <c r="E1236" s="1249"/>
      <c r="F1236" s="1135"/>
      <c r="G1236" s="1249"/>
      <c r="H1236" s="1135"/>
      <c r="I1236" s="1249"/>
      <c r="J1236" s="1121"/>
      <c r="K1236" s="1470"/>
      <c r="L1236" s="341"/>
    </row>
    <row r="1237" spans="1:13" s="340" customFormat="1">
      <c r="A1237" s="644"/>
      <c r="B1237" s="646" t="s">
        <v>1147</v>
      </c>
      <c r="C1237" s="1120"/>
      <c r="D1237" s="1135"/>
      <c r="E1237" s="1249"/>
      <c r="F1237" s="1135"/>
      <c r="G1237" s="1249"/>
      <c r="H1237" s="1135"/>
      <c r="I1237" s="1249"/>
      <c r="J1237" s="1121"/>
      <c r="K1237" s="1471"/>
      <c r="L1237" s="650"/>
    </row>
    <row r="1238" spans="1:13" s="340" customFormat="1">
      <c r="B1238" s="646" t="s">
        <v>1148</v>
      </c>
      <c r="C1238" s="1120"/>
      <c r="D1238" s="1135"/>
      <c r="E1238" s="1249"/>
      <c r="F1238" s="1135"/>
      <c r="G1238" s="1249"/>
      <c r="H1238" s="1135"/>
      <c r="I1238" s="1249"/>
      <c r="J1238" s="1121"/>
      <c r="K1238" s="1469"/>
      <c r="L1238" s="648"/>
    </row>
    <row r="1239" spans="1:13" s="340" customFormat="1">
      <c r="A1239" s="649"/>
      <c r="B1239" s="646" t="s">
        <v>1149</v>
      </c>
      <c r="C1239" s="1120"/>
      <c r="D1239" s="1135"/>
      <c r="E1239" s="1249"/>
      <c r="F1239" s="1135"/>
      <c r="G1239" s="1249"/>
      <c r="H1239" s="1135"/>
      <c r="I1239" s="1249"/>
      <c r="J1239" s="1121"/>
      <c r="K1239" s="1472"/>
      <c r="M1239" s="341"/>
    </row>
    <row r="1240" spans="1:13" s="340" customFormat="1">
      <c r="A1240" s="649"/>
      <c r="B1240" s="646" t="s">
        <v>1150</v>
      </c>
      <c r="C1240" s="1120"/>
      <c r="D1240" s="1135"/>
      <c r="E1240" s="1249"/>
      <c r="F1240" s="1135"/>
      <c r="G1240" s="1249"/>
      <c r="H1240" s="1135"/>
      <c r="I1240" s="1249"/>
      <c r="J1240" s="1121"/>
      <c r="K1240" s="1470"/>
      <c r="M1240" s="341"/>
    </row>
    <row r="1241" spans="1:13" s="340" customFormat="1">
      <c r="A1241" s="649"/>
      <c r="B1241" s="646" t="s">
        <v>1151</v>
      </c>
      <c r="C1241" s="1120"/>
      <c r="D1241" s="1135"/>
      <c r="E1241" s="1249"/>
      <c r="F1241" s="1135"/>
      <c r="G1241" s="1249"/>
      <c r="H1241" s="1135"/>
      <c r="I1241" s="1249"/>
      <c r="J1241" s="1121"/>
      <c r="K1241" s="1470"/>
      <c r="M1241" s="341"/>
    </row>
    <row r="1242" spans="1:13" s="340" customFormat="1">
      <c r="A1242" s="649"/>
      <c r="B1242" s="646" t="s">
        <v>1152</v>
      </c>
      <c r="C1242" s="1120"/>
      <c r="D1242" s="1135"/>
      <c r="E1242" s="1249"/>
      <c r="F1242" s="1135"/>
      <c r="G1242" s="1249"/>
      <c r="H1242" s="1135"/>
      <c r="I1242" s="1249"/>
      <c r="J1242" s="1121"/>
      <c r="K1242" s="1470"/>
      <c r="M1242" s="341"/>
    </row>
    <row r="1243" spans="1:13" s="340" customFormat="1" ht="25.5">
      <c r="A1243" s="649"/>
      <c r="B1243" s="646" t="s">
        <v>1153</v>
      </c>
      <c r="C1243" s="1120"/>
      <c r="D1243" s="1135"/>
      <c r="E1243" s="1249"/>
      <c r="F1243" s="1135"/>
      <c r="G1243" s="1249"/>
      <c r="H1243" s="1135"/>
      <c r="I1243" s="1249"/>
      <c r="J1243" s="1121"/>
      <c r="K1243" s="1470"/>
      <c r="M1243" s="341"/>
    </row>
    <row r="1244" spans="1:13" s="340" customFormat="1" ht="25.5">
      <c r="A1244" s="649"/>
      <c r="B1244" s="646" t="s">
        <v>1188</v>
      </c>
      <c r="C1244" s="1120"/>
      <c r="D1244" s="1135"/>
      <c r="E1244" s="1249"/>
      <c r="F1244" s="1135"/>
      <c r="G1244" s="1249"/>
      <c r="H1244" s="1135"/>
      <c r="I1244" s="1249"/>
      <c r="J1244" s="1121"/>
      <c r="K1244" s="1470"/>
      <c r="M1244" s="341"/>
    </row>
    <row r="1245" spans="1:13" s="340" customFormat="1">
      <c r="A1245" s="649"/>
      <c r="B1245" s="646" t="s">
        <v>1154</v>
      </c>
      <c r="C1245" s="1120"/>
      <c r="D1245" s="1135"/>
      <c r="E1245" s="1249"/>
      <c r="F1245" s="1135"/>
      <c r="G1245" s="1249"/>
      <c r="H1245" s="1135"/>
      <c r="I1245" s="1249"/>
      <c r="J1245" s="1121"/>
      <c r="K1245" s="1470"/>
      <c r="L1245" s="341"/>
    </row>
    <row r="1246" spans="1:13" s="340" customFormat="1">
      <c r="A1246" s="644"/>
      <c r="B1246" s="646" t="s">
        <v>1155</v>
      </c>
      <c r="C1246" s="1120"/>
      <c r="D1246" s="1135"/>
      <c r="E1246" s="1249"/>
      <c r="F1246" s="1135"/>
      <c r="G1246" s="1249"/>
      <c r="H1246" s="1135"/>
      <c r="I1246" s="1249"/>
      <c r="J1246" s="1121"/>
      <c r="K1246" s="1471"/>
      <c r="L1246" s="650"/>
    </row>
    <row r="1247" spans="1:13" s="340" customFormat="1">
      <c r="A1247" s="644"/>
      <c r="B1247" s="646" t="s">
        <v>1156</v>
      </c>
      <c r="C1247" s="1120"/>
      <c r="D1247" s="1135"/>
      <c r="E1247" s="1249"/>
      <c r="F1247" s="1135"/>
      <c r="G1247" s="1249"/>
      <c r="H1247" s="1135"/>
      <c r="I1247" s="1249"/>
      <c r="J1247" s="1121"/>
      <c r="K1247" s="1471"/>
      <c r="L1247" s="650"/>
    </row>
    <row r="1248" spans="1:13" s="340" customFormat="1">
      <c r="B1248" s="655"/>
      <c r="C1248" s="1130" t="s">
        <v>26</v>
      </c>
      <c r="D1248" s="1132">
        <v>1</v>
      </c>
      <c r="E1248" s="1251"/>
      <c r="F1248" s="1131"/>
      <c r="G1248" s="1247"/>
      <c r="H1248" s="1131"/>
      <c r="I1248" s="1247"/>
      <c r="J1248" s="1132">
        <f>D1248+F1248+H1248</f>
        <v>1</v>
      </c>
      <c r="K1248" s="1476"/>
      <c r="L1248" s="345"/>
    </row>
    <row r="1249" spans="1:12" s="340" customFormat="1">
      <c r="B1249" s="646"/>
      <c r="C1249" s="1120"/>
      <c r="D1249" s="1121"/>
      <c r="E1249" s="1249"/>
      <c r="F1249" s="1135"/>
      <c r="G1249" s="1249"/>
      <c r="H1249" s="1135"/>
      <c r="I1249" s="1249"/>
      <c r="J1249" s="1121"/>
      <c r="K1249" s="1480"/>
      <c r="L1249" s="343"/>
    </row>
    <row r="1250" spans="1:12" s="340" customFormat="1" ht="25.5">
      <c r="A1250" s="644"/>
      <c r="B1250" s="652" t="s">
        <v>1467</v>
      </c>
      <c r="C1250" s="1120"/>
      <c r="D1250" s="1121"/>
      <c r="E1250" s="1249"/>
      <c r="F1250" s="1135"/>
      <c r="G1250" s="1249"/>
      <c r="H1250" s="1135"/>
      <c r="I1250" s="1249"/>
      <c r="J1250" s="1121"/>
      <c r="K1250" s="1474"/>
      <c r="L1250" s="339"/>
    </row>
    <row r="1251" spans="1:12" s="340" customFormat="1">
      <c r="A1251" s="644"/>
      <c r="B1251" s="652" t="s">
        <v>1214</v>
      </c>
      <c r="C1251" s="1120" t="s">
        <v>4</v>
      </c>
      <c r="D1251" s="1121">
        <v>1</v>
      </c>
      <c r="E1251" s="1249"/>
      <c r="F1251" s="1135"/>
      <c r="G1251" s="1249"/>
      <c r="H1251" s="1135"/>
      <c r="I1251" s="1249"/>
      <c r="J1251" s="1121">
        <f t="shared" ref="J1251:J1255" si="260">D1251+F1251+H1251</f>
        <v>1</v>
      </c>
      <c r="K1251" s="1474"/>
      <c r="L1251" s="339"/>
    </row>
    <row r="1252" spans="1:12" s="340" customFormat="1">
      <c r="A1252" s="644"/>
      <c r="B1252" s="652" t="s">
        <v>1215</v>
      </c>
      <c r="C1252" s="1120" t="s">
        <v>4</v>
      </c>
      <c r="D1252" s="1121">
        <v>1</v>
      </c>
      <c r="E1252" s="1249"/>
      <c r="F1252" s="1135"/>
      <c r="G1252" s="1249"/>
      <c r="H1252" s="1135"/>
      <c r="I1252" s="1249"/>
      <c r="J1252" s="1121">
        <f t="shared" si="260"/>
        <v>1</v>
      </c>
      <c r="K1252" s="1474"/>
      <c r="L1252" s="339"/>
    </row>
    <row r="1253" spans="1:12" s="340" customFormat="1">
      <c r="A1253" s="644"/>
      <c r="B1253" s="652" t="s">
        <v>1200</v>
      </c>
      <c r="C1253" s="1120" t="s">
        <v>4</v>
      </c>
      <c r="D1253" s="1121">
        <v>1</v>
      </c>
      <c r="E1253" s="1249"/>
      <c r="F1253" s="1135"/>
      <c r="G1253" s="1249"/>
      <c r="H1253" s="1135"/>
      <c r="I1253" s="1249"/>
      <c r="J1253" s="1121">
        <f t="shared" si="260"/>
        <v>1</v>
      </c>
      <c r="K1253" s="1474"/>
      <c r="L1253" s="339"/>
    </row>
    <row r="1254" spans="1:12" s="340" customFormat="1">
      <c r="A1254" s="644"/>
      <c r="B1254" s="654" t="s">
        <v>1216</v>
      </c>
      <c r="C1254" s="1123" t="s">
        <v>4</v>
      </c>
      <c r="D1254" s="1121">
        <v>1</v>
      </c>
      <c r="E1254" s="1249"/>
      <c r="F1254" s="1129"/>
      <c r="G1254" s="1246"/>
      <c r="H1254" s="1129"/>
      <c r="I1254" s="1246"/>
      <c r="J1254" s="1121">
        <f t="shared" si="260"/>
        <v>1</v>
      </c>
      <c r="K1254" s="1473"/>
      <c r="L1254" s="342"/>
    </row>
    <row r="1255" spans="1:12" s="340" customFormat="1">
      <c r="A1255" s="644"/>
      <c r="B1255" s="656"/>
      <c r="C1255" s="1133" t="s">
        <v>26</v>
      </c>
      <c r="D1255" s="1132">
        <v>2</v>
      </c>
      <c r="E1255" s="1251"/>
      <c r="F1255" s="1142"/>
      <c r="G1255" s="1251"/>
      <c r="H1255" s="1142"/>
      <c r="I1255" s="1251"/>
      <c r="J1255" s="1132">
        <f t="shared" si="260"/>
        <v>2</v>
      </c>
      <c r="K1255" s="1477"/>
      <c r="L1255" s="346"/>
    </row>
    <row r="1256" spans="1:12" s="340" customFormat="1">
      <c r="A1256" s="644"/>
      <c r="B1256" s="652"/>
      <c r="C1256" s="1120"/>
      <c r="D1256" s="1121"/>
      <c r="E1256" s="1249"/>
      <c r="F1256" s="1135"/>
      <c r="G1256" s="1249"/>
      <c r="H1256" s="1135"/>
      <c r="I1256" s="1249"/>
      <c r="J1256" s="1121"/>
      <c r="K1256" s="1474"/>
      <c r="L1256" s="339"/>
    </row>
    <row r="1257" spans="1:12" s="340" customFormat="1">
      <c r="A1257" s="644"/>
      <c r="B1257" s="652" t="s">
        <v>1217</v>
      </c>
      <c r="C1257" s="1120"/>
      <c r="D1257" s="1121"/>
      <c r="E1257" s="1249"/>
      <c r="F1257" s="1135"/>
      <c r="G1257" s="1249"/>
      <c r="H1257" s="1135"/>
      <c r="I1257" s="1249"/>
      <c r="J1257" s="1121"/>
      <c r="K1257" s="1474"/>
      <c r="L1257" s="339"/>
    </row>
    <row r="1258" spans="1:12" s="340" customFormat="1">
      <c r="A1258" s="644"/>
      <c r="B1258" s="652" t="s">
        <v>1203</v>
      </c>
      <c r="C1258" s="1120"/>
      <c r="D1258" s="1121"/>
      <c r="E1258" s="1249"/>
      <c r="F1258" s="1135"/>
      <c r="G1258" s="1249"/>
      <c r="H1258" s="1135"/>
      <c r="I1258" s="1249"/>
      <c r="J1258" s="1121"/>
      <c r="K1258" s="1474"/>
      <c r="L1258" s="339"/>
    </row>
    <row r="1259" spans="1:12" s="340" customFormat="1">
      <c r="A1259" s="644"/>
      <c r="B1259" s="652" t="s">
        <v>1204</v>
      </c>
      <c r="C1259" s="1120" t="s">
        <v>4</v>
      </c>
      <c r="D1259" s="1121">
        <v>1</v>
      </c>
      <c r="E1259" s="1249"/>
      <c r="F1259" s="1135"/>
      <c r="G1259" s="1249"/>
      <c r="H1259" s="1135"/>
      <c r="I1259" s="1249"/>
      <c r="J1259" s="1121">
        <f t="shared" ref="J1259:J1264" si="261">D1259+F1259+H1259</f>
        <v>1</v>
      </c>
      <c r="K1259" s="1474"/>
      <c r="L1259" s="339"/>
    </row>
    <row r="1260" spans="1:12" s="340" customFormat="1">
      <c r="B1260" s="652" t="s">
        <v>1205</v>
      </c>
      <c r="C1260" s="1120" t="s">
        <v>4</v>
      </c>
      <c r="D1260" s="1121">
        <v>1</v>
      </c>
      <c r="E1260" s="1249"/>
      <c r="F1260" s="1135"/>
      <c r="G1260" s="1249"/>
      <c r="H1260" s="1135"/>
      <c r="I1260" s="1249"/>
      <c r="J1260" s="1121">
        <f t="shared" si="261"/>
        <v>1</v>
      </c>
      <c r="K1260" s="1474"/>
      <c r="L1260" s="339"/>
    </row>
    <row r="1261" spans="1:12" s="340" customFormat="1">
      <c r="B1261" s="652" t="s">
        <v>1206</v>
      </c>
      <c r="C1261" s="1120" t="s">
        <v>4</v>
      </c>
      <c r="D1261" s="1121">
        <v>1</v>
      </c>
      <c r="E1261" s="1249"/>
      <c r="F1261" s="1135"/>
      <c r="G1261" s="1249"/>
      <c r="H1261" s="1135"/>
      <c r="I1261" s="1249"/>
      <c r="J1261" s="1121">
        <f t="shared" si="261"/>
        <v>1</v>
      </c>
      <c r="K1261" s="1474"/>
      <c r="L1261" s="339"/>
    </row>
    <row r="1262" spans="1:12" s="340" customFormat="1">
      <c r="B1262" s="652" t="s">
        <v>1207</v>
      </c>
      <c r="C1262" s="1120" t="s">
        <v>4</v>
      </c>
      <c r="D1262" s="1121">
        <v>1</v>
      </c>
      <c r="E1262" s="1249"/>
      <c r="F1262" s="1135"/>
      <c r="G1262" s="1249"/>
      <c r="H1262" s="1135"/>
      <c r="I1262" s="1249"/>
      <c r="J1262" s="1121">
        <f t="shared" si="261"/>
        <v>1</v>
      </c>
      <c r="K1262" s="1474"/>
      <c r="L1262" s="339"/>
    </row>
    <row r="1263" spans="1:12" s="340" customFormat="1">
      <c r="A1263" s="644"/>
      <c r="B1263" s="652" t="s">
        <v>1208</v>
      </c>
      <c r="C1263" s="1120" t="s">
        <v>4</v>
      </c>
      <c r="D1263" s="1121">
        <v>1</v>
      </c>
      <c r="E1263" s="1249"/>
      <c r="F1263" s="1135"/>
      <c r="G1263" s="1249"/>
      <c r="H1263" s="1135"/>
      <c r="I1263" s="1249"/>
      <c r="J1263" s="1121">
        <f t="shared" si="261"/>
        <v>1</v>
      </c>
      <c r="K1263" s="1474"/>
      <c r="L1263" s="339"/>
    </row>
    <row r="1264" spans="1:12" s="340" customFormat="1" ht="25.5">
      <c r="A1264" s="644"/>
      <c r="B1264" s="652" t="s">
        <v>1209</v>
      </c>
      <c r="C1264" s="1120" t="s">
        <v>4</v>
      </c>
      <c r="D1264" s="1121">
        <v>1</v>
      </c>
      <c r="E1264" s="1249"/>
      <c r="F1264" s="1135"/>
      <c r="G1264" s="1249"/>
      <c r="H1264" s="1135"/>
      <c r="I1264" s="1249"/>
      <c r="J1264" s="1121">
        <f t="shared" si="261"/>
        <v>1</v>
      </c>
      <c r="K1264" s="1474"/>
      <c r="L1264" s="339"/>
    </row>
    <row r="1265" spans="1:12" s="340" customFormat="1">
      <c r="B1265" s="656"/>
      <c r="C1265" s="1133" t="s">
        <v>26</v>
      </c>
      <c r="D1265" s="1132">
        <v>1</v>
      </c>
      <c r="E1265" s="1251"/>
      <c r="F1265" s="1142"/>
      <c r="G1265" s="1251"/>
      <c r="H1265" s="1142"/>
      <c r="I1265" s="1251"/>
      <c r="J1265" s="1132">
        <f>D1265+F1265+H1265</f>
        <v>1</v>
      </c>
      <c r="K1265" s="1477"/>
      <c r="L1265" s="346"/>
    </row>
    <row r="1266" spans="1:12" s="340" customFormat="1">
      <c r="B1266" s="652"/>
      <c r="C1266" s="1120"/>
      <c r="D1266" s="1121"/>
      <c r="E1266" s="1249"/>
      <c r="F1266" s="1135"/>
      <c r="G1266" s="1249"/>
      <c r="H1266" s="1135"/>
      <c r="I1266" s="1249"/>
      <c r="J1266" s="1121"/>
      <c r="K1266" s="1474"/>
      <c r="L1266" s="339"/>
    </row>
    <row r="1267" spans="1:12" s="340" customFormat="1" ht="38.25">
      <c r="A1267" s="644"/>
      <c r="B1267" s="652" t="s">
        <v>1194</v>
      </c>
      <c r="C1267" s="1120" t="s">
        <v>26</v>
      </c>
      <c r="D1267" s="1121">
        <v>1</v>
      </c>
      <c r="E1267" s="1249"/>
      <c r="F1267" s="1135"/>
      <c r="G1267" s="1249"/>
      <c r="H1267" s="1135"/>
      <c r="I1267" s="1249"/>
      <c r="J1267" s="1121">
        <f t="shared" ref="J1267:J1270" si="262">D1267+F1267+H1267</f>
        <v>1</v>
      </c>
      <c r="K1267" s="1474"/>
      <c r="L1267" s="339"/>
    </row>
    <row r="1268" spans="1:12" s="340" customFormat="1" ht="25.5">
      <c r="A1268" s="644"/>
      <c r="B1268" s="652" t="s">
        <v>1195</v>
      </c>
      <c r="C1268" s="1120" t="s">
        <v>4</v>
      </c>
      <c r="D1268" s="1121">
        <v>1</v>
      </c>
      <c r="E1268" s="1249"/>
      <c r="F1268" s="1135"/>
      <c r="G1268" s="1249"/>
      <c r="H1268" s="1135"/>
      <c r="I1268" s="1249"/>
      <c r="J1268" s="1121">
        <f t="shared" si="262"/>
        <v>1</v>
      </c>
      <c r="K1268" s="1474"/>
      <c r="L1268" s="339"/>
    </row>
    <row r="1269" spans="1:12" s="340" customFormat="1">
      <c r="A1269" s="644"/>
      <c r="B1269" s="652" t="s">
        <v>1196</v>
      </c>
      <c r="C1269" s="1120" t="s">
        <v>4</v>
      </c>
      <c r="D1269" s="1121">
        <v>1</v>
      </c>
      <c r="E1269" s="1249"/>
      <c r="F1269" s="1135"/>
      <c r="G1269" s="1249"/>
      <c r="H1269" s="1135"/>
      <c r="I1269" s="1249"/>
      <c r="J1269" s="1121">
        <f t="shared" si="262"/>
        <v>1</v>
      </c>
      <c r="K1269" s="1474"/>
      <c r="L1269" s="339"/>
    </row>
    <row r="1270" spans="1:12" s="340" customFormat="1">
      <c r="B1270" s="656"/>
      <c r="C1270" s="1133" t="s">
        <v>26</v>
      </c>
      <c r="D1270" s="1132">
        <v>1</v>
      </c>
      <c r="E1270" s="1251"/>
      <c r="F1270" s="1142"/>
      <c r="G1270" s="1251"/>
      <c r="H1270" s="1142"/>
      <c r="I1270" s="1251"/>
      <c r="J1270" s="1132">
        <f t="shared" si="262"/>
        <v>1</v>
      </c>
      <c r="K1270" s="1477"/>
      <c r="L1270" s="346"/>
    </row>
    <row r="1271" spans="1:12" s="340" customFormat="1">
      <c r="B1271" s="652"/>
      <c r="C1271" s="1120"/>
      <c r="D1271" s="1121"/>
      <c r="E1271" s="1249"/>
      <c r="F1271" s="1135"/>
      <c r="G1271" s="1249"/>
      <c r="H1271" s="1135"/>
      <c r="I1271" s="1249"/>
      <c r="J1271" s="1121"/>
      <c r="K1271" s="1474"/>
      <c r="L1271" s="339"/>
    </row>
    <row r="1272" spans="1:12" s="340" customFormat="1" ht="38.25">
      <c r="A1272" s="644"/>
      <c r="B1272" s="652" t="s">
        <v>1198</v>
      </c>
      <c r="C1272" s="1120" t="s">
        <v>4</v>
      </c>
      <c r="D1272" s="1121">
        <v>1</v>
      </c>
      <c r="E1272" s="1249"/>
      <c r="F1272" s="1135"/>
      <c r="G1272" s="1249"/>
      <c r="H1272" s="1135"/>
      <c r="I1272" s="1249"/>
      <c r="J1272" s="1121">
        <f t="shared" ref="J1272" si="263">D1272+F1272+H1272</f>
        <v>1</v>
      </c>
      <c r="K1272" s="1474"/>
      <c r="L1272" s="339"/>
    </row>
    <row r="1273" spans="1:12" s="340" customFormat="1">
      <c r="A1273" s="644"/>
      <c r="B1273" s="652" t="s">
        <v>1241</v>
      </c>
      <c r="C1273" s="670" t="s">
        <v>4</v>
      </c>
      <c r="D1273" s="1121">
        <v>1</v>
      </c>
      <c r="E1273" s="1249"/>
      <c r="F1273" s="1121"/>
      <c r="G1273" s="1249"/>
      <c r="H1273" s="1135"/>
      <c r="I1273" s="1249"/>
      <c r="J1273" s="1121">
        <f t="shared" ref="J1273:J1274" si="264">D1273+F1273+H1273</f>
        <v>1</v>
      </c>
      <c r="K1273" s="1474"/>
      <c r="L1273" s="339"/>
    </row>
    <row r="1274" spans="1:12" s="340" customFormat="1">
      <c r="A1274" s="644"/>
      <c r="B1274" s="656"/>
      <c r="C1274" s="669" t="s">
        <v>26</v>
      </c>
      <c r="D1274" s="1132">
        <v>1</v>
      </c>
      <c r="E1274" s="1251"/>
      <c r="F1274" s="1132"/>
      <c r="G1274" s="1251"/>
      <c r="H1274" s="1142"/>
      <c r="I1274" s="1251"/>
      <c r="J1274" s="1132">
        <f t="shared" si="264"/>
        <v>1</v>
      </c>
      <c r="K1274" s="1477"/>
      <c r="L1274" s="346"/>
    </row>
    <row r="1275" spans="1:12" s="340" customFormat="1">
      <c r="A1275" s="644"/>
      <c r="B1275" s="652"/>
      <c r="C1275" s="670"/>
      <c r="D1275" s="1121"/>
      <c r="E1275" s="1249"/>
      <c r="F1275" s="1121"/>
      <c r="G1275" s="1249"/>
      <c r="H1275" s="1135"/>
      <c r="I1275" s="1249"/>
      <c r="J1275" s="1121"/>
      <c r="K1275" s="1474"/>
      <c r="L1275" s="339"/>
    </row>
    <row r="1276" spans="1:12" s="340" customFormat="1" ht="38.25">
      <c r="A1276" s="644"/>
      <c r="B1276" s="652" t="s">
        <v>1250</v>
      </c>
      <c r="C1276" s="1120" t="s">
        <v>4</v>
      </c>
      <c r="D1276" s="1121">
        <v>1</v>
      </c>
      <c r="E1276" s="1249"/>
      <c r="F1276" s="1135"/>
      <c r="G1276" s="1249"/>
      <c r="H1276" s="1135"/>
      <c r="I1276" s="1249"/>
      <c r="J1276" s="1121">
        <f t="shared" ref="J1276" si="265">D1276+F1276+H1276</f>
        <v>1</v>
      </c>
      <c r="K1276" s="1474"/>
      <c r="L1276" s="339"/>
    </row>
    <row r="1277" spans="1:12" s="340" customFormat="1">
      <c r="B1277" s="652" t="s">
        <v>1241</v>
      </c>
      <c r="C1277" s="1120" t="s">
        <v>4</v>
      </c>
      <c r="D1277" s="1121">
        <v>1</v>
      </c>
      <c r="E1277" s="1249"/>
      <c r="F1277" s="1135"/>
      <c r="G1277" s="1249"/>
      <c r="H1277" s="1135"/>
      <c r="I1277" s="1249"/>
      <c r="J1277" s="1121">
        <f t="shared" ref="J1277:J1278" si="266">D1277+F1277+H1277</f>
        <v>1</v>
      </c>
      <c r="K1277" s="1474"/>
      <c r="L1277" s="339"/>
    </row>
    <row r="1278" spans="1:12" s="340" customFormat="1">
      <c r="B1278" s="656"/>
      <c r="C1278" s="1133" t="s">
        <v>26</v>
      </c>
      <c r="D1278" s="1132">
        <v>3</v>
      </c>
      <c r="E1278" s="1251"/>
      <c r="F1278" s="1142"/>
      <c r="G1278" s="1251"/>
      <c r="H1278" s="1142"/>
      <c r="I1278" s="1251"/>
      <c r="J1278" s="1132">
        <f t="shared" si="266"/>
        <v>3</v>
      </c>
      <c r="K1278" s="1477"/>
      <c r="L1278" s="346"/>
    </row>
    <row r="1279" spans="1:12" s="340" customFormat="1">
      <c r="B1279" s="652"/>
      <c r="C1279" s="1120"/>
      <c r="D1279" s="1121"/>
      <c r="E1279" s="1249"/>
      <c r="F1279" s="1135"/>
      <c r="G1279" s="1249"/>
      <c r="H1279" s="1135"/>
      <c r="I1279" s="1249"/>
      <c r="J1279" s="1121"/>
      <c r="K1279" s="1473"/>
      <c r="L1279" s="342"/>
    </row>
    <row r="1280" spans="1:12" s="340" customFormat="1" ht="38.25">
      <c r="A1280" s="644"/>
      <c r="B1280" s="652" t="s">
        <v>1250</v>
      </c>
      <c r="C1280" s="1120" t="s">
        <v>4</v>
      </c>
      <c r="D1280" s="1121">
        <v>1</v>
      </c>
      <c r="E1280" s="1249"/>
      <c r="F1280" s="1135"/>
      <c r="G1280" s="1249"/>
      <c r="H1280" s="1135"/>
      <c r="I1280" s="1249"/>
      <c r="J1280" s="1121">
        <f t="shared" ref="J1280" si="267">D1280+F1280+H1280</f>
        <v>1</v>
      </c>
      <c r="K1280" s="1474"/>
      <c r="L1280" s="339"/>
    </row>
    <row r="1281" spans="1:262" s="340" customFormat="1">
      <c r="A1281" s="644"/>
      <c r="B1281" s="652" t="s">
        <v>1242</v>
      </c>
      <c r="C1281" s="1120" t="s">
        <v>4</v>
      </c>
      <c r="D1281" s="1121">
        <v>1</v>
      </c>
      <c r="E1281" s="1249"/>
      <c r="F1281" s="1135"/>
      <c r="G1281" s="1249"/>
      <c r="H1281" s="1135"/>
      <c r="I1281" s="1249"/>
      <c r="J1281" s="1121">
        <f t="shared" ref="J1281:J1282" si="268">D1281+F1281+H1281</f>
        <v>1</v>
      </c>
      <c r="K1281" s="1474"/>
      <c r="L1281" s="339"/>
    </row>
    <row r="1282" spans="1:262" s="340" customFormat="1">
      <c r="A1282" s="644"/>
      <c r="B1282" s="656"/>
      <c r="C1282" s="1133" t="s">
        <v>26</v>
      </c>
      <c r="D1282" s="1132">
        <v>4</v>
      </c>
      <c r="E1282" s="1251"/>
      <c r="F1282" s="1142"/>
      <c r="G1282" s="1251"/>
      <c r="H1282" s="1142"/>
      <c r="I1282" s="1251"/>
      <c r="J1282" s="1132">
        <f t="shared" si="268"/>
        <v>4</v>
      </c>
      <c r="K1282" s="1477"/>
      <c r="L1282" s="346"/>
    </row>
    <row r="1283" spans="1:262" s="340" customFormat="1">
      <c r="A1283" s="644"/>
      <c r="B1283" s="645"/>
      <c r="C1283" s="1120"/>
      <c r="D1283" s="1121"/>
      <c r="E1283" s="1249"/>
      <c r="F1283" s="1135"/>
      <c r="G1283" s="1249"/>
      <c r="H1283" s="1135"/>
      <c r="I1283" s="1249"/>
      <c r="J1283" s="1136"/>
      <c r="K1283" s="1473"/>
      <c r="L1283" s="342"/>
    </row>
    <row r="1284" spans="1:262" s="340" customFormat="1">
      <c r="A1284" s="644"/>
      <c r="B1284" s="645" t="s">
        <v>1210</v>
      </c>
      <c r="C1284" s="1120" t="s">
        <v>4</v>
      </c>
      <c r="D1284" s="1121">
        <v>3</v>
      </c>
      <c r="E1284" s="1249"/>
      <c r="F1284" s="1135"/>
      <c r="G1284" s="1249"/>
      <c r="H1284" s="1135"/>
      <c r="I1284" s="1249"/>
      <c r="J1284" s="1121">
        <f t="shared" ref="J1284:J1288" si="269">D1284+F1284+H1284</f>
        <v>3</v>
      </c>
      <c r="K1284" s="1473"/>
      <c r="L1284" s="342"/>
    </row>
    <row r="1285" spans="1:262" s="340" customFormat="1">
      <c r="A1285" s="644"/>
      <c r="B1285" s="670" t="s">
        <v>1212</v>
      </c>
      <c r="C1285" s="1120" t="s">
        <v>35</v>
      </c>
      <c r="D1285" s="1121">
        <v>1</v>
      </c>
      <c r="E1285" s="1249"/>
      <c r="F1285" s="1135"/>
      <c r="G1285" s="1249"/>
      <c r="H1285" s="1135"/>
      <c r="I1285" s="1249"/>
      <c r="J1285" s="1121">
        <f t="shared" si="269"/>
        <v>1</v>
      </c>
      <c r="K1285" s="1473"/>
      <c r="L1285" s="342"/>
    </row>
    <row r="1286" spans="1:262" s="340" customFormat="1" ht="25.5">
      <c r="A1286" s="644"/>
      <c r="B1286" s="670" t="s">
        <v>1246</v>
      </c>
      <c r="C1286" s="1120" t="s">
        <v>4</v>
      </c>
      <c r="D1286" s="1121">
        <v>2</v>
      </c>
      <c r="E1286" s="1249"/>
      <c r="F1286" s="1135"/>
      <c r="G1286" s="1249"/>
      <c r="H1286" s="1135"/>
      <c r="I1286" s="1249"/>
      <c r="J1286" s="1121">
        <f t="shared" si="269"/>
        <v>2</v>
      </c>
      <c r="K1286" s="1473"/>
      <c r="L1286" s="342"/>
    </row>
    <row r="1287" spans="1:262" s="340" customFormat="1">
      <c r="A1287" s="644"/>
      <c r="B1287" s="646" t="s">
        <v>1191</v>
      </c>
      <c r="C1287" s="1120" t="s">
        <v>26</v>
      </c>
      <c r="D1287" s="1121">
        <v>1</v>
      </c>
      <c r="E1287" s="1249"/>
      <c r="F1287" s="1135"/>
      <c r="G1287" s="1249"/>
      <c r="H1287" s="1135"/>
      <c r="I1287" s="1249"/>
      <c r="J1287" s="1121">
        <f t="shared" si="269"/>
        <v>1</v>
      </c>
      <c r="K1287" s="1480"/>
      <c r="L1287" s="343"/>
    </row>
    <row r="1288" spans="1:262" s="340" customFormat="1">
      <c r="A1288" s="644"/>
      <c r="B1288" s="646" t="s">
        <v>1185</v>
      </c>
      <c r="C1288" s="1120" t="s">
        <v>4</v>
      </c>
      <c r="D1288" s="1121">
        <v>1</v>
      </c>
      <c r="E1288" s="1249"/>
      <c r="F1288" s="1135"/>
      <c r="G1288" s="1249"/>
      <c r="H1288" s="1135"/>
      <c r="I1288" s="1249"/>
      <c r="J1288" s="1121">
        <f t="shared" si="269"/>
        <v>1</v>
      </c>
      <c r="K1288" s="1480"/>
      <c r="L1288" s="343"/>
    </row>
    <row r="1289" spans="1:262" s="257" customFormat="1">
      <c r="A1289" s="664" t="str">
        <f>A1231</f>
        <v>40</v>
      </c>
      <c r="B1289" s="665" t="str">
        <f>B1231</f>
        <v>Tipsko testiran razdelilnik (TTA)  R-1K-NNGAR/A</v>
      </c>
      <c r="C1289" s="1080" t="s">
        <v>26</v>
      </c>
      <c r="D1289" s="1081">
        <v>1</v>
      </c>
      <c r="E1289" s="1223">
        <f>D1289*K1289</f>
        <v>0</v>
      </c>
      <c r="F1289" s="1081"/>
      <c r="G1289" s="1223">
        <f>F1289*K1289</f>
        <v>0</v>
      </c>
      <c r="H1289" s="1081"/>
      <c r="I1289" s="1223">
        <f>H1289*K1289</f>
        <v>0</v>
      </c>
      <c r="J1289" s="1132">
        <f>SUM(D1289,F1289,H1289)</f>
        <v>1</v>
      </c>
      <c r="K1289" s="1483">
        <f>7500*W$3</f>
        <v>0</v>
      </c>
      <c r="L1289" s="666">
        <f>J1289*K1289</f>
        <v>0</v>
      </c>
      <c r="M1289" s="41"/>
      <c r="N1289" s="41"/>
      <c r="O1289" s="1"/>
      <c r="P1289" s="1"/>
      <c r="Q1289" s="1"/>
      <c r="R1289" s="1"/>
      <c r="S1289" s="227"/>
      <c r="T1289" s="227"/>
      <c r="U1289" s="1"/>
      <c r="V1289" s="1"/>
      <c r="W1289" s="6"/>
      <c r="X1289" s="6"/>
      <c r="Y1289" s="6"/>
      <c r="Z1289" s="6"/>
      <c r="AA1289" s="6"/>
      <c r="AB1289" s="6"/>
      <c r="AC1289" s="6"/>
      <c r="AD1289" s="6"/>
      <c r="AE1289" s="6"/>
      <c r="AF1289" s="6"/>
      <c r="AG1289" s="6"/>
      <c r="AH1289" s="6"/>
      <c r="AI1289" s="6"/>
      <c r="AJ1289" s="6"/>
      <c r="AK1289" s="6"/>
      <c r="AL1289" s="6"/>
      <c r="AM1289" s="6"/>
      <c r="AN1289" s="6"/>
      <c r="AO1289" s="6"/>
      <c r="AP1289" s="6"/>
      <c r="AQ1289" s="6"/>
      <c r="AR1289" s="6"/>
      <c r="AS1289" s="6"/>
      <c r="AT1289" s="6"/>
      <c r="AU1289" s="6"/>
      <c r="AV1289" s="6"/>
      <c r="AW1289" s="6"/>
      <c r="AX1289" s="6"/>
      <c r="AY1289" s="6"/>
      <c r="AZ1289" s="6"/>
      <c r="BA1289" s="6"/>
      <c r="BB1289" s="6"/>
      <c r="BC1289" s="6"/>
      <c r="BD1289" s="6"/>
      <c r="BE1289" s="6"/>
      <c r="BF1289" s="6"/>
      <c r="BG1289" s="6"/>
      <c r="BH1289" s="6"/>
      <c r="BI1289" s="6"/>
      <c r="BJ1289" s="6"/>
      <c r="BK1289" s="6"/>
      <c r="BL1289" s="6"/>
      <c r="BM1289" s="6"/>
      <c r="BN1289" s="6"/>
      <c r="BO1289" s="6"/>
      <c r="BP1289" s="6"/>
      <c r="BQ1289" s="6"/>
      <c r="BR1289" s="6"/>
      <c r="BS1289" s="6"/>
      <c r="BT1289" s="6"/>
      <c r="BU1289" s="6"/>
      <c r="BV1289" s="6"/>
      <c r="BW1289" s="6"/>
      <c r="BX1289" s="6"/>
      <c r="BY1289" s="6"/>
      <c r="BZ1289" s="6"/>
      <c r="CA1289" s="6"/>
      <c r="CB1289" s="6"/>
      <c r="CC1289" s="6"/>
      <c r="CD1289" s="6"/>
      <c r="CE1289" s="6"/>
      <c r="CF1289" s="6"/>
      <c r="CG1289" s="6"/>
      <c r="CH1289" s="6"/>
      <c r="CI1289" s="6"/>
      <c r="CJ1289" s="6"/>
      <c r="CK1289" s="6"/>
      <c r="CL1289" s="6"/>
      <c r="CM1289" s="6"/>
      <c r="CN1289" s="6"/>
      <c r="CO1289" s="6"/>
      <c r="CP1289" s="6"/>
      <c r="CQ1289" s="6"/>
      <c r="CR1289" s="6"/>
      <c r="CS1289" s="6"/>
      <c r="CT1289" s="6"/>
      <c r="CU1289" s="6"/>
      <c r="CV1289" s="6"/>
      <c r="CW1289" s="6"/>
      <c r="CX1289" s="6"/>
      <c r="CY1289" s="6"/>
      <c r="CZ1289" s="6"/>
      <c r="DA1289" s="6"/>
      <c r="DB1289" s="6"/>
      <c r="DC1289" s="6"/>
      <c r="DD1289" s="6"/>
      <c r="DE1289" s="6"/>
      <c r="DF1289" s="6"/>
      <c r="DG1289" s="6"/>
      <c r="DH1289" s="6"/>
      <c r="DI1289" s="6"/>
      <c r="DJ1289" s="6"/>
      <c r="DK1289" s="6"/>
      <c r="DL1289" s="6"/>
      <c r="DM1289" s="6"/>
      <c r="DN1289" s="6"/>
      <c r="DO1289" s="6"/>
      <c r="DP1289" s="6"/>
      <c r="DQ1289" s="6"/>
      <c r="DR1289" s="6"/>
      <c r="DS1289" s="6"/>
      <c r="DT1289" s="6"/>
      <c r="DU1289" s="6"/>
      <c r="DV1289" s="6"/>
      <c r="DW1289" s="6"/>
      <c r="DX1289" s="6"/>
      <c r="DY1289" s="6"/>
      <c r="DZ1289" s="6"/>
      <c r="EA1289" s="6"/>
      <c r="EB1289" s="6"/>
      <c r="EC1289" s="6"/>
      <c r="ED1289" s="6"/>
      <c r="EE1289" s="6"/>
      <c r="EF1289" s="6"/>
      <c r="EG1289" s="6"/>
      <c r="EH1289" s="6"/>
      <c r="EI1289" s="6"/>
      <c r="EJ1289" s="6"/>
      <c r="EK1289" s="6"/>
      <c r="EL1289" s="6"/>
      <c r="EM1289" s="6"/>
      <c r="EN1289" s="6"/>
      <c r="EO1289" s="6"/>
      <c r="EP1289" s="6"/>
      <c r="EQ1289" s="6"/>
      <c r="ER1289" s="6"/>
      <c r="ES1289" s="6"/>
      <c r="ET1289" s="6"/>
      <c r="EU1289" s="6"/>
      <c r="EV1289" s="6"/>
      <c r="EW1289" s="6"/>
      <c r="EX1289" s="6"/>
      <c r="EY1289" s="6"/>
      <c r="EZ1289" s="6"/>
      <c r="FA1289" s="6"/>
      <c r="FB1289" s="6"/>
      <c r="FC1289" s="6"/>
      <c r="FD1289" s="6"/>
      <c r="FE1289" s="6"/>
      <c r="FF1289" s="6"/>
      <c r="FG1289" s="6"/>
      <c r="FH1289" s="6"/>
      <c r="FI1289" s="6"/>
      <c r="FJ1289" s="6"/>
      <c r="FK1289" s="6"/>
      <c r="FL1289" s="6"/>
      <c r="FM1289" s="6"/>
      <c r="FN1289" s="6"/>
      <c r="FO1289" s="6"/>
      <c r="FP1289" s="6"/>
      <c r="FQ1289" s="6"/>
      <c r="FR1289" s="6"/>
      <c r="FS1289" s="6"/>
      <c r="FT1289" s="6"/>
      <c r="FU1289" s="6"/>
      <c r="FV1289" s="6"/>
      <c r="FW1289" s="6"/>
      <c r="FX1289" s="6"/>
      <c r="FY1289" s="6"/>
      <c r="FZ1289" s="6"/>
      <c r="GA1289" s="6"/>
      <c r="GB1289" s="6"/>
      <c r="GC1289" s="6"/>
      <c r="GD1289" s="6"/>
      <c r="GE1289" s="6"/>
      <c r="GF1289" s="6"/>
      <c r="GG1289" s="6"/>
      <c r="GH1289" s="6"/>
      <c r="GI1289" s="6"/>
      <c r="GJ1289" s="6"/>
      <c r="GK1289" s="6"/>
      <c r="GL1289" s="6"/>
      <c r="GM1289" s="6"/>
      <c r="GN1289" s="6"/>
      <c r="GO1289" s="6"/>
      <c r="GP1289" s="6"/>
      <c r="GQ1289" s="6"/>
      <c r="GR1289" s="6"/>
      <c r="GS1289" s="6"/>
      <c r="GT1289" s="6"/>
      <c r="GU1289" s="6"/>
      <c r="GV1289" s="6"/>
      <c r="GW1289" s="6"/>
      <c r="GX1289" s="6"/>
      <c r="GY1289" s="6"/>
      <c r="GZ1289" s="6"/>
      <c r="HA1289" s="6"/>
      <c r="HB1289" s="6"/>
      <c r="HC1289" s="6"/>
      <c r="HD1289" s="6"/>
      <c r="HE1289" s="6"/>
      <c r="HF1289" s="6"/>
      <c r="HG1289" s="6"/>
      <c r="HH1289" s="6"/>
      <c r="HI1289" s="6"/>
      <c r="HJ1289" s="6"/>
      <c r="HK1289" s="6"/>
      <c r="HL1289" s="6"/>
      <c r="HM1289" s="6"/>
      <c r="HN1289" s="6"/>
      <c r="HO1289" s="6"/>
      <c r="HP1289" s="6"/>
      <c r="HQ1289" s="6"/>
      <c r="HR1289" s="6"/>
      <c r="HS1289" s="6"/>
      <c r="HT1289" s="6"/>
      <c r="HU1289" s="6"/>
      <c r="HV1289" s="6"/>
      <c r="HW1289" s="6"/>
      <c r="HX1289" s="6"/>
      <c r="HY1289" s="6"/>
      <c r="HZ1289" s="6"/>
      <c r="IA1289" s="6"/>
      <c r="IB1289" s="6"/>
      <c r="IC1289" s="6"/>
      <c r="ID1289" s="6"/>
      <c r="IE1289" s="6"/>
      <c r="IF1289" s="6"/>
      <c r="IG1289" s="6"/>
      <c r="IH1289" s="6"/>
      <c r="II1289" s="6"/>
      <c r="IJ1289" s="6"/>
      <c r="IK1289" s="6"/>
      <c r="IL1289" s="6"/>
      <c r="IM1289" s="6"/>
      <c r="IN1289" s="6"/>
      <c r="IO1289" s="6"/>
      <c r="IP1289" s="6"/>
      <c r="IQ1289" s="6"/>
      <c r="IR1289" s="6"/>
      <c r="IS1289" s="6"/>
      <c r="IT1289" s="6"/>
      <c r="IU1289" s="6"/>
      <c r="IV1289" s="6"/>
      <c r="IW1289" s="6"/>
      <c r="IX1289" s="6"/>
      <c r="IY1289" s="6"/>
      <c r="IZ1289" s="6"/>
      <c r="JA1289" s="6"/>
      <c r="JB1289" s="6"/>
    </row>
    <row r="1290" spans="1:262" s="257" customFormat="1">
      <c r="A1290" s="399"/>
      <c r="B1290" s="585"/>
      <c r="C1290" s="1076"/>
      <c r="D1290" s="1075"/>
      <c r="E1290" s="1221"/>
      <c r="F1290" s="1075"/>
      <c r="G1290" s="1221"/>
      <c r="H1290" s="1075"/>
      <c r="I1290" s="1221"/>
      <c r="J1290" s="1075"/>
      <c r="K1290" s="1407"/>
      <c r="L1290" s="563"/>
      <c r="M1290" s="41"/>
      <c r="N1290" s="41"/>
      <c r="O1290" s="1"/>
      <c r="P1290" s="1"/>
      <c r="Q1290" s="1"/>
      <c r="R1290" s="1"/>
      <c r="S1290" s="227"/>
      <c r="T1290" s="227"/>
      <c r="U1290" s="1"/>
      <c r="V1290" s="1"/>
      <c r="W1290" s="6"/>
      <c r="X1290" s="6"/>
      <c r="Y1290" s="6"/>
      <c r="Z1290" s="6"/>
      <c r="AA1290" s="6"/>
      <c r="AB1290" s="6"/>
      <c r="AC1290" s="6"/>
      <c r="AD1290" s="6"/>
      <c r="AE1290" s="6"/>
      <c r="AF1290" s="6"/>
      <c r="AG1290" s="6"/>
      <c r="AH1290" s="6"/>
      <c r="AI1290" s="6"/>
      <c r="AJ1290" s="6"/>
      <c r="AK1290" s="6"/>
      <c r="AL1290" s="6"/>
      <c r="AM1290" s="6"/>
      <c r="AN1290" s="6"/>
      <c r="AO1290" s="6"/>
      <c r="AP1290" s="6"/>
      <c r="AQ1290" s="6"/>
      <c r="AR1290" s="6"/>
      <c r="AS1290" s="6"/>
      <c r="AT1290" s="6"/>
      <c r="AU1290" s="6"/>
      <c r="AV1290" s="6"/>
      <c r="AW1290" s="6"/>
      <c r="AX1290" s="6"/>
      <c r="AY1290" s="6"/>
      <c r="AZ1290" s="6"/>
      <c r="BA1290" s="6"/>
      <c r="BB1290" s="6"/>
      <c r="BC1290" s="6"/>
      <c r="BD1290" s="6"/>
      <c r="BE1290" s="6"/>
      <c r="BF1290" s="6"/>
      <c r="BG1290" s="6"/>
      <c r="BH1290" s="6"/>
      <c r="BI1290" s="6"/>
      <c r="BJ1290" s="6"/>
      <c r="BK1290" s="6"/>
      <c r="BL1290" s="6"/>
      <c r="BM1290" s="6"/>
      <c r="BN1290" s="6"/>
      <c r="BO1290" s="6"/>
      <c r="BP1290" s="6"/>
      <c r="BQ1290" s="6"/>
      <c r="BR1290" s="6"/>
      <c r="BS1290" s="6"/>
      <c r="BT1290" s="6"/>
      <c r="BU1290" s="6"/>
      <c r="BV1290" s="6"/>
      <c r="BW1290" s="6"/>
      <c r="BX1290" s="6"/>
      <c r="BY1290" s="6"/>
      <c r="BZ1290" s="6"/>
      <c r="CA1290" s="6"/>
      <c r="CB1290" s="6"/>
      <c r="CC1290" s="6"/>
      <c r="CD1290" s="6"/>
      <c r="CE1290" s="6"/>
      <c r="CF1290" s="6"/>
      <c r="CG1290" s="6"/>
      <c r="CH1290" s="6"/>
      <c r="CI1290" s="6"/>
      <c r="CJ1290" s="6"/>
      <c r="CK1290" s="6"/>
      <c r="CL1290" s="6"/>
      <c r="CM1290" s="6"/>
      <c r="CN1290" s="6"/>
      <c r="CO1290" s="6"/>
      <c r="CP1290" s="6"/>
      <c r="CQ1290" s="6"/>
      <c r="CR1290" s="6"/>
      <c r="CS1290" s="6"/>
      <c r="CT1290" s="6"/>
      <c r="CU1290" s="6"/>
      <c r="CV1290" s="6"/>
      <c r="CW1290" s="6"/>
      <c r="CX1290" s="6"/>
      <c r="CY1290" s="6"/>
      <c r="CZ1290" s="6"/>
      <c r="DA1290" s="6"/>
      <c r="DB1290" s="6"/>
      <c r="DC1290" s="6"/>
      <c r="DD1290" s="6"/>
      <c r="DE1290" s="6"/>
      <c r="DF1290" s="6"/>
      <c r="DG1290" s="6"/>
      <c r="DH1290" s="6"/>
      <c r="DI1290" s="6"/>
      <c r="DJ1290" s="6"/>
      <c r="DK1290" s="6"/>
      <c r="DL1290" s="6"/>
      <c r="DM1290" s="6"/>
      <c r="DN1290" s="6"/>
      <c r="DO1290" s="6"/>
      <c r="DP1290" s="6"/>
      <c r="DQ1290" s="6"/>
      <c r="DR1290" s="6"/>
      <c r="DS1290" s="6"/>
      <c r="DT1290" s="6"/>
      <c r="DU1290" s="6"/>
      <c r="DV1290" s="6"/>
      <c r="DW1290" s="6"/>
      <c r="DX1290" s="6"/>
      <c r="DY1290" s="6"/>
      <c r="DZ1290" s="6"/>
      <c r="EA1290" s="6"/>
      <c r="EB1290" s="6"/>
      <c r="EC1290" s="6"/>
      <c r="ED1290" s="6"/>
      <c r="EE1290" s="6"/>
      <c r="EF1290" s="6"/>
      <c r="EG1290" s="6"/>
      <c r="EH1290" s="6"/>
      <c r="EI1290" s="6"/>
      <c r="EJ1290" s="6"/>
      <c r="EK1290" s="6"/>
      <c r="EL1290" s="6"/>
      <c r="EM1290" s="6"/>
      <c r="EN1290" s="6"/>
      <c r="EO1290" s="6"/>
      <c r="EP1290" s="6"/>
      <c r="EQ1290" s="6"/>
      <c r="ER1290" s="6"/>
      <c r="ES1290" s="6"/>
      <c r="ET1290" s="6"/>
      <c r="EU1290" s="6"/>
      <c r="EV1290" s="6"/>
      <c r="EW1290" s="6"/>
      <c r="EX1290" s="6"/>
      <c r="EY1290" s="6"/>
      <c r="EZ1290" s="6"/>
      <c r="FA1290" s="6"/>
      <c r="FB1290" s="6"/>
      <c r="FC1290" s="6"/>
      <c r="FD1290" s="6"/>
      <c r="FE1290" s="6"/>
      <c r="FF1290" s="6"/>
      <c r="FG1290" s="6"/>
      <c r="FH1290" s="6"/>
      <c r="FI1290" s="6"/>
      <c r="FJ1290" s="6"/>
      <c r="FK1290" s="6"/>
      <c r="FL1290" s="6"/>
      <c r="FM1290" s="6"/>
      <c r="FN1290" s="6"/>
      <c r="FO1290" s="6"/>
      <c r="FP1290" s="6"/>
      <c r="FQ1290" s="6"/>
      <c r="FR1290" s="6"/>
      <c r="FS1290" s="6"/>
      <c r="FT1290" s="6"/>
      <c r="FU1290" s="6"/>
      <c r="FV1290" s="6"/>
      <c r="FW1290" s="6"/>
      <c r="FX1290" s="6"/>
      <c r="FY1290" s="6"/>
      <c r="FZ1290" s="6"/>
      <c r="GA1290" s="6"/>
      <c r="GB1290" s="6"/>
      <c r="GC1290" s="6"/>
      <c r="GD1290" s="6"/>
      <c r="GE1290" s="6"/>
      <c r="GF1290" s="6"/>
      <c r="GG1290" s="6"/>
      <c r="GH1290" s="6"/>
      <c r="GI1290" s="6"/>
      <c r="GJ1290" s="6"/>
      <c r="GK1290" s="6"/>
      <c r="GL1290" s="6"/>
      <c r="GM1290" s="6"/>
      <c r="GN1290" s="6"/>
      <c r="GO1290" s="6"/>
      <c r="GP1290" s="6"/>
      <c r="GQ1290" s="6"/>
      <c r="GR1290" s="6"/>
      <c r="GS1290" s="6"/>
      <c r="GT1290" s="6"/>
      <c r="GU1290" s="6"/>
      <c r="GV1290" s="6"/>
      <c r="GW1290" s="6"/>
      <c r="GX1290" s="6"/>
      <c r="GY1290" s="6"/>
      <c r="GZ1290" s="6"/>
      <c r="HA1290" s="6"/>
      <c r="HB1290" s="6"/>
      <c r="HC1290" s="6"/>
      <c r="HD1290" s="6"/>
      <c r="HE1290" s="6"/>
      <c r="HF1290" s="6"/>
      <c r="HG1290" s="6"/>
      <c r="HH1290" s="6"/>
      <c r="HI1290" s="6"/>
      <c r="HJ1290" s="6"/>
      <c r="HK1290" s="6"/>
      <c r="HL1290" s="6"/>
      <c r="HM1290" s="6"/>
      <c r="HN1290" s="6"/>
      <c r="HO1290" s="6"/>
      <c r="HP1290" s="6"/>
      <c r="HQ1290" s="6"/>
      <c r="HR1290" s="6"/>
      <c r="HS1290" s="6"/>
      <c r="HT1290" s="6"/>
      <c r="HU1290" s="6"/>
      <c r="HV1290" s="6"/>
      <c r="HW1290" s="6"/>
      <c r="HX1290" s="6"/>
      <c r="HY1290" s="6"/>
      <c r="HZ1290" s="6"/>
      <c r="IA1290" s="6"/>
      <c r="IB1290" s="6"/>
      <c r="IC1290" s="6"/>
      <c r="ID1290" s="6"/>
      <c r="IE1290" s="6"/>
      <c r="IF1290" s="6"/>
      <c r="IG1290" s="6"/>
      <c r="IH1290" s="6"/>
      <c r="II1290" s="6"/>
      <c r="IJ1290" s="6"/>
      <c r="IK1290" s="6"/>
      <c r="IL1290" s="6"/>
      <c r="IM1290" s="6"/>
      <c r="IN1290" s="6"/>
      <c r="IO1290" s="6"/>
      <c r="IP1290" s="6"/>
      <c r="IQ1290" s="6"/>
      <c r="IR1290" s="6"/>
      <c r="IS1290" s="6"/>
      <c r="IT1290" s="6"/>
      <c r="IU1290" s="6"/>
      <c r="IV1290" s="6"/>
      <c r="IW1290" s="6"/>
      <c r="IX1290" s="6"/>
      <c r="IY1290" s="6"/>
      <c r="IZ1290" s="6"/>
      <c r="JA1290" s="6"/>
      <c r="JB1290" s="6"/>
    </row>
    <row r="1291" spans="1:262" s="1" customFormat="1">
      <c r="A1291" s="399" t="s">
        <v>274</v>
      </c>
      <c r="B1291" s="40" t="s">
        <v>1542</v>
      </c>
      <c r="C1291" s="1156"/>
      <c r="D1291" s="1156"/>
      <c r="E1291" s="1178"/>
      <c r="F1291" s="1156"/>
      <c r="G1291" s="1178"/>
      <c r="H1291" s="1156"/>
      <c r="I1291" s="1178"/>
      <c r="J1291" s="1015"/>
      <c r="K1291" s="1391"/>
      <c r="L1291" s="2"/>
      <c r="T1291" s="1157"/>
      <c r="V1291" s="1157"/>
      <c r="Y1291" s="41"/>
      <c r="AA1291" s="41"/>
      <c r="AB1291" s="41"/>
    </row>
    <row r="1292" spans="1:262" s="1" customFormat="1" ht="38.25">
      <c r="A1292" s="399"/>
      <c r="B1292" s="40" t="s">
        <v>1551</v>
      </c>
      <c r="C1292" s="1156"/>
      <c r="D1292" s="1156"/>
      <c r="E1292" s="1178"/>
      <c r="F1292" s="684"/>
      <c r="G1292" s="1212"/>
      <c r="H1292" s="684"/>
      <c r="I1292" s="1212"/>
      <c r="J1292" s="1015"/>
      <c r="K1292" s="1391"/>
      <c r="L1292" s="2"/>
      <c r="T1292" s="1157"/>
      <c r="V1292" s="1157"/>
      <c r="Y1292" s="41"/>
      <c r="AA1292" s="41"/>
      <c r="AB1292" s="41"/>
    </row>
    <row r="1293" spans="1:262" s="1" customFormat="1">
      <c r="A1293" s="399"/>
      <c r="B1293" s="40" t="s">
        <v>1537</v>
      </c>
      <c r="C1293" s="683" t="s">
        <v>4</v>
      </c>
      <c r="D1293" s="684"/>
      <c r="E1293" s="1212"/>
      <c r="F1293" s="684" t="s">
        <v>7</v>
      </c>
      <c r="G1293" s="1212"/>
      <c r="H1293" s="684"/>
      <c r="I1293" s="1212"/>
      <c r="J1293" s="1121">
        <f t="shared" ref="J1293:J1306" si="270">D1293+F1293+H1293</f>
        <v>1</v>
      </c>
      <c r="K1293" s="1420"/>
      <c r="L1293" s="36"/>
      <c r="M1293" s="700"/>
      <c r="N1293" s="700"/>
      <c r="O1293" s="1015"/>
      <c r="P1293" s="1015"/>
      <c r="Q1293" s="1086"/>
      <c r="R1293" s="1086"/>
      <c r="S1293" s="1168"/>
      <c r="T1293" s="1168"/>
      <c r="U1293" s="1169"/>
      <c r="V1293" s="1157"/>
      <c r="W1293" s="45"/>
      <c r="X1293" s="1058"/>
      <c r="Y1293" s="41"/>
      <c r="Z1293" s="1058"/>
      <c r="AA1293" s="41"/>
      <c r="AB1293" s="41"/>
      <c r="AC1293" s="58"/>
      <c r="AD1293" s="1058"/>
    </row>
    <row r="1294" spans="1:262" s="1162" customFormat="1" ht="13.5">
      <c r="A1294" s="1158"/>
      <c r="B1294" s="145" t="s">
        <v>1538</v>
      </c>
      <c r="C1294" s="1159"/>
      <c r="D1294" s="1160"/>
      <c r="E1294" s="1253"/>
      <c r="F1294" s="1160"/>
      <c r="G1294" s="1253"/>
      <c r="H1294" s="1160"/>
      <c r="I1294" s="1253"/>
      <c r="J1294" s="1121"/>
      <c r="K1294" s="1492"/>
      <c r="L1294" s="1161"/>
      <c r="M1294" s="700"/>
      <c r="N1294" s="700"/>
      <c r="O1294" s="1170"/>
      <c r="P1294" s="1170"/>
      <c r="Q1294" s="1170"/>
      <c r="R1294" s="1170"/>
      <c r="S1294" s="1170"/>
      <c r="T1294" s="1170"/>
      <c r="U1294" s="1170"/>
    </row>
    <row r="1295" spans="1:262" s="340" customFormat="1">
      <c r="A1295" s="644"/>
      <c r="B1295" s="673" t="s">
        <v>1549</v>
      </c>
      <c r="C1295" s="1123" t="s">
        <v>4</v>
      </c>
      <c r="D1295" s="1121"/>
      <c r="E1295" s="1249"/>
      <c r="F1295" s="1121">
        <v>1</v>
      </c>
      <c r="G1295" s="1249"/>
      <c r="H1295" s="1121"/>
      <c r="I1295" s="1249"/>
      <c r="J1295" s="1121">
        <f>D1295+F1295+H1295</f>
        <v>1</v>
      </c>
      <c r="K1295" s="1473"/>
      <c r="L1295" s="342"/>
      <c r="M1295" s="1135"/>
      <c r="N1295" s="700"/>
      <c r="O1295" s="1171"/>
      <c r="P1295" s="1171"/>
      <c r="Q1295" s="1171"/>
      <c r="R1295" s="1171"/>
      <c r="S1295" s="1171"/>
      <c r="T1295" s="1171"/>
      <c r="U1295" s="1171"/>
    </row>
    <row r="1296" spans="1:262" s="340" customFormat="1" ht="25.5">
      <c r="A1296" s="644"/>
      <c r="B1296" s="40" t="s">
        <v>1545</v>
      </c>
      <c r="C1296" s="1120" t="s">
        <v>4</v>
      </c>
      <c r="D1296" s="1121"/>
      <c r="E1296" s="1249"/>
      <c r="F1296" s="1121">
        <v>3</v>
      </c>
      <c r="G1296" s="1249"/>
      <c r="H1296" s="1135"/>
      <c r="I1296" s="1249"/>
      <c r="J1296" s="1121">
        <f t="shared" si="270"/>
        <v>3</v>
      </c>
      <c r="K1296" s="1489"/>
      <c r="L1296" s="359"/>
      <c r="M1296" s="1135"/>
      <c r="N1296" s="700"/>
      <c r="O1296" s="1171"/>
      <c r="P1296" s="1171"/>
      <c r="Q1296" s="1171"/>
      <c r="R1296" s="1171"/>
      <c r="S1296" s="1171"/>
      <c r="T1296" s="1171"/>
      <c r="U1296" s="1171"/>
    </row>
    <row r="1297" spans="1:35" s="340" customFormat="1">
      <c r="A1297" s="644"/>
      <c r="B1297" s="652" t="s">
        <v>1553</v>
      </c>
      <c r="C1297" s="1120" t="s">
        <v>4</v>
      </c>
      <c r="D1297" s="1135"/>
      <c r="E1297" s="1249"/>
      <c r="F1297" s="1136">
        <v>2</v>
      </c>
      <c r="G1297" s="1246"/>
      <c r="H1297" s="1135"/>
      <c r="I1297" s="1249"/>
      <c r="J1297" s="1121">
        <f t="shared" si="270"/>
        <v>2</v>
      </c>
      <c r="K1297" s="1473"/>
      <c r="L1297" s="342"/>
      <c r="M1297" s="1135"/>
      <c r="N1297" s="700"/>
      <c r="O1297" s="1171"/>
      <c r="P1297" s="1171"/>
      <c r="Q1297" s="1171"/>
      <c r="R1297" s="1171"/>
      <c r="S1297" s="1171"/>
      <c r="T1297" s="1171"/>
      <c r="U1297" s="1171"/>
    </row>
    <row r="1298" spans="1:35" s="340" customFormat="1" ht="25.5">
      <c r="A1298" s="644"/>
      <c r="B1298" s="652" t="s">
        <v>1544</v>
      </c>
      <c r="C1298" s="1120" t="s">
        <v>4</v>
      </c>
      <c r="D1298" s="1135"/>
      <c r="E1298" s="1249"/>
      <c r="F1298" s="1136">
        <v>1</v>
      </c>
      <c r="G1298" s="1246"/>
      <c r="H1298" s="1135"/>
      <c r="I1298" s="1249"/>
      <c r="J1298" s="1121">
        <f t="shared" ref="J1298" si="271">D1298+F1298+H1298</f>
        <v>1</v>
      </c>
      <c r="K1298" s="1473"/>
      <c r="L1298" s="342"/>
      <c r="M1298" s="1135"/>
      <c r="N1298" s="700"/>
      <c r="O1298" s="1171"/>
      <c r="P1298" s="1171"/>
      <c r="Q1298" s="1171"/>
      <c r="R1298" s="1171"/>
      <c r="S1298" s="1171"/>
      <c r="T1298" s="1171"/>
      <c r="U1298" s="1171"/>
    </row>
    <row r="1299" spans="1:35" s="340" customFormat="1" ht="38.25">
      <c r="A1299" s="644"/>
      <c r="B1299" s="505" t="s">
        <v>1546</v>
      </c>
      <c r="C1299" s="1120" t="s">
        <v>4</v>
      </c>
      <c r="D1299" s="1135"/>
      <c r="E1299" s="1249"/>
      <c r="F1299" s="1136">
        <v>1</v>
      </c>
      <c r="G1299" s="1246"/>
      <c r="H1299" s="1135"/>
      <c r="I1299" s="1249"/>
      <c r="J1299" s="1121">
        <f t="shared" ref="J1299" si="272">D1299+F1299+H1299</f>
        <v>1</v>
      </c>
      <c r="K1299" s="1473"/>
      <c r="L1299" s="342"/>
      <c r="M1299" s="1135"/>
      <c r="N1299" s="700"/>
      <c r="O1299" s="1171"/>
      <c r="P1299" s="1171"/>
      <c r="Q1299" s="1171"/>
      <c r="R1299" s="1171"/>
      <c r="S1299" s="1171"/>
      <c r="T1299" s="1171"/>
      <c r="U1299" s="1171"/>
    </row>
    <row r="1300" spans="1:35" s="340" customFormat="1" ht="89.25">
      <c r="A1300" s="644"/>
      <c r="B1300" s="652" t="s">
        <v>1543</v>
      </c>
      <c r="C1300" s="1120" t="s">
        <v>4</v>
      </c>
      <c r="D1300" s="1121"/>
      <c r="E1300" s="1249"/>
      <c r="F1300" s="1136">
        <v>1</v>
      </c>
      <c r="G1300" s="1246"/>
      <c r="H1300" s="1135"/>
      <c r="I1300" s="1249"/>
      <c r="J1300" s="1121">
        <f t="shared" si="270"/>
        <v>1</v>
      </c>
      <c r="K1300" s="1474"/>
      <c r="L1300" s="339"/>
      <c r="M1300" s="1135"/>
      <c r="N1300" s="700"/>
      <c r="O1300" s="1171"/>
      <c r="P1300" s="1171"/>
      <c r="Q1300" s="1171"/>
      <c r="R1300" s="1171"/>
      <c r="S1300" s="1171"/>
      <c r="T1300" s="1171"/>
      <c r="U1300" s="1171"/>
    </row>
    <row r="1301" spans="1:35" s="6" customFormat="1">
      <c r="A1301" s="399"/>
      <c r="B1301" s="505" t="s">
        <v>1547</v>
      </c>
      <c r="C1301" s="389" t="s">
        <v>4</v>
      </c>
      <c r="D1301" s="1063"/>
      <c r="E1301" s="1212"/>
      <c r="F1301" s="1063">
        <v>3</v>
      </c>
      <c r="G1301" s="1212"/>
      <c r="H1301" s="1063"/>
      <c r="I1301" s="1212"/>
      <c r="J1301" s="1121">
        <f>D1301+F1301+H1301</f>
        <v>3</v>
      </c>
      <c r="K1301" s="1392"/>
      <c r="L1301" s="1"/>
      <c r="M1301" s="700"/>
      <c r="N1301" s="700"/>
      <c r="O1301" s="1015"/>
      <c r="P1301" s="1015"/>
      <c r="Q1301" s="1086"/>
      <c r="R1301" s="1086"/>
      <c r="S1301" s="1168"/>
      <c r="T1301" s="1168"/>
      <c r="U1301" s="1169"/>
      <c r="V1301" s="227"/>
      <c r="W1301" s="45"/>
      <c r="X1301" s="1058"/>
      <c r="Y1301" s="41"/>
      <c r="Z1301" s="1058"/>
      <c r="AA1301" s="41"/>
      <c r="AB1301" s="41"/>
      <c r="AC1301" s="58"/>
      <c r="AD1301" s="1058"/>
      <c r="AE1301" s="1"/>
      <c r="AF1301" s="1"/>
      <c r="AG1301" s="1"/>
      <c r="AH1301" s="1"/>
      <c r="AI1301" s="1"/>
    </row>
    <row r="1302" spans="1:35" s="6" customFormat="1" ht="76.5">
      <c r="A1302" s="399"/>
      <c r="B1302" s="505" t="s">
        <v>1548</v>
      </c>
      <c r="C1302" s="683" t="s">
        <v>4</v>
      </c>
      <c r="D1302" s="684"/>
      <c r="E1302" s="1212"/>
      <c r="F1302" s="684" t="s">
        <v>7</v>
      </c>
      <c r="G1302" s="1212"/>
      <c r="H1302" s="684"/>
      <c r="I1302" s="1212"/>
      <c r="J1302" s="1121">
        <f t="shared" si="270"/>
        <v>1</v>
      </c>
      <c r="K1302" s="1391"/>
      <c r="L1302" s="2"/>
      <c r="M1302" s="700"/>
      <c r="N1302" s="700"/>
      <c r="O1302" s="1015"/>
      <c r="P1302" s="1015"/>
      <c r="Q1302" s="1086"/>
      <c r="R1302" s="1086"/>
      <c r="S1302" s="1168"/>
      <c r="T1302" s="1168"/>
      <c r="U1302" s="1169"/>
      <c r="V1302" s="227"/>
      <c r="W1302" s="45"/>
      <c r="X1302" s="1058"/>
      <c r="Y1302" s="41"/>
      <c r="Z1302" s="1058"/>
      <c r="AA1302" s="41"/>
      <c r="AB1302" s="41"/>
      <c r="AC1302" s="58"/>
      <c r="AD1302" s="1058"/>
      <c r="AE1302" s="1"/>
      <c r="AF1302" s="1"/>
      <c r="AG1302" s="1"/>
      <c r="AH1302" s="1"/>
      <c r="AI1302" s="1"/>
    </row>
    <row r="1303" spans="1:35" s="32" customFormat="1" ht="25.5">
      <c r="A1303" s="391"/>
      <c r="B1303" s="590" t="s">
        <v>1550</v>
      </c>
      <c r="C1303" s="1072" t="s">
        <v>4</v>
      </c>
      <c r="D1303" s="1073"/>
      <c r="E1303" s="1220"/>
      <c r="F1303" s="1073">
        <v>1</v>
      </c>
      <c r="G1303" s="1220"/>
      <c r="H1303" s="1073"/>
      <c r="I1303" s="1220"/>
      <c r="J1303" s="1015">
        <f t="shared" ref="J1303" si="273">D1303+F1303+H1303</f>
        <v>1</v>
      </c>
      <c r="K1303" s="1450"/>
      <c r="L1303" s="106"/>
      <c r="M1303" s="1172"/>
      <c r="N1303" s="1173"/>
      <c r="O1303" s="1073"/>
      <c r="P1303" s="1073"/>
      <c r="Q1303" s="1174"/>
      <c r="R1303" s="1174"/>
      <c r="S1303" s="1175"/>
      <c r="T1303" s="1175"/>
      <c r="U1303" s="1176"/>
      <c r="V1303" s="27"/>
      <c r="W1303" s="62"/>
    </row>
    <row r="1304" spans="1:35" s="32" customFormat="1">
      <c r="A1304" s="391"/>
      <c r="B1304" s="590" t="s">
        <v>53</v>
      </c>
      <c r="C1304" s="1072" t="s">
        <v>4</v>
      </c>
      <c r="D1304" s="1073"/>
      <c r="E1304" s="1220"/>
      <c r="F1304" s="1073">
        <v>40</v>
      </c>
      <c r="G1304" s="1220"/>
      <c r="H1304" s="1073"/>
      <c r="I1304" s="1220"/>
      <c r="J1304" s="1015">
        <f t="shared" si="270"/>
        <v>40</v>
      </c>
      <c r="K1304" s="1450"/>
      <c r="L1304" s="106"/>
      <c r="M1304" s="1172"/>
      <c r="N1304" s="1173"/>
      <c r="O1304" s="1073"/>
      <c r="P1304" s="1073"/>
      <c r="Q1304" s="1174"/>
      <c r="R1304" s="1174"/>
      <c r="S1304" s="1175"/>
      <c r="T1304" s="1175"/>
      <c r="U1304" s="1176"/>
      <c r="V1304" s="27"/>
      <c r="W1304" s="62"/>
    </row>
    <row r="1305" spans="1:35" s="6" customFormat="1">
      <c r="A1305" s="399"/>
      <c r="B1305" s="588" t="s">
        <v>1301</v>
      </c>
      <c r="C1305" s="683" t="s">
        <v>4</v>
      </c>
      <c r="D1305" s="1015"/>
      <c r="E1305" s="1212"/>
      <c r="F1305" s="1015">
        <v>6</v>
      </c>
      <c r="G1305" s="1212"/>
      <c r="H1305" s="1015"/>
      <c r="I1305" s="1212"/>
      <c r="J1305" s="1015">
        <f t="shared" si="270"/>
        <v>6</v>
      </c>
      <c r="K1305" s="1379"/>
      <c r="L1305" s="170"/>
      <c r="M1305" s="1017"/>
      <c r="N1305" s="700"/>
      <c r="O1305" s="1015"/>
      <c r="P1305" s="1015"/>
      <c r="Q1305" s="1086"/>
      <c r="R1305" s="1086"/>
      <c r="S1305" s="1177"/>
      <c r="T1305" s="1177"/>
      <c r="U1305" s="1178"/>
      <c r="V1305" s="1"/>
    </row>
    <row r="1306" spans="1:35" s="1" customFormat="1" ht="38.25">
      <c r="B1306" s="505" t="s">
        <v>1539</v>
      </c>
      <c r="C1306" s="389" t="s">
        <v>26</v>
      </c>
      <c r="D1306" s="1063"/>
      <c r="E1306" s="1212"/>
      <c r="F1306" s="1063">
        <v>1</v>
      </c>
      <c r="G1306" s="1212"/>
      <c r="H1306" s="1063"/>
      <c r="I1306" s="1212"/>
      <c r="J1306" s="1121">
        <f t="shared" si="270"/>
        <v>1</v>
      </c>
      <c r="K1306" s="1392"/>
      <c r="M1306" s="700"/>
      <c r="N1306" s="700"/>
      <c r="O1306" s="1015"/>
      <c r="P1306" s="1015"/>
      <c r="Q1306" s="1086"/>
      <c r="R1306" s="1086"/>
      <c r="S1306" s="1168"/>
      <c r="T1306" s="1168"/>
      <c r="U1306" s="1169"/>
      <c r="V1306" s="1157"/>
      <c r="W1306" s="45"/>
      <c r="X1306" s="1058"/>
      <c r="Y1306" s="41"/>
      <c r="Z1306" s="1058"/>
      <c r="AA1306" s="41"/>
      <c r="AB1306" s="41"/>
      <c r="AC1306" s="58"/>
      <c r="AD1306" s="1058"/>
    </row>
    <row r="1307" spans="1:35" s="1" customFormat="1">
      <c r="B1307" s="505" t="s">
        <v>1540</v>
      </c>
      <c r="C1307" s="389" t="s">
        <v>26</v>
      </c>
      <c r="D1307" s="1063"/>
      <c r="E1307" s="1212"/>
      <c r="F1307" s="1063">
        <v>1</v>
      </c>
      <c r="G1307" s="1212"/>
      <c r="H1307" s="1063"/>
      <c r="I1307" s="1212"/>
      <c r="J1307" s="1121">
        <f>D1307+F1307+H1307</f>
        <v>1</v>
      </c>
      <c r="K1307" s="1392"/>
      <c r="M1307" s="700"/>
      <c r="N1307" s="700"/>
      <c r="O1307" s="1015"/>
      <c r="P1307" s="1015"/>
      <c r="Q1307" s="1086"/>
      <c r="R1307" s="1086"/>
      <c r="S1307" s="1168"/>
      <c r="T1307" s="1168"/>
      <c r="U1307" s="1169"/>
      <c r="V1307" s="1157"/>
      <c r="W1307" s="45"/>
      <c r="X1307" s="1058"/>
      <c r="Y1307" s="41"/>
      <c r="Z1307" s="1058"/>
      <c r="AA1307" s="41"/>
      <c r="AB1307" s="41"/>
      <c r="AC1307" s="58"/>
      <c r="AD1307" s="1058"/>
    </row>
    <row r="1308" spans="1:35" s="1" customFormat="1" ht="51">
      <c r="B1308" s="505" t="s">
        <v>1552</v>
      </c>
      <c r="C1308" s="389" t="s">
        <v>26</v>
      </c>
      <c r="D1308" s="1063"/>
      <c r="E1308" s="1212"/>
      <c r="F1308" s="1063">
        <v>1</v>
      </c>
      <c r="G1308" s="1212"/>
      <c r="H1308" s="1063"/>
      <c r="I1308" s="1212"/>
      <c r="J1308" s="1121">
        <f t="shared" ref="J1308" si="274">D1308+F1308+H1308</f>
        <v>1</v>
      </c>
      <c r="K1308" s="1392"/>
      <c r="M1308" s="700"/>
      <c r="N1308" s="700"/>
      <c r="O1308" s="1015"/>
      <c r="P1308" s="1015"/>
      <c r="Q1308" s="1086"/>
      <c r="R1308" s="1086"/>
      <c r="S1308" s="1168"/>
      <c r="T1308" s="1168"/>
      <c r="U1308" s="1169"/>
      <c r="V1308" s="1157"/>
      <c r="W1308" s="45"/>
      <c r="X1308" s="1058"/>
      <c r="Y1308" s="41"/>
      <c r="Z1308" s="1058"/>
      <c r="AA1308" s="41"/>
      <c r="AB1308" s="41"/>
      <c r="AC1308" s="58"/>
      <c r="AD1308" s="1058"/>
    </row>
    <row r="1309" spans="1:35" s="1" customFormat="1">
      <c r="B1309" s="505"/>
      <c r="C1309" s="389"/>
      <c r="D1309" s="1063"/>
      <c r="E1309" s="1212"/>
      <c r="F1309" s="1063"/>
      <c r="G1309" s="1212"/>
      <c r="H1309" s="1063"/>
      <c r="I1309" s="1212"/>
      <c r="J1309" s="1121"/>
      <c r="K1309" s="1392"/>
      <c r="M1309" s="700"/>
      <c r="N1309" s="700"/>
      <c r="O1309" s="2"/>
      <c r="P1309" s="2"/>
      <c r="S1309" s="227"/>
      <c r="T1309" s="227"/>
      <c r="U1309" s="36"/>
      <c r="V1309" s="1157"/>
      <c r="W1309" s="45"/>
      <c r="X1309" s="1058"/>
      <c r="Y1309" s="41"/>
      <c r="Z1309" s="1058"/>
      <c r="AA1309" s="41"/>
      <c r="AB1309" s="41"/>
      <c r="AC1309" s="58"/>
      <c r="AD1309" s="1058"/>
    </row>
    <row r="1310" spans="1:35" s="1" customFormat="1" ht="25.5">
      <c r="A1310" s="624"/>
      <c r="B1310" s="1163" t="s">
        <v>1541</v>
      </c>
      <c r="C1310" s="1164"/>
      <c r="D1310" s="1165"/>
      <c r="E1310" s="1254"/>
      <c r="F1310" s="1165"/>
      <c r="G1310" s="1254"/>
      <c r="H1310" s="1165"/>
      <c r="I1310" s="1254"/>
      <c r="J1310" s="1166"/>
      <c r="K1310" s="1493"/>
      <c r="L1310" s="624"/>
      <c r="M1310" s="41"/>
      <c r="N1310" s="37"/>
      <c r="O1310" s="2"/>
      <c r="P1310" s="2"/>
      <c r="S1310" s="227"/>
      <c r="T1310" s="227"/>
      <c r="U1310" s="36"/>
      <c r="V1310" s="1157"/>
      <c r="W1310" s="45"/>
      <c r="X1310" s="1058"/>
      <c r="Y1310" s="41"/>
      <c r="Z1310" s="1058"/>
      <c r="AA1310" s="41"/>
      <c r="AB1310" s="41"/>
      <c r="AC1310" s="58"/>
      <c r="AD1310" s="1058"/>
    </row>
    <row r="1311" spans="1:35" s="1" customFormat="1">
      <c r="A1311" s="399"/>
      <c r="B1311" s="40" t="s">
        <v>182</v>
      </c>
      <c r="C1311" s="683" t="s">
        <v>26</v>
      </c>
      <c r="D1311" s="684"/>
      <c r="E1311" s="1212">
        <f>D1311*K1311</f>
        <v>0</v>
      </c>
      <c r="F1311" s="1063">
        <v>1</v>
      </c>
      <c r="G1311" s="1212">
        <f>F1311*K1311</f>
        <v>0</v>
      </c>
      <c r="H1311" s="684"/>
      <c r="I1311" s="1212">
        <f>H1311*K1311</f>
        <v>0</v>
      </c>
      <c r="J1311" s="1132">
        <f>SUM(D1311,F1311,H1311)</f>
        <v>1</v>
      </c>
      <c r="K1311" s="1352">
        <f>(SUM(N1291:N1310))*W3</f>
        <v>0</v>
      </c>
      <c r="L1311" s="1167">
        <f>J1311*K1311</f>
        <v>0</v>
      </c>
      <c r="S1311" s="227"/>
      <c r="T1311" s="227"/>
      <c r="V1311" s="1157"/>
      <c r="Y1311" s="41"/>
      <c r="AA1311" s="41"/>
      <c r="AB1311" s="41"/>
    </row>
    <row r="1312" spans="1:35" s="1" customFormat="1">
      <c r="A1312" s="399"/>
      <c r="B1312" s="40"/>
      <c r="C1312" s="1156"/>
      <c r="D1312" s="1156"/>
      <c r="E1312" s="1178"/>
      <c r="F1312" s="1156"/>
      <c r="G1312" s="1178"/>
      <c r="H1312" s="1156"/>
      <c r="I1312" s="1178"/>
      <c r="J1312" s="1015"/>
      <c r="K1312" s="1391"/>
      <c r="L1312" s="2"/>
      <c r="T1312" s="1157"/>
      <c r="V1312" s="1157"/>
      <c r="Y1312" s="41"/>
      <c r="AA1312" s="41"/>
      <c r="AB1312" s="41"/>
    </row>
    <row r="1313" spans="1:262" s="257" customFormat="1">
      <c r="A1313" s="399"/>
      <c r="B1313" s="585"/>
      <c r="C1313" s="1076"/>
      <c r="D1313" s="1075"/>
      <c r="E1313" s="1221"/>
      <c r="F1313" s="1075"/>
      <c r="G1313" s="1221"/>
      <c r="H1313" s="1075"/>
      <c r="I1313" s="1221"/>
      <c r="J1313" s="1075"/>
      <c r="K1313" s="1407"/>
      <c r="L1313" s="563"/>
      <c r="M1313" s="41"/>
      <c r="N1313" s="41"/>
      <c r="O1313" s="1"/>
      <c r="P1313" s="1"/>
      <c r="Q1313" s="1"/>
      <c r="R1313" s="1"/>
      <c r="S1313" s="227"/>
      <c r="T1313" s="227"/>
      <c r="U1313" s="1"/>
      <c r="V1313" s="1"/>
      <c r="W1313" s="6"/>
      <c r="X1313" s="6"/>
      <c r="Y1313" s="6"/>
      <c r="Z1313" s="6"/>
      <c r="AA1313" s="6"/>
      <c r="AB1313" s="6"/>
      <c r="AC1313" s="6"/>
      <c r="AD1313" s="6"/>
      <c r="AE1313" s="6"/>
      <c r="AF1313" s="6"/>
      <c r="AG1313" s="6"/>
      <c r="AH1313" s="6"/>
      <c r="AI1313" s="6"/>
      <c r="AJ1313" s="6"/>
      <c r="AK1313" s="6"/>
      <c r="AL1313" s="6"/>
      <c r="AM1313" s="6"/>
      <c r="AN1313" s="6"/>
      <c r="AO1313" s="6"/>
      <c r="AP1313" s="6"/>
      <c r="AQ1313" s="6"/>
      <c r="AR1313" s="6"/>
      <c r="AS1313" s="6"/>
      <c r="AT1313" s="6"/>
      <c r="AU1313" s="6"/>
      <c r="AV1313" s="6"/>
      <c r="AW1313" s="6"/>
      <c r="AX1313" s="6"/>
      <c r="AY1313" s="6"/>
      <c r="AZ1313" s="6"/>
      <c r="BA1313" s="6"/>
      <c r="BB1313" s="6"/>
      <c r="BC1313" s="6"/>
      <c r="BD1313" s="6"/>
      <c r="BE1313" s="6"/>
      <c r="BF1313" s="6"/>
      <c r="BG1313" s="6"/>
      <c r="BH1313" s="6"/>
      <c r="BI1313" s="6"/>
      <c r="BJ1313" s="6"/>
      <c r="BK1313" s="6"/>
      <c r="BL1313" s="6"/>
      <c r="BM1313" s="6"/>
      <c r="BN1313" s="6"/>
      <c r="BO1313" s="6"/>
      <c r="BP1313" s="6"/>
      <c r="BQ1313" s="6"/>
      <c r="BR1313" s="6"/>
      <c r="BS1313" s="6"/>
      <c r="BT1313" s="6"/>
      <c r="BU1313" s="6"/>
      <c r="BV1313" s="6"/>
      <c r="BW1313" s="6"/>
      <c r="BX1313" s="6"/>
      <c r="BY1313" s="6"/>
      <c r="BZ1313" s="6"/>
      <c r="CA1313" s="6"/>
      <c r="CB1313" s="6"/>
      <c r="CC1313" s="6"/>
      <c r="CD1313" s="6"/>
      <c r="CE1313" s="6"/>
      <c r="CF1313" s="6"/>
      <c r="CG1313" s="6"/>
      <c r="CH1313" s="6"/>
      <c r="CI1313" s="6"/>
      <c r="CJ1313" s="6"/>
      <c r="CK1313" s="6"/>
      <c r="CL1313" s="6"/>
      <c r="CM1313" s="6"/>
      <c r="CN1313" s="6"/>
      <c r="CO1313" s="6"/>
      <c r="CP1313" s="6"/>
      <c r="CQ1313" s="6"/>
      <c r="CR1313" s="6"/>
      <c r="CS1313" s="6"/>
      <c r="CT1313" s="6"/>
      <c r="CU1313" s="6"/>
      <c r="CV1313" s="6"/>
      <c r="CW1313" s="6"/>
      <c r="CX1313" s="6"/>
      <c r="CY1313" s="6"/>
      <c r="CZ1313" s="6"/>
      <c r="DA1313" s="6"/>
      <c r="DB1313" s="6"/>
      <c r="DC1313" s="6"/>
      <c r="DD1313" s="6"/>
      <c r="DE1313" s="6"/>
      <c r="DF1313" s="6"/>
      <c r="DG1313" s="6"/>
      <c r="DH1313" s="6"/>
      <c r="DI1313" s="6"/>
      <c r="DJ1313" s="6"/>
      <c r="DK1313" s="6"/>
      <c r="DL1313" s="6"/>
      <c r="DM1313" s="6"/>
      <c r="DN1313" s="6"/>
      <c r="DO1313" s="6"/>
      <c r="DP1313" s="6"/>
      <c r="DQ1313" s="6"/>
      <c r="DR1313" s="6"/>
      <c r="DS1313" s="6"/>
      <c r="DT1313" s="6"/>
      <c r="DU1313" s="6"/>
      <c r="DV1313" s="6"/>
      <c r="DW1313" s="6"/>
      <c r="DX1313" s="6"/>
      <c r="DY1313" s="6"/>
      <c r="DZ1313" s="6"/>
      <c r="EA1313" s="6"/>
      <c r="EB1313" s="6"/>
      <c r="EC1313" s="6"/>
      <c r="ED1313" s="6"/>
      <c r="EE1313" s="6"/>
      <c r="EF1313" s="6"/>
      <c r="EG1313" s="6"/>
      <c r="EH1313" s="6"/>
      <c r="EI1313" s="6"/>
      <c r="EJ1313" s="6"/>
      <c r="EK1313" s="6"/>
      <c r="EL1313" s="6"/>
      <c r="EM1313" s="6"/>
      <c r="EN1313" s="6"/>
      <c r="EO1313" s="6"/>
      <c r="EP1313" s="6"/>
      <c r="EQ1313" s="6"/>
      <c r="ER1313" s="6"/>
      <c r="ES1313" s="6"/>
      <c r="ET1313" s="6"/>
      <c r="EU1313" s="6"/>
      <c r="EV1313" s="6"/>
      <c r="EW1313" s="6"/>
      <c r="EX1313" s="6"/>
      <c r="EY1313" s="6"/>
      <c r="EZ1313" s="6"/>
      <c r="FA1313" s="6"/>
      <c r="FB1313" s="6"/>
      <c r="FC1313" s="6"/>
      <c r="FD1313" s="6"/>
      <c r="FE1313" s="6"/>
      <c r="FF1313" s="6"/>
      <c r="FG1313" s="6"/>
      <c r="FH1313" s="6"/>
      <c r="FI1313" s="6"/>
      <c r="FJ1313" s="6"/>
      <c r="FK1313" s="6"/>
      <c r="FL1313" s="6"/>
      <c r="FM1313" s="6"/>
      <c r="FN1313" s="6"/>
      <c r="FO1313" s="6"/>
      <c r="FP1313" s="6"/>
      <c r="FQ1313" s="6"/>
      <c r="FR1313" s="6"/>
      <c r="FS1313" s="6"/>
      <c r="FT1313" s="6"/>
      <c r="FU1313" s="6"/>
      <c r="FV1313" s="6"/>
      <c r="FW1313" s="6"/>
      <c r="FX1313" s="6"/>
      <c r="FY1313" s="6"/>
      <c r="FZ1313" s="6"/>
      <c r="GA1313" s="6"/>
      <c r="GB1313" s="6"/>
      <c r="GC1313" s="6"/>
      <c r="GD1313" s="6"/>
      <c r="GE1313" s="6"/>
      <c r="GF1313" s="6"/>
      <c r="GG1313" s="6"/>
      <c r="GH1313" s="6"/>
      <c r="GI1313" s="6"/>
      <c r="GJ1313" s="6"/>
      <c r="GK1313" s="6"/>
      <c r="GL1313" s="6"/>
      <c r="GM1313" s="6"/>
      <c r="GN1313" s="6"/>
      <c r="GO1313" s="6"/>
      <c r="GP1313" s="6"/>
      <c r="GQ1313" s="6"/>
      <c r="GR1313" s="6"/>
      <c r="GS1313" s="6"/>
      <c r="GT1313" s="6"/>
      <c r="GU1313" s="6"/>
      <c r="GV1313" s="6"/>
      <c r="GW1313" s="6"/>
      <c r="GX1313" s="6"/>
      <c r="GY1313" s="6"/>
      <c r="GZ1313" s="6"/>
      <c r="HA1313" s="6"/>
      <c r="HB1313" s="6"/>
      <c r="HC1313" s="6"/>
      <c r="HD1313" s="6"/>
      <c r="HE1313" s="6"/>
      <c r="HF1313" s="6"/>
      <c r="HG1313" s="6"/>
      <c r="HH1313" s="6"/>
      <c r="HI1313" s="6"/>
      <c r="HJ1313" s="6"/>
      <c r="HK1313" s="6"/>
      <c r="HL1313" s="6"/>
      <c r="HM1313" s="6"/>
      <c r="HN1313" s="6"/>
      <c r="HO1313" s="6"/>
      <c r="HP1313" s="6"/>
      <c r="HQ1313" s="6"/>
      <c r="HR1313" s="6"/>
      <c r="HS1313" s="6"/>
      <c r="HT1313" s="6"/>
      <c r="HU1313" s="6"/>
      <c r="HV1313" s="6"/>
      <c r="HW1313" s="6"/>
      <c r="HX1313" s="6"/>
      <c r="HY1313" s="6"/>
      <c r="HZ1313" s="6"/>
      <c r="IA1313" s="6"/>
      <c r="IB1313" s="6"/>
      <c r="IC1313" s="6"/>
      <c r="ID1313" s="6"/>
      <c r="IE1313" s="6"/>
      <c r="IF1313" s="6"/>
      <c r="IG1313" s="6"/>
      <c r="IH1313" s="6"/>
      <c r="II1313" s="6"/>
      <c r="IJ1313" s="6"/>
      <c r="IK1313" s="6"/>
      <c r="IL1313" s="6"/>
      <c r="IM1313" s="6"/>
      <c r="IN1313" s="6"/>
      <c r="IO1313" s="6"/>
      <c r="IP1313" s="6"/>
      <c r="IQ1313" s="6"/>
      <c r="IR1313" s="6"/>
      <c r="IS1313" s="6"/>
      <c r="IT1313" s="6"/>
      <c r="IU1313" s="6"/>
      <c r="IV1313" s="6"/>
      <c r="IW1313" s="6"/>
      <c r="IX1313" s="6"/>
      <c r="IY1313" s="6"/>
      <c r="IZ1313" s="6"/>
      <c r="JA1313" s="6"/>
      <c r="JB1313" s="6"/>
    </row>
    <row r="1314" spans="1:262" s="6" customFormat="1" ht="63.75">
      <c r="A1314" s="399" t="s">
        <v>275</v>
      </c>
      <c r="B1314" s="585" t="s">
        <v>1468</v>
      </c>
      <c r="C1314" s="400" t="s">
        <v>4</v>
      </c>
      <c r="D1314" s="380">
        <v>1</v>
      </c>
      <c r="E1314" s="58">
        <f>D1314*K1314</f>
        <v>0</v>
      </c>
      <c r="F1314" s="380">
        <v>1</v>
      </c>
      <c r="G1314" s="58">
        <f>F1314*K1314</f>
        <v>0</v>
      </c>
      <c r="H1314" s="674"/>
      <c r="I1314" s="1258">
        <f>H1314*K1314</f>
        <v>0</v>
      </c>
      <c r="J1314" s="2">
        <f>SUM(D1314,F1314,H1314)</f>
        <v>2</v>
      </c>
      <c r="K1314" s="1353">
        <f>($S1314+$T1314)*W$3</f>
        <v>0</v>
      </c>
      <c r="L1314" s="37">
        <f>J1314*K1314</f>
        <v>0</v>
      </c>
      <c r="M1314" s="1"/>
      <c r="N1314" s="1"/>
      <c r="O1314" s="1"/>
      <c r="P1314" s="1"/>
      <c r="Q1314" s="1"/>
      <c r="R1314" s="1"/>
      <c r="S1314" s="330"/>
      <c r="T1314" s="331"/>
      <c r="U1314" s="45"/>
      <c r="V1314" s="1"/>
    </row>
    <row r="1315" spans="1:262" s="184" customFormat="1">
      <c r="A1315" s="627"/>
      <c r="B1315" s="628"/>
      <c r="C1315" s="1095"/>
      <c r="D1315" s="1141"/>
      <c r="E1315" s="1250"/>
      <c r="F1315" s="1141"/>
      <c r="G1315" s="1250"/>
      <c r="H1315" s="1141"/>
      <c r="I1315" s="1250"/>
      <c r="J1315" s="1096"/>
      <c r="K1315" s="1468"/>
      <c r="L1315" s="175"/>
      <c r="M1315" s="179"/>
      <c r="N1315" s="180"/>
      <c r="O1315" s="180"/>
      <c r="P1315" s="180"/>
      <c r="Q1315" s="180"/>
      <c r="R1315" s="271"/>
      <c r="S1315" s="271"/>
      <c r="T1315" s="180"/>
      <c r="U1315" s="180"/>
    </row>
    <row r="1316" spans="1:262" s="257" customFormat="1">
      <c r="A1316" s="399" t="s">
        <v>276</v>
      </c>
      <c r="B1316" s="564" t="s">
        <v>1317</v>
      </c>
      <c r="C1316" s="1093"/>
      <c r="D1316" s="1147"/>
      <c r="E1316" s="1255"/>
      <c r="F1316" s="1147"/>
      <c r="G1316" s="1255"/>
      <c r="H1316" s="1147"/>
      <c r="I1316" s="1255"/>
      <c r="J1316" s="1094"/>
      <c r="K1316" s="1494"/>
      <c r="L1316" s="620"/>
      <c r="M1316" s="256"/>
      <c r="N1316" s="256"/>
      <c r="O1316" s="256"/>
      <c r="P1316" s="94"/>
      <c r="Q1316" s="328"/>
      <c r="R1316" s="328"/>
      <c r="S1316" s="329"/>
      <c r="T1316" s="329"/>
      <c r="U1316" s="219"/>
      <c r="V1316" s="256"/>
    </row>
    <row r="1317" spans="1:262" s="6" customFormat="1" ht="114.75">
      <c r="A1317" s="399"/>
      <c r="B1317" s="585" t="s">
        <v>1482</v>
      </c>
      <c r="C1317" s="389"/>
      <c r="D1317" s="1109"/>
      <c r="E1317" s="1222"/>
      <c r="F1317" s="1109"/>
      <c r="G1317" s="1222"/>
      <c r="H1317" s="1109"/>
      <c r="I1317" s="1222"/>
      <c r="J1317" s="1015"/>
      <c r="K1317" s="1407"/>
      <c r="L1317" s="563"/>
      <c r="M1317" s="1"/>
      <c r="N1317" s="1"/>
      <c r="O1317" s="1"/>
      <c r="P1317" s="1"/>
      <c r="Q1317" s="1"/>
      <c r="R1317" s="1"/>
      <c r="T1317" s="92"/>
      <c r="U1317" s="1"/>
      <c r="V1317" s="1"/>
    </row>
    <row r="1318" spans="1:262" s="6" customFormat="1" ht="38.25">
      <c r="A1318" s="399"/>
      <c r="B1318" s="585" t="s">
        <v>1322</v>
      </c>
      <c r="C1318" s="400" t="s">
        <v>4</v>
      </c>
      <c r="D1318" s="674"/>
      <c r="E1318" s="1258">
        <f>D1318*K1318</f>
        <v>0</v>
      </c>
      <c r="F1318" s="380">
        <v>1</v>
      </c>
      <c r="G1318" s="58">
        <f>F1318*K1318</f>
        <v>0</v>
      </c>
      <c r="H1318" s="674"/>
      <c r="I1318" s="1258">
        <f>H1318*K1318</f>
        <v>0</v>
      </c>
      <c r="J1318" s="2">
        <f>SUM(D1318,F1318,H1318)</f>
        <v>1</v>
      </c>
      <c r="K1318" s="1353">
        <f>($S1318+$T1318)*W$3</f>
        <v>0</v>
      </c>
      <c r="L1318" s="37">
        <f>J1318*K1318</f>
        <v>0</v>
      </c>
      <c r="M1318" s="1"/>
      <c r="N1318" s="1"/>
      <c r="O1318" s="1"/>
      <c r="P1318" s="1"/>
      <c r="Q1318" s="1"/>
      <c r="R1318" s="1"/>
      <c r="S1318" s="333"/>
      <c r="T1318" s="348"/>
      <c r="U1318" s="45"/>
      <c r="V1318" s="1"/>
    </row>
    <row r="1319" spans="1:262" s="6" customFormat="1">
      <c r="A1319" s="399"/>
      <c r="B1319" s="585"/>
      <c r="C1319" s="683"/>
      <c r="D1319" s="1111"/>
      <c r="E1319" s="1222"/>
      <c r="F1319" s="1111"/>
      <c r="G1319" s="1222"/>
      <c r="H1319" s="1111"/>
      <c r="I1319" s="1222"/>
      <c r="J1319" s="1015"/>
      <c r="K1319" s="1439"/>
      <c r="L1319" s="563"/>
      <c r="M1319" s="1"/>
      <c r="N1319" s="1"/>
      <c r="O1319" s="1"/>
      <c r="P1319" s="1"/>
      <c r="Q1319" s="1"/>
      <c r="R1319" s="1"/>
      <c r="T1319" s="92"/>
      <c r="U1319" s="45"/>
      <c r="V1319" s="1"/>
    </row>
    <row r="1320" spans="1:262" s="257" customFormat="1">
      <c r="A1320" s="399" t="s">
        <v>277</v>
      </c>
      <c r="B1320" s="564" t="s">
        <v>1324</v>
      </c>
      <c r="C1320" s="1093"/>
      <c r="D1320" s="1147"/>
      <c r="E1320" s="1255"/>
      <c r="F1320" s="1147"/>
      <c r="G1320" s="1255"/>
      <c r="H1320" s="1147"/>
      <c r="I1320" s="1255"/>
      <c r="J1320" s="1094"/>
      <c r="K1320" s="1494"/>
      <c r="L1320" s="620"/>
      <c r="M1320" s="256"/>
      <c r="N1320" s="256"/>
      <c r="O1320" s="256"/>
      <c r="P1320" s="94"/>
      <c r="Q1320" s="219"/>
      <c r="R1320" s="219"/>
      <c r="S1320" s="220"/>
      <c r="T1320" s="220"/>
      <c r="U1320" s="219"/>
      <c r="V1320" s="256"/>
    </row>
    <row r="1321" spans="1:262" s="6" customFormat="1" ht="114.75">
      <c r="A1321" s="399"/>
      <c r="B1321" s="585" t="s">
        <v>1483</v>
      </c>
      <c r="C1321" s="389"/>
      <c r="D1321" s="1109"/>
      <c r="E1321" s="1222"/>
      <c r="F1321" s="1109"/>
      <c r="G1321" s="1222"/>
      <c r="H1321" s="1109"/>
      <c r="I1321" s="1222"/>
      <c r="J1321" s="1015"/>
      <c r="K1321" s="1407"/>
      <c r="L1321" s="563"/>
      <c r="M1321" s="1"/>
      <c r="N1321" s="1"/>
      <c r="O1321" s="1"/>
      <c r="P1321" s="1"/>
      <c r="Q1321" s="1"/>
      <c r="R1321" s="1"/>
      <c r="T1321" s="92"/>
      <c r="U1321" s="1"/>
      <c r="V1321" s="1"/>
    </row>
    <row r="1322" spans="1:262" s="6" customFormat="1" ht="38.25">
      <c r="A1322" s="399"/>
      <c r="B1322" s="585" t="s">
        <v>1318</v>
      </c>
      <c r="C1322" s="400" t="s">
        <v>4</v>
      </c>
      <c r="D1322" s="380">
        <v>1</v>
      </c>
      <c r="E1322" s="58">
        <f>D1322*K1322</f>
        <v>0</v>
      </c>
      <c r="F1322" s="674"/>
      <c r="G1322" s="1258">
        <f>F1322*K1322</f>
        <v>0</v>
      </c>
      <c r="H1322" s="674"/>
      <c r="I1322" s="1258">
        <f>H1322*K1322</f>
        <v>0</v>
      </c>
      <c r="J1322" s="2">
        <f>SUM(D1322,F1322,H1322)</f>
        <v>1</v>
      </c>
      <c r="K1322" s="1353">
        <f>2200*W$3</f>
        <v>0</v>
      </c>
      <c r="L1322" s="37">
        <f>J1322*K1322</f>
        <v>0</v>
      </c>
      <c r="M1322" s="1"/>
      <c r="N1322" s="1"/>
      <c r="O1322" s="1"/>
      <c r="P1322" s="1"/>
      <c r="Q1322" s="1"/>
      <c r="R1322" s="1"/>
      <c r="S1322" s="333"/>
      <c r="T1322" s="348"/>
      <c r="U1322" s="45"/>
      <c r="V1322" s="1"/>
    </row>
    <row r="1323" spans="1:262" s="6" customFormat="1">
      <c r="A1323" s="399"/>
      <c r="B1323" s="585"/>
      <c r="C1323" s="683"/>
      <c r="D1323" s="1111"/>
      <c r="E1323" s="1222"/>
      <c r="F1323" s="1111"/>
      <c r="G1323" s="1222"/>
      <c r="H1323" s="1111"/>
      <c r="I1323" s="1222"/>
      <c r="J1323" s="1015"/>
      <c r="K1323" s="1439"/>
      <c r="L1323" s="563"/>
      <c r="M1323" s="1"/>
      <c r="N1323" s="1"/>
      <c r="O1323" s="1"/>
      <c r="P1323" s="1"/>
      <c r="Q1323" s="1"/>
      <c r="R1323" s="1"/>
      <c r="S1323" s="258"/>
      <c r="T1323" s="270"/>
      <c r="U1323" s="45"/>
      <c r="V1323" s="1"/>
    </row>
    <row r="1324" spans="1:262" s="6" customFormat="1">
      <c r="A1324" s="399"/>
      <c r="B1324" s="585"/>
      <c r="C1324" s="683"/>
      <c r="D1324" s="1111"/>
      <c r="E1324" s="1222"/>
      <c r="F1324" s="1111"/>
      <c r="G1324" s="1222"/>
      <c r="H1324" s="1111"/>
      <c r="I1324" s="1222"/>
      <c r="J1324" s="1015"/>
      <c r="K1324" s="1439"/>
      <c r="L1324" s="563"/>
      <c r="M1324" s="1"/>
      <c r="N1324" s="1"/>
      <c r="O1324" s="1"/>
      <c r="P1324" s="1"/>
      <c r="Q1324" s="1"/>
      <c r="R1324" s="1"/>
      <c r="S1324" s="258"/>
      <c r="T1324" s="270"/>
      <c r="U1324" s="45"/>
      <c r="V1324" s="1"/>
    </row>
    <row r="1325" spans="1:262" s="33" customFormat="1">
      <c r="A1325" s="582" t="s">
        <v>957</v>
      </c>
      <c r="B1325" s="583" t="s">
        <v>1035</v>
      </c>
      <c r="C1325" s="1074"/>
      <c r="D1325" s="1075"/>
      <c r="E1325" s="1221"/>
      <c r="F1325" s="1075"/>
      <c r="G1325" s="1221"/>
      <c r="H1325" s="1075"/>
      <c r="I1325" s="1221"/>
      <c r="J1325" s="1075"/>
      <c r="K1325" s="1445"/>
      <c r="L1325" s="141"/>
      <c r="M1325" s="28"/>
      <c r="N1325" s="28"/>
      <c r="O1325" s="28"/>
      <c r="P1325" s="28"/>
      <c r="T1325" s="171"/>
      <c r="V1325" s="171"/>
      <c r="W1325" s="61"/>
      <c r="X1325" s="29"/>
      <c r="Y1325" s="30"/>
      <c r="Z1325" s="29"/>
      <c r="AA1325" s="30"/>
      <c r="AB1325" s="30"/>
      <c r="AC1325" s="26"/>
      <c r="AD1325" s="29"/>
    </row>
    <row r="1326" spans="1:262" s="49" customFormat="1" ht="13.5">
      <c r="A1326" s="587"/>
      <c r="B1326" s="583" t="s">
        <v>1036</v>
      </c>
      <c r="C1326" s="1076"/>
      <c r="D1326" s="1075"/>
      <c r="E1326" s="1221"/>
      <c r="F1326" s="1075"/>
      <c r="G1326" s="1221"/>
      <c r="H1326" s="1075"/>
      <c r="I1326" s="1221"/>
      <c r="J1326" s="1075"/>
      <c r="K1326" s="1447"/>
      <c r="L1326" s="141"/>
      <c r="M1326" s="29"/>
      <c r="N1326" s="28"/>
      <c r="O1326" s="28"/>
      <c r="P1326" s="28"/>
      <c r="Q1326" s="33"/>
      <c r="R1326" s="33"/>
      <c r="S1326" s="29"/>
      <c r="T1326" s="171"/>
      <c r="U1326" s="29"/>
      <c r="V1326" s="171"/>
      <c r="W1326" s="61"/>
      <c r="X1326" s="30"/>
      <c r="Y1326" s="30"/>
      <c r="Z1326" s="30"/>
      <c r="AA1326" s="30"/>
      <c r="AB1326" s="30"/>
      <c r="AC1326" s="26"/>
      <c r="AD1326" s="30"/>
      <c r="AE1326" s="33"/>
      <c r="AF1326" s="33"/>
      <c r="AG1326" s="33"/>
      <c r="AH1326" s="33"/>
      <c r="AI1326" s="33"/>
      <c r="AJ1326" s="33"/>
      <c r="AK1326" s="33"/>
      <c r="AL1326" s="33"/>
      <c r="AM1326" s="33"/>
      <c r="AN1326" s="33"/>
    </row>
    <row r="1327" spans="1:262" s="34" customFormat="1">
      <c r="A1327" s="582"/>
      <c r="B1327" s="589" t="s">
        <v>193</v>
      </c>
      <c r="C1327" s="1074"/>
      <c r="D1327" s="1075"/>
      <c r="E1327" s="1221"/>
      <c r="F1327" s="1075"/>
      <c r="G1327" s="1221"/>
      <c r="H1327" s="1075"/>
      <c r="I1327" s="1221"/>
      <c r="J1327" s="1075"/>
      <c r="K1327" s="1448"/>
      <c r="L1327" s="208"/>
      <c r="O1327" s="50"/>
      <c r="P1327" s="33"/>
      <c r="Q1327" s="33"/>
      <c r="R1327" s="33"/>
      <c r="S1327" s="29"/>
      <c r="T1327" s="159"/>
      <c r="U1327" s="29"/>
      <c r="V1327" s="159"/>
      <c r="W1327" s="61"/>
      <c r="X1327" s="30"/>
      <c r="Y1327" s="30"/>
      <c r="Z1327" s="30"/>
      <c r="AA1327" s="30"/>
      <c r="AB1327" s="30"/>
      <c r="AC1327" s="33"/>
      <c r="AD1327" s="30"/>
      <c r="AE1327" s="33"/>
      <c r="AF1327" s="33"/>
      <c r="AG1327" s="33"/>
      <c r="AH1327" s="33"/>
      <c r="AI1327" s="33"/>
    </row>
    <row r="1328" spans="1:262" s="32" customFormat="1">
      <c r="A1328" s="391"/>
      <c r="B1328" s="590" t="s">
        <v>1040</v>
      </c>
      <c r="C1328" s="1072" t="s">
        <v>4</v>
      </c>
      <c r="D1328" s="1073">
        <v>1</v>
      </c>
      <c r="E1328" s="1220"/>
      <c r="F1328" s="1073">
        <v>1</v>
      </c>
      <c r="G1328" s="1220"/>
      <c r="H1328" s="1073"/>
      <c r="I1328" s="1220"/>
      <c r="J1328" s="1015">
        <f t="shared" ref="J1328" si="275">D1328+F1328+H1328</f>
        <v>2</v>
      </c>
      <c r="K1328" s="1449"/>
      <c r="L1328" s="578"/>
      <c r="M1328" s="47"/>
      <c r="N1328" s="31"/>
      <c r="O1328" s="38"/>
      <c r="P1328" s="38"/>
      <c r="Q1328" s="27"/>
      <c r="R1328" s="27"/>
      <c r="S1328" s="202"/>
      <c r="T1328" s="202"/>
      <c r="U1328" s="48"/>
      <c r="V1328" s="27"/>
      <c r="W1328" s="62"/>
    </row>
    <row r="1329" spans="1:35" s="34" customFormat="1" ht="25.5">
      <c r="A1329" s="591"/>
      <c r="B1329" s="592" t="s">
        <v>410</v>
      </c>
      <c r="C1329" s="1076"/>
      <c r="D1329" s="1075"/>
      <c r="E1329" s="1221"/>
      <c r="F1329" s="1075"/>
      <c r="G1329" s="1221"/>
      <c r="H1329" s="1075"/>
      <c r="I1329" s="1221"/>
      <c r="J1329" s="1075"/>
      <c r="K1329" s="1448"/>
      <c r="L1329" s="593"/>
      <c r="O1329" s="28"/>
      <c r="P1329" s="28"/>
      <c r="Q1329" s="33"/>
      <c r="R1329" s="33"/>
      <c r="S1329" s="29"/>
      <c r="T1329" s="159"/>
      <c r="U1329" s="29"/>
      <c r="V1329" s="159"/>
      <c r="W1329" s="61"/>
      <c r="X1329" s="30"/>
      <c r="Y1329" s="30"/>
      <c r="Z1329" s="30"/>
      <c r="AA1329" s="30"/>
      <c r="AB1329" s="30"/>
      <c r="AC1329" s="26"/>
      <c r="AD1329" s="30"/>
      <c r="AE1329" s="33"/>
      <c r="AF1329" s="33"/>
      <c r="AG1329" s="33"/>
      <c r="AH1329" s="33"/>
      <c r="AI1329" s="33"/>
    </row>
    <row r="1330" spans="1:35" s="32" customFormat="1">
      <c r="A1330" s="391"/>
      <c r="B1330" s="590" t="s">
        <v>53</v>
      </c>
      <c r="C1330" s="1072" t="s">
        <v>4</v>
      </c>
      <c r="D1330" s="1073"/>
      <c r="E1330" s="1220"/>
      <c r="F1330" s="1073">
        <v>2</v>
      </c>
      <c r="G1330" s="1220"/>
      <c r="H1330" s="1073"/>
      <c r="I1330" s="1220"/>
      <c r="J1330" s="1015">
        <f t="shared" ref="J1330:J1332" si="276">D1330+F1330+H1330</f>
        <v>2</v>
      </c>
      <c r="K1330" s="1450"/>
      <c r="L1330" s="106"/>
      <c r="M1330" s="47"/>
      <c r="N1330" s="31"/>
      <c r="O1330" s="38"/>
      <c r="P1330" s="38"/>
      <c r="Q1330" s="27"/>
      <c r="R1330" s="27"/>
      <c r="S1330" s="202"/>
      <c r="T1330" s="202"/>
      <c r="U1330" s="48"/>
      <c r="V1330" s="27"/>
      <c r="W1330" s="62"/>
    </row>
    <row r="1331" spans="1:35">
      <c r="A1331" s="594"/>
      <c r="B1331" s="566" t="s">
        <v>1037</v>
      </c>
      <c r="C1331" s="1078" t="s">
        <v>26</v>
      </c>
      <c r="D1331" s="1071"/>
      <c r="F1331" s="1071">
        <v>1</v>
      </c>
      <c r="H1331" s="1071"/>
      <c r="J1331" s="1015">
        <f t="shared" si="276"/>
        <v>1</v>
      </c>
      <c r="K1331" s="1451"/>
      <c r="L1331" s="595"/>
      <c r="M1331" s="237"/>
      <c r="N1331" s="237"/>
      <c r="O1331" s="19"/>
      <c r="P1331" s="103"/>
      <c r="Q1331" s="237"/>
      <c r="R1331" s="99"/>
      <c r="S1331" s="161"/>
      <c r="T1331" s="238"/>
      <c r="U1331" s="99"/>
      <c r="V1331" s="105"/>
      <c r="W1331" s="239"/>
      <c r="X1331" s="239"/>
      <c r="Y1331" s="239"/>
      <c r="Z1331" s="239"/>
      <c r="AA1331" s="239"/>
      <c r="AB1331" s="240"/>
      <c r="AC1331" s="239"/>
    </row>
    <row r="1332" spans="1:35" s="32" customFormat="1" ht="25.5">
      <c r="A1332" s="391"/>
      <c r="B1332" s="590" t="s">
        <v>1038</v>
      </c>
      <c r="C1332" s="1072" t="s">
        <v>26</v>
      </c>
      <c r="D1332" s="1079"/>
      <c r="E1332" s="1220"/>
      <c r="F1332" s="1073">
        <v>1</v>
      </c>
      <c r="G1332" s="1220"/>
      <c r="H1332" s="1079"/>
      <c r="I1332" s="1220"/>
      <c r="J1332" s="1015">
        <f t="shared" si="276"/>
        <v>1</v>
      </c>
      <c r="K1332" s="1450"/>
      <c r="L1332" s="106"/>
      <c r="M1332" s="47"/>
      <c r="N1332" s="237"/>
      <c r="O1332" s="27"/>
      <c r="P1332" s="27"/>
      <c r="Q1332" s="27"/>
      <c r="R1332" s="27"/>
      <c r="S1332" s="202"/>
      <c r="T1332" s="202"/>
      <c r="U1332" s="48"/>
      <c r="V1332" s="27"/>
      <c r="W1332" s="62"/>
    </row>
    <row r="1333" spans="1:35" s="33" customFormat="1">
      <c r="A1333" s="596" t="str">
        <f>A1325</f>
        <v>45</v>
      </c>
      <c r="B1333" s="597" t="str">
        <f>B1325</f>
        <v>Obstoječi razdelilnik v 1. kleti R11</v>
      </c>
      <c r="C1333" s="1080" t="s">
        <v>26</v>
      </c>
      <c r="D1333" s="1081"/>
      <c r="E1333" s="1223">
        <f>D1333*K1333</f>
        <v>0</v>
      </c>
      <c r="F1333" s="1081">
        <v>1</v>
      </c>
      <c r="G1333" s="1223">
        <f>F1333*K1333</f>
        <v>0</v>
      </c>
      <c r="H1333" s="1081"/>
      <c r="I1333" s="1223">
        <f>H1333*K1333</f>
        <v>0</v>
      </c>
      <c r="J1333" s="1132">
        <f>SUM(D1333,F1333,H1333)</f>
        <v>1</v>
      </c>
      <c r="K1333" s="1452">
        <f>SUM(N1325:N1332)*W$3</f>
        <v>0</v>
      </c>
      <c r="L1333" s="598">
        <f>J1333*K1333</f>
        <v>0</v>
      </c>
      <c r="M1333" s="28"/>
      <c r="N1333" s="28"/>
      <c r="O1333" s="28"/>
      <c r="P1333" s="28"/>
      <c r="Q1333" s="29"/>
      <c r="R1333" s="29"/>
      <c r="S1333" s="29"/>
      <c r="T1333" s="30"/>
      <c r="U1333" s="29"/>
      <c r="V1333" s="29"/>
      <c r="W1333" s="63"/>
      <c r="X1333" s="29"/>
      <c r="Y1333" s="29"/>
      <c r="Z1333" s="30"/>
      <c r="AA1333" s="29"/>
    </row>
    <row r="1334" spans="1:35" s="6" customFormat="1">
      <c r="A1334" s="43"/>
      <c r="B1334" s="580"/>
      <c r="C1334" s="1148"/>
      <c r="D1334" s="1149"/>
      <c r="E1334" s="1220"/>
      <c r="F1334" s="1149"/>
      <c r="G1334" s="1220"/>
      <c r="H1334" s="1149"/>
      <c r="I1334" s="1220"/>
      <c r="J1334" s="1149"/>
      <c r="K1334" s="1444"/>
      <c r="L1334" s="581"/>
      <c r="M1334" s="1"/>
      <c r="N1334" s="1"/>
      <c r="O1334" s="1"/>
      <c r="P1334" s="1"/>
      <c r="Q1334" s="1"/>
      <c r="R1334" s="1"/>
      <c r="U1334" s="1"/>
      <c r="V1334" s="36"/>
      <c r="W1334" s="36"/>
      <c r="X1334" s="41"/>
      <c r="Y1334" s="1"/>
      <c r="Z1334" s="41"/>
      <c r="AA1334" s="41"/>
      <c r="AB1334" s="41"/>
      <c r="AC1334" s="1"/>
      <c r="AD1334" s="41"/>
      <c r="AE1334" s="1"/>
      <c r="AF1334" s="1"/>
      <c r="AG1334" s="1"/>
      <c r="AH1334" s="1"/>
      <c r="AI1334" s="1"/>
    </row>
    <row r="1335" spans="1:35" s="106" customFormat="1">
      <c r="A1335" s="676" t="str">
        <f>A4</f>
        <v>3.3</v>
      </c>
      <c r="B1335" s="677" t="str">
        <f>B4</f>
        <v>RAZDELILNIKI</v>
      </c>
      <c r="C1335" s="1207" t="s">
        <v>44</v>
      </c>
      <c r="D1335" s="1208"/>
      <c r="E1335" s="678">
        <f>SUM(E28:E1334)</f>
        <v>0</v>
      </c>
      <c r="F1335" s="1208"/>
      <c r="G1335" s="678">
        <f>SUM(G28:G1334)</f>
        <v>0</v>
      </c>
      <c r="H1335" s="1208"/>
      <c r="I1335" s="678">
        <f>SUM(I28:I1334)</f>
        <v>0</v>
      </c>
      <c r="J1335" s="1207"/>
      <c r="K1335" s="1495"/>
      <c r="L1335" s="678">
        <f>SUM(L28:L1334)</f>
        <v>0</v>
      </c>
      <c r="M1335" s="581"/>
      <c r="W1335" s="43"/>
    </row>
    <row r="1336" spans="1:35" s="106" customFormat="1">
      <c r="A1336" s="679"/>
      <c r="B1336" s="558"/>
      <c r="C1336" s="1150"/>
      <c r="D1336" s="1151"/>
      <c r="E1336" s="1256"/>
      <c r="F1336" s="1151"/>
      <c r="G1336" s="1256"/>
      <c r="H1336" s="1151"/>
      <c r="I1336" s="1256"/>
      <c r="J1336" s="1151"/>
      <c r="K1336" s="1496"/>
      <c r="L1336" s="680"/>
      <c r="W1336" s="43"/>
    </row>
    <row r="1339" spans="1:35" s="11" customFormat="1">
      <c r="A1339" s="8"/>
      <c r="B1339" s="505"/>
      <c r="C1339" s="1153"/>
      <c r="D1339" s="1154"/>
      <c r="E1339" s="1257"/>
      <c r="F1339" s="7"/>
      <c r="G1339" s="1264"/>
      <c r="H1339" s="7"/>
      <c r="I1339" s="1264"/>
      <c r="J1339" s="10"/>
      <c r="K1339" s="1497"/>
      <c r="L1339" s="7"/>
      <c r="M1339" s="7"/>
      <c r="N1339" s="8"/>
      <c r="O1339" s="8"/>
      <c r="P1339" s="1155"/>
      <c r="Q1339" s="1155"/>
      <c r="R1339" s="199"/>
      <c r="S1339" s="8"/>
    </row>
    <row r="1340" spans="1:35" s="6" customFormat="1">
      <c r="A1340" s="1"/>
      <c r="B1340" s="636"/>
      <c r="C1340" s="1"/>
      <c r="D1340" s="828"/>
      <c r="E1340" s="1258"/>
      <c r="F1340" s="2"/>
      <c r="G1340" s="58"/>
      <c r="H1340" s="2"/>
      <c r="I1340" s="58"/>
      <c r="J1340" s="41"/>
      <c r="K1340" s="1352"/>
      <c r="L1340" s="2"/>
      <c r="M1340" s="2"/>
      <c r="N1340" s="1"/>
      <c r="O1340" s="1"/>
      <c r="P1340" s="227"/>
      <c r="Q1340" s="227"/>
      <c r="R1340" s="45"/>
      <c r="S1340" s="1"/>
    </row>
  </sheetData>
  <sheetProtection selectLockedCells="1" selectUnlockedCells="1"/>
  <mergeCells count="3">
    <mergeCell ref="D1:E1"/>
    <mergeCell ref="F1:G1"/>
    <mergeCell ref="H1:I1"/>
  </mergeCells>
  <pageMargins left="0.94488188976377963" right="0.15748031496062992" top="0.98425196850393704" bottom="0.55118110236220474" header="0.51181102362204722" footer="0.31496062992125984"/>
  <pageSetup paperSize="9" scale="85" firstPageNumber="0" orientation="landscape"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rowBreaks count="8" manualBreakCount="8">
    <brk id="145" max="16383" man="1"/>
    <brk id="176" max="16383" man="1"/>
    <brk id="433" max="16383" man="1"/>
    <brk id="602" max="16383" man="1"/>
    <brk id="685" max="16383" man="1"/>
    <brk id="800" max="16383" man="1"/>
    <brk id="1020" max="16383" man="1"/>
    <brk id="1074"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DB4E2"/>
  </sheetPr>
  <dimension ref="A1:WWC403"/>
  <sheetViews>
    <sheetView view="pageBreakPreview" topLeftCell="A374" zoomScale="140" zoomScaleNormal="100" zoomScaleSheetLayoutView="140" workbookViewId="0">
      <selection activeCell="L401" sqref="L401"/>
    </sheetView>
  </sheetViews>
  <sheetFormatPr defaultColWidth="8.140625" defaultRowHeight="12.75"/>
  <cols>
    <col min="1" max="1" width="6.7109375" style="67" customWidth="1"/>
    <col min="2" max="2" width="50.7109375" style="109" customWidth="1"/>
    <col min="3" max="3" width="4.7109375" style="439" customWidth="1"/>
    <col min="4" max="4" width="9.7109375" style="68" customWidth="1"/>
    <col min="5" max="5" width="9.7109375" style="1269" customWidth="1"/>
    <col min="6" max="6" width="9.7109375" style="68" customWidth="1"/>
    <col min="7" max="7" width="9.7109375" style="1269" customWidth="1"/>
    <col min="8" max="8" width="9.7109375" style="68" customWidth="1"/>
    <col min="9" max="9" width="9.7109375" style="1269" customWidth="1"/>
    <col min="10" max="10" width="9.7109375" style="147" customWidth="1"/>
    <col min="11" max="11" width="9.7109375" style="1354" customWidth="1"/>
    <col min="12" max="12" width="11.7109375" style="69" customWidth="1"/>
    <col min="13" max="13" width="10.140625" style="71" bestFit="1" customWidth="1"/>
    <col min="14" max="14" width="8.7109375" style="71" bestFit="1" customWidth="1"/>
    <col min="15" max="18" width="2.42578125" style="71" customWidth="1"/>
    <col min="19" max="19" width="8.140625" style="88"/>
    <col min="20" max="20" width="9.28515625" style="88" bestFit="1" customWidth="1"/>
    <col min="21" max="21" width="6.85546875" style="71" bestFit="1" customWidth="1"/>
    <col min="22" max="22" width="8.42578125" style="71" bestFit="1" customWidth="1"/>
    <col min="23" max="262" width="8.140625" style="88"/>
    <col min="263" max="263" width="6.42578125" style="88" customWidth="1"/>
    <col min="264" max="264" width="47.28515625" style="88" customWidth="1"/>
    <col min="265" max="265" width="4.28515625" style="88" customWidth="1"/>
    <col min="266" max="266" width="6.42578125" style="88" customWidth="1"/>
    <col min="267" max="267" width="9" style="88" customWidth="1"/>
    <col min="268" max="268" width="11" style="88" customWidth="1"/>
    <col min="269" max="270" width="3" style="88" customWidth="1"/>
    <col min="271" max="274" width="2.42578125" style="88" customWidth="1"/>
    <col min="275" max="276" width="8.140625" style="88"/>
    <col min="277" max="277" width="7.28515625" style="88" customWidth="1"/>
    <col min="278" max="518" width="8.140625" style="88"/>
    <col min="519" max="519" width="6.42578125" style="88" customWidth="1"/>
    <col min="520" max="520" width="47.28515625" style="88" customWidth="1"/>
    <col min="521" max="521" width="4.28515625" style="88" customWidth="1"/>
    <col min="522" max="522" width="6.42578125" style="88" customWidth="1"/>
    <col min="523" max="523" width="9" style="88" customWidth="1"/>
    <col min="524" max="524" width="11" style="88" customWidth="1"/>
    <col min="525" max="526" width="3" style="88" customWidth="1"/>
    <col min="527" max="530" width="2.42578125" style="88" customWidth="1"/>
    <col min="531" max="532" width="8.140625" style="88"/>
    <col min="533" max="533" width="7.28515625" style="88" customWidth="1"/>
    <col min="534" max="774" width="8.140625" style="88"/>
    <col min="775" max="775" width="6.42578125" style="88" customWidth="1"/>
    <col min="776" max="776" width="47.28515625" style="88" customWidth="1"/>
    <col min="777" max="777" width="4.28515625" style="88" customWidth="1"/>
    <col min="778" max="778" width="6.42578125" style="88" customWidth="1"/>
    <col min="779" max="779" width="9" style="88" customWidth="1"/>
    <col min="780" max="780" width="11" style="88" customWidth="1"/>
    <col min="781" max="782" width="3" style="88" customWidth="1"/>
    <col min="783" max="786" width="2.42578125" style="88" customWidth="1"/>
    <col min="787" max="788" width="8.140625" style="88"/>
    <col min="789" max="789" width="7.28515625" style="88" customWidth="1"/>
    <col min="790" max="1030" width="8.140625" style="88"/>
    <col min="1031" max="1031" width="6.42578125" style="88" customWidth="1"/>
    <col min="1032" max="1032" width="47.28515625" style="88" customWidth="1"/>
    <col min="1033" max="1033" width="4.28515625" style="88" customWidth="1"/>
    <col min="1034" max="1034" width="6.42578125" style="88" customWidth="1"/>
    <col min="1035" max="1035" width="9" style="88" customWidth="1"/>
    <col min="1036" max="1036" width="11" style="88" customWidth="1"/>
    <col min="1037" max="1038" width="3" style="88" customWidth="1"/>
    <col min="1039" max="1042" width="2.42578125" style="88" customWidth="1"/>
    <col min="1043" max="1044" width="8.140625" style="88"/>
    <col min="1045" max="1045" width="7.28515625" style="88" customWidth="1"/>
    <col min="1046" max="1286" width="8.140625" style="88"/>
    <col min="1287" max="1287" width="6.42578125" style="88" customWidth="1"/>
    <col min="1288" max="1288" width="47.28515625" style="88" customWidth="1"/>
    <col min="1289" max="1289" width="4.28515625" style="88" customWidth="1"/>
    <col min="1290" max="1290" width="6.42578125" style="88" customWidth="1"/>
    <col min="1291" max="1291" width="9" style="88" customWidth="1"/>
    <col min="1292" max="1292" width="11" style="88" customWidth="1"/>
    <col min="1293" max="1294" width="3" style="88" customWidth="1"/>
    <col min="1295" max="1298" width="2.42578125" style="88" customWidth="1"/>
    <col min="1299" max="1300" width="8.140625" style="88"/>
    <col min="1301" max="1301" width="7.28515625" style="88" customWidth="1"/>
    <col min="1302" max="1542" width="8.140625" style="88"/>
    <col min="1543" max="1543" width="6.42578125" style="88" customWidth="1"/>
    <col min="1544" max="1544" width="47.28515625" style="88" customWidth="1"/>
    <col min="1545" max="1545" width="4.28515625" style="88" customWidth="1"/>
    <col min="1546" max="1546" width="6.42578125" style="88" customWidth="1"/>
    <col min="1547" max="1547" width="9" style="88" customWidth="1"/>
    <col min="1548" max="1548" width="11" style="88" customWidth="1"/>
    <col min="1549" max="1550" width="3" style="88" customWidth="1"/>
    <col min="1551" max="1554" width="2.42578125" style="88" customWidth="1"/>
    <col min="1555" max="1556" width="8.140625" style="88"/>
    <col min="1557" max="1557" width="7.28515625" style="88" customWidth="1"/>
    <col min="1558" max="1798" width="8.140625" style="88"/>
    <col min="1799" max="1799" width="6.42578125" style="88" customWidth="1"/>
    <col min="1800" max="1800" width="47.28515625" style="88" customWidth="1"/>
    <col min="1801" max="1801" width="4.28515625" style="88" customWidth="1"/>
    <col min="1802" max="1802" width="6.42578125" style="88" customWidth="1"/>
    <col min="1803" max="1803" width="9" style="88" customWidth="1"/>
    <col min="1804" max="1804" width="11" style="88" customWidth="1"/>
    <col min="1805" max="1806" width="3" style="88" customWidth="1"/>
    <col min="1807" max="1810" width="2.42578125" style="88" customWidth="1"/>
    <col min="1811" max="1812" width="8.140625" style="88"/>
    <col min="1813" max="1813" width="7.28515625" style="88" customWidth="1"/>
    <col min="1814" max="2054" width="8.140625" style="88"/>
    <col min="2055" max="2055" width="6.42578125" style="88" customWidth="1"/>
    <col min="2056" max="2056" width="47.28515625" style="88" customWidth="1"/>
    <col min="2057" max="2057" width="4.28515625" style="88" customWidth="1"/>
    <col min="2058" max="2058" width="6.42578125" style="88" customWidth="1"/>
    <col min="2059" max="2059" width="9" style="88" customWidth="1"/>
    <col min="2060" max="2060" width="11" style="88" customWidth="1"/>
    <col min="2061" max="2062" width="3" style="88" customWidth="1"/>
    <col min="2063" max="2066" width="2.42578125" style="88" customWidth="1"/>
    <col min="2067" max="2068" width="8.140625" style="88"/>
    <col min="2069" max="2069" width="7.28515625" style="88" customWidth="1"/>
    <col min="2070" max="2310" width="8.140625" style="88"/>
    <col min="2311" max="2311" width="6.42578125" style="88" customWidth="1"/>
    <col min="2312" max="2312" width="47.28515625" style="88" customWidth="1"/>
    <col min="2313" max="2313" width="4.28515625" style="88" customWidth="1"/>
    <col min="2314" max="2314" width="6.42578125" style="88" customWidth="1"/>
    <col min="2315" max="2315" width="9" style="88" customWidth="1"/>
    <col min="2316" max="2316" width="11" style="88" customWidth="1"/>
    <col min="2317" max="2318" width="3" style="88" customWidth="1"/>
    <col min="2319" max="2322" width="2.42578125" style="88" customWidth="1"/>
    <col min="2323" max="2324" width="8.140625" style="88"/>
    <col min="2325" max="2325" width="7.28515625" style="88" customWidth="1"/>
    <col min="2326" max="2566" width="8.140625" style="88"/>
    <col min="2567" max="2567" width="6.42578125" style="88" customWidth="1"/>
    <col min="2568" max="2568" width="47.28515625" style="88" customWidth="1"/>
    <col min="2569" max="2569" width="4.28515625" style="88" customWidth="1"/>
    <col min="2570" max="2570" width="6.42578125" style="88" customWidth="1"/>
    <col min="2571" max="2571" width="9" style="88" customWidth="1"/>
    <col min="2572" max="2572" width="11" style="88" customWidth="1"/>
    <col min="2573" max="2574" width="3" style="88" customWidth="1"/>
    <col min="2575" max="2578" width="2.42578125" style="88" customWidth="1"/>
    <col min="2579" max="2580" width="8.140625" style="88"/>
    <col min="2581" max="2581" width="7.28515625" style="88" customWidth="1"/>
    <col min="2582" max="2822" width="8.140625" style="88"/>
    <col min="2823" max="2823" width="6.42578125" style="88" customWidth="1"/>
    <col min="2824" max="2824" width="47.28515625" style="88" customWidth="1"/>
    <col min="2825" max="2825" width="4.28515625" style="88" customWidth="1"/>
    <col min="2826" max="2826" width="6.42578125" style="88" customWidth="1"/>
    <col min="2827" max="2827" width="9" style="88" customWidth="1"/>
    <col min="2828" max="2828" width="11" style="88" customWidth="1"/>
    <col min="2829" max="2830" width="3" style="88" customWidth="1"/>
    <col min="2831" max="2834" width="2.42578125" style="88" customWidth="1"/>
    <col min="2835" max="2836" width="8.140625" style="88"/>
    <col min="2837" max="2837" width="7.28515625" style="88" customWidth="1"/>
    <col min="2838" max="3078" width="8.140625" style="88"/>
    <col min="3079" max="3079" width="6.42578125" style="88" customWidth="1"/>
    <col min="3080" max="3080" width="47.28515625" style="88" customWidth="1"/>
    <col min="3081" max="3081" width="4.28515625" style="88" customWidth="1"/>
    <col min="3082" max="3082" width="6.42578125" style="88" customWidth="1"/>
    <col min="3083" max="3083" width="9" style="88" customWidth="1"/>
    <col min="3084" max="3084" width="11" style="88" customWidth="1"/>
    <col min="3085" max="3086" width="3" style="88" customWidth="1"/>
    <col min="3087" max="3090" width="2.42578125" style="88" customWidth="1"/>
    <col min="3091" max="3092" width="8.140625" style="88"/>
    <col min="3093" max="3093" width="7.28515625" style="88" customWidth="1"/>
    <col min="3094" max="3334" width="8.140625" style="88"/>
    <col min="3335" max="3335" width="6.42578125" style="88" customWidth="1"/>
    <col min="3336" max="3336" width="47.28515625" style="88" customWidth="1"/>
    <col min="3337" max="3337" width="4.28515625" style="88" customWidth="1"/>
    <col min="3338" max="3338" width="6.42578125" style="88" customWidth="1"/>
    <col min="3339" max="3339" width="9" style="88" customWidth="1"/>
    <col min="3340" max="3340" width="11" style="88" customWidth="1"/>
    <col min="3341" max="3342" width="3" style="88" customWidth="1"/>
    <col min="3343" max="3346" width="2.42578125" style="88" customWidth="1"/>
    <col min="3347" max="3348" width="8.140625" style="88"/>
    <col min="3349" max="3349" width="7.28515625" style="88" customWidth="1"/>
    <col min="3350" max="3590" width="8.140625" style="88"/>
    <col min="3591" max="3591" width="6.42578125" style="88" customWidth="1"/>
    <col min="3592" max="3592" width="47.28515625" style="88" customWidth="1"/>
    <col min="3593" max="3593" width="4.28515625" style="88" customWidth="1"/>
    <col min="3594" max="3594" width="6.42578125" style="88" customWidth="1"/>
    <col min="3595" max="3595" width="9" style="88" customWidth="1"/>
    <col min="3596" max="3596" width="11" style="88" customWidth="1"/>
    <col min="3597" max="3598" width="3" style="88" customWidth="1"/>
    <col min="3599" max="3602" width="2.42578125" style="88" customWidth="1"/>
    <col min="3603" max="3604" width="8.140625" style="88"/>
    <col min="3605" max="3605" width="7.28515625" style="88" customWidth="1"/>
    <col min="3606" max="3846" width="8.140625" style="88"/>
    <col min="3847" max="3847" width="6.42578125" style="88" customWidth="1"/>
    <col min="3848" max="3848" width="47.28515625" style="88" customWidth="1"/>
    <col min="3849" max="3849" width="4.28515625" style="88" customWidth="1"/>
    <col min="3850" max="3850" width="6.42578125" style="88" customWidth="1"/>
    <col min="3851" max="3851" width="9" style="88" customWidth="1"/>
    <col min="3852" max="3852" width="11" style="88" customWidth="1"/>
    <col min="3853" max="3854" width="3" style="88" customWidth="1"/>
    <col min="3855" max="3858" width="2.42578125" style="88" customWidth="1"/>
    <col min="3859" max="3860" width="8.140625" style="88"/>
    <col min="3861" max="3861" width="7.28515625" style="88" customWidth="1"/>
    <col min="3862" max="4102" width="8.140625" style="88"/>
    <col min="4103" max="4103" width="6.42578125" style="88" customWidth="1"/>
    <col min="4104" max="4104" width="47.28515625" style="88" customWidth="1"/>
    <col min="4105" max="4105" width="4.28515625" style="88" customWidth="1"/>
    <col min="4106" max="4106" width="6.42578125" style="88" customWidth="1"/>
    <col min="4107" max="4107" width="9" style="88" customWidth="1"/>
    <col min="4108" max="4108" width="11" style="88" customWidth="1"/>
    <col min="4109" max="4110" width="3" style="88" customWidth="1"/>
    <col min="4111" max="4114" width="2.42578125" style="88" customWidth="1"/>
    <col min="4115" max="4116" width="8.140625" style="88"/>
    <col min="4117" max="4117" width="7.28515625" style="88" customWidth="1"/>
    <col min="4118" max="4358" width="8.140625" style="88"/>
    <col min="4359" max="4359" width="6.42578125" style="88" customWidth="1"/>
    <col min="4360" max="4360" width="47.28515625" style="88" customWidth="1"/>
    <col min="4361" max="4361" width="4.28515625" style="88" customWidth="1"/>
    <col min="4362" max="4362" width="6.42578125" style="88" customWidth="1"/>
    <col min="4363" max="4363" width="9" style="88" customWidth="1"/>
    <col min="4364" max="4364" width="11" style="88" customWidth="1"/>
    <col min="4365" max="4366" width="3" style="88" customWidth="1"/>
    <col min="4367" max="4370" width="2.42578125" style="88" customWidth="1"/>
    <col min="4371" max="4372" width="8.140625" style="88"/>
    <col min="4373" max="4373" width="7.28515625" style="88" customWidth="1"/>
    <col min="4374" max="4614" width="8.140625" style="88"/>
    <col min="4615" max="4615" width="6.42578125" style="88" customWidth="1"/>
    <col min="4616" max="4616" width="47.28515625" style="88" customWidth="1"/>
    <col min="4617" max="4617" width="4.28515625" style="88" customWidth="1"/>
    <col min="4618" max="4618" width="6.42578125" style="88" customWidth="1"/>
    <col min="4619" max="4619" width="9" style="88" customWidth="1"/>
    <col min="4620" max="4620" width="11" style="88" customWidth="1"/>
    <col min="4621" max="4622" width="3" style="88" customWidth="1"/>
    <col min="4623" max="4626" width="2.42578125" style="88" customWidth="1"/>
    <col min="4627" max="4628" width="8.140625" style="88"/>
    <col min="4629" max="4629" width="7.28515625" style="88" customWidth="1"/>
    <col min="4630" max="4870" width="8.140625" style="88"/>
    <col min="4871" max="4871" width="6.42578125" style="88" customWidth="1"/>
    <col min="4872" max="4872" width="47.28515625" style="88" customWidth="1"/>
    <col min="4873" max="4873" width="4.28515625" style="88" customWidth="1"/>
    <col min="4874" max="4874" width="6.42578125" style="88" customWidth="1"/>
    <col min="4875" max="4875" width="9" style="88" customWidth="1"/>
    <col min="4876" max="4876" width="11" style="88" customWidth="1"/>
    <col min="4877" max="4878" width="3" style="88" customWidth="1"/>
    <col min="4879" max="4882" width="2.42578125" style="88" customWidth="1"/>
    <col min="4883" max="4884" width="8.140625" style="88"/>
    <col min="4885" max="4885" width="7.28515625" style="88" customWidth="1"/>
    <col min="4886" max="5126" width="8.140625" style="88"/>
    <col min="5127" max="5127" width="6.42578125" style="88" customWidth="1"/>
    <col min="5128" max="5128" width="47.28515625" style="88" customWidth="1"/>
    <col min="5129" max="5129" width="4.28515625" style="88" customWidth="1"/>
    <col min="5130" max="5130" width="6.42578125" style="88" customWidth="1"/>
    <col min="5131" max="5131" width="9" style="88" customWidth="1"/>
    <col min="5132" max="5132" width="11" style="88" customWidth="1"/>
    <col min="5133" max="5134" width="3" style="88" customWidth="1"/>
    <col min="5135" max="5138" width="2.42578125" style="88" customWidth="1"/>
    <col min="5139" max="5140" width="8.140625" style="88"/>
    <col min="5141" max="5141" width="7.28515625" style="88" customWidth="1"/>
    <col min="5142" max="5382" width="8.140625" style="88"/>
    <col min="5383" max="5383" width="6.42578125" style="88" customWidth="1"/>
    <col min="5384" max="5384" width="47.28515625" style="88" customWidth="1"/>
    <col min="5385" max="5385" width="4.28515625" style="88" customWidth="1"/>
    <col min="5386" max="5386" width="6.42578125" style="88" customWidth="1"/>
    <col min="5387" max="5387" width="9" style="88" customWidth="1"/>
    <col min="5388" max="5388" width="11" style="88" customWidth="1"/>
    <col min="5389" max="5390" width="3" style="88" customWidth="1"/>
    <col min="5391" max="5394" width="2.42578125" style="88" customWidth="1"/>
    <col min="5395" max="5396" width="8.140625" style="88"/>
    <col min="5397" max="5397" width="7.28515625" style="88" customWidth="1"/>
    <col min="5398" max="5638" width="8.140625" style="88"/>
    <col min="5639" max="5639" width="6.42578125" style="88" customWidth="1"/>
    <col min="5640" max="5640" width="47.28515625" style="88" customWidth="1"/>
    <col min="5641" max="5641" width="4.28515625" style="88" customWidth="1"/>
    <col min="5642" max="5642" width="6.42578125" style="88" customWidth="1"/>
    <col min="5643" max="5643" width="9" style="88" customWidth="1"/>
    <col min="5644" max="5644" width="11" style="88" customWidth="1"/>
    <col min="5645" max="5646" width="3" style="88" customWidth="1"/>
    <col min="5647" max="5650" width="2.42578125" style="88" customWidth="1"/>
    <col min="5651" max="5652" width="8.140625" style="88"/>
    <col min="5653" max="5653" width="7.28515625" style="88" customWidth="1"/>
    <col min="5654" max="5894" width="8.140625" style="88"/>
    <col min="5895" max="5895" width="6.42578125" style="88" customWidth="1"/>
    <col min="5896" max="5896" width="47.28515625" style="88" customWidth="1"/>
    <col min="5897" max="5897" width="4.28515625" style="88" customWidth="1"/>
    <col min="5898" max="5898" width="6.42578125" style="88" customWidth="1"/>
    <col min="5899" max="5899" width="9" style="88" customWidth="1"/>
    <col min="5900" max="5900" width="11" style="88" customWidth="1"/>
    <col min="5901" max="5902" width="3" style="88" customWidth="1"/>
    <col min="5903" max="5906" width="2.42578125" style="88" customWidth="1"/>
    <col min="5907" max="5908" width="8.140625" style="88"/>
    <col min="5909" max="5909" width="7.28515625" style="88" customWidth="1"/>
    <col min="5910" max="6150" width="8.140625" style="88"/>
    <col min="6151" max="6151" width="6.42578125" style="88" customWidth="1"/>
    <col min="6152" max="6152" width="47.28515625" style="88" customWidth="1"/>
    <col min="6153" max="6153" width="4.28515625" style="88" customWidth="1"/>
    <col min="6154" max="6154" width="6.42578125" style="88" customWidth="1"/>
    <col min="6155" max="6155" width="9" style="88" customWidth="1"/>
    <col min="6156" max="6156" width="11" style="88" customWidth="1"/>
    <col min="6157" max="6158" width="3" style="88" customWidth="1"/>
    <col min="6159" max="6162" width="2.42578125" style="88" customWidth="1"/>
    <col min="6163" max="6164" width="8.140625" style="88"/>
    <col min="6165" max="6165" width="7.28515625" style="88" customWidth="1"/>
    <col min="6166" max="6406" width="8.140625" style="88"/>
    <col min="6407" max="6407" width="6.42578125" style="88" customWidth="1"/>
    <col min="6408" max="6408" width="47.28515625" style="88" customWidth="1"/>
    <col min="6409" max="6409" width="4.28515625" style="88" customWidth="1"/>
    <col min="6410" max="6410" width="6.42578125" style="88" customWidth="1"/>
    <col min="6411" max="6411" width="9" style="88" customWidth="1"/>
    <col min="6412" max="6412" width="11" style="88" customWidth="1"/>
    <col min="6413" max="6414" width="3" style="88" customWidth="1"/>
    <col min="6415" max="6418" width="2.42578125" style="88" customWidth="1"/>
    <col min="6419" max="6420" width="8.140625" style="88"/>
    <col min="6421" max="6421" width="7.28515625" style="88" customWidth="1"/>
    <col min="6422" max="6662" width="8.140625" style="88"/>
    <col min="6663" max="6663" width="6.42578125" style="88" customWidth="1"/>
    <col min="6664" max="6664" width="47.28515625" style="88" customWidth="1"/>
    <col min="6665" max="6665" width="4.28515625" style="88" customWidth="1"/>
    <col min="6666" max="6666" width="6.42578125" style="88" customWidth="1"/>
    <col min="6667" max="6667" width="9" style="88" customWidth="1"/>
    <col min="6668" max="6668" width="11" style="88" customWidth="1"/>
    <col min="6669" max="6670" width="3" style="88" customWidth="1"/>
    <col min="6671" max="6674" width="2.42578125" style="88" customWidth="1"/>
    <col min="6675" max="6676" width="8.140625" style="88"/>
    <col min="6677" max="6677" width="7.28515625" style="88" customWidth="1"/>
    <col min="6678" max="6918" width="8.140625" style="88"/>
    <col min="6919" max="6919" width="6.42578125" style="88" customWidth="1"/>
    <col min="6920" max="6920" width="47.28515625" style="88" customWidth="1"/>
    <col min="6921" max="6921" width="4.28515625" style="88" customWidth="1"/>
    <col min="6922" max="6922" width="6.42578125" style="88" customWidth="1"/>
    <col min="6923" max="6923" width="9" style="88" customWidth="1"/>
    <col min="6924" max="6924" width="11" style="88" customWidth="1"/>
    <col min="6925" max="6926" width="3" style="88" customWidth="1"/>
    <col min="6927" max="6930" width="2.42578125" style="88" customWidth="1"/>
    <col min="6931" max="6932" width="8.140625" style="88"/>
    <col min="6933" max="6933" width="7.28515625" style="88" customWidth="1"/>
    <col min="6934" max="7174" width="8.140625" style="88"/>
    <col min="7175" max="7175" width="6.42578125" style="88" customWidth="1"/>
    <col min="7176" max="7176" width="47.28515625" style="88" customWidth="1"/>
    <col min="7177" max="7177" width="4.28515625" style="88" customWidth="1"/>
    <col min="7178" max="7178" width="6.42578125" style="88" customWidth="1"/>
    <col min="7179" max="7179" width="9" style="88" customWidth="1"/>
    <col min="7180" max="7180" width="11" style="88" customWidth="1"/>
    <col min="7181" max="7182" width="3" style="88" customWidth="1"/>
    <col min="7183" max="7186" width="2.42578125" style="88" customWidth="1"/>
    <col min="7187" max="7188" width="8.140625" style="88"/>
    <col min="7189" max="7189" width="7.28515625" style="88" customWidth="1"/>
    <col min="7190" max="7430" width="8.140625" style="88"/>
    <col min="7431" max="7431" width="6.42578125" style="88" customWidth="1"/>
    <col min="7432" max="7432" width="47.28515625" style="88" customWidth="1"/>
    <col min="7433" max="7433" width="4.28515625" style="88" customWidth="1"/>
    <col min="7434" max="7434" width="6.42578125" style="88" customWidth="1"/>
    <col min="7435" max="7435" width="9" style="88" customWidth="1"/>
    <col min="7436" max="7436" width="11" style="88" customWidth="1"/>
    <col min="7437" max="7438" width="3" style="88" customWidth="1"/>
    <col min="7439" max="7442" width="2.42578125" style="88" customWidth="1"/>
    <col min="7443" max="7444" width="8.140625" style="88"/>
    <col min="7445" max="7445" width="7.28515625" style="88" customWidth="1"/>
    <col min="7446" max="7686" width="8.140625" style="88"/>
    <col min="7687" max="7687" width="6.42578125" style="88" customWidth="1"/>
    <col min="7688" max="7688" width="47.28515625" style="88" customWidth="1"/>
    <col min="7689" max="7689" width="4.28515625" style="88" customWidth="1"/>
    <col min="7690" max="7690" width="6.42578125" style="88" customWidth="1"/>
    <col min="7691" max="7691" width="9" style="88" customWidth="1"/>
    <col min="7692" max="7692" width="11" style="88" customWidth="1"/>
    <col min="7693" max="7694" width="3" style="88" customWidth="1"/>
    <col min="7695" max="7698" width="2.42578125" style="88" customWidth="1"/>
    <col min="7699" max="7700" width="8.140625" style="88"/>
    <col min="7701" max="7701" width="7.28515625" style="88" customWidth="1"/>
    <col min="7702" max="7942" width="8.140625" style="88"/>
    <col min="7943" max="7943" width="6.42578125" style="88" customWidth="1"/>
    <col min="7944" max="7944" width="47.28515625" style="88" customWidth="1"/>
    <col min="7945" max="7945" width="4.28515625" style="88" customWidth="1"/>
    <col min="7946" max="7946" width="6.42578125" style="88" customWidth="1"/>
    <col min="7947" max="7947" width="9" style="88" customWidth="1"/>
    <col min="7948" max="7948" width="11" style="88" customWidth="1"/>
    <col min="7949" max="7950" width="3" style="88" customWidth="1"/>
    <col min="7951" max="7954" width="2.42578125" style="88" customWidth="1"/>
    <col min="7955" max="7956" width="8.140625" style="88"/>
    <col min="7957" max="7957" width="7.28515625" style="88" customWidth="1"/>
    <col min="7958" max="8198" width="8.140625" style="88"/>
    <col min="8199" max="8199" width="6.42578125" style="88" customWidth="1"/>
    <col min="8200" max="8200" width="47.28515625" style="88" customWidth="1"/>
    <col min="8201" max="8201" width="4.28515625" style="88" customWidth="1"/>
    <col min="8202" max="8202" width="6.42578125" style="88" customWidth="1"/>
    <col min="8203" max="8203" width="9" style="88" customWidth="1"/>
    <col min="8204" max="8204" width="11" style="88" customWidth="1"/>
    <col min="8205" max="8206" width="3" style="88" customWidth="1"/>
    <col min="8207" max="8210" width="2.42578125" style="88" customWidth="1"/>
    <col min="8211" max="8212" width="8.140625" style="88"/>
    <col min="8213" max="8213" width="7.28515625" style="88" customWidth="1"/>
    <col min="8214" max="8454" width="8.140625" style="88"/>
    <col min="8455" max="8455" width="6.42578125" style="88" customWidth="1"/>
    <col min="8456" max="8456" width="47.28515625" style="88" customWidth="1"/>
    <col min="8457" max="8457" width="4.28515625" style="88" customWidth="1"/>
    <col min="8458" max="8458" width="6.42578125" style="88" customWidth="1"/>
    <col min="8459" max="8459" width="9" style="88" customWidth="1"/>
    <col min="8460" max="8460" width="11" style="88" customWidth="1"/>
    <col min="8461" max="8462" width="3" style="88" customWidth="1"/>
    <col min="8463" max="8466" width="2.42578125" style="88" customWidth="1"/>
    <col min="8467" max="8468" width="8.140625" style="88"/>
    <col min="8469" max="8469" width="7.28515625" style="88" customWidth="1"/>
    <col min="8470" max="8710" width="8.140625" style="88"/>
    <col min="8711" max="8711" width="6.42578125" style="88" customWidth="1"/>
    <col min="8712" max="8712" width="47.28515625" style="88" customWidth="1"/>
    <col min="8713" max="8713" width="4.28515625" style="88" customWidth="1"/>
    <col min="8714" max="8714" width="6.42578125" style="88" customWidth="1"/>
    <col min="8715" max="8715" width="9" style="88" customWidth="1"/>
    <col min="8716" max="8716" width="11" style="88" customWidth="1"/>
    <col min="8717" max="8718" width="3" style="88" customWidth="1"/>
    <col min="8719" max="8722" width="2.42578125" style="88" customWidth="1"/>
    <col min="8723" max="8724" width="8.140625" style="88"/>
    <col min="8725" max="8725" width="7.28515625" style="88" customWidth="1"/>
    <col min="8726" max="8966" width="8.140625" style="88"/>
    <col min="8967" max="8967" width="6.42578125" style="88" customWidth="1"/>
    <col min="8968" max="8968" width="47.28515625" style="88" customWidth="1"/>
    <col min="8969" max="8969" width="4.28515625" style="88" customWidth="1"/>
    <col min="8970" max="8970" width="6.42578125" style="88" customWidth="1"/>
    <col min="8971" max="8971" width="9" style="88" customWidth="1"/>
    <col min="8972" max="8972" width="11" style="88" customWidth="1"/>
    <col min="8973" max="8974" width="3" style="88" customWidth="1"/>
    <col min="8975" max="8978" width="2.42578125" style="88" customWidth="1"/>
    <col min="8979" max="8980" width="8.140625" style="88"/>
    <col min="8981" max="8981" width="7.28515625" style="88" customWidth="1"/>
    <col min="8982" max="9222" width="8.140625" style="88"/>
    <col min="9223" max="9223" width="6.42578125" style="88" customWidth="1"/>
    <col min="9224" max="9224" width="47.28515625" style="88" customWidth="1"/>
    <col min="9225" max="9225" width="4.28515625" style="88" customWidth="1"/>
    <col min="9226" max="9226" width="6.42578125" style="88" customWidth="1"/>
    <col min="9227" max="9227" width="9" style="88" customWidth="1"/>
    <col min="9228" max="9228" width="11" style="88" customWidth="1"/>
    <col min="9229" max="9230" width="3" style="88" customWidth="1"/>
    <col min="9231" max="9234" width="2.42578125" style="88" customWidth="1"/>
    <col min="9235" max="9236" width="8.140625" style="88"/>
    <col min="9237" max="9237" width="7.28515625" style="88" customWidth="1"/>
    <col min="9238" max="9478" width="8.140625" style="88"/>
    <col min="9479" max="9479" width="6.42578125" style="88" customWidth="1"/>
    <col min="9480" max="9480" width="47.28515625" style="88" customWidth="1"/>
    <col min="9481" max="9481" width="4.28515625" style="88" customWidth="1"/>
    <col min="9482" max="9482" width="6.42578125" style="88" customWidth="1"/>
    <col min="9483" max="9483" width="9" style="88" customWidth="1"/>
    <col min="9484" max="9484" width="11" style="88" customWidth="1"/>
    <col min="9485" max="9486" width="3" style="88" customWidth="1"/>
    <col min="9487" max="9490" width="2.42578125" style="88" customWidth="1"/>
    <col min="9491" max="9492" width="8.140625" style="88"/>
    <col min="9493" max="9493" width="7.28515625" style="88" customWidth="1"/>
    <col min="9494" max="9734" width="8.140625" style="88"/>
    <col min="9735" max="9735" width="6.42578125" style="88" customWidth="1"/>
    <col min="9736" max="9736" width="47.28515625" style="88" customWidth="1"/>
    <col min="9737" max="9737" width="4.28515625" style="88" customWidth="1"/>
    <col min="9738" max="9738" width="6.42578125" style="88" customWidth="1"/>
    <col min="9739" max="9739" width="9" style="88" customWidth="1"/>
    <col min="9740" max="9740" width="11" style="88" customWidth="1"/>
    <col min="9741" max="9742" width="3" style="88" customWidth="1"/>
    <col min="9743" max="9746" width="2.42578125" style="88" customWidth="1"/>
    <col min="9747" max="9748" width="8.140625" style="88"/>
    <col min="9749" max="9749" width="7.28515625" style="88" customWidth="1"/>
    <col min="9750" max="9990" width="8.140625" style="88"/>
    <col min="9991" max="9991" width="6.42578125" style="88" customWidth="1"/>
    <col min="9992" max="9992" width="47.28515625" style="88" customWidth="1"/>
    <col min="9993" max="9993" width="4.28515625" style="88" customWidth="1"/>
    <col min="9994" max="9994" width="6.42578125" style="88" customWidth="1"/>
    <col min="9995" max="9995" width="9" style="88" customWidth="1"/>
    <col min="9996" max="9996" width="11" style="88" customWidth="1"/>
    <col min="9997" max="9998" width="3" style="88" customWidth="1"/>
    <col min="9999" max="10002" width="2.42578125" style="88" customWidth="1"/>
    <col min="10003" max="10004" width="8.140625" style="88"/>
    <col min="10005" max="10005" width="7.28515625" style="88" customWidth="1"/>
    <col min="10006" max="10246" width="8.140625" style="88"/>
    <col min="10247" max="10247" width="6.42578125" style="88" customWidth="1"/>
    <col min="10248" max="10248" width="47.28515625" style="88" customWidth="1"/>
    <col min="10249" max="10249" width="4.28515625" style="88" customWidth="1"/>
    <col min="10250" max="10250" width="6.42578125" style="88" customWidth="1"/>
    <col min="10251" max="10251" width="9" style="88" customWidth="1"/>
    <col min="10252" max="10252" width="11" style="88" customWidth="1"/>
    <col min="10253" max="10254" width="3" style="88" customWidth="1"/>
    <col min="10255" max="10258" width="2.42578125" style="88" customWidth="1"/>
    <col min="10259" max="10260" width="8.140625" style="88"/>
    <col min="10261" max="10261" width="7.28515625" style="88" customWidth="1"/>
    <col min="10262" max="10502" width="8.140625" style="88"/>
    <col min="10503" max="10503" width="6.42578125" style="88" customWidth="1"/>
    <col min="10504" max="10504" width="47.28515625" style="88" customWidth="1"/>
    <col min="10505" max="10505" width="4.28515625" style="88" customWidth="1"/>
    <col min="10506" max="10506" width="6.42578125" style="88" customWidth="1"/>
    <col min="10507" max="10507" width="9" style="88" customWidth="1"/>
    <col min="10508" max="10508" width="11" style="88" customWidth="1"/>
    <col min="10509" max="10510" width="3" style="88" customWidth="1"/>
    <col min="10511" max="10514" width="2.42578125" style="88" customWidth="1"/>
    <col min="10515" max="10516" width="8.140625" style="88"/>
    <col min="10517" max="10517" width="7.28515625" style="88" customWidth="1"/>
    <col min="10518" max="10758" width="8.140625" style="88"/>
    <col min="10759" max="10759" width="6.42578125" style="88" customWidth="1"/>
    <col min="10760" max="10760" width="47.28515625" style="88" customWidth="1"/>
    <col min="10761" max="10761" width="4.28515625" style="88" customWidth="1"/>
    <col min="10762" max="10762" width="6.42578125" style="88" customWidth="1"/>
    <col min="10763" max="10763" width="9" style="88" customWidth="1"/>
    <col min="10764" max="10764" width="11" style="88" customWidth="1"/>
    <col min="10765" max="10766" width="3" style="88" customWidth="1"/>
    <col min="10767" max="10770" width="2.42578125" style="88" customWidth="1"/>
    <col min="10771" max="10772" width="8.140625" style="88"/>
    <col min="10773" max="10773" width="7.28515625" style="88" customWidth="1"/>
    <col min="10774" max="11014" width="8.140625" style="88"/>
    <col min="11015" max="11015" width="6.42578125" style="88" customWidth="1"/>
    <col min="11016" max="11016" width="47.28515625" style="88" customWidth="1"/>
    <col min="11017" max="11017" width="4.28515625" style="88" customWidth="1"/>
    <col min="11018" max="11018" width="6.42578125" style="88" customWidth="1"/>
    <col min="11019" max="11019" width="9" style="88" customWidth="1"/>
    <col min="11020" max="11020" width="11" style="88" customWidth="1"/>
    <col min="11021" max="11022" width="3" style="88" customWidth="1"/>
    <col min="11023" max="11026" width="2.42578125" style="88" customWidth="1"/>
    <col min="11027" max="11028" width="8.140625" style="88"/>
    <col min="11029" max="11029" width="7.28515625" style="88" customWidth="1"/>
    <col min="11030" max="11270" width="8.140625" style="88"/>
    <col min="11271" max="11271" width="6.42578125" style="88" customWidth="1"/>
    <col min="11272" max="11272" width="47.28515625" style="88" customWidth="1"/>
    <col min="11273" max="11273" width="4.28515625" style="88" customWidth="1"/>
    <col min="11274" max="11274" width="6.42578125" style="88" customWidth="1"/>
    <col min="11275" max="11275" width="9" style="88" customWidth="1"/>
    <col min="11276" max="11276" width="11" style="88" customWidth="1"/>
    <col min="11277" max="11278" width="3" style="88" customWidth="1"/>
    <col min="11279" max="11282" width="2.42578125" style="88" customWidth="1"/>
    <col min="11283" max="11284" width="8.140625" style="88"/>
    <col min="11285" max="11285" width="7.28515625" style="88" customWidth="1"/>
    <col min="11286" max="11526" width="8.140625" style="88"/>
    <col min="11527" max="11527" width="6.42578125" style="88" customWidth="1"/>
    <col min="11528" max="11528" width="47.28515625" style="88" customWidth="1"/>
    <col min="11529" max="11529" width="4.28515625" style="88" customWidth="1"/>
    <col min="11530" max="11530" width="6.42578125" style="88" customWidth="1"/>
    <col min="11531" max="11531" width="9" style="88" customWidth="1"/>
    <col min="11532" max="11532" width="11" style="88" customWidth="1"/>
    <col min="11533" max="11534" width="3" style="88" customWidth="1"/>
    <col min="11535" max="11538" width="2.42578125" style="88" customWidth="1"/>
    <col min="11539" max="11540" width="8.140625" style="88"/>
    <col min="11541" max="11541" width="7.28515625" style="88" customWidth="1"/>
    <col min="11542" max="11782" width="8.140625" style="88"/>
    <col min="11783" max="11783" width="6.42578125" style="88" customWidth="1"/>
    <col min="11784" max="11784" width="47.28515625" style="88" customWidth="1"/>
    <col min="11785" max="11785" width="4.28515625" style="88" customWidth="1"/>
    <col min="11786" max="11786" width="6.42578125" style="88" customWidth="1"/>
    <col min="11787" max="11787" width="9" style="88" customWidth="1"/>
    <col min="11788" max="11788" width="11" style="88" customWidth="1"/>
    <col min="11789" max="11790" width="3" style="88" customWidth="1"/>
    <col min="11791" max="11794" width="2.42578125" style="88" customWidth="1"/>
    <col min="11795" max="11796" width="8.140625" style="88"/>
    <col min="11797" max="11797" width="7.28515625" style="88" customWidth="1"/>
    <col min="11798" max="12038" width="8.140625" style="88"/>
    <col min="12039" max="12039" width="6.42578125" style="88" customWidth="1"/>
    <col min="12040" max="12040" width="47.28515625" style="88" customWidth="1"/>
    <col min="12041" max="12041" width="4.28515625" style="88" customWidth="1"/>
    <col min="12042" max="12042" width="6.42578125" style="88" customWidth="1"/>
    <col min="12043" max="12043" width="9" style="88" customWidth="1"/>
    <col min="12044" max="12044" width="11" style="88" customWidth="1"/>
    <col min="12045" max="12046" width="3" style="88" customWidth="1"/>
    <col min="12047" max="12050" width="2.42578125" style="88" customWidth="1"/>
    <col min="12051" max="12052" width="8.140625" style="88"/>
    <col min="12053" max="12053" width="7.28515625" style="88" customWidth="1"/>
    <col min="12054" max="12294" width="8.140625" style="88"/>
    <col min="12295" max="12295" width="6.42578125" style="88" customWidth="1"/>
    <col min="12296" max="12296" width="47.28515625" style="88" customWidth="1"/>
    <col min="12297" max="12297" width="4.28515625" style="88" customWidth="1"/>
    <col min="12298" max="12298" width="6.42578125" style="88" customWidth="1"/>
    <col min="12299" max="12299" width="9" style="88" customWidth="1"/>
    <col min="12300" max="12300" width="11" style="88" customWidth="1"/>
    <col min="12301" max="12302" width="3" style="88" customWidth="1"/>
    <col min="12303" max="12306" width="2.42578125" style="88" customWidth="1"/>
    <col min="12307" max="12308" width="8.140625" style="88"/>
    <col min="12309" max="12309" width="7.28515625" style="88" customWidth="1"/>
    <col min="12310" max="12550" width="8.140625" style="88"/>
    <col min="12551" max="12551" width="6.42578125" style="88" customWidth="1"/>
    <col min="12552" max="12552" width="47.28515625" style="88" customWidth="1"/>
    <col min="12553" max="12553" width="4.28515625" style="88" customWidth="1"/>
    <col min="12554" max="12554" width="6.42578125" style="88" customWidth="1"/>
    <col min="12555" max="12555" width="9" style="88" customWidth="1"/>
    <col min="12556" max="12556" width="11" style="88" customWidth="1"/>
    <col min="12557" max="12558" width="3" style="88" customWidth="1"/>
    <col min="12559" max="12562" width="2.42578125" style="88" customWidth="1"/>
    <col min="12563" max="12564" width="8.140625" style="88"/>
    <col min="12565" max="12565" width="7.28515625" style="88" customWidth="1"/>
    <col min="12566" max="12806" width="8.140625" style="88"/>
    <col min="12807" max="12807" width="6.42578125" style="88" customWidth="1"/>
    <col min="12808" max="12808" width="47.28515625" style="88" customWidth="1"/>
    <col min="12809" max="12809" width="4.28515625" style="88" customWidth="1"/>
    <col min="12810" max="12810" width="6.42578125" style="88" customWidth="1"/>
    <col min="12811" max="12811" width="9" style="88" customWidth="1"/>
    <col min="12812" max="12812" width="11" style="88" customWidth="1"/>
    <col min="12813" max="12814" width="3" style="88" customWidth="1"/>
    <col min="12815" max="12818" width="2.42578125" style="88" customWidth="1"/>
    <col min="12819" max="12820" width="8.140625" style="88"/>
    <col min="12821" max="12821" width="7.28515625" style="88" customWidth="1"/>
    <col min="12822" max="13062" width="8.140625" style="88"/>
    <col min="13063" max="13063" width="6.42578125" style="88" customWidth="1"/>
    <col min="13064" max="13064" width="47.28515625" style="88" customWidth="1"/>
    <col min="13065" max="13065" width="4.28515625" style="88" customWidth="1"/>
    <col min="13066" max="13066" width="6.42578125" style="88" customWidth="1"/>
    <col min="13067" max="13067" width="9" style="88" customWidth="1"/>
    <col min="13068" max="13068" width="11" style="88" customWidth="1"/>
    <col min="13069" max="13070" width="3" style="88" customWidth="1"/>
    <col min="13071" max="13074" width="2.42578125" style="88" customWidth="1"/>
    <col min="13075" max="13076" width="8.140625" style="88"/>
    <col min="13077" max="13077" width="7.28515625" style="88" customWidth="1"/>
    <col min="13078" max="13318" width="8.140625" style="88"/>
    <col min="13319" max="13319" width="6.42578125" style="88" customWidth="1"/>
    <col min="13320" max="13320" width="47.28515625" style="88" customWidth="1"/>
    <col min="13321" max="13321" width="4.28515625" style="88" customWidth="1"/>
    <col min="13322" max="13322" width="6.42578125" style="88" customWidth="1"/>
    <col min="13323" max="13323" width="9" style="88" customWidth="1"/>
    <col min="13324" max="13324" width="11" style="88" customWidth="1"/>
    <col min="13325" max="13326" width="3" style="88" customWidth="1"/>
    <col min="13327" max="13330" width="2.42578125" style="88" customWidth="1"/>
    <col min="13331" max="13332" width="8.140625" style="88"/>
    <col min="13333" max="13333" width="7.28515625" style="88" customWidth="1"/>
    <col min="13334" max="13574" width="8.140625" style="88"/>
    <col min="13575" max="13575" width="6.42578125" style="88" customWidth="1"/>
    <col min="13576" max="13576" width="47.28515625" style="88" customWidth="1"/>
    <col min="13577" max="13577" width="4.28515625" style="88" customWidth="1"/>
    <col min="13578" max="13578" width="6.42578125" style="88" customWidth="1"/>
    <col min="13579" max="13579" width="9" style="88" customWidth="1"/>
    <col min="13580" max="13580" width="11" style="88" customWidth="1"/>
    <col min="13581" max="13582" width="3" style="88" customWidth="1"/>
    <col min="13583" max="13586" width="2.42578125" style="88" customWidth="1"/>
    <col min="13587" max="13588" width="8.140625" style="88"/>
    <col min="13589" max="13589" width="7.28515625" style="88" customWidth="1"/>
    <col min="13590" max="13830" width="8.140625" style="88"/>
    <col min="13831" max="13831" width="6.42578125" style="88" customWidth="1"/>
    <col min="13832" max="13832" width="47.28515625" style="88" customWidth="1"/>
    <col min="13833" max="13833" width="4.28515625" style="88" customWidth="1"/>
    <col min="13834" max="13834" width="6.42578125" style="88" customWidth="1"/>
    <col min="13835" max="13835" width="9" style="88" customWidth="1"/>
    <col min="13836" max="13836" width="11" style="88" customWidth="1"/>
    <col min="13837" max="13838" width="3" style="88" customWidth="1"/>
    <col min="13839" max="13842" width="2.42578125" style="88" customWidth="1"/>
    <col min="13843" max="13844" width="8.140625" style="88"/>
    <col min="13845" max="13845" width="7.28515625" style="88" customWidth="1"/>
    <col min="13846" max="14086" width="8.140625" style="88"/>
    <col min="14087" max="14087" width="6.42578125" style="88" customWidth="1"/>
    <col min="14088" max="14088" width="47.28515625" style="88" customWidth="1"/>
    <col min="14089" max="14089" width="4.28515625" style="88" customWidth="1"/>
    <col min="14090" max="14090" width="6.42578125" style="88" customWidth="1"/>
    <col min="14091" max="14091" width="9" style="88" customWidth="1"/>
    <col min="14092" max="14092" width="11" style="88" customWidth="1"/>
    <col min="14093" max="14094" width="3" style="88" customWidth="1"/>
    <col min="14095" max="14098" width="2.42578125" style="88" customWidth="1"/>
    <col min="14099" max="14100" width="8.140625" style="88"/>
    <col min="14101" max="14101" width="7.28515625" style="88" customWidth="1"/>
    <col min="14102" max="14342" width="8.140625" style="88"/>
    <col min="14343" max="14343" width="6.42578125" style="88" customWidth="1"/>
    <col min="14344" max="14344" width="47.28515625" style="88" customWidth="1"/>
    <col min="14345" max="14345" width="4.28515625" style="88" customWidth="1"/>
    <col min="14346" max="14346" width="6.42578125" style="88" customWidth="1"/>
    <col min="14347" max="14347" width="9" style="88" customWidth="1"/>
    <col min="14348" max="14348" width="11" style="88" customWidth="1"/>
    <col min="14349" max="14350" width="3" style="88" customWidth="1"/>
    <col min="14351" max="14354" width="2.42578125" style="88" customWidth="1"/>
    <col min="14355" max="14356" width="8.140625" style="88"/>
    <col min="14357" max="14357" width="7.28515625" style="88" customWidth="1"/>
    <col min="14358" max="14598" width="8.140625" style="88"/>
    <col min="14599" max="14599" width="6.42578125" style="88" customWidth="1"/>
    <col min="14600" max="14600" width="47.28515625" style="88" customWidth="1"/>
    <col min="14601" max="14601" width="4.28515625" style="88" customWidth="1"/>
    <col min="14602" max="14602" width="6.42578125" style="88" customWidth="1"/>
    <col min="14603" max="14603" width="9" style="88" customWidth="1"/>
    <col min="14604" max="14604" width="11" style="88" customWidth="1"/>
    <col min="14605" max="14606" width="3" style="88" customWidth="1"/>
    <col min="14607" max="14610" width="2.42578125" style="88" customWidth="1"/>
    <col min="14611" max="14612" width="8.140625" style="88"/>
    <col min="14613" max="14613" width="7.28515625" style="88" customWidth="1"/>
    <col min="14614" max="14854" width="8.140625" style="88"/>
    <col min="14855" max="14855" width="6.42578125" style="88" customWidth="1"/>
    <col min="14856" max="14856" width="47.28515625" style="88" customWidth="1"/>
    <col min="14857" max="14857" width="4.28515625" style="88" customWidth="1"/>
    <col min="14858" max="14858" width="6.42578125" style="88" customWidth="1"/>
    <col min="14859" max="14859" width="9" style="88" customWidth="1"/>
    <col min="14860" max="14860" width="11" style="88" customWidth="1"/>
    <col min="14861" max="14862" width="3" style="88" customWidth="1"/>
    <col min="14863" max="14866" width="2.42578125" style="88" customWidth="1"/>
    <col min="14867" max="14868" width="8.140625" style="88"/>
    <col min="14869" max="14869" width="7.28515625" style="88" customWidth="1"/>
    <col min="14870" max="15110" width="8.140625" style="88"/>
    <col min="15111" max="15111" width="6.42578125" style="88" customWidth="1"/>
    <col min="15112" max="15112" width="47.28515625" style="88" customWidth="1"/>
    <col min="15113" max="15113" width="4.28515625" style="88" customWidth="1"/>
    <col min="15114" max="15114" width="6.42578125" style="88" customWidth="1"/>
    <col min="15115" max="15115" width="9" style="88" customWidth="1"/>
    <col min="15116" max="15116" width="11" style="88" customWidth="1"/>
    <col min="15117" max="15118" width="3" style="88" customWidth="1"/>
    <col min="15119" max="15122" width="2.42578125" style="88" customWidth="1"/>
    <col min="15123" max="15124" width="8.140625" style="88"/>
    <col min="15125" max="15125" width="7.28515625" style="88" customWidth="1"/>
    <col min="15126" max="15366" width="8.140625" style="88"/>
    <col min="15367" max="15367" width="6.42578125" style="88" customWidth="1"/>
    <col min="15368" max="15368" width="47.28515625" style="88" customWidth="1"/>
    <col min="15369" max="15369" width="4.28515625" style="88" customWidth="1"/>
    <col min="15370" max="15370" width="6.42578125" style="88" customWidth="1"/>
    <col min="15371" max="15371" width="9" style="88" customWidth="1"/>
    <col min="15372" max="15372" width="11" style="88" customWidth="1"/>
    <col min="15373" max="15374" width="3" style="88" customWidth="1"/>
    <col min="15375" max="15378" width="2.42578125" style="88" customWidth="1"/>
    <col min="15379" max="15380" width="8.140625" style="88"/>
    <col min="15381" max="15381" width="7.28515625" style="88" customWidth="1"/>
    <col min="15382" max="15622" width="8.140625" style="88"/>
    <col min="15623" max="15623" width="6.42578125" style="88" customWidth="1"/>
    <col min="15624" max="15624" width="47.28515625" style="88" customWidth="1"/>
    <col min="15625" max="15625" width="4.28515625" style="88" customWidth="1"/>
    <col min="15626" max="15626" width="6.42578125" style="88" customWidth="1"/>
    <col min="15627" max="15627" width="9" style="88" customWidth="1"/>
    <col min="15628" max="15628" width="11" style="88" customWidth="1"/>
    <col min="15629" max="15630" width="3" style="88" customWidth="1"/>
    <col min="15631" max="15634" width="2.42578125" style="88" customWidth="1"/>
    <col min="15635" max="15636" width="8.140625" style="88"/>
    <col min="15637" max="15637" width="7.28515625" style="88" customWidth="1"/>
    <col min="15638" max="15878" width="8.140625" style="88"/>
    <col min="15879" max="15879" width="6.42578125" style="88" customWidth="1"/>
    <col min="15880" max="15880" width="47.28515625" style="88" customWidth="1"/>
    <col min="15881" max="15881" width="4.28515625" style="88" customWidth="1"/>
    <col min="15882" max="15882" width="6.42578125" style="88" customWidth="1"/>
    <col min="15883" max="15883" width="9" style="88" customWidth="1"/>
    <col min="15884" max="15884" width="11" style="88" customWidth="1"/>
    <col min="15885" max="15886" width="3" style="88" customWidth="1"/>
    <col min="15887" max="15890" width="2.42578125" style="88" customWidth="1"/>
    <col min="15891" max="15892" width="8.140625" style="88"/>
    <col min="15893" max="15893" width="7.28515625" style="88" customWidth="1"/>
    <col min="15894" max="16134" width="8.140625" style="88"/>
    <col min="16135" max="16135" width="6.42578125" style="88" customWidth="1"/>
    <col min="16136" max="16136" width="47.28515625" style="88" customWidth="1"/>
    <col min="16137" max="16137" width="4.28515625" style="88" customWidth="1"/>
    <col min="16138" max="16138" width="6.42578125" style="88" customWidth="1"/>
    <col min="16139" max="16139" width="9" style="88" customWidth="1"/>
    <col min="16140" max="16140" width="11" style="88" customWidth="1"/>
    <col min="16141" max="16142" width="3" style="88" customWidth="1"/>
    <col min="16143" max="16146" width="2.42578125" style="88" customWidth="1"/>
    <col min="16147" max="16148" width="8.140625" style="88"/>
    <col min="16149" max="16149" width="7.28515625" style="88" customWidth="1"/>
    <col min="16150" max="16384" width="8.140625" style="88"/>
  </cols>
  <sheetData>
    <row r="1" spans="1:35" s="1191" customFormat="1" ht="12.75" customHeight="1">
      <c r="A1" s="1182" t="s">
        <v>1558</v>
      </c>
      <c r="B1" s="120" t="s">
        <v>1559</v>
      </c>
      <c r="C1" s="1183" t="s">
        <v>0</v>
      </c>
      <c r="D1" s="1511" t="s">
        <v>1560</v>
      </c>
      <c r="E1" s="1512"/>
      <c r="F1" s="1511" t="s">
        <v>1562</v>
      </c>
      <c r="G1" s="1512"/>
      <c r="H1" s="1511" t="s">
        <v>1563</v>
      </c>
      <c r="I1" s="1512"/>
      <c r="J1" s="1204" t="s">
        <v>182</v>
      </c>
      <c r="K1" s="1349" t="s">
        <v>1564</v>
      </c>
      <c r="L1" s="1184" t="s">
        <v>1565</v>
      </c>
      <c r="M1" s="1185"/>
      <c r="N1" s="1186"/>
      <c r="O1" s="1187"/>
      <c r="P1" s="249"/>
      <c r="Q1" s="1187"/>
      <c r="R1" s="1187"/>
      <c r="S1" s="1188"/>
      <c r="T1" s="1188"/>
      <c r="U1" s="1189"/>
      <c r="V1" s="1190"/>
    </row>
    <row r="2" spans="1:35" s="65" customFormat="1" ht="12.75" customHeight="1">
      <c r="A2" s="130"/>
      <c r="B2" s="1179"/>
      <c r="C2" s="1180"/>
      <c r="D2" s="1197" t="s">
        <v>1561</v>
      </c>
      <c r="E2" s="1213" t="s">
        <v>6</v>
      </c>
      <c r="F2" s="1197" t="s">
        <v>1561</v>
      </c>
      <c r="G2" s="1213" t="s">
        <v>6</v>
      </c>
      <c r="H2" s="1197" t="s">
        <v>1561</v>
      </c>
      <c r="I2" s="1213" t="s">
        <v>6</v>
      </c>
      <c r="J2" s="1197" t="s">
        <v>1561</v>
      </c>
      <c r="K2" s="1350"/>
      <c r="L2" s="185"/>
      <c r="M2" s="1181"/>
      <c r="N2" s="247"/>
      <c r="O2" s="248"/>
      <c r="P2" s="253"/>
      <c r="Q2" s="248"/>
      <c r="R2" s="248"/>
      <c r="S2" s="250"/>
      <c r="T2" s="250"/>
      <c r="U2" s="251"/>
      <c r="V2" s="85"/>
    </row>
    <row r="3" spans="1:35" ht="10.15" customHeight="1">
      <c r="A3" s="369"/>
      <c r="B3" s="370"/>
      <c r="C3" s="371"/>
      <c r="D3" s="681"/>
      <c r="E3" s="1266"/>
      <c r="F3" s="681"/>
      <c r="G3" s="1266"/>
      <c r="H3" s="681"/>
      <c r="I3" s="1266"/>
      <c r="J3" s="372"/>
      <c r="K3" s="1370"/>
      <c r="L3" s="372"/>
      <c r="N3" s="98"/>
      <c r="O3" s="284"/>
      <c r="P3" s="284"/>
      <c r="Q3" s="284"/>
      <c r="R3" s="284"/>
      <c r="S3" s="285"/>
      <c r="T3" s="285"/>
      <c r="U3" s="286"/>
      <c r="V3" s="244"/>
      <c r="W3" s="245"/>
    </row>
    <row r="4" spans="1:35" s="27" customFormat="1">
      <c r="A4" s="382" t="s">
        <v>1403</v>
      </c>
      <c r="B4" s="39" t="s">
        <v>21</v>
      </c>
      <c r="C4" s="383"/>
      <c r="D4" s="35"/>
      <c r="E4" s="1267"/>
      <c r="F4" s="35"/>
      <c r="G4" s="1267"/>
      <c r="H4" s="35"/>
      <c r="I4" s="1267"/>
      <c r="J4" s="35"/>
      <c r="K4" s="1361"/>
      <c r="L4" s="384"/>
      <c r="W4" s="675"/>
    </row>
    <row r="5" spans="1:35" s="1" customFormat="1">
      <c r="A5" s="562"/>
      <c r="B5" s="40"/>
      <c r="C5" s="379"/>
      <c r="D5" s="2"/>
      <c r="E5" s="58"/>
      <c r="F5" s="2"/>
      <c r="G5" s="58"/>
      <c r="H5" s="2"/>
      <c r="I5" s="58"/>
      <c r="J5" s="2"/>
      <c r="K5" s="1420"/>
      <c r="L5" s="36"/>
      <c r="M5" s="35"/>
      <c r="N5" s="35"/>
      <c r="O5" s="35"/>
      <c r="P5" s="35"/>
      <c r="Q5" s="256"/>
      <c r="R5" s="256"/>
      <c r="S5" s="1006"/>
      <c r="T5" s="1007"/>
      <c r="U5" s="262"/>
      <c r="V5" s="144"/>
    </row>
    <row r="6" spans="1:35" s="1" customFormat="1" ht="38.25">
      <c r="A6" s="381"/>
      <c r="B6" s="39" t="s">
        <v>1414</v>
      </c>
      <c r="C6" s="379"/>
      <c r="D6" s="37"/>
      <c r="E6" s="58"/>
      <c r="F6" s="37"/>
      <c r="G6" s="58"/>
      <c r="H6" s="37"/>
      <c r="I6" s="58"/>
      <c r="J6" s="37"/>
      <c r="K6" s="1353"/>
      <c r="L6" s="41"/>
    </row>
    <row r="7" spans="1:35" s="1" customFormat="1">
      <c r="A7" s="381"/>
      <c r="B7" s="39"/>
      <c r="C7" s="379"/>
      <c r="D7" s="37"/>
      <c r="E7" s="58"/>
      <c r="F7" s="37"/>
      <c r="G7" s="58"/>
      <c r="H7" s="37"/>
      <c r="I7" s="58"/>
      <c r="J7" s="37"/>
      <c r="K7" s="1353"/>
      <c r="L7" s="41"/>
    </row>
    <row r="8" spans="1:35" s="257" customFormat="1" ht="38.25">
      <c r="A8" s="382"/>
      <c r="B8" s="39" t="s">
        <v>247</v>
      </c>
      <c r="C8" s="383"/>
      <c r="D8" s="35"/>
      <c r="E8" s="1267"/>
      <c r="F8" s="35"/>
      <c r="G8" s="1267"/>
      <c r="H8" s="35"/>
      <c r="I8" s="1267"/>
      <c r="J8" s="144"/>
      <c r="K8" s="1384"/>
      <c r="L8" s="384"/>
      <c r="M8" s="35"/>
      <c r="N8" s="35"/>
      <c r="O8" s="385"/>
      <c r="P8" s="35"/>
      <c r="Q8" s="46"/>
      <c r="R8" s="46"/>
      <c r="S8" s="386"/>
      <c r="T8" s="387"/>
      <c r="U8" s="388"/>
      <c r="V8" s="389"/>
    </row>
    <row r="9" spans="1:35" s="6" customFormat="1" ht="51">
      <c r="A9" s="399" t="s">
        <v>7</v>
      </c>
      <c r="B9" s="40" t="s">
        <v>261</v>
      </c>
      <c r="C9" s="400"/>
      <c r="D9" s="2"/>
      <c r="E9" s="58"/>
      <c r="F9" s="2"/>
      <c r="G9" s="58"/>
      <c r="H9" s="2"/>
      <c r="I9" s="58"/>
      <c r="J9" s="36"/>
      <c r="K9" s="1353"/>
      <c r="L9" s="37"/>
      <c r="M9" s="2"/>
      <c r="N9" s="2"/>
      <c r="O9" s="79"/>
      <c r="P9" s="2"/>
      <c r="Q9" s="41"/>
      <c r="R9" s="41"/>
      <c r="S9" s="263"/>
      <c r="T9" s="210"/>
      <c r="U9" s="78"/>
      <c r="V9" s="1"/>
    </row>
    <row r="10" spans="1:35" s="6" customFormat="1">
      <c r="A10" s="399"/>
      <c r="B10" s="39" t="s">
        <v>229</v>
      </c>
      <c r="C10" s="400"/>
      <c r="D10" s="2"/>
      <c r="E10" s="58"/>
      <c r="F10" s="2"/>
      <c r="G10" s="58"/>
      <c r="H10" s="2"/>
      <c r="I10" s="58"/>
      <c r="J10" s="36"/>
      <c r="K10" s="1353"/>
      <c r="L10" s="37"/>
      <c r="M10" s="2"/>
      <c r="N10" s="2"/>
      <c r="O10" s="79"/>
      <c r="P10" s="2"/>
      <c r="Q10" s="41"/>
      <c r="R10" s="41"/>
      <c r="S10" s="264"/>
      <c r="T10" s="210"/>
      <c r="U10" s="78"/>
      <c r="V10" s="1"/>
    </row>
    <row r="11" spans="1:35" s="6" customFormat="1">
      <c r="A11" s="377"/>
      <c r="B11" s="40" t="s">
        <v>238</v>
      </c>
      <c r="C11" s="682" t="s">
        <v>22</v>
      </c>
      <c r="D11" s="2"/>
      <c r="E11" s="58">
        <f>D11*K11</f>
        <v>0</v>
      </c>
      <c r="F11" s="2">
        <v>80</v>
      </c>
      <c r="G11" s="58">
        <f>F11*K11</f>
        <v>0</v>
      </c>
      <c r="H11" s="2"/>
      <c r="I11" s="58">
        <f>H11*K11</f>
        <v>0</v>
      </c>
      <c r="J11" s="103">
        <f>SUM(D11,F11,H11)</f>
        <v>80</v>
      </c>
      <c r="K11" s="1353">
        <v>0</v>
      </c>
      <c r="L11" s="37">
        <f>J11*K11</f>
        <v>0</v>
      </c>
      <c r="M11" s="2"/>
      <c r="N11" s="2"/>
      <c r="O11" s="79"/>
      <c r="P11" s="2"/>
      <c r="Q11" s="41"/>
      <c r="R11" s="41"/>
      <c r="S11" s="264"/>
      <c r="T11" s="210"/>
      <c r="U11" s="78"/>
    </row>
    <row r="12" spans="1:35" s="6" customFormat="1">
      <c r="A12" s="377"/>
      <c r="B12" s="40" t="s">
        <v>157</v>
      </c>
      <c r="C12" s="682" t="s">
        <v>22</v>
      </c>
      <c r="D12" s="2"/>
      <c r="E12" s="58">
        <f t="shared" ref="E12:E33" si="0">D12*K12</f>
        <v>0</v>
      </c>
      <c r="F12" s="2">
        <v>10</v>
      </c>
      <c r="G12" s="58">
        <f t="shared" ref="G12:G33" si="1">F12*K12</f>
        <v>0</v>
      </c>
      <c r="H12" s="2"/>
      <c r="I12" s="58">
        <f t="shared" ref="I12:I33" si="2">H12*K12</f>
        <v>0</v>
      </c>
      <c r="J12" s="103">
        <f t="shared" ref="J12:J33" si="3">SUM(D12,F12,H12)</f>
        <v>10</v>
      </c>
      <c r="K12" s="1353">
        <v>0</v>
      </c>
      <c r="L12" s="37">
        <f t="shared" ref="L12:L33" si="4">J12*K12</f>
        <v>0</v>
      </c>
      <c r="M12" s="2"/>
      <c r="N12" s="2"/>
      <c r="O12" s="79"/>
      <c r="P12" s="2"/>
      <c r="Q12" s="41"/>
      <c r="R12" s="41"/>
      <c r="S12" s="264"/>
      <c r="T12" s="210"/>
      <c r="U12" s="78"/>
    </row>
    <row r="13" spans="1:35" s="6" customFormat="1">
      <c r="A13" s="67"/>
      <c r="B13" s="109" t="s">
        <v>940</v>
      </c>
      <c r="C13" s="370" t="s">
        <v>22</v>
      </c>
      <c r="D13" s="103"/>
      <c r="E13" s="58">
        <f t="shared" si="0"/>
        <v>0</v>
      </c>
      <c r="F13" s="103"/>
      <c r="G13" s="58">
        <f t="shared" si="1"/>
        <v>0</v>
      </c>
      <c r="H13" s="103">
        <v>205</v>
      </c>
      <c r="I13" s="58">
        <f t="shared" si="2"/>
        <v>0</v>
      </c>
      <c r="J13" s="103">
        <f t="shared" si="3"/>
        <v>205</v>
      </c>
      <c r="K13" s="1353">
        <v>0</v>
      </c>
      <c r="L13" s="37">
        <f t="shared" si="4"/>
        <v>0</v>
      </c>
      <c r="M13" s="1"/>
      <c r="N13" s="1"/>
      <c r="O13" s="1"/>
      <c r="P13" s="1"/>
      <c r="Q13" s="1"/>
      <c r="R13" s="1"/>
      <c r="S13" s="264"/>
      <c r="T13" s="1008"/>
      <c r="U13" s="78"/>
      <c r="W13" s="36"/>
      <c r="X13" s="41"/>
      <c r="Y13" s="1"/>
      <c r="Z13" s="41"/>
      <c r="AA13" s="41"/>
      <c r="AB13" s="41"/>
      <c r="AC13" s="1"/>
      <c r="AD13" s="41"/>
      <c r="AE13" s="1"/>
      <c r="AF13" s="1"/>
      <c r="AG13" s="1"/>
      <c r="AH13" s="1"/>
      <c r="AI13" s="1"/>
    </row>
    <row r="14" spans="1:35" s="6" customFormat="1">
      <c r="A14" s="67"/>
      <c r="B14" s="109" t="s">
        <v>230</v>
      </c>
      <c r="C14" s="370" t="s">
        <v>22</v>
      </c>
      <c r="D14" s="103">
        <v>340</v>
      </c>
      <c r="E14" s="58">
        <f t="shared" si="0"/>
        <v>0</v>
      </c>
      <c r="F14" s="103">
        <v>380</v>
      </c>
      <c r="G14" s="58">
        <f t="shared" si="1"/>
        <v>0</v>
      </c>
      <c r="H14" s="103">
        <v>135</v>
      </c>
      <c r="I14" s="58">
        <f t="shared" si="2"/>
        <v>0</v>
      </c>
      <c r="J14" s="103">
        <f t="shared" si="3"/>
        <v>855</v>
      </c>
      <c r="K14" s="1353">
        <v>0</v>
      </c>
      <c r="L14" s="37">
        <f t="shared" si="4"/>
        <v>0</v>
      </c>
      <c r="M14" s="1"/>
      <c r="N14" s="1"/>
      <c r="O14" s="1"/>
      <c r="P14" s="1"/>
      <c r="Q14" s="1"/>
      <c r="R14" s="1"/>
      <c r="S14" s="264"/>
      <c r="T14" s="1008"/>
      <c r="U14" s="78"/>
      <c r="W14" s="36"/>
      <c r="X14" s="41"/>
      <c r="Y14" s="1"/>
      <c r="Z14" s="41"/>
      <c r="AA14" s="41"/>
      <c r="AB14" s="41"/>
      <c r="AC14" s="1"/>
      <c r="AD14" s="41"/>
      <c r="AE14" s="1"/>
      <c r="AF14" s="1"/>
      <c r="AG14" s="1"/>
      <c r="AH14" s="1"/>
      <c r="AI14" s="1"/>
    </row>
    <row r="15" spans="1:35" s="6" customFormat="1">
      <c r="A15" s="67"/>
      <c r="B15" s="109" t="s">
        <v>231</v>
      </c>
      <c r="C15" s="370" t="s">
        <v>22</v>
      </c>
      <c r="D15" s="103"/>
      <c r="E15" s="58">
        <f t="shared" si="0"/>
        <v>0</v>
      </c>
      <c r="F15" s="103">
        <v>450</v>
      </c>
      <c r="G15" s="58">
        <f t="shared" si="1"/>
        <v>0</v>
      </c>
      <c r="H15" s="103"/>
      <c r="I15" s="58">
        <f t="shared" si="2"/>
        <v>0</v>
      </c>
      <c r="J15" s="103">
        <f t="shared" si="3"/>
        <v>450</v>
      </c>
      <c r="K15" s="1353">
        <v>0</v>
      </c>
      <c r="L15" s="37">
        <f t="shared" si="4"/>
        <v>0</v>
      </c>
      <c r="M15" s="1"/>
      <c r="N15" s="1"/>
      <c r="O15" s="1"/>
      <c r="P15" s="1"/>
      <c r="Q15" s="1"/>
      <c r="R15" s="1"/>
      <c r="S15" s="264"/>
      <c r="T15" s="1008"/>
      <c r="U15" s="78"/>
      <c r="W15" s="36"/>
      <c r="X15" s="41"/>
      <c r="Y15" s="1"/>
      <c r="Z15" s="41"/>
      <c r="AA15" s="41"/>
      <c r="AB15" s="41"/>
      <c r="AC15" s="1"/>
      <c r="AD15" s="41"/>
      <c r="AE15" s="1"/>
      <c r="AF15" s="1"/>
      <c r="AG15" s="1"/>
      <c r="AH15" s="1"/>
      <c r="AI15" s="1"/>
    </row>
    <row r="16" spans="1:35" s="6" customFormat="1">
      <c r="A16" s="67"/>
      <c r="B16" s="109" t="s">
        <v>934</v>
      </c>
      <c r="C16" s="370" t="s">
        <v>22</v>
      </c>
      <c r="D16" s="103">
        <v>5</v>
      </c>
      <c r="E16" s="58">
        <f t="shared" si="0"/>
        <v>0</v>
      </c>
      <c r="F16" s="103">
        <v>45</v>
      </c>
      <c r="G16" s="58">
        <f t="shared" si="1"/>
        <v>0</v>
      </c>
      <c r="H16" s="103"/>
      <c r="I16" s="58">
        <f t="shared" si="2"/>
        <v>0</v>
      </c>
      <c r="J16" s="103">
        <f t="shared" si="3"/>
        <v>50</v>
      </c>
      <c r="K16" s="1353">
        <v>0</v>
      </c>
      <c r="L16" s="37">
        <f t="shared" si="4"/>
        <v>0</v>
      </c>
      <c r="M16" s="1"/>
      <c r="N16" s="1"/>
      <c r="O16" s="1"/>
      <c r="P16" s="1"/>
      <c r="Q16" s="1"/>
      <c r="R16" s="1"/>
      <c r="S16" s="264"/>
      <c r="T16" s="1008"/>
      <c r="U16" s="78"/>
      <c r="W16" s="36"/>
      <c r="X16" s="41"/>
      <c r="Y16" s="1"/>
      <c r="Z16" s="41"/>
      <c r="AA16" s="41"/>
      <c r="AB16" s="41"/>
      <c r="AC16" s="1"/>
      <c r="AD16" s="41"/>
      <c r="AE16" s="1"/>
      <c r="AF16" s="1"/>
      <c r="AG16" s="1"/>
      <c r="AH16" s="1"/>
      <c r="AI16" s="1"/>
    </row>
    <row r="17" spans="1:35" s="6" customFormat="1">
      <c r="A17" s="67"/>
      <c r="B17" s="109" t="s">
        <v>232</v>
      </c>
      <c r="C17" s="370" t="s">
        <v>22</v>
      </c>
      <c r="D17" s="103"/>
      <c r="E17" s="58">
        <f t="shared" si="0"/>
        <v>0</v>
      </c>
      <c r="F17" s="103">
        <v>850</v>
      </c>
      <c r="G17" s="58">
        <f t="shared" si="1"/>
        <v>0</v>
      </c>
      <c r="H17" s="103"/>
      <c r="I17" s="58">
        <f t="shared" si="2"/>
        <v>0</v>
      </c>
      <c r="J17" s="103">
        <f t="shared" si="3"/>
        <v>850</v>
      </c>
      <c r="K17" s="1353">
        <v>0</v>
      </c>
      <c r="L17" s="37">
        <f t="shared" si="4"/>
        <v>0</v>
      </c>
      <c r="M17" s="1"/>
      <c r="N17" s="1"/>
      <c r="O17" s="1"/>
      <c r="P17" s="1"/>
      <c r="Q17" s="1"/>
      <c r="R17" s="1"/>
      <c r="S17" s="264"/>
      <c r="T17" s="1008"/>
      <c r="U17" s="78"/>
      <c r="W17" s="36"/>
      <c r="X17" s="41"/>
      <c r="Y17" s="1"/>
      <c r="Z17" s="41"/>
      <c r="AA17" s="41"/>
      <c r="AB17" s="41"/>
      <c r="AC17" s="1"/>
      <c r="AD17" s="41"/>
      <c r="AE17" s="1"/>
      <c r="AF17" s="1"/>
      <c r="AG17" s="1"/>
      <c r="AH17" s="1"/>
      <c r="AI17" s="1"/>
    </row>
    <row r="18" spans="1:35" s="6" customFormat="1" ht="12.75" customHeight="1">
      <c r="A18" s="399"/>
      <c r="B18" s="40" t="s">
        <v>233</v>
      </c>
      <c r="C18" s="400" t="s">
        <v>22</v>
      </c>
      <c r="D18" s="2"/>
      <c r="E18" s="58">
        <f t="shared" si="0"/>
        <v>0</v>
      </c>
      <c r="F18" s="2">
        <v>155</v>
      </c>
      <c r="G18" s="58">
        <f t="shared" si="1"/>
        <v>0</v>
      </c>
      <c r="H18" s="2"/>
      <c r="I18" s="58">
        <f t="shared" si="2"/>
        <v>0</v>
      </c>
      <c r="J18" s="103">
        <f t="shared" si="3"/>
        <v>155</v>
      </c>
      <c r="K18" s="1353">
        <v>0</v>
      </c>
      <c r="L18" s="37">
        <f t="shared" si="4"/>
        <v>0</v>
      </c>
      <c r="M18" s="2"/>
      <c r="N18" s="2"/>
      <c r="O18" s="2"/>
      <c r="P18" s="2"/>
      <c r="Q18" s="41"/>
      <c r="R18" s="41"/>
      <c r="S18" s="264"/>
      <c r="T18" s="210"/>
      <c r="U18" s="78"/>
      <c r="V18" s="1"/>
    </row>
    <row r="19" spans="1:35" s="6" customFormat="1">
      <c r="A19" s="399"/>
      <c r="B19" s="40" t="s">
        <v>935</v>
      </c>
      <c r="C19" s="400" t="s">
        <v>22</v>
      </c>
      <c r="D19" s="2"/>
      <c r="E19" s="58">
        <f t="shared" si="0"/>
        <v>0</v>
      </c>
      <c r="F19" s="2">
        <v>760</v>
      </c>
      <c r="G19" s="58">
        <f t="shared" si="1"/>
        <v>0</v>
      </c>
      <c r="H19" s="2"/>
      <c r="I19" s="58">
        <f t="shared" si="2"/>
        <v>0</v>
      </c>
      <c r="J19" s="103">
        <f t="shared" si="3"/>
        <v>760</v>
      </c>
      <c r="K19" s="1353">
        <v>0</v>
      </c>
      <c r="L19" s="37">
        <f t="shared" si="4"/>
        <v>0</v>
      </c>
      <c r="M19" s="2"/>
      <c r="N19" s="2"/>
      <c r="O19" s="2"/>
      <c r="P19" s="2"/>
      <c r="Q19" s="41"/>
      <c r="R19" s="41"/>
      <c r="S19" s="264"/>
      <c r="T19" s="210"/>
      <c r="U19" s="78"/>
      <c r="V19" s="1"/>
    </row>
    <row r="20" spans="1:35" s="6" customFormat="1">
      <c r="A20" s="399"/>
      <c r="B20" s="40" t="s">
        <v>938</v>
      </c>
      <c r="C20" s="400" t="s">
        <v>22</v>
      </c>
      <c r="D20" s="2"/>
      <c r="E20" s="58">
        <f t="shared" si="0"/>
        <v>0</v>
      </c>
      <c r="F20" s="2">
        <v>45</v>
      </c>
      <c r="G20" s="58">
        <f t="shared" si="1"/>
        <v>0</v>
      </c>
      <c r="H20" s="2"/>
      <c r="I20" s="58">
        <f t="shared" si="2"/>
        <v>0</v>
      </c>
      <c r="J20" s="103">
        <f t="shared" si="3"/>
        <v>45</v>
      </c>
      <c r="K20" s="1353">
        <v>0</v>
      </c>
      <c r="L20" s="37">
        <f t="shared" si="4"/>
        <v>0</v>
      </c>
      <c r="M20" s="2"/>
      <c r="N20" s="2"/>
      <c r="O20" s="2"/>
      <c r="P20" s="2"/>
      <c r="Q20" s="41"/>
      <c r="R20" s="41"/>
      <c r="S20" s="264"/>
      <c r="T20" s="210"/>
      <c r="U20" s="78"/>
      <c r="V20" s="1"/>
    </row>
    <row r="21" spans="1:35" s="6" customFormat="1">
      <c r="A21" s="399"/>
      <c r="B21" s="40" t="s">
        <v>964</v>
      </c>
      <c r="C21" s="400" t="s">
        <v>22</v>
      </c>
      <c r="D21" s="2"/>
      <c r="E21" s="58">
        <f t="shared" si="0"/>
        <v>0</v>
      </c>
      <c r="F21" s="2">
        <v>20</v>
      </c>
      <c r="G21" s="58">
        <f t="shared" si="1"/>
        <v>0</v>
      </c>
      <c r="H21" s="2"/>
      <c r="I21" s="58">
        <f t="shared" si="2"/>
        <v>0</v>
      </c>
      <c r="J21" s="103">
        <f t="shared" si="3"/>
        <v>20</v>
      </c>
      <c r="K21" s="1353">
        <v>0</v>
      </c>
      <c r="L21" s="37">
        <f t="shared" si="4"/>
        <v>0</v>
      </c>
      <c r="M21" s="2"/>
      <c r="N21" s="2"/>
      <c r="O21" s="2"/>
      <c r="P21" s="2"/>
      <c r="Q21" s="41"/>
      <c r="R21" s="41"/>
      <c r="S21" s="264"/>
      <c r="T21" s="210"/>
      <c r="U21" s="78"/>
      <c r="V21" s="1"/>
    </row>
    <row r="22" spans="1:35" s="6" customFormat="1">
      <c r="A22" s="399"/>
      <c r="B22" s="40" t="s">
        <v>240</v>
      </c>
      <c r="C22" s="400" t="s">
        <v>22</v>
      </c>
      <c r="D22" s="2"/>
      <c r="E22" s="58">
        <f t="shared" si="0"/>
        <v>0</v>
      </c>
      <c r="F22" s="2">
        <v>125</v>
      </c>
      <c r="G22" s="58">
        <f t="shared" si="1"/>
        <v>0</v>
      </c>
      <c r="H22" s="2"/>
      <c r="I22" s="58">
        <f t="shared" si="2"/>
        <v>0</v>
      </c>
      <c r="J22" s="103">
        <f t="shared" si="3"/>
        <v>125</v>
      </c>
      <c r="K22" s="1353">
        <v>0</v>
      </c>
      <c r="L22" s="37">
        <f t="shared" si="4"/>
        <v>0</v>
      </c>
      <c r="M22" s="2"/>
      <c r="N22" s="2"/>
      <c r="O22" s="2"/>
      <c r="P22" s="2"/>
      <c r="Q22" s="41"/>
      <c r="R22" s="41"/>
      <c r="S22" s="264"/>
      <c r="T22" s="210"/>
      <c r="U22" s="78"/>
      <c r="V22" s="1"/>
    </row>
    <row r="23" spans="1:35" s="6" customFormat="1">
      <c r="A23" s="399"/>
      <c r="B23" s="40" t="s">
        <v>962</v>
      </c>
      <c r="C23" s="400" t="s">
        <v>22</v>
      </c>
      <c r="D23" s="2">
        <v>20</v>
      </c>
      <c r="E23" s="58">
        <f t="shared" si="0"/>
        <v>0</v>
      </c>
      <c r="F23" s="2">
        <v>125</v>
      </c>
      <c r="G23" s="58">
        <f t="shared" si="1"/>
        <v>0</v>
      </c>
      <c r="H23" s="2"/>
      <c r="I23" s="58">
        <f t="shared" si="2"/>
        <v>0</v>
      </c>
      <c r="J23" s="103">
        <f t="shared" si="3"/>
        <v>145</v>
      </c>
      <c r="K23" s="1353">
        <v>0</v>
      </c>
      <c r="L23" s="37">
        <f t="shared" si="4"/>
        <v>0</v>
      </c>
      <c r="M23" s="2"/>
      <c r="N23" s="2"/>
      <c r="O23" s="2"/>
      <c r="P23" s="2"/>
      <c r="Q23" s="41"/>
      <c r="R23" s="41"/>
      <c r="S23" s="264"/>
      <c r="T23" s="210"/>
      <c r="U23" s="78"/>
      <c r="V23" s="1"/>
    </row>
    <row r="24" spans="1:35" s="6" customFormat="1">
      <c r="A24" s="399"/>
      <c r="B24" s="505" t="s">
        <v>1304</v>
      </c>
      <c r="C24" s="400" t="s">
        <v>22</v>
      </c>
      <c r="D24" s="2">
        <v>195</v>
      </c>
      <c r="E24" s="58">
        <f t="shared" si="0"/>
        <v>0</v>
      </c>
      <c r="F24" s="2"/>
      <c r="G24" s="58">
        <f t="shared" si="1"/>
        <v>0</v>
      </c>
      <c r="H24" s="560"/>
      <c r="I24" s="58">
        <f t="shared" si="2"/>
        <v>0</v>
      </c>
      <c r="J24" s="103">
        <f t="shared" si="3"/>
        <v>195</v>
      </c>
      <c r="K24" s="1353">
        <v>0</v>
      </c>
      <c r="L24" s="37">
        <f t="shared" si="4"/>
        <v>0</v>
      </c>
      <c r="M24" s="2"/>
      <c r="N24" s="58"/>
      <c r="O24" s="2"/>
      <c r="P24" s="2"/>
      <c r="Q24" s="41"/>
      <c r="R24" s="41"/>
      <c r="S24" s="236"/>
      <c r="T24" s="236"/>
      <c r="U24" s="78"/>
      <c r="X24" s="224"/>
    </row>
    <row r="25" spans="1:35" s="6" customFormat="1">
      <c r="A25" s="399"/>
      <c r="B25" s="505" t="s">
        <v>963</v>
      </c>
      <c r="C25" s="400" t="s">
        <v>22</v>
      </c>
      <c r="D25" s="2"/>
      <c r="E25" s="58">
        <f t="shared" si="0"/>
        <v>0</v>
      </c>
      <c r="F25" s="2">
        <v>130</v>
      </c>
      <c r="G25" s="58">
        <f t="shared" si="1"/>
        <v>0</v>
      </c>
      <c r="H25" s="560"/>
      <c r="I25" s="58">
        <f t="shared" si="2"/>
        <v>0</v>
      </c>
      <c r="J25" s="103">
        <f t="shared" si="3"/>
        <v>130</v>
      </c>
      <c r="K25" s="1353">
        <v>0</v>
      </c>
      <c r="L25" s="37">
        <f t="shared" si="4"/>
        <v>0</v>
      </c>
      <c r="M25" s="2"/>
      <c r="N25" s="58"/>
      <c r="O25" s="2"/>
      <c r="P25" s="2"/>
      <c r="Q25" s="41"/>
      <c r="R25" s="41"/>
      <c r="S25" s="236"/>
      <c r="T25" s="236"/>
      <c r="U25" s="78"/>
      <c r="X25" s="224"/>
    </row>
    <row r="26" spans="1:35" s="6" customFormat="1">
      <c r="A26" s="399"/>
      <c r="B26" s="505" t="s">
        <v>1323</v>
      </c>
      <c r="C26" s="683" t="s">
        <v>22</v>
      </c>
      <c r="D26" s="2"/>
      <c r="E26" s="58">
        <f t="shared" si="0"/>
        <v>0</v>
      </c>
      <c r="F26" s="2">
        <v>10</v>
      </c>
      <c r="G26" s="58">
        <f t="shared" si="1"/>
        <v>0</v>
      </c>
      <c r="H26" s="684"/>
      <c r="I26" s="58">
        <f t="shared" si="2"/>
        <v>0</v>
      </c>
      <c r="J26" s="103">
        <f t="shared" si="3"/>
        <v>10</v>
      </c>
      <c r="K26" s="1353">
        <v>0</v>
      </c>
      <c r="L26" s="37">
        <f t="shared" si="4"/>
        <v>0</v>
      </c>
      <c r="M26" s="41"/>
      <c r="N26" s="2"/>
      <c r="O26" s="2"/>
      <c r="P26" s="2"/>
      <c r="Q26" s="41"/>
      <c r="R26" s="41"/>
      <c r="S26" s="236"/>
      <c r="T26" s="236"/>
      <c r="U26" s="78"/>
      <c r="V26" s="1"/>
      <c r="X26" s="236"/>
    </row>
    <row r="27" spans="1:35" s="6" customFormat="1">
      <c r="A27" s="399"/>
      <c r="B27" s="505" t="s">
        <v>941</v>
      </c>
      <c r="C27" s="683" t="s">
        <v>22</v>
      </c>
      <c r="D27" s="2"/>
      <c r="E27" s="58">
        <f t="shared" si="0"/>
        <v>0</v>
      </c>
      <c r="F27" s="2">
        <v>165</v>
      </c>
      <c r="G27" s="58">
        <f t="shared" si="1"/>
        <v>0</v>
      </c>
      <c r="H27" s="684"/>
      <c r="I27" s="58">
        <f t="shared" si="2"/>
        <v>0</v>
      </c>
      <c r="J27" s="103">
        <f t="shared" si="3"/>
        <v>165</v>
      </c>
      <c r="K27" s="1353">
        <v>0</v>
      </c>
      <c r="L27" s="37">
        <f t="shared" si="4"/>
        <v>0</v>
      </c>
      <c r="M27" s="41"/>
      <c r="N27" s="2"/>
      <c r="O27" s="2"/>
      <c r="P27" s="2"/>
      <c r="Q27" s="41"/>
      <c r="R27" s="41"/>
      <c r="S27" s="236"/>
      <c r="T27" s="236"/>
      <c r="U27" s="78"/>
      <c r="V27" s="1"/>
      <c r="X27" s="236"/>
    </row>
    <row r="28" spans="1:35" s="6" customFormat="1">
      <c r="A28" s="399"/>
      <c r="B28" s="505" t="s">
        <v>1509</v>
      </c>
      <c r="C28" s="683" t="s">
        <v>22</v>
      </c>
      <c r="D28" s="2"/>
      <c r="E28" s="58">
        <f t="shared" si="0"/>
        <v>0</v>
      </c>
      <c r="F28" s="2">
        <v>330</v>
      </c>
      <c r="G28" s="58">
        <f t="shared" si="1"/>
        <v>0</v>
      </c>
      <c r="H28" s="684"/>
      <c r="I28" s="58">
        <f t="shared" si="2"/>
        <v>0</v>
      </c>
      <c r="J28" s="103">
        <f t="shared" si="3"/>
        <v>330</v>
      </c>
      <c r="K28" s="1353">
        <v>0</v>
      </c>
      <c r="L28" s="37">
        <f t="shared" si="4"/>
        <v>0</v>
      </c>
      <c r="M28" s="41"/>
      <c r="N28" s="2"/>
      <c r="O28" s="2"/>
      <c r="P28" s="2"/>
      <c r="Q28" s="41"/>
      <c r="R28" s="41"/>
      <c r="S28" s="236"/>
      <c r="T28" s="236"/>
      <c r="U28" s="78"/>
      <c r="V28" s="1"/>
      <c r="X28" s="236"/>
    </row>
    <row r="29" spans="1:35" s="6" customFormat="1">
      <c r="A29" s="399"/>
      <c r="B29" s="505"/>
      <c r="C29" s="683"/>
      <c r="D29" s="2"/>
      <c r="E29" s="58"/>
      <c r="F29" s="2"/>
      <c r="G29" s="58"/>
      <c r="H29" s="684"/>
      <c r="I29" s="58"/>
      <c r="J29" s="103"/>
      <c r="K29" s="1387"/>
      <c r="L29" s="37"/>
      <c r="M29" s="41"/>
      <c r="N29" s="2"/>
      <c r="O29" s="2"/>
      <c r="P29" s="2"/>
      <c r="Q29" s="41"/>
      <c r="R29" s="41"/>
      <c r="S29" s="236"/>
      <c r="T29" s="236"/>
      <c r="U29" s="78"/>
      <c r="V29" s="1"/>
      <c r="X29" s="236"/>
    </row>
    <row r="30" spans="1:35" s="6" customFormat="1">
      <c r="A30" s="399"/>
      <c r="B30" s="39" t="s">
        <v>937</v>
      </c>
      <c r="C30" s="400"/>
      <c r="D30" s="2"/>
      <c r="E30" s="58"/>
      <c r="F30" s="2"/>
      <c r="G30" s="58"/>
      <c r="H30" s="2"/>
      <c r="I30" s="58"/>
      <c r="J30" s="103"/>
      <c r="K30" s="1353"/>
      <c r="L30" s="37"/>
      <c r="M30" s="2"/>
      <c r="N30" s="2"/>
      <c r="O30" s="79"/>
      <c r="P30" s="2"/>
      <c r="Q30" s="41"/>
      <c r="R30" s="41"/>
      <c r="S30" s="264"/>
      <c r="T30" s="210"/>
      <c r="U30" s="78"/>
      <c r="V30" s="1"/>
    </row>
    <row r="31" spans="1:35" s="6" customFormat="1">
      <c r="A31" s="399"/>
      <c r="B31" s="505" t="s">
        <v>1506</v>
      </c>
      <c r="C31" s="400" t="s">
        <v>22</v>
      </c>
      <c r="D31" s="380">
        <v>20</v>
      </c>
      <c r="E31" s="58">
        <f t="shared" si="0"/>
        <v>0</v>
      </c>
      <c r="F31" s="2"/>
      <c r="G31" s="58">
        <f t="shared" si="1"/>
        <v>0</v>
      </c>
      <c r="H31" s="560"/>
      <c r="I31" s="58">
        <f t="shared" si="2"/>
        <v>0</v>
      </c>
      <c r="J31" s="103">
        <f t="shared" si="3"/>
        <v>20</v>
      </c>
      <c r="K31" s="1353">
        <v>0</v>
      </c>
      <c r="L31" s="37">
        <f t="shared" si="4"/>
        <v>0</v>
      </c>
      <c r="M31" s="2"/>
      <c r="N31" s="58"/>
      <c r="O31" s="2"/>
      <c r="P31" s="2"/>
      <c r="Q31" s="41"/>
      <c r="R31" s="41"/>
      <c r="S31" s="236"/>
      <c r="T31" s="236"/>
      <c r="U31" s="78"/>
      <c r="X31" s="224"/>
    </row>
    <row r="32" spans="1:35" s="6" customFormat="1">
      <c r="A32" s="399"/>
      <c r="B32" s="505" t="s">
        <v>942</v>
      </c>
      <c r="C32" s="400" t="s">
        <v>22</v>
      </c>
      <c r="D32" s="380">
        <v>20</v>
      </c>
      <c r="E32" s="58">
        <f t="shared" si="0"/>
        <v>0</v>
      </c>
      <c r="F32" s="2">
        <v>240</v>
      </c>
      <c r="G32" s="58">
        <f t="shared" si="1"/>
        <v>0</v>
      </c>
      <c r="H32" s="560"/>
      <c r="I32" s="58">
        <f t="shared" si="2"/>
        <v>0</v>
      </c>
      <c r="J32" s="103">
        <f t="shared" si="3"/>
        <v>260</v>
      </c>
      <c r="K32" s="1353">
        <v>0</v>
      </c>
      <c r="L32" s="37">
        <f t="shared" si="4"/>
        <v>0</v>
      </c>
      <c r="M32" s="2"/>
      <c r="N32" s="58"/>
      <c r="O32" s="2"/>
      <c r="P32" s="2"/>
      <c r="Q32" s="41"/>
      <c r="R32" s="41"/>
      <c r="S32" s="236"/>
      <c r="T32" s="236"/>
      <c r="U32" s="78"/>
      <c r="X32" s="224"/>
    </row>
    <row r="33" spans="1:35" s="6" customFormat="1">
      <c r="A33" s="399"/>
      <c r="B33" s="505" t="s">
        <v>943</v>
      </c>
      <c r="C33" s="683" t="s">
        <v>22</v>
      </c>
      <c r="D33" s="684"/>
      <c r="E33" s="58">
        <f t="shared" si="0"/>
        <v>0</v>
      </c>
      <c r="F33" s="2">
        <v>55</v>
      </c>
      <c r="G33" s="58">
        <f t="shared" si="1"/>
        <v>0</v>
      </c>
      <c r="H33" s="684"/>
      <c r="I33" s="58">
        <f t="shared" si="2"/>
        <v>0</v>
      </c>
      <c r="J33" s="103">
        <f t="shared" si="3"/>
        <v>55</v>
      </c>
      <c r="K33" s="1353">
        <v>0</v>
      </c>
      <c r="L33" s="37">
        <f t="shared" si="4"/>
        <v>0</v>
      </c>
      <c r="M33" s="41"/>
      <c r="N33" s="2"/>
      <c r="O33" s="2"/>
      <c r="P33" s="2"/>
      <c r="Q33" s="41"/>
      <c r="R33" s="41"/>
      <c r="S33" s="236"/>
      <c r="T33" s="236"/>
      <c r="U33" s="78"/>
      <c r="V33" s="1"/>
      <c r="X33" s="236"/>
    </row>
    <row r="34" spans="1:35" s="6" customFormat="1">
      <c r="A34" s="67"/>
      <c r="B34" s="109"/>
      <c r="C34" s="370"/>
      <c r="D34" s="103"/>
      <c r="E34" s="1268"/>
      <c r="F34" s="103"/>
      <c r="G34" s="1268"/>
      <c r="H34" s="103"/>
      <c r="I34" s="1268"/>
      <c r="J34" s="103"/>
      <c r="K34" s="1359"/>
      <c r="L34" s="69"/>
      <c r="M34" s="1"/>
      <c r="N34" s="1"/>
      <c r="O34" s="1"/>
      <c r="P34" s="1"/>
      <c r="Q34" s="1"/>
      <c r="R34" s="1"/>
      <c r="U34" s="1"/>
      <c r="V34" s="36"/>
      <c r="W34" s="36"/>
      <c r="X34" s="41"/>
      <c r="Y34" s="1"/>
      <c r="Z34" s="41"/>
      <c r="AA34" s="41"/>
      <c r="AB34" s="41"/>
      <c r="AC34" s="1"/>
      <c r="AD34" s="41"/>
      <c r="AE34" s="1"/>
      <c r="AF34" s="1"/>
      <c r="AG34" s="1"/>
      <c r="AH34" s="1"/>
      <c r="AI34" s="1"/>
    </row>
    <row r="35" spans="1:35" s="6" customFormat="1" ht="51">
      <c r="A35" s="399" t="s">
        <v>8</v>
      </c>
      <c r="B35" s="40" t="s">
        <v>262</v>
      </c>
      <c r="C35" s="400"/>
      <c r="D35" s="2"/>
      <c r="E35" s="58"/>
      <c r="F35" s="2"/>
      <c r="G35" s="58"/>
      <c r="H35" s="2"/>
      <c r="I35" s="58"/>
      <c r="J35" s="36"/>
      <c r="K35" s="1353"/>
      <c r="L35" s="37"/>
      <c r="M35" s="1"/>
      <c r="N35" s="1"/>
      <c r="O35" s="1"/>
      <c r="P35" s="1"/>
      <c r="Q35" s="1"/>
      <c r="R35" s="1"/>
      <c r="U35" s="1"/>
      <c r="V35" s="36"/>
      <c r="W35" s="36"/>
      <c r="X35" s="41"/>
      <c r="Y35" s="1"/>
      <c r="Z35" s="41"/>
      <c r="AA35" s="41"/>
      <c r="AB35" s="41"/>
      <c r="AC35" s="1"/>
      <c r="AD35" s="41"/>
      <c r="AE35" s="1"/>
      <c r="AF35" s="1"/>
      <c r="AG35" s="1"/>
      <c r="AH35" s="1"/>
      <c r="AI35" s="1"/>
    </row>
    <row r="36" spans="1:35" s="6" customFormat="1">
      <c r="A36" s="399"/>
      <c r="B36" s="39" t="s">
        <v>234</v>
      </c>
      <c r="C36" s="400"/>
      <c r="D36" s="2"/>
      <c r="E36" s="58"/>
      <c r="F36" s="2"/>
      <c r="G36" s="58"/>
      <c r="H36" s="2"/>
      <c r="I36" s="58"/>
      <c r="J36" s="36"/>
      <c r="K36" s="1353"/>
      <c r="L36" s="37"/>
      <c r="M36" s="1"/>
      <c r="N36" s="1"/>
      <c r="O36" s="1"/>
      <c r="P36" s="1"/>
      <c r="Q36" s="1"/>
      <c r="R36" s="1"/>
      <c r="U36" s="1"/>
      <c r="V36" s="36"/>
      <c r="W36" s="36"/>
      <c r="X36" s="41"/>
      <c r="Y36" s="1"/>
      <c r="Z36" s="41"/>
      <c r="AA36" s="41"/>
      <c r="AB36" s="41"/>
      <c r="AC36" s="1"/>
      <c r="AD36" s="41"/>
      <c r="AE36" s="1"/>
      <c r="AF36" s="1"/>
      <c r="AG36" s="1"/>
      <c r="AH36" s="1"/>
      <c r="AI36" s="1"/>
    </row>
    <row r="37" spans="1:35" s="6" customFormat="1">
      <c r="A37" s="685"/>
      <c r="B37" s="686" t="s">
        <v>141</v>
      </c>
      <c r="C37" s="687" t="s">
        <v>22</v>
      </c>
      <c r="D37" s="103">
        <v>80</v>
      </c>
      <c r="E37" s="1268">
        <f>D37*K37</f>
        <v>0</v>
      </c>
      <c r="F37" s="103">
        <v>5320</v>
      </c>
      <c r="G37" s="1268">
        <f>F37*K37</f>
        <v>0</v>
      </c>
      <c r="H37" s="103"/>
      <c r="I37" s="1268">
        <f>H37*K37</f>
        <v>0</v>
      </c>
      <c r="J37" s="103">
        <f>SUM(D37,F37,H37)</f>
        <v>5400</v>
      </c>
      <c r="K37" s="1359">
        <v>0</v>
      </c>
      <c r="L37" s="69">
        <f>J37*K37</f>
        <v>0</v>
      </c>
      <c r="M37" s="2"/>
      <c r="N37" s="2"/>
      <c r="O37" s="79"/>
      <c r="P37" s="2"/>
      <c r="Q37" s="41"/>
      <c r="R37" s="41"/>
      <c r="S37" s="264"/>
      <c r="T37" s="210"/>
      <c r="U37" s="78"/>
      <c r="V37" s="1"/>
    </row>
    <row r="38" spans="1:35" s="6" customFormat="1">
      <c r="A38" s="685"/>
      <c r="B38" s="686" t="s">
        <v>142</v>
      </c>
      <c r="C38" s="687" t="s">
        <v>22</v>
      </c>
      <c r="D38" s="103">
        <v>5770</v>
      </c>
      <c r="E38" s="1268">
        <f t="shared" ref="E38:E49" si="5">D38*K38</f>
        <v>0</v>
      </c>
      <c r="F38" s="103">
        <v>17450</v>
      </c>
      <c r="G38" s="1268">
        <f t="shared" ref="G38:G49" si="6">F38*K38</f>
        <v>0</v>
      </c>
      <c r="H38" s="103">
        <v>1090</v>
      </c>
      <c r="I38" s="1268">
        <f t="shared" ref="I38:I49" si="7">H38*K38</f>
        <v>0</v>
      </c>
      <c r="J38" s="103">
        <f t="shared" ref="J38:J49" si="8">SUM(D38,F38,H38)</f>
        <v>24310</v>
      </c>
      <c r="K38" s="1359">
        <v>0</v>
      </c>
      <c r="L38" s="69">
        <f t="shared" ref="L38:L49" si="9">J38*K38</f>
        <v>0</v>
      </c>
      <c r="M38" s="1"/>
      <c r="N38" s="1"/>
      <c r="O38" s="1"/>
      <c r="P38" s="1"/>
      <c r="Q38" s="1"/>
      <c r="R38" s="1"/>
      <c r="U38" s="1"/>
      <c r="V38" s="36"/>
      <c r="W38" s="36"/>
      <c r="X38" s="41"/>
      <c r="Y38" s="1"/>
      <c r="Z38" s="41"/>
      <c r="AA38" s="41"/>
      <c r="AB38" s="41"/>
      <c r="AC38" s="1"/>
      <c r="AD38" s="41"/>
      <c r="AE38" s="1"/>
      <c r="AF38" s="1"/>
      <c r="AG38" s="1"/>
      <c r="AH38" s="1"/>
      <c r="AI38" s="1"/>
    </row>
    <row r="39" spans="1:35" s="6" customFormat="1">
      <c r="A39" s="685"/>
      <c r="B39" s="686" t="s">
        <v>155</v>
      </c>
      <c r="C39" s="687" t="s">
        <v>22</v>
      </c>
      <c r="D39" s="103"/>
      <c r="E39" s="1268">
        <f t="shared" si="5"/>
        <v>0</v>
      </c>
      <c r="F39" s="103">
        <v>3100</v>
      </c>
      <c r="G39" s="1268">
        <f t="shared" si="6"/>
        <v>0</v>
      </c>
      <c r="H39" s="103"/>
      <c r="I39" s="1268">
        <f t="shared" si="7"/>
        <v>0</v>
      </c>
      <c r="J39" s="103">
        <f t="shared" si="8"/>
        <v>3100</v>
      </c>
      <c r="K39" s="1359">
        <v>0</v>
      </c>
      <c r="L39" s="69">
        <f t="shared" si="9"/>
        <v>0</v>
      </c>
      <c r="M39" s="1"/>
      <c r="N39" s="1"/>
      <c r="O39" s="1"/>
      <c r="P39" s="1"/>
      <c r="Q39" s="1"/>
      <c r="R39" s="1"/>
      <c r="U39" s="1"/>
      <c r="V39" s="36"/>
      <c r="W39" s="36"/>
      <c r="X39" s="41"/>
      <c r="Y39" s="1"/>
      <c r="Z39" s="41"/>
      <c r="AA39" s="41"/>
      <c r="AB39" s="41"/>
      <c r="AC39" s="1"/>
      <c r="AD39" s="41"/>
      <c r="AE39" s="1"/>
      <c r="AF39" s="1"/>
      <c r="AG39" s="1"/>
      <c r="AH39" s="1"/>
      <c r="AI39" s="1"/>
    </row>
    <row r="40" spans="1:35" s="6" customFormat="1">
      <c r="A40" s="562"/>
      <c r="B40" s="505" t="s">
        <v>952</v>
      </c>
      <c r="C40" s="379" t="s">
        <v>22</v>
      </c>
      <c r="D40" s="380"/>
      <c r="E40" s="1268">
        <f t="shared" si="5"/>
        <v>0</v>
      </c>
      <c r="F40" s="380">
        <v>1290</v>
      </c>
      <c r="G40" s="1268">
        <f t="shared" si="6"/>
        <v>0</v>
      </c>
      <c r="H40" s="380"/>
      <c r="I40" s="1268">
        <f t="shared" si="7"/>
        <v>0</v>
      </c>
      <c r="J40" s="103">
        <f t="shared" si="8"/>
        <v>1290</v>
      </c>
      <c r="K40" s="1387">
        <v>0</v>
      </c>
      <c r="L40" s="69">
        <f t="shared" si="9"/>
        <v>0</v>
      </c>
      <c r="M40" s="2"/>
      <c r="N40" s="58"/>
      <c r="O40" s="2"/>
      <c r="P40" s="2"/>
      <c r="Q40" s="41"/>
      <c r="R40" s="41"/>
      <c r="S40" s="236"/>
      <c r="T40" s="236"/>
      <c r="U40" s="78"/>
      <c r="V40" s="1"/>
      <c r="W40" s="36"/>
      <c r="X40" s="236"/>
      <c r="Y40" s="41"/>
      <c r="Z40" s="41"/>
      <c r="AA40" s="41"/>
      <c r="AB40" s="41"/>
      <c r="AC40" s="58"/>
      <c r="AD40" s="41"/>
      <c r="AE40" s="1"/>
      <c r="AF40" s="1"/>
      <c r="AG40" s="1"/>
      <c r="AH40" s="380"/>
      <c r="AI40" s="1"/>
    </row>
    <row r="41" spans="1:35" s="6" customFormat="1">
      <c r="A41" s="562"/>
      <c r="B41" s="505" t="s">
        <v>953</v>
      </c>
      <c r="C41" s="379" t="s">
        <v>22</v>
      </c>
      <c r="D41" s="380"/>
      <c r="E41" s="1268">
        <f t="shared" si="5"/>
        <v>0</v>
      </c>
      <c r="F41" s="380">
        <v>10</v>
      </c>
      <c r="G41" s="1268">
        <f t="shared" si="6"/>
        <v>0</v>
      </c>
      <c r="H41" s="380"/>
      <c r="I41" s="1268">
        <f t="shared" si="7"/>
        <v>0</v>
      </c>
      <c r="J41" s="103">
        <f t="shared" si="8"/>
        <v>10</v>
      </c>
      <c r="K41" s="1387">
        <v>0</v>
      </c>
      <c r="L41" s="69">
        <f t="shared" si="9"/>
        <v>0</v>
      </c>
      <c r="M41" s="2"/>
      <c r="N41" s="58"/>
      <c r="O41" s="2"/>
      <c r="P41" s="2"/>
      <c r="Q41" s="41"/>
      <c r="R41" s="41"/>
      <c r="S41" s="236"/>
      <c r="T41" s="236"/>
      <c r="U41" s="78"/>
      <c r="V41" s="1"/>
      <c r="W41" s="36"/>
      <c r="X41" s="236"/>
      <c r="Y41" s="41"/>
      <c r="Z41" s="41"/>
      <c r="AA41" s="41"/>
      <c r="AB41" s="41"/>
      <c r="AC41" s="58"/>
      <c r="AD41" s="41"/>
      <c r="AE41" s="1"/>
      <c r="AF41" s="1"/>
      <c r="AG41" s="1"/>
      <c r="AH41" s="380"/>
      <c r="AI41" s="1"/>
    </row>
    <row r="42" spans="1:35" s="6" customFormat="1">
      <c r="A42" s="685"/>
      <c r="B42" s="686" t="s">
        <v>143</v>
      </c>
      <c r="C42" s="687" t="s">
        <v>22</v>
      </c>
      <c r="D42" s="103">
        <v>670</v>
      </c>
      <c r="E42" s="1268">
        <f t="shared" si="5"/>
        <v>0</v>
      </c>
      <c r="F42" s="103">
        <v>20050</v>
      </c>
      <c r="G42" s="1268">
        <f t="shared" si="6"/>
        <v>0</v>
      </c>
      <c r="H42" s="103">
        <v>570</v>
      </c>
      <c r="I42" s="1268">
        <f t="shared" si="7"/>
        <v>0</v>
      </c>
      <c r="J42" s="103">
        <f t="shared" si="8"/>
        <v>21290</v>
      </c>
      <c r="K42" s="1359">
        <v>0</v>
      </c>
      <c r="L42" s="69">
        <f t="shared" si="9"/>
        <v>0</v>
      </c>
      <c r="M42" s="1"/>
      <c r="N42" s="1"/>
      <c r="O42" s="1"/>
      <c r="P42" s="1"/>
      <c r="Q42" s="1"/>
      <c r="R42" s="1"/>
      <c r="U42" s="1"/>
      <c r="V42" s="36"/>
      <c r="W42" s="36"/>
      <c r="X42" s="41"/>
      <c r="Y42" s="1"/>
      <c r="Z42" s="41"/>
      <c r="AA42" s="41"/>
      <c r="AB42" s="41"/>
      <c r="AC42" s="1"/>
      <c r="AD42" s="41"/>
      <c r="AE42" s="1"/>
      <c r="AF42" s="1"/>
      <c r="AG42" s="1"/>
      <c r="AH42" s="1"/>
      <c r="AI42" s="1"/>
    </row>
    <row r="43" spans="1:35" s="6" customFormat="1">
      <c r="A43" s="170"/>
      <c r="B43" s="505" t="s">
        <v>1376</v>
      </c>
      <c r="C43" s="379" t="s">
        <v>22</v>
      </c>
      <c r="D43" s="380"/>
      <c r="E43" s="1268">
        <f t="shared" si="5"/>
        <v>0</v>
      </c>
      <c r="F43" s="380">
        <v>980</v>
      </c>
      <c r="G43" s="1268">
        <f t="shared" si="6"/>
        <v>0</v>
      </c>
      <c r="H43" s="380"/>
      <c r="I43" s="1268">
        <f t="shared" si="7"/>
        <v>0</v>
      </c>
      <c r="J43" s="103">
        <f t="shared" si="8"/>
        <v>980</v>
      </c>
      <c r="K43" s="1387">
        <v>0</v>
      </c>
      <c r="L43" s="69">
        <f t="shared" si="9"/>
        <v>0</v>
      </c>
      <c r="M43" s="2"/>
      <c r="N43" s="58"/>
      <c r="O43" s="2"/>
      <c r="P43" s="2"/>
      <c r="Q43" s="41"/>
      <c r="R43" s="41"/>
      <c r="S43" s="236"/>
      <c r="T43" s="236"/>
      <c r="U43" s="78"/>
      <c r="V43" s="1"/>
      <c r="X43" s="236"/>
    </row>
    <row r="44" spans="1:35" s="6" customFormat="1">
      <c r="A44" s="170"/>
      <c r="B44" s="505" t="s">
        <v>954</v>
      </c>
      <c r="C44" s="379" t="s">
        <v>22</v>
      </c>
      <c r="D44" s="380">
        <v>210</v>
      </c>
      <c r="E44" s="1268">
        <f t="shared" si="5"/>
        <v>0</v>
      </c>
      <c r="F44" s="380">
        <v>765</v>
      </c>
      <c r="G44" s="1268">
        <f t="shared" si="6"/>
        <v>0</v>
      </c>
      <c r="H44" s="380"/>
      <c r="I44" s="1268">
        <f t="shared" si="7"/>
        <v>0</v>
      </c>
      <c r="J44" s="103">
        <f t="shared" si="8"/>
        <v>975</v>
      </c>
      <c r="K44" s="1387">
        <v>0</v>
      </c>
      <c r="L44" s="69">
        <f t="shared" si="9"/>
        <v>0</v>
      </c>
      <c r="M44" s="2"/>
      <c r="N44" s="58"/>
      <c r="O44" s="2"/>
      <c r="P44" s="2"/>
      <c r="Q44" s="41"/>
      <c r="R44" s="41"/>
      <c r="S44" s="236"/>
      <c r="T44" s="236"/>
      <c r="U44" s="78"/>
      <c r="V44" s="1"/>
      <c r="X44" s="236"/>
    </row>
    <row r="45" spans="1:35" s="6" customFormat="1">
      <c r="A45" s="685"/>
      <c r="B45" s="686" t="s">
        <v>157</v>
      </c>
      <c r="C45" s="687" t="s">
        <v>22</v>
      </c>
      <c r="D45" s="103"/>
      <c r="E45" s="1268">
        <f t="shared" si="5"/>
        <v>0</v>
      </c>
      <c r="F45" s="103">
        <v>110</v>
      </c>
      <c r="G45" s="1268">
        <f t="shared" si="6"/>
        <v>0</v>
      </c>
      <c r="H45" s="103"/>
      <c r="I45" s="1268">
        <f t="shared" si="7"/>
        <v>0</v>
      </c>
      <c r="J45" s="103">
        <f t="shared" si="8"/>
        <v>110</v>
      </c>
      <c r="K45" s="1359">
        <v>0</v>
      </c>
      <c r="L45" s="69">
        <f t="shared" si="9"/>
        <v>0</v>
      </c>
      <c r="M45" s="1"/>
      <c r="N45" s="1"/>
      <c r="O45" s="1"/>
      <c r="P45" s="1"/>
      <c r="Q45" s="1"/>
      <c r="R45" s="1"/>
      <c r="U45" s="1"/>
      <c r="V45" s="36"/>
      <c r="W45" s="36"/>
      <c r="X45" s="41"/>
      <c r="Y45" s="1"/>
      <c r="Z45" s="41"/>
      <c r="AA45" s="41"/>
      <c r="AB45" s="41"/>
      <c r="AC45" s="1"/>
      <c r="AD45" s="41"/>
      <c r="AE45" s="1"/>
      <c r="AF45" s="1"/>
      <c r="AG45" s="1"/>
      <c r="AH45" s="1"/>
      <c r="AI45" s="1"/>
    </row>
    <row r="46" spans="1:35" s="6" customFormat="1">
      <c r="A46" s="399"/>
      <c r="B46" s="505" t="s">
        <v>955</v>
      </c>
      <c r="C46" s="400" t="s">
        <v>22</v>
      </c>
      <c r="D46" s="380">
        <v>450</v>
      </c>
      <c r="E46" s="1268">
        <f t="shared" si="5"/>
        <v>0</v>
      </c>
      <c r="F46" s="560"/>
      <c r="G46" s="1268">
        <f t="shared" si="6"/>
        <v>0</v>
      </c>
      <c r="H46" s="380">
        <v>160</v>
      </c>
      <c r="I46" s="1268">
        <f t="shared" si="7"/>
        <v>0</v>
      </c>
      <c r="J46" s="103">
        <f t="shared" si="8"/>
        <v>610</v>
      </c>
      <c r="K46" s="1387">
        <v>0</v>
      </c>
      <c r="L46" s="69">
        <f t="shared" si="9"/>
        <v>0</v>
      </c>
      <c r="M46" s="2"/>
      <c r="N46" s="58"/>
      <c r="O46" s="2"/>
      <c r="P46" s="2"/>
      <c r="Q46" s="41"/>
      <c r="R46" s="41"/>
      <c r="S46" s="236"/>
      <c r="T46" s="236"/>
      <c r="U46" s="78"/>
      <c r="V46" s="1"/>
      <c r="X46" s="236"/>
    </row>
    <row r="47" spans="1:35" s="6" customFormat="1">
      <c r="A47" s="399"/>
      <c r="B47" s="505" t="s">
        <v>956</v>
      </c>
      <c r="C47" s="400" t="s">
        <v>22</v>
      </c>
      <c r="D47" s="560"/>
      <c r="E47" s="1268">
        <f t="shared" si="5"/>
        <v>0</v>
      </c>
      <c r="F47" s="380">
        <v>45</v>
      </c>
      <c r="G47" s="1268">
        <f t="shared" si="6"/>
        <v>0</v>
      </c>
      <c r="H47" s="560"/>
      <c r="I47" s="1268">
        <f t="shared" si="7"/>
        <v>0</v>
      </c>
      <c r="J47" s="103">
        <f t="shared" si="8"/>
        <v>45</v>
      </c>
      <c r="K47" s="1387">
        <v>0</v>
      </c>
      <c r="L47" s="69">
        <f t="shared" si="9"/>
        <v>0</v>
      </c>
      <c r="M47" s="2"/>
      <c r="N47" s="58"/>
      <c r="O47" s="2"/>
      <c r="P47" s="2"/>
      <c r="Q47" s="41"/>
      <c r="R47" s="41"/>
      <c r="S47" s="236"/>
      <c r="T47" s="236"/>
      <c r="U47" s="78"/>
      <c r="V47" s="1"/>
      <c r="X47" s="236"/>
    </row>
    <row r="48" spans="1:35" s="6" customFormat="1">
      <c r="A48" s="67"/>
      <c r="B48" s="109" t="s">
        <v>934</v>
      </c>
      <c r="C48" s="370" t="s">
        <v>22</v>
      </c>
      <c r="D48" s="103"/>
      <c r="E48" s="1268">
        <f t="shared" si="5"/>
        <v>0</v>
      </c>
      <c r="F48" s="103">
        <v>65</v>
      </c>
      <c r="G48" s="1268">
        <f t="shared" si="6"/>
        <v>0</v>
      </c>
      <c r="H48" s="103"/>
      <c r="I48" s="1268">
        <f t="shared" si="7"/>
        <v>0</v>
      </c>
      <c r="J48" s="103">
        <f t="shared" si="8"/>
        <v>65</v>
      </c>
      <c r="K48" s="1359">
        <v>0</v>
      </c>
      <c r="L48" s="69">
        <f t="shared" si="9"/>
        <v>0</v>
      </c>
      <c r="M48" s="1"/>
      <c r="N48" s="1"/>
      <c r="O48" s="1"/>
      <c r="P48" s="1"/>
      <c r="Q48" s="1"/>
      <c r="R48" s="1"/>
      <c r="U48" s="1"/>
      <c r="V48" s="36"/>
      <c r="W48" s="36"/>
      <c r="X48" s="41"/>
      <c r="Y48" s="1"/>
      <c r="Z48" s="41"/>
      <c r="AA48" s="41"/>
      <c r="AB48" s="41"/>
      <c r="AC48" s="1"/>
      <c r="AD48" s="41"/>
      <c r="AE48" s="1"/>
      <c r="AF48" s="1"/>
      <c r="AG48" s="1"/>
      <c r="AH48" s="1"/>
      <c r="AI48" s="1"/>
    </row>
    <row r="49" spans="1:35" s="6" customFormat="1">
      <c r="A49" s="67"/>
      <c r="B49" s="109" t="s">
        <v>232</v>
      </c>
      <c r="C49" s="370" t="s">
        <v>22</v>
      </c>
      <c r="D49" s="103"/>
      <c r="E49" s="1268">
        <f t="shared" si="5"/>
        <v>0</v>
      </c>
      <c r="F49" s="103">
        <v>180</v>
      </c>
      <c r="G49" s="1268">
        <f t="shared" si="6"/>
        <v>0</v>
      </c>
      <c r="H49" s="103"/>
      <c r="I49" s="1268">
        <f t="shared" si="7"/>
        <v>0</v>
      </c>
      <c r="J49" s="103">
        <f t="shared" si="8"/>
        <v>180</v>
      </c>
      <c r="K49" s="1359">
        <v>0</v>
      </c>
      <c r="L49" s="69">
        <f t="shared" si="9"/>
        <v>0</v>
      </c>
      <c r="M49" s="1"/>
      <c r="N49" s="1"/>
      <c r="O49" s="1"/>
      <c r="P49" s="1"/>
      <c r="Q49" s="1"/>
      <c r="R49" s="1"/>
      <c r="U49" s="1"/>
      <c r="V49" s="36"/>
      <c r="W49" s="36"/>
      <c r="X49" s="41"/>
      <c r="Y49" s="1"/>
      <c r="Z49" s="41"/>
      <c r="AA49" s="41"/>
      <c r="AB49" s="41"/>
      <c r="AC49" s="1"/>
      <c r="AD49" s="41"/>
      <c r="AE49" s="1"/>
      <c r="AF49" s="1"/>
      <c r="AG49" s="1"/>
      <c r="AH49" s="1"/>
      <c r="AI49" s="1"/>
    </row>
    <row r="50" spans="1:35" s="6" customFormat="1">
      <c r="A50" s="399"/>
      <c r="B50" s="40"/>
      <c r="C50" s="400"/>
      <c r="D50" s="2"/>
      <c r="E50" s="58"/>
      <c r="F50" s="2"/>
      <c r="G50" s="58"/>
      <c r="H50" s="2"/>
      <c r="I50" s="58"/>
      <c r="J50" s="36"/>
      <c r="K50" s="1358"/>
      <c r="L50" s="37"/>
      <c r="M50" s="1"/>
      <c r="N50" s="1"/>
      <c r="O50" s="1"/>
      <c r="P50" s="1"/>
      <c r="Q50" s="1"/>
      <c r="R50" s="1"/>
      <c r="V50" s="36"/>
      <c r="W50" s="36"/>
      <c r="X50" s="41"/>
      <c r="Y50" s="1"/>
      <c r="Z50" s="41"/>
      <c r="AA50" s="41"/>
      <c r="AB50" s="41"/>
      <c r="AC50" s="1"/>
      <c r="AD50" s="41"/>
      <c r="AE50" s="1"/>
      <c r="AF50" s="1"/>
      <c r="AG50" s="1"/>
      <c r="AH50" s="1"/>
      <c r="AI50" s="1"/>
    </row>
    <row r="51" spans="1:35" s="6" customFormat="1" ht="51">
      <c r="A51" s="399" t="s">
        <v>9</v>
      </c>
      <c r="B51" s="40" t="s">
        <v>263</v>
      </c>
      <c r="C51" s="379"/>
      <c r="D51" s="2"/>
      <c r="E51" s="58"/>
      <c r="F51" s="2"/>
      <c r="G51" s="58"/>
      <c r="H51" s="2"/>
      <c r="I51" s="58"/>
      <c r="J51" s="36"/>
      <c r="K51" s="1353"/>
      <c r="L51" s="41"/>
      <c r="M51" s="36"/>
      <c r="N51" s="36"/>
      <c r="O51" s="265"/>
      <c r="P51" s="36"/>
      <c r="Q51" s="41"/>
      <c r="R51" s="41"/>
      <c r="S51" s="264"/>
      <c r="T51" s="210"/>
      <c r="U51" s="78"/>
      <c r="V51" s="1"/>
    </row>
    <row r="52" spans="1:35" s="6" customFormat="1">
      <c r="A52" s="399"/>
      <c r="B52" s="39" t="s">
        <v>241</v>
      </c>
      <c r="C52" s="400"/>
      <c r="D52" s="2"/>
      <c r="E52" s="58"/>
      <c r="F52" s="2"/>
      <c r="G52" s="58"/>
      <c r="H52" s="2"/>
      <c r="I52" s="58"/>
      <c r="J52" s="36"/>
      <c r="K52" s="1353"/>
      <c r="L52" s="37"/>
      <c r="M52" s="1"/>
      <c r="N52" s="1"/>
      <c r="O52" s="1"/>
      <c r="P52" s="1"/>
      <c r="Q52" s="1"/>
      <c r="R52" s="1"/>
      <c r="U52" s="1"/>
      <c r="V52" s="36"/>
      <c r="W52" s="36"/>
      <c r="X52" s="41"/>
      <c r="Y52" s="1"/>
      <c r="Z52" s="41"/>
      <c r="AA52" s="41"/>
      <c r="AB52" s="41"/>
      <c r="AC52" s="1"/>
      <c r="AD52" s="41"/>
      <c r="AE52" s="1"/>
      <c r="AF52" s="1"/>
      <c r="AG52" s="1"/>
      <c r="AH52" s="1"/>
      <c r="AI52" s="1"/>
    </row>
    <row r="53" spans="1:35">
      <c r="A53" s="594"/>
      <c r="B53" s="109" t="s">
        <v>1333</v>
      </c>
      <c r="C53" s="439" t="s">
        <v>22</v>
      </c>
      <c r="D53" s="99"/>
      <c r="E53" s="1269">
        <f>D53*K53</f>
        <v>0</v>
      </c>
      <c r="F53" s="99">
        <v>155</v>
      </c>
      <c r="G53" s="1269">
        <f>F53*K53</f>
        <v>0</v>
      </c>
      <c r="H53" s="99"/>
      <c r="I53" s="1269">
        <f>H53*K53</f>
        <v>0</v>
      </c>
      <c r="J53" s="103">
        <f>SUM(D53,F53,H53)</f>
        <v>155</v>
      </c>
      <c r="K53" s="1359">
        <v>0</v>
      </c>
      <c r="L53" s="237">
        <f>J53*K53</f>
        <v>0</v>
      </c>
      <c r="M53" s="103"/>
      <c r="N53" s="19"/>
      <c r="O53" s="19"/>
      <c r="P53" s="103"/>
      <c r="Q53" s="237"/>
      <c r="R53" s="104"/>
      <c r="S53" s="1009"/>
      <c r="T53" s="238"/>
      <c r="U53" s="104"/>
      <c r="V53" s="243"/>
      <c r="W53" s="239"/>
      <c r="X53" s="239"/>
      <c r="Y53" s="239"/>
      <c r="Z53" s="239"/>
      <c r="AA53" s="239"/>
      <c r="AB53" s="240"/>
      <c r="AC53" s="239"/>
      <c r="AG53" s="445"/>
    </row>
    <row r="54" spans="1:35">
      <c r="A54" s="594"/>
      <c r="B54" s="109" t="s">
        <v>1237</v>
      </c>
      <c r="C54" s="439" t="s">
        <v>22</v>
      </c>
      <c r="D54" s="99">
        <v>170</v>
      </c>
      <c r="E54" s="1269">
        <f t="shared" ref="E54:E60" si="10">D54*K54</f>
        <v>0</v>
      </c>
      <c r="F54" s="99">
        <v>980</v>
      </c>
      <c r="G54" s="1269">
        <f t="shared" ref="G54:G60" si="11">F54*K54</f>
        <v>0</v>
      </c>
      <c r="H54" s="99"/>
      <c r="I54" s="1269">
        <f t="shared" ref="I54:I60" si="12">H54*K54</f>
        <v>0</v>
      </c>
      <c r="J54" s="103">
        <f t="shared" ref="J54:J60" si="13">SUM(D54,F54,H54)</f>
        <v>1150</v>
      </c>
      <c r="K54" s="1359">
        <v>0</v>
      </c>
      <c r="L54" s="237">
        <f t="shared" ref="L54:L60" si="14">J54*K54</f>
        <v>0</v>
      </c>
      <c r="M54" s="103"/>
      <c r="N54" s="19"/>
      <c r="O54" s="19"/>
      <c r="P54" s="103"/>
      <c r="Q54" s="237"/>
      <c r="R54" s="104"/>
      <c r="S54" s="1009"/>
      <c r="T54" s="238"/>
      <c r="U54" s="104"/>
      <c r="V54" s="243"/>
      <c r="W54" s="239"/>
      <c r="X54" s="239"/>
      <c r="Y54" s="239"/>
      <c r="Z54" s="239"/>
      <c r="AA54" s="239"/>
      <c r="AB54" s="240"/>
      <c r="AC54" s="239"/>
      <c r="AG54" s="445"/>
    </row>
    <row r="55" spans="1:35" s="6" customFormat="1">
      <c r="A55" s="377"/>
      <c r="B55" s="40" t="s">
        <v>1232</v>
      </c>
      <c r="C55" s="682" t="s">
        <v>22</v>
      </c>
      <c r="D55" s="2"/>
      <c r="E55" s="1269">
        <f t="shared" si="10"/>
        <v>0</v>
      </c>
      <c r="F55" s="2">
        <v>1810</v>
      </c>
      <c r="G55" s="1269">
        <f t="shared" si="11"/>
        <v>0</v>
      </c>
      <c r="H55" s="2"/>
      <c r="I55" s="1269">
        <f t="shared" si="12"/>
        <v>0</v>
      </c>
      <c r="J55" s="103">
        <f t="shared" si="13"/>
        <v>1810</v>
      </c>
      <c r="K55" s="1358">
        <v>0</v>
      </c>
      <c r="L55" s="237">
        <f t="shared" si="14"/>
        <v>0</v>
      </c>
      <c r="M55" s="2"/>
      <c r="N55" s="2"/>
      <c r="O55" s="79"/>
      <c r="P55" s="2"/>
      <c r="Q55" s="41"/>
      <c r="R55" s="41"/>
      <c r="S55" s="264"/>
      <c r="T55" s="210"/>
      <c r="U55" s="78"/>
    </row>
    <row r="56" spans="1:35">
      <c r="A56" s="594"/>
      <c r="B56" s="109" t="s">
        <v>1331</v>
      </c>
      <c r="C56" s="439" t="s">
        <v>22</v>
      </c>
      <c r="D56" s="99"/>
      <c r="E56" s="1269">
        <f t="shared" si="10"/>
        <v>0</v>
      </c>
      <c r="F56" s="99">
        <v>25</v>
      </c>
      <c r="G56" s="1269">
        <f t="shared" si="11"/>
        <v>0</v>
      </c>
      <c r="H56" s="99"/>
      <c r="I56" s="1269">
        <f t="shared" si="12"/>
        <v>0</v>
      </c>
      <c r="J56" s="103">
        <f t="shared" si="13"/>
        <v>25</v>
      </c>
      <c r="K56" s="1359">
        <v>0</v>
      </c>
      <c r="L56" s="237">
        <f t="shared" si="14"/>
        <v>0</v>
      </c>
      <c r="M56" s="103"/>
      <c r="N56" s="19"/>
      <c r="O56" s="19"/>
      <c r="P56" s="103"/>
      <c r="Q56" s="237"/>
      <c r="R56" s="104"/>
      <c r="S56" s="1009"/>
      <c r="T56" s="238"/>
      <c r="U56" s="104"/>
      <c r="V56" s="243"/>
      <c r="W56" s="239"/>
      <c r="X56" s="239"/>
      <c r="Y56" s="239"/>
      <c r="Z56" s="239"/>
      <c r="AA56" s="239"/>
      <c r="AB56" s="240"/>
      <c r="AC56" s="239"/>
      <c r="AG56" s="445"/>
    </row>
    <row r="57" spans="1:35">
      <c r="A57" s="594"/>
      <c r="B57" s="109" t="s">
        <v>1235</v>
      </c>
      <c r="C57" s="439" t="s">
        <v>22</v>
      </c>
      <c r="D57" s="99"/>
      <c r="E57" s="1269">
        <f t="shared" si="10"/>
        <v>0</v>
      </c>
      <c r="F57" s="99">
        <v>115</v>
      </c>
      <c r="G57" s="1269">
        <f t="shared" si="11"/>
        <v>0</v>
      </c>
      <c r="H57" s="99"/>
      <c r="I57" s="1269">
        <f t="shared" si="12"/>
        <v>0</v>
      </c>
      <c r="J57" s="103">
        <f t="shared" si="13"/>
        <v>115</v>
      </c>
      <c r="K57" s="1359">
        <v>0</v>
      </c>
      <c r="L57" s="237">
        <f t="shared" si="14"/>
        <v>0</v>
      </c>
      <c r="M57" s="103"/>
      <c r="N57" s="19"/>
      <c r="O57" s="19"/>
      <c r="P57" s="103"/>
      <c r="Q57" s="237"/>
      <c r="R57" s="104"/>
      <c r="S57" s="1009"/>
      <c r="T57" s="238"/>
      <c r="U57" s="104"/>
      <c r="V57" s="243"/>
      <c r="W57" s="239"/>
      <c r="X57" s="239"/>
      <c r="Y57" s="239"/>
      <c r="Z57" s="239"/>
      <c r="AA57" s="239"/>
      <c r="AB57" s="240"/>
      <c r="AC57" s="239"/>
      <c r="AG57" s="445"/>
    </row>
    <row r="58" spans="1:35">
      <c r="A58" s="594"/>
      <c r="B58" s="109" t="s">
        <v>1332</v>
      </c>
      <c r="C58" s="439" t="s">
        <v>22</v>
      </c>
      <c r="D58" s="99"/>
      <c r="E58" s="1269">
        <f t="shared" si="10"/>
        <v>0</v>
      </c>
      <c r="F58" s="99">
        <v>40</v>
      </c>
      <c r="G58" s="1269">
        <f t="shared" si="11"/>
        <v>0</v>
      </c>
      <c r="H58" s="99"/>
      <c r="I58" s="1269">
        <f t="shared" si="12"/>
        <v>0</v>
      </c>
      <c r="J58" s="103">
        <f t="shared" si="13"/>
        <v>40</v>
      </c>
      <c r="K58" s="1359">
        <v>0</v>
      </c>
      <c r="L58" s="237">
        <f t="shared" si="14"/>
        <v>0</v>
      </c>
      <c r="M58" s="103"/>
      <c r="N58" s="19"/>
      <c r="O58" s="19"/>
      <c r="P58" s="103"/>
      <c r="Q58" s="237"/>
      <c r="R58" s="104"/>
      <c r="S58" s="1009"/>
      <c r="T58" s="238"/>
      <c r="U58" s="104"/>
      <c r="V58" s="243"/>
      <c r="W58" s="239"/>
      <c r="X58" s="239"/>
      <c r="Y58" s="239"/>
      <c r="Z58" s="239"/>
      <c r="AA58" s="239"/>
      <c r="AB58" s="240"/>
      <c r="AC58" s="239"/>
      <c r="AG58" s="445"/>
    </row>
    <row r="59" spans="1:35">
      <c r="A59" s="594"/>
      <c r="B59" s="109" t="s">
        <v>1236</v>
      </c>
      <c r="C59" s="439" t="s">
        <v>22</v>
      </c>
      <c r="D59" s="99">
        <v>590</v>
      </c>
      <c r="E59" s="1269">
        <f t="shared" si="10"/>
        <v>0</v>
      </c>
      <c r="F59" s="99"/>
      <c r="G59" s="1269">
        <f t="shared" si="11"/>
        <v>0</v>
      </c>
      <c r="H59" s="99"/>
      <c r="I59" s="1269">
        <f t="shared" si="12"/>
        <v>0</v>
      </c>
      <c r="J59" s="103">
        <f t="shared" si="13"/>
        <v>590</v>
      </c>
      <c r="K59" s="1359">
        <v>0</v>
      </c>
      <c r="L59" s="237">
        <f t="shared" si="14"/>
        <v>0</v>
      </c>
      <c r="M59" s="103"/>
      <c r="N59" s="19"/>
      <c r="O59" s="19"/>
      <c r="P59" s="103"/>
      <c r="Q59" s="237"/>
      <c r="R59" s="104"/>
      <c r="S59" s="1009"/>
      <c r="T59" s="238"/>
      <c r="U59" s="104"/>
      <c r="V59" s="243"/>
      <c r="W59" s="239"/>
      <c r="X59" s="239"/>
      <c r="Y59" s="239"/>
      <c r="Z59" s="239"/>
      <c r="AA59" s="239"/>
      <c r="AB59" s="240"/>
      <c r="AC59" s="239"/>
      <c r="AG59" s="445"/>
    </row>
    <row r="60" spans="1:35">
      <c r="A60" s="594"/>
      <c r="B60" s="109" t="s">
        <v>1337</v>
      </c>
      <c r="C60" s="439" t="s">
        <v>22</v>
      </c>
      <c r="D60" s="99"/>
      <c r="E60" s="1269">
        <f t="shared" si="10"/>
        <v>0</v>
      </c>
      <c r="F60" s="99">
        <v>290</v>
      </c>
      <c r="G60" s="1269">
        <f t="shared" si="11"/>
        <v>0</v>
      </c>
      <c r="H60" s="99"/>
      <c r="I60" s="1269">
        <f t="shared" si="12"/>
        <v>0</v>
      </c>
      <c r="J60" s="103">
        <f t="shared" si="13"/>
        <v>290</v>
      </c>
      <c r="K60" s="1359">
        <v>0</v>
      </c>
      <c r="L60" s="237">
        <f t="shared" si="14"/>
        <v>0</v>
      </c>
      <c r="M60" s="103"/>
      <c r="N60" s="19"/>
      <c r="O60" s="19"/>
      <c r="P60" s="103"/>
      <c r="Q60" s="237"/>
      <c r="R60" s="104"/>
      <c r="S60" s="1009"/>
      <c r="T60" s="238"/>
      <c r="U60" s="104"/>
      <c r="V60" s="243"/>
      <c r="W60" s="239"/>
      <c r="X60" s="239"/>
      <c r="Y60" s="239"/>
      <c r="Z60" s="239"/>
      <c r="AA60" s="239"/>
      <c r="AB60" s="240"/>
      <c r="AC60" s="239"/>
      <c r="AG60" s="445"/>
    </row>
    <row r="61" spans="1:35">
      <c r="A61" s="594"/>
      <c r="B61" s="109" t="s">
        <v>23</v>
      </c>
      <c r="D61" s="99"/>
      <c r="F61" s="99"/>
      <c r="H61" s="99"/>
      <c r="J61" s="104"/>
      <c r="K61" s="1371"/>
      <c r="L61" s="239"/>
      <c r="M61" s="103"/>
      <c r="N61" s="19"/>
      <c r="O61" s="19"/>
      <c r="P61" s="103"/>
      <c r="Q61" s="239"/>
      <c r="R61" s="104"/>
      <c r="T61" s="238"/>
      <c r="U61" s="104"/>
      <c r="V61" s="243"/>
      <c r="W61" s="239"/>
      <c r="X61" s="239"/>
      <c r="Y61" s="239"/>
      <c r="Z61" s="239"/>
      <c r="AA61" s="239"/>
      <c r="AC61" s="239"/>
      <c r="AG61" s="445"/>
    </row>
    <row r="62" spans="1:35" s="6" customFormat="1" ht="51">
      <c r="A62" s="399" t="s">
        <v>5</v>
      </c>
      <c r="B62" s="40" t="s">
        <v>248</v>
      </c>
      <c r="C62" s="379"/>
      <c r="D62" s="2"/>
      <c r="E62" s="58"/>
      <c r="F62" s="2"/>
      <c r="G62" s="58"/>
      <c r="H62" s="2"/>
      <c r="I62" s="58"/>
      <c r="J62" s="36"/>
      <c r="K62" s="1353"/>
      <c r="L62" s="41"/>
      <c r="M62" s="36"/>
      <c r="N62" s="36"/>
      <c r="O62" s="265"/>
      <c r="P62" s="36"/>
      <c r="Q62" s="41"/>
      <c r="R62" s="41"/>
      <c r="S62" s="264"/>
      <c r="T62" s="210"/>
      <c r="U62" s="78"/>
      <c r="V62" s="1"/>
    </row>
    <row r="63" spans="1:35" s="6" customFormat="1">
      <c r="A63" s="399"/>
      <c r="B63" s="39" t="s">
        <v>235</v>
      </c>
      <c r="C63" s="400"/>
      <c r="D63" s="2"/>
      <c r="E63" s="58"/>
      <c r="F63" s="2"/>
      <c r="G63" s="58"/>
      <c r="H63" s="2"/>
      <c r="I63" s="58"/>
      <c r="J63" s="36"/>
      <c r="K63" s="1353"/>
      <c r="L63" s="37"/>
      <c r="M63" s="1"/>
      <c r="N63" s="1"/>
      <c r="O63" s="1"/>
      <c r="P63" s="1"/>
      <c r="Q63" s="1"/>
      <c r="R63" s="1"/>
      <c r="U63" s="1"/>
      <c r="V63" s="36"/>
      <c r="W63" s="36"/>
      <c r="X63" s="41"/>
      <c r="Y63" s="1"/>
      <c r="Z63" s="41"/>
      <c r="AA63" s="41"/>
      <c r="AB63" s="41"/>
      <c r="AC63" s="1"/>
      <c r="AD63" s="41"/>
      <c r="AE63" s="1"/>
      <c r="AF63" s="1"/>
      <c r="AG63" s="1"/>
      <c r="AH63" s="1"/>
      <c r="AI63" s="1"/>
    </row>
    <row r="64" spans="1:35" s="6" customFormat="1">
      <c r="A64" s="377"/>
      <c r="B64" s="40" t="s">
        <v>1330</v>
      </c>
      <c r="C64" s="682" t="s">
        <v>22</v>
      </c>
      <c r="D64" s="2"/>
      <c r="E64" s="1269">
        <f t="shared" ref="E64:E71" si="15">D64*K64</f>
        <v>0</v>
      </c>
      <c r="F64" s="2">
        <v>690</v>
      </c>
      <c r="G64" s="1269">
        <f t="shared" ref="G64:G71" si="16">F64*K64</f>
        <v>0</v>
      </c>
      <c r="H64" s="2"/>
      <c r="I64" s="1269">
        <f t="shared" ref="I64:I71" si="17">H64*K64</f>
        <v>0</v>
      </c>
      <c r="J64" s="103">
        <f t="shared" ref="J64:J71" si="18">SUM(D64,F64,H64)</f>
        <v>690</v>
      </c>
      <c r="K64" s="1353">
        <v>0</v>
      </c>
      <c r="L64" s="237">
        <f t="shared" ref="L64:L71" si="19">J64*K64</f>
        <v>0</v>
      </c>
      <c r="M64" s="2"/>
      <c r="N64" s="2"/>
      <c r="O64" s="79"/>
      <c r="P64" s="2"/>
      <c r="Q64" s="41"/>
      <c r="R64" s="41"/>
      <c r="S64" s="264"/>
      <c r="T64" s="210"/>
      <c r="U64" s="78"/>
    </row>
    <row r="65" spans="1:22" s="6" customFormat="1">
      <c r="A65" s="377"/>
      <c r="B65" s="40" t="s">
        <v>951</v>
      </c>
      <c r="C65" s="682" t="s">
        <v>22</v>
      </c>
      <c r="D65" s="2">
        <v>50</v>
      </c>
      <c r="E65" s="1269">
        <f t="shared" si="15"/>
        <v>0</v>
      </c>
      <c r="F65" s="2">
        <v>100</v>
      </c>
      <c r="G65" s="1269">
        <f t="shared" si="16"/>
        <v>0</v>
      </c>
      <c r="H65" s="2"/>
      <c r="I65" s="1269">
        <f t="shared" si="17"/>
        <v>0</v>
      </c>
      <c r="J65" s="103">
        <f t="shared" si="18"/>
        <v>150</v>
      </c>
      <c r="K65" s="1353">
        <v>0</v>
      </c>
      <c r="L65" s="237">
        <f t="shared" si="19"/>
        <v>0</v>
      </c>
      <c r="M65" s="2"/>
      <c r="N65" s="2"/>
      <c r="O65" s="79"/>
      <c r="P65" s="2"/>
      <c r="Q65" s="41"/>
      <c r="R65" s="41"/>
      <c r="S65" s="264"/>
      <c r="T65" s="210"/>
      <c r="U65" s="78"/>
    </row>
    <row r="66" spans="1:22" s="6" customFormat="1">
      <c r="A66" s="377"/>
      <c r="B66" s="40" t="s">
        <v>1331</v>
      </c>
      <c r="C66" s="682" t="s">
        <v>22</v>
      </c>
      <c r="D66" s="2"/>
      <c r="E66" s="1269">
        <f t="shared" si="15"/>
        <v>0</v>
      </c>
      <c r="F66" s="2">
        <v>360</v>
      </c>
      <c r="G66" s="1269">
        <f t="shared" si="16"/>
        <v>0</v>
      </c>
      <c r="H66" s="2"/>
      <c r="I66" s="1269">
        <f t="shared" si="17"/>
        <v>0</v>
      </c>
      <c r="J66" s="103">
        <f t="shared" si="18"/>
        <v>360</v>
      </c>
      <c r="K66" s="1353">
        <v>0</v>
      </c>
      <c r="L66" s="237">
        <f t="shared" si="19"/>
        <v>0</v>
      </c>
      <c r="M66" s="2"/>
      <c r="N66" s="2"/>
      <c r="O66" s="79"/>
      <c r="P66" s="2"/>
      <c r="Q66" s="41"/>
      <c r="R66" s="41"/>
      <c r="S66" s="264"/>
      <c r="T66" s="210"/>
      <c r="U66" s="78"/>
    </row>
    <row r="67" spans="1:22" s="6" customFormat="1">
      <c r="A67" s="377"/>
      <c r="B67" s="40" t="s">
        <v>1294</v>
      </c>
      <c r="C67" s="682" t="s">
        <v>22</v>
      </c>
      <c r="D67" s="2">
        <v>130</v>
      </c>
      <c r="E67" s="1269">
        <f t="shared" si="15"/>
        <v>0</v>
      </c>
      <c r="F67" s="2">
        <v>970</v>
      </c>
      <c r="G67" s="1269">
        <f t="shared" si="16"/>
        <v>0</v>
      </c>
      <c r="H67" s="2"/>
      <c r="I67" s="1269">
        <f t="shared" si="17"/>
        <v>0</v>
      </c>
      <c r="J67" s="103">
        <f t="shared" si="18"/>
        <v>1100</v>
      </c>
      <c r="K67" s="1353">
        <v>0</v>
      </c>
      <c r="L67" s="237">
        <f t="shared" si="19"/>
        <v>0</v>
      </c>
      <c r="M67" s="2"/>
      <c r="N67" s="2"/>
      <c r="O67" s="79"/>
      <c r="P67" s="2"/>
      <c r="Q67" s="41"/>
      <c r="R67" s="41"/>
      <c r="S67" s="264"/>
      <c r="T67" s="210"/>
      <c r="U67" s="78"/>
    </row>
    <row r="68" spans="1:22" s="6" customFormat="1">
      <c r="A68" s="377"/>
      <c r="B68" s="40" t="s">
        <v>236</v>
      </c>
      <c r="C68" s="682" t="s">
        <v>22</v>
      </c>
      <c r="D68" s="2"/>
      <c r="E68" s="1269">
        <f t="shared" si="15"/>
        <v>0</v>
      </c>
      <c r="F68" s="2">
        <v>330</v>
      </c>
      <c r="G68" s="1269">
        <f t="shared" si="16"/>
        <v>0</v>
      </c>
      <c r="H68" s="2"/>
      <c r="I68" s="1269">
        <f t="shared" si="17"/>
        <v>0</v>
      </c>
      <c r="J68" s="103">
        <f t="shared" si="18"/>
        <v>330</v>
      </c>
      <c r="K68" s="1353">
        <v>0</v>
      </c>
      <c r="L68" s="237">
        <f t="shared" si="19"/>
        <v>0</v>
      </c>
      <c r="M68" s="2"/>
      <c r="N68" s="2"/>
      <c r="O68" s="79"/>
      <c r="P68" s="2"/>
      <c r="Q68" s="41"/>
      <c r="R68" s="41"/>
      <c r="S68" s="264"/>
      <c r="T68" s="210"/>
      <c r="U68" s="78"/>
    </row>
    <row r="69" spans="1:22" s="6" customFormat="1">
      <c r="A69" s="377"/>
      <c r="B69" s="40" t="s">
        <v>237</v>
      </c>
      <c r="C69" s="682" t="s">
        <v>22</v>
      </c>
      <c r="D69" s="2"/>
      <c r="E69" s="1269">
        <f t="shared" si="15"/>
        <v>0</v>
      </c>
      <c r="F69" s="2">
        <v>1430</v>
      </c>
      <c r="G69" s="1269">
        <f t="shared" si="16"/>
        <v>0</v>
      </c>
      <c r="H69" s="2"/>
      <c r="I69" s="1269">
        <f t="shared" si="17"/>
        <v>0</v>
      </c>
      <c r="J69" s="103">
        <f t="shared" si="18"/>
        <v>1430</v>
      </c>
      <c r="K69" s="1353">
        <v>0</v>
      </c>
      <c r="L69" s="237">
        <f t="shared" si="19"/>
        <v>0</v>
      </c>
      <c r="M69" s="2"/>
      <c r="N69" s="2"/>
      <c r="O69" s="79"/>
      <c r="P69" s="2"/>
      <c r="Q69" s="41"/>
      <c r="R69" s="41"/>
      <c r="S69" s="264"/>
      <c r="T69" s="210"/>
      <c r="U69" s="78"/>
    </row>
    <row r="70" spans="1:22" s="6" customFormat="1">
      <c r="A70" s="377"/>
      <c r="B70" s="40" t="s">
        <v>1325</v>
      </c>
      <c r="C70" s="682" t="s">
        <v>22</v>
      </c>
      <c r="D70" s="2"/>
      <c r="E70" s="1269">
        <f t="shared" si="15"/>
        <v>0</v>
      </c>
      <c r="F70" s="2">
        <v>25</v>
      </c>
      <c r="G70" s="1269">
        <f t="shared" si="16"/>
        <v>0</v>
      </c>
      <c r="H70" s="2"/>
      <c r="I70" s="1269">
        <f t="shared" si="17"/>
        <v>0</v>
      </c>
      <c r="J70" s="103">
        <f t="shared" si="18"/>
        <v>25</v>
      </c>
      <c r="K70" s="1353">
        <v>0</v>
      </c>
      <c r="L70" s="237">
        <f t="shared" si="19"/>
        <v>0</v>
      </c>
      <c r="M70" s="2"/>
      <c r="N70" s="2"/>
      <c r="O70" s="79"/>
      <c r="P70" s="2"/>
      <c r="Q70" s="41"/>
      <c r="R70" s="41"/>
      <c r="S70" s="264"/>
      <c r="T70" s="210"/>
      <c r="U70" s="78"/>
    </row>
    <row r="71" spans="1:22" s="6" customFormat="1">
      <c r="A71" s="377"/>
      <c r="B71" s="40" t="s">
        <v>238</v>
      </c>
      <c r="C71" s="682" t="s">
        <v>22</v>
      </c>
      <c r="D71" s="2"/>
      <c r="E71" s="1269">
        <f t="shared" si="15"/>
        <v>0</v>
      </c>
      <c r="F71" s="2">
        <v>670</v>
      </c>
      <c r="G71" s="1269">
        <f t="shared" si="16"/>
        <v>0</v>
      </c>
      <c r="H71" s="2"/>
      <c r="I71" s="1269">
        <f t="shared" si="17"/>
        <v>0</v>
      </c>
      <c r="J71" s="103">
        <f t="shared" si="18"/>
        <v>670</v>
      </c>
      <c r="K71" s="1353">
        <v>0</v>
      </c>
      <c r="L71" s="237">
        <f t="shared" si="19"/>
        <v>0</v>
      </c>
      <c r="M71" s="2"/>
      <c r="N71" s="2"/>
      <c r="O71" s="79"/>
      <c r="P71" s="2"/>
      <c r="Q71" s="41"/>
      <c r="R71" s="41"/>
      <c r="S71" s="264"/>
      <c r="T71" s="210"/>
      <c r="U71" s="78"/>
    </row>
    <row r="72" spans="1:22" s="6" customFormat="1">
      <c r="A72" s="377"/>
      <c r="B72" s="40"/>
      <c r="C72" s="682"/>
      <c r="D72" s="2"/>
      <c r="E72" s="58"/>
      <c r="F72" s="2"/>
      <c r="G72" s="58"/>
      <c r="H72" s="2"/>
      <c r="I72" s="58"/>
      <c r="J72" s="36"/>
      <c r="K72" s="1353"/>
      <c r="L72" s="37"/>
      <c r="M72" s="2"/>
      <c r="N72" s="2"/>
      <c r="O72" s="79"/>
      <c r="P72" s="2"/>
      <c r="Q72" s="41"/>
      <c r="R72" s="41"/>
      <c r="S72" s="264"/>
      <c r="T72" s="210"/>
      <c r="U72" s="78"/>
      <c r="V72" s="210"/>
    </row>
    <row r="73" spans="1:22" s="6" customFormat="1" ht="38.25">
      <c r="A73" s="399" t="s">
        <v>46</v>
      </c>
      <c r="B73" s="40" t="s">
        <v>944</v>
      </c>
      <c r="C73" s="400"/>
      <c r="D73" s="560"/>
      <c r="E73" s="58"/>
      <c r="F73" s="560"/>
      <c r="G73" s="58"/>
      <c r="H73" s="560"/>
      <c r="I73" s="58"/>
      <c r="J73" s="36"/>
      <c r="K73" s="1353"/>
      <c r="L73" s="37"/>
      <c r="M73" s="2"/>
      <c r="N73" s="58"/>
      <c r="O73" s="2"/>
      <c r="P73" s="2"/>
      <c r="Q73" s="41"/>
      <c r="R73" s="41"/>
      <c r="S73" s="264"/>
      <c r="T73" s="210"/>
      <c r="U73" s="78"/>
      <c r="V73" s="1"/>
    </row>
    <row r="74" spans="1:22" s="6" customFormat="1">
      <c r="A74" s="399"/>
      <c r="B74" s="40" t="s">
        <v>122</v>
      </c>
      <c r="C74" s="400"/>
      <c r="D74" s="560"/>
      <c r="E74" s="58"/>
      <c r="F74" s="560"/>
      <c r="G74" s="58"/>
      <c r="H74" s="560"/>
      <c r="I74" s="58"/>
      <c r="J74" s="36"/>
      <c r="K74" s="1353"/>
      <c r="L74" s="37"/>
      <c r="M74" s="2"/>
      <c r="N74" s="58"/>
      <c r="O74" s="2"/>
      <c r="P74" s="2"/>
      <c r="Q74" s="41"/>
      <c r="R74" s="41"/>
      <c r="S74" s="264"/>
      <c r="T74" s="210"/>
      <c r="U74" s="78"/>
      <c r="V74" s="1"/>
    </row>
    <row r="75" spans="1:22" s="6" customFormat="1">
      <c r="A75" s="399"/>
      <c r="B75" s="40" t="s">
        <v>949</v>
      </c>
      <c r="C75" s="400" t="s">
        <v>22</v>
      </c>
      <c r="D75" s="380">
        <v>30</v>
      </c>
      <c r="E75" s="1269">
        <f t="shared" ref="E75:E83" si="20">D75*K75</f>
        <v>0</v>
      </c>
      <c r="F75" s="380">
        <v>30</v>
      </c>
      <c r="G75" s="1269">
        <f t="shared" ref="G75:G83" si="21">F75*K75</f>
        <v>0</v>
      </c>
      <c r="H75" s="560"/>
      <c r="I75" s="1269">
        <f t="shared" ref="I75:I83" si="22">H75*K75</f>
        <v>0</v>
      </c>
      <c r="J75" s="103">
        <f t="shared" ref="J75:J83" si="23">SUM(D75,F75,H75)</f>
        <v>60</v>
      </c>
      <c r="K75" s="1387">
        <v>0</v>
      </c>
      <c r="L75" s="37">
        <f t="shared" ref="L75" si="24">J75*K75</f>
        <v>0</v>
      </c>
      <c r="M75" s="2"/>
      <c r="N75" s="58"/>
      <c r="O75" s="2"/>
      <c r="P75" s="2"/>
      <c r="Q75" s="41"/>
      <c r="R75" s="41"/>
      <c r="S75" s="236"/>
      <c r="T75" s="224"/>
      <c r="U75" s="78"/>
      <c r="V75" s="1"/>
    </row>
    <row r="76" spans="1:22" s="6" customFormat="1">
      <c r="A76" s="399"/>
      <c r="B76" s="40" t="s">
        <v>1338</v>
      </c>
      <c r="C76" s="400" t="s">
        <v>22</v>
      </c>
      <c r="D76" s="380">
        <v>10</v>
      </c>
      <c r="E76" s="1269">
        <f t="shared" si="20"/>
        <v>0</v>
      </c>
      <c r="F76" s="560"/>
      <c r="G76" s="1269">
        <f t="shared" si="21"/>
        <v>0</v>
      </c>
      <c r="H76" s="560"/>
      <c r="I76" s="1269">
        <f t="shared" si="22"/>
        <v>0</v>
      </c>
      <c r="J76" s="103">
        <f t="shared" si="23"/>
        <v>10</v>
      </c>
      <c r="K76" s="1387">
        <v>0</v>
      </c>
      <c r="L76" s="37">
        <f t="shared" ref="L76" si="25">J76*K76</f>
        <v>0</v>
      </c>
      <c r="M76" s="2"/>
      <c r="N76" s="58"/>
      <c r="O76" s="2"/>
      <c r="P76" s="2"/>
      <c r="Q76" s="41"/>
      <c r="R76" s="41"/>
      <c r="S76" s="236"/>
      <c r="T76" s="224"/>
      <c r="U76" s="78"/>
      <c r="V76" s="1"/>
    </row>
    <row r="77" spans="1:22" s="6" customFormat="1">
      <c r="A77" s="399"/>
      <c r="B77" s="40" t="s">
        <v>945</v>
      </c>
      <c r="C77" s="400" t="s">
        <v>22</v>
      </c>
      <c r="D77" s="380">
        <v>85</v>
      </c>
      <c r="E77" s="1269">
        <f t="shared" si="20"/>
        <v>0</v>
      </c>
      <c r="F77" s="380">
        <v>110</v>
      </c>
      <c r="G77" s="1269">
        <f t="shared" si="21"/>
        <v>0</v>
      </c>
      <c r="H77" s="560"/>
      <c r="I77" s="1269">
        <f t="shared" si="22"/>
        <v>0</v>
      </c>
      <c r="J77" s="103">
        <f t="shared" si="23"/>
        <v>195</v>
      </c>
      <c r="K77" s="1387">
        <v>0</v>
      </c>
      <c r="L77" s="37">
        <f t="shared" ref="L77:L81" si="26">J77*K77</f>
        <v>0</v>
      </c>
      <c r="M77" s="2"/>
      <c r="N77" s="58"/>
      <c r="O77" s="2"/>
      <c r="P77" s="2"/>
      <c r="Q77" s="41"/>
      <c r="R77" s="41"/>
      <c r="S77" s="236"/>
      <c r="T77" s="224"/>
      <c r="U77" s="78"/>
      <c r="V77" s="1"/>
    </row>
    <row r="78" spans="1:22" s="6" customFormat="1">
      <c r="A78" s="399"/>
      <c r="B78" s="40" t="s">
        <v>946</v>
      </c>
      <c r="C78" s="400" t="s">
        <v>22</v>
      </c>
      <c r="D78" s="560"/>
      <c r="E78" s="1269">
        <f t="shared" si="20"/>
        <v>0</v>
      </c>
      <c r="F78" s="380">
        <v>270</v>
      </c>
      <c r="G78" s="1269">
        <f t="shared" si="21"/>
        <v>0</v>
      </c>
      <c r="H78" s="560"/>
      <c r="I78" s="1269">
        <f t="shared" si="22"/>
        <v>0</v>
      </c>
      <c r="J78" s="103">
        <f t="shared" si="23"/>
        <v>270</v>
      </c>
      <c r="K78" s="1387">
        <v>0</v>
      </c>
      <c r="L78" s="37">
        <f t="shared" si="26"/>
        <v>0</v>
      </c>
      <c r="M78" s="2"/>
      <c r="N78" s="58"/>
      <c r="O78" s="2"/>
      <c r="P78" s="2"/>
      <c r="Q78" s="41"/>
      <c r="R78" s="41"/>
      <c r="S78" s="236"/>
      <c r="T78" s="224"/>
      <c r="U78" s="78"/>
      <c r="V78" s="1"/>
    </row>
    <row r="79" spans="1:22" s="6" customFormat="1">
      <c r="A79" s="399"/>
      <c r="B79" s="40" t="s">
        <v>961</v>
      </c>
      <c r="C79" s="400" t="s">
        <v>22</v>
      </c>
      <c r="D79" s="380">
        <v>70</v>
      </c>
      <c r="E79" s="1269">
        <f t="shared" si="20"/>
        <v>0</v>
      </c>
      <c r="F79" s="560"/>
      <c r="G79" s="1269">
        <f t="shared" si="21"/>
        <v>0</v>
      </c>
      <c r="H79" s="560"/>
      <c r="I79" s="1269">
        <f t="shared" si="22"/>
        <v>0</v>
      </c>
      <c r="J79" s="103">
        <f t="shared" si="23"/>
        <v>70</v>
      </c>
      <c r="K79" s="1387">
        <v>0</v>
      </c>
      <c r="L79" s="37">
        <f t="shared" ref="L79" si="27">J79*K79</f>
        <v>0</v>
      </c>
      <c r="M79" s="2"/>
      <c r="N79" s="58"/>
      <c r="O79" s="2"/>
      <c r="P79" s="2"/>
      <c r="Q79" s="41"/>
      <c r="R79" s="41"/>
      <c r="S79" s="236"/>
      <c r="T79" s="224"/>
      <c r="U79" s="78"/>
      <c r="V79" s="1"/>
    </row>
    <row r="80" spans="1:22" s="6" customFormat="1">
      <c r="A80" s="399"/>
      <c r="B80" s="40" t="s">
        <v>960</v>
      </c>
      <c r="C80" s="400" t="s">
        <v>22</v>
      </c>
      <c r="D80" s="380">
        <v>10</v>
      </c>
      <c r="E80" s="1269">
        <f t="shared" si="20"/>
        <v>0</v>
      </c>
      <c r="F80" s="560"/>
      <c r="G80" s="1269">
        <f t="shared" si="21"/>
        <v>0</v>
      </c>
      <c r="H80" s="560"/>
      <c r="I80" s="1269">
        <f t="shared" si="22"/>
        <v>0</v>
      </c>
      <c r="J80" s="103">
        <f t="shared" si="23"/>
        <v>10</v>
      </c>
      <c r="K80" s="1387">
        <v>0</v>
      </c>
      <c r="L80" s="37">
        <f t="shared" si="26"/>
        <v>0</v>
      </c>
      <c r="M80" s="2"/>
      <c r="N80" s="58"/>
      <c r="O80" s="2"/>
      <c r="P80" s="2"/>
      <c r="Q80" s="41"/>
      <c r="R80" s="41"/>
      <c r="S80" s="236"/>
      <c r="T80" s="224"/>
      <c r="U80" s="78"/>
      <c r="V80" s="1"/>
    </row>
    <row r="81" spans="1:35" s="6" customFormat="1">
      <c r="A81" s="399"/>
      <c r="B81" s="40" t="s">
        <v>947</v>
      </c>
      <c r="C81" s="400" t="s">
        <v>22</v>
      </c>
      <c r="D81" s="560"/>
      <c r="E81" s="1269">
        <f t="shared" si="20"/>
        <v>0</v>
      </c>
      <c r="F81" s="380">
        <v>35</v>
      </c>
      <c r="G81" s="1269">
        <f t="shared" si="21"/>
        <v>0</v>
      </c>
      <c r="H81" s="560"/>
      <c r="I81" s="1269">
        <f t="shared" si="22"/>
        <v>0</v>
      </c>
      <c r="J81" s="103">
        <f t="shared" si="23"/>
        <v>35</v>
      </c>
      <c r="K81" s="1387">
        <v>0</v>
      </c>
      <c r="L81" s="37">
        <f t="shared" si="26"/>
        <v>0</v>
      </c>
      <c r="M81" s="2"/>
      <c r="N81" s="58"/>
      <c r="O81" s="2"/>
      <c r="P81" s="2"/>
      <c r="Q81" s="41"/>
      <c r="R81" s="41"/>
      <c r="S81" s="236"/>
      <c r="T81" s="224"/>
      <c r="U81" s="78"/>
      <c r="V81" s="1"/>
    </row>
    <row r="82" spans="1:35" s="6" customFormat="1">
      <c r="A82" s="399"/>
      <c r="B82" s="40" t="s">
        <v>948</v>
      </c>
      <c r="C82" s="400" t="s">
        <v>22</v>
      </c>
      <c r="D82" s="560"/>
      <c r="E82" s="1269">
        <f t="shared" si="20"/>
        <v>0</v>
      </c>
      <c r="F82" s="380">
        <v>15</v>
      </c>
      <c r="G82" s="1269">
        <f t="shared" si="21"/>
        <v>0</v>
      </c>
      <c r="H82" s="560"/>
      <c r="I82" s="1269">
        <f t="shared" si="22"/>
        <v>0</v>
      </c>
      <c r="J82" s="103">
        <f t="shared" si="23"/>
        <v>15</v>
      </c>
      <c r="K82" s="1387">
        <v>0</v>
      </c>
      <c r="L82" s="37">
        <f>J82*K82</f>
        <v>0</v>
      </c>
      <c r="M82" s="2"/>
      <c r="N82" s="58"/>
      <c r="O82" s="2"/>
      <c r="P82" s="2"/>
      <c r="Q82" s="41"/>
      <c r="R82" s="41"/>
      <c r="S82" s="236"/>
      <c r="T82" s="224"/>
      <c r="U82" s="78"/>
      <c r="V82" s="1"/>
    </row>
    <row r="83" spans="1:35" s="6" customFormat="1">
      <c r="A83" s="399"/>
      <c r="B83" s="40" t="s">
        <v>959</v>
      </c>
      <c r="C83" s="400" t="s">
        <v>22</v>
      </c>
      <c r="D83" s="560"/>
      <c r="E83" s="1269">
        <f t="shared" si="20"/>
        <v>0</v>
      </c>
      <c r="F83" s="560"/>
      <c r="G83" s="1269">
        <f t="shared" si="21"/>
        <v>0</v>
      </c>
      <c r="H83" s="380">
        <v>80</v>
      </c>
      <c r="I83" s="1269">
        <f t="shared" si="22"/>
        <v>0</v>
      </c>
      <c r="J83" s="103">
        <f t="shared" si="23"/>
        <v>80</v>
      </c>
      <c r="K83" s="1387">
        <v>0</v>
      </c>
      <c r="L83" s="37">
        <f t="shared" ref="L83" si="28">J83*K83</f>
        <v>0</v>
      </c>
      <c r="M83" s="2"/>
      <c r="N83" s="58"/>
      <c r="O83" s="2"/>
      <c r="P83" s="2"/>
      <c r="Q83" s="41"/>
      <c r="R83" s="41"/>
      <c r="S83" s="236"/>
      <c r="T83" s="224"/>
      <c r="U83" s="78"/>
      <c r="V83" s="1"/>
    </row>
    <row r="84" spans="1:35" s="6" customFormat="1">
      <c r="A84" s="562"/>
      <c r="B84" s="40" t="s">
        <v>23</v>
      </c>
      <c r="C84" s="379"/>
      <c r="D84" s="380"/>
      <c r="E84" s="58"/>
      <c r="F84" s="380"/>
      <c r="G84" s="58"/>
      <c r="H84" s="380"/>
      <c r="I84" s="58"/>
      <c r="J84" s="36"/>
      <c r="K84" s="1353"/>
      <c r="L84" s="41"/>
      <c r="M84" s="2"/>
      <c r="N84" s="58"/>
      <c r="O84" s="2"/>
      <c r="P84" s="2"/>
      <c r="Q84" s="41"/>
      <c r="R84" s="41"/>
    </row>
    <row r="85" spans="1:35" s="6" customFormat="1" ht="38.25">
      <c r="A85" s="399" t="s">
        <v>47</v>
      </c>
      <c r="B85" s="40" t="s">
        <v>121</v>
      </c>
      <c r="C85" s="400"/>
      <c r="D85" s="2"/>
      <c r="E85" s="58"/>
      <c r="F85" s="2"/>
      <c r="G85" s="58"/>
      <c r="H85" s="2"/>
      <c r="I85" s="58"/>
      <c r="J85" s="36"/>
      <c r="K85" s="1353"/>
      <c r="L85" s="37"/>
      <c r="M85" s="2"/>
      <c r="N85" s="2"/>
      <c r="O85" s="79"/>
      <c r="P85" s="2"/>
      <c r="Q85" s="41"/>
      <c r="R85" s="41"/>
      <c r="S85" s="264"/>
      <c r="T85" s="210"/>
      <c r="U85" s="78"/>
      <c r="V85" s="1"/>
    </row>
    <row r="86" spans="1:35" s="6" customFormat="1">
      <c r="A86" s="399"/>
      <c r="B86" s="40" t="s">
        <v>122</v>
      </c>
      <c r="C86" s="400"/>
      <c r="D86" s="2"/>
      <c r="E86" s="58"/>
      <c r="F86" s="2"/>
      <c r="G86" s="58"/>
      <c r="H86" s="2"/>
      <c r="I86" s="58"/>
      <c r="J86" s="36"/>
      <c r="K86" s="1353"/>
      <c r="L86" s="37"/>
      <c r="M86" s="2"/>
      <c r="N86" s="2"/>
      <c r="O86" s="79"/>
      <c r="P86" s="2"/>
      <c r="Q86" s="41"/>
      <c r="R86" s="41"/>
      <c r="S86" s="264"/>
      <c r="T86" s="210"/>
      <c r="U86" s="78"/>
      <c r="V86" s="1"/>
    </row>
    <row r="87" spans="1:35" s="6" customFormat="1">
      <c r="A87" s="688"/>
      <c r="B87" s="689" t="s">
        <v>118</v>
      </c>
      <c r="C87" s="687" t="s">
        <v>22</v>
      </c>
      <c r="D87" s="103">
        <v>2490</v>
      </c>
      <c r="E87" s="1269">
        <f t="shared" ref="E87:E88" si="29">D87*K87</f>
        <v>0</v>
      </c>
      <c r="F87" s="103">
        <v>3850</v>
      </c>
      <c r="G87" s="1269">
        <f t="shared" ref="G87:G88" si="30">F87*K87</f>
        <v>0</v>
      </c>
      <c r="H87" s="103">
        <v>300</v>
      </c>
      <c r="I87" s="1269">
        <f t="shared" ref="I87:I88" si="31">H87*K87</f>
        <v>0</v>
      </c>
      <c r="J87" s="103">
        <f t="shared" ref="J87:J88" si="32">SUM(D87,F87,H87)</f>
        <v>6640</v>
      </c>
      <c r="K87" s="1359">
        <v>0</v>
      </c>
      <c r="L87" s="37">
        <f t="shared" ref="L87:L88" si="33">J87*K87</f>
        <v>0</v>
      </c>
      <c r="M87" s="2"/>
      <c r="N87" s="2"/>
      <c r="O87" s="79"/>
      <c r="P87" s="2"/>
      <c r="Q87" s="41"/>
      <c r="R87" s="41"/>
      <c r="U87" s="1"/>
      <c r="V87" s="36"/>
    </row>
    <row r="88" spans="1:35" s="6" customFormat="1">
      <c r="A88" s="399"/>
      <c r="B88" s="40" t="s">
        <v>958</v>
      </c>
      <c r="C88" s="400" t="s">
        <v>22</v>
      </c>
      <c r="D88" s="380">
        <v>40</v>
      </c>
      <c r="E88" s="1269">
        <f t="shared" si="29"/>
        <v>0</v>
      </c>
      <c r="F88" s="380">
        <v>120</v>
      </c>
      <c r="G88" s="1269">
        <f t="shared" si="30"/>
        <v>0</v>
      </c>
      <c r="H88" s="560"/>
      <c r="I88" s="1269">
        <f t="shared" si="31"/>
        <v>0</v>
      </c>
      <c r="J88" s="103">
        <f t="shared" si="32"/>
        <v>160</v>
      </c>
      <c r="K88" s="1387">
        <v>0</v>
      </c>
      <c r="L88" s="37">
        <f t="shared" si="33"/>
        <v>0</v>
      </c>
      <c r="M88" s="2"/>
      <c r="N88" s="58"/>
      <c r="O88" s="2"/>
      <c r="P88" s="2"/>
      <c r="Q88" s="41"/>
      <c r="R88" s="41"/>
      <c r="S88" s="236"/>
      <c r="T88" s="224"/>
      <c r="U88" s="78"/>
      <c r="V88" s="1"/>
    </row>
    <row r="89" spans="1:35" s="6" customFormat="1">
      <c r="A89" s="562"/>
      <c r="B89" s="40" t="s">
        <v>23</v>
      </c>
      <c r="C89" s="379"/>
      <c r="D89" s="2"/>
      <c r="E89" s="58"/>
      <c r="F89" s="2"/>
      <c r="G89" s="58"/>
      <c r="H89" s="2"/>
      <c r="I89" s="58"/>
      <c r="J89" s="36"/>
      <c r="K89" s="1353"/>
      <c r="L89" s="41"/>
      <c r="M89" s="2"/>
      <c r="N89" s="2"/>
      <c r="O89" s="79"/>
      <c r="P89" s="2"/>
      <c r="Q89" s="41"/>
      <c r="R89" s="41"/>
    </row>
    <row r="90" spans="1:35" s="6" customFormat="1" ht="51">
      <c r="A90" s="67" t="s">
        <v>56</v>
      </c>
      <c r="B90" s="109" t="s">
        <v>264</v>
      </c>
      <c r="C90" s="439"/>
      <c r="D90" s="69"/>
      <c r="E90" s="1269"/>
      <c r="F90" s="69"/>
      <c r="G90" s="1269"/>
      <c r="H90" s="69"/>
      <c r="I90" s="1269"/>
      <c r="J90" s="69"/>
      <c r="K90" s="1354"/>
      <c r="L90" s="69"/>
      <c r="M90" s="36"/>
      <c r="N90" s="36"/>
      <c r="O90" s="265"/>
      <c r="P90" s="36"/>
      <c r="Q90" s="41"/>
      <c r="R90" s="41"/>
      <c r="S90" s="264"/>
      <c r="T90" s="210"/>
      <c r="U90" s="78"/>
      <c r="V90" s="1"/>
    </row>
    <row r="91" spans="1:35" s="6" customFormat="1">
      <c r="A91" s="594"/>
      <c r="B91" s="503" t="s">
        <v>950</v>
      </c>
      <c r="C91" s="439" t="s">
        <v>22</v>
      </c>
      <c r="D91" s="68"/>
      <c r="E91" s="1269">
        <f t="shared" ref="E91" si="34">D91*K91</f>
        <v>0</v>
      </c>
      <c r="F91" s="68">
        <v>1170</v>
      </c>
      <c r="G91" s="1269">
        <f t="shared" ref="G91" si="35">F91*K91</f>
        <v>0</v>
      </c>
      <c r="H91" s="68"/>
      <c r="I91" s="1269">
        <f t="shared" ref="I91" si="36">H91*K91</f>
        <v>0</v>
      </c>
      <c r="J91" s="103">
        <f t="shared" ref="J91" si="37">SUM(D91,F91,H91)</f>
        <v>1170</v>
      </c>
      <c r="K91" s="1359">
        <v>0</v>
      </c>
      <c r="L91" s="37">
        <f t="shared" ref="L91" si="38">J91*K91</f>
        <v>0</v>
      </c>
      <c r="M91" s="1"/>
      <c r="N91" s="1"/>
      <c r="O91" s="1"/>
      <c r="P91" s="1"/>
      <c r="Q91" s="1"/>
      <c r="R91" s="1"/>
      <c r="S91" s="264"/>
      <c r="T91" s="93"/>
      <c r="U91" s="45"/>
      <c r="W91" s="36"/>
      <c r="X91" s="41"/>
      <c r="Y91" s="1"/>
      <c r="Z91" s="41"/>
      <c r="AA91" s="41"/>
      <c r="AB91" s="41"/>
      <c r="AC91" s="1"/>
      <c r="AD91" s="41"/>
      <c r="AE91" s="1"/>
      <c r="AF91" s="1"/>
      <c r="AG91" s="1"/>
      <c r="AH91" s="1"/>
      <c r="AI91" s="1"/>
    </row>
    <row r="92" spans="1:35" s="6" customFormat="1" ht="12.75" customHeight="1">
      <c r="A92" s="562"/>
      <c r="B92" s="40"/>
      <c r="C92" s="379"/>
      <c r="D92" s="2"/>
      <c r="E92" s="58"/>
      <c r="F92" s="2"/>
      <c r="G92" s="58"/>
      <c r="H92" s="2"/>
      <c r="I92" s="58"/>
      <c r="J92" s="36"/>
      <c r="K92" s="1353"/>
      <c r="L92" s="37"/>
      <c r="M92" s="92"/>
      <c r="N92" s="92"/>
      <c r="O92" s="93"/>
      <c r="P92" s="92"/>
      <c r="Q92" s="93"/>
      <c r="S92" s="93"/>
      <c r="T92" s="210"/>
      <c r="U92" s="78"/>
      <c r="V92" s="1"/>
    </row>
    <row r="93" spans="1:35" ht="38.25">
      <c r="A93" s="67" t="s">
        <v>65</v>
      </c>
      <c r="B93" s="109" t="s">
        <v>250</v>
      </c>
      <c r="D93" s="99"/>
      <c r="F93" s="99"/>
      <c r="H93" s="99"/>
      <c r="J93" s="104"/>
      <c r="K93" s="1371"/>
      <c r="L93" s="239"/>
      <c r="M93" s="103"/>
      <c r="N93" s="19"/>
      <c r="O93" s="19"/>
      <c r="P93" s="103"/>
      <c r="Q93" s="239"/>
      <c r="R93" s="104"/>
      <c r="T93" s="238"/>
      <c r="U93" s="104"/>
      <c r="V93" s="243"/>
      <c r="W93" s="239"/>
      <c r="X93" s="239"/>
      <c r="Y93" s="239"/>
      <c r="Z93" s="239"/>
      <c r="AA93" s="239"/>
      <c r="AC93" s="239"/>
      <c r="AG93" s="445"/>
    </row>
    <row r="94" spans="1:35">
      <c r="A94" s="594"/>
      <c r="B94" s="109" t="s">
        <v>246</v>
      </c>
      <c r="C94" s="439" t="s">
        <v>22</v>
      </c>
      <c r="D94" s="99">
        <v>45</v>
      </c>
      <c r="E94" s="1269">
        <f t="shared" ref="E94:E95" si="39">D94*K94</f>
        <v>0</v>
      </c>
      <c r="F94" s="99">
        <v>1790</v>
      </c>
      <c r="G94" s="1269">
        <f t="shared" ref="G94:G95" si="40">F94*K94</f>
        <v>0</v>
      </c>
      <c r="H94" s="99"/>
      <c r="I94" s="1269">
        <f t="shared" ref="I94:I95" si="41">H94*K94</f>
        <v>0</v>
      </c>
      <c r="J94" s="103">
        <f t="shared" ref="J94:J95" si="42">SUM(D94,F94,H94)</f>
        <v>1835</v>
      </c>
      <c r="K94" s="1371">
        <v>0</v>
      </c>
      <c r="L94" s="237">
        <f>J94*K94</f>
        <v>0</v>
      </c>
      <c r="M94" s="242"/>
      <c r="N94" s="116"/>
      <c r="O94" s="116"/>
      <c r="P94" s="242"/>
      <c r="Q94" s="237"/>
      <c r="R94" s="104"/>
      <c r="S94" s="105"/>
      <c r="T94" s="238"/>
      <c r="U94" s="104"/>
      <c r="V94" s="243"/>
      <c r="W94" s="239"/>
      <c r="X94" s="239"/>
      <c r="Y94" s="239"/>
      <c r="Z94" s="239"/>
      <c r="AA94" s="239"/>
      <c r="AB94" s="240"/>
      <c r="AC94" s="239"/>
      <c r="AG94" s="445"/>
    </row>
    <row r="95" spans="1:35">
      <c r="A95" s="594"/>
      <c r="B95" s="109" t="s">
        <v>280</v>
      </c>
      <c r="C95" s="439" t="s">
        <v>22</v>
      </c>
      <c r="D95" s="99"/>
      <c r="E95" s="1269">
        <f t="shared" si="39"/>
        <v>0</v>
      </c>
      <c r="F95" s="99">
        <v>55</v>
      </c>
      <c r="G95" s="1269">
        <f t="shared" si="40"/>
        <v>0</v>
      </c>
      <c r="H95" s="99"/>
      <c r="I95" s="1269">
        <f t="shared" si="41"/>
        <v>0</v>
      </c>
      <c r="J95" s="103">
        <f t="shared" si="42"/>
        <v>55</v>
      </c>
      <c r="K95" s="1371">
        <v>0</v>
      </c>
      <c r="L95" s="237">
        <f>J95*K95</f>
        <v>0</v>
      </c>
      <c r="M95" s="242"/>
      <c r="N95" s="116"/>
      <c r="O95" s="116"/>
      <c r="P95" s="242"/>
      <c r="Q95" s="237"/>
      <c r="R95" s="104"/>
      <c r="S95" s="105"/>
      <c r="T95" s="238"/>
      <c r="U95" s="104"/>
      <c r="V95" s="243"/>
      <c r="W95" s="239"/>
      <c r="X95" s="239"/>
      <c r="Y95" s="239"/>
      <c r="Z95" s="239"/>
      <c r="AA95" s="239"/>
      <c r="AB95" s="240"/>
      <c r="AC95" s="239"/>
      <c r="AG95" s="445"/>
    </row>
    <row r="96" spans="1:35">
      <c r="A96" s="594"/>
      <c r="D96" s="99"/>
      <c r="F96" s="99"/>
      <c r="H96" s="99"/>
      <c r="J96" s="104"/>
      <c r="K96" s="1371"/>
      <c r="L96" s="237"/>
      <c r="M96" s="242"/>
      <c r="N96" s="116"/>
      <c r="O96" s="116"/>
      <c r="P96" s="242"/>
      <c r="Q96" s="237"/>
      <c r="R96" s="104"/>
      <c r="S96" s="105"/>
      <c r="T96" s="238"/>
      <c r="U96" s="104"/>
      <c r="V96" s="243"/>
      <c r="W96" s="239"/>
      <c r="X96" s="239"/>
      <c r="Y96" s="239"/>
      <c r="Z96" s="239"/>
      <c r="AA96" s="239"/>
      <c r="AB96" s="240"/>
      <c r="AC96" s="239"/>
      <c r="AG96" s="445"/>
    </row>
    <row r="97" spans="1:22" s="19" customFormat="1" ht="63.75">
      <c r="A97" s="685" t="s">
        <v>57</v>
      </c>
      <c r="B97" s="689" t="s">
        <v>1086</v>
      </c>
      <c r="C97" s="687"/>
      <c r="D97" s="690"/>
      <c r="E97" s="1268"/>
      <c r="F97" s="690"/>
      <c r="G97" s="1268"/>
      <c r="H97" s="690"/>
      <c r="I97" s="1268"/>
      <c r="J97" s="691"/>
      <c r="K97" s="1353"/>
      <c r="L97" s="103"/>
      <c r="M97" s="1010"/>
      <c r="N97" s="103"/>
      <c r="O97" s="691"/>
      <c r="P97" s="691"/>
      <c r="Q97" s="693"/>
      <c r="R97" s="1011"/>
      <c r="S97" s="236"/>
      <c r="T97" s="1012"/>
      <c r="U97" s="691"/>
      <c r="V97" s="1000"/>
    </row>
    <row r="98" spans="1:22" s="19" customFormat="1">
      <c r="A98" s="685"/>
      <c r="B98" s="40" t="s">
        <v>1087</v>
      </c>
      <c r="C98" s="687"/>
      <c r="D98" s="690"/>
      <c r="E98" s="1268"/>
      <c r="F98" s="690"/>
      <c r="G98" s="1268"/>
      <c r="H98" s="690"/>
      <c r="I98" s="1268"/>
      <c r="J98" s="691"/>
      <c r="K98" s="1353"/>
      <c r="L98" s="103"/>
      <c r="M98" s="1010"/>
      <c r="N98" s="103"/>
      <c r="O98" s="691"/>
      <c r="P98" s="691"/>
      <c r="Q98" s="693"/>
      <c r="R98" s="1011"/>
      <c r="S98" s="236"/>
      <c r="T98" s="1012"/>
      <c r="U98" s="691"/>
      <c r="V98" s="1000"/>
    </row>
    <row r="99" spans="1:22" s="19" customFormat="1">
      <c r="A99" s="685"/>
      <c r="B99" s="689" t="s">
        <v>1099</v>
      </c>
      <c r="C99" s="687" t="s">
        <v>22</v>
      </c>
      <c r="D99" s="690"/>
      <c r="E99" s="1269">
        <f t="shared" ref="E99:E107" si="43">D99*K99</f>
        <v>0</v>
      </c>
      <c r="F99" s="690"/>
      <c r="G99" s="1269">
        <f t="shared" ref="G99:G107" si="44">F99*K99</f>
        <v>0</v>
      </c>
      <c r="H99" s="1285">
        <v>5</v>
      </c>
      <c r="I99" s="1269">
        <f t="shared" ref="I99:I106" si="45">H99*K99</f>
        <v>0</v>
      </c>
      <c r="J99" s="103">
        <f t="shared" ref="J99:J106" si="46">SUM(D99,F99,H99)</f>
        <v>5</v>
      </c>
      <c r="K99" s="1387">
        <v>0</v>
      </c>
      <c r="L99" s="37">
        <f t="shared" ref="L99:L106" si="47">J99*K99</f>
        <v>0</v>
      </c>
      <c r="M99" s="2"/>
      <c r="N99" s="2"/>
      <c r="O99" s="79"/>
      <c r="P99" s="2"/>
      <c r="Q99" s="41"/>
      <c r="R99" s="41"/>
      <c r="S99" s="236"/>
      <c r="T99" s="224"/>
      <c r="U99" s="78"/>
      <c r="V99" s="1000"/>
    </row>
    <row r="100" spans="1:22" s="19" customFormat="1">
      <c r="A100" s="685"/>
      <c r="B100" s="689" t="s">
        <v>1088</v>
      </c>
      <c r="C100" s="687" t="s">
        <v>22</v>
      </c>
      <c r="D100" s="690"/>
      <c r="E100" s="1269">
        <f t="shared" si="43"/>
        <v>0</v>
      </c>
      <c r="F100" s="690"/>
      <c r="G100" s="1269">
        <f t="shared" si="44"/>
        <v>0</v>
      </c>
      <c r="H100" s="1285">
        <v>10</v>
      </c>
      <c r="I100" s="1269">
        <f t="shared" si="45"/>
        <v>0</v>
      </c>
      <c r="J100" s="103">
        <f t="shared" si="46"/>
        <v>10</v>
      </c>
      <c r="K100" s="1387">
        <v>0</v>
      </c>
      <c r="L100" s="37">
        <f t="shared" si="47"/>
        <v>0</v>
      </c>
      <c r="M100" s="2"/>
      <c r="N100" s="2"/>
      <c r="O100" s="79"/>
      <c r="P100" s="2"/>
      <c r="Q100" s="41"/>
      <c r="R100" s="41"/>
      <c r="S100" s="236"/>
      <c r="T100" s="224"/>
      <c r="U100" s="78"/>
      <c r="V100" s="1000"/>
    </row>
    <row r="101" spans="1:22" s="6" customFormat="1">
      <c r="A101" s="399"/>
      <c r="B101" s="40" t="s">
        <v>1089</v>
      </c>
      <c r="C101" s="400" t="s">
        <v>22</v>
      </c>
      <c r="D101" s="560"/>
      <c r="E101" s="1269">
        <f t="shared" si="43"/>
        <v>0</v>
      </c>
      <c r="F101" s="380">
        <v>40</v>
      </c>
      <c r="G101" s="1269">
        <f t="shared" si="44"/>
        <v>0</v>
      </c>
      <c r="H101" s="380">
        <v>45</v>
      </c>
      <c r="I101" s="1269">
        <f t="shared" si="45"/>
        <v>0</v>
      </c>
      <c r="J101" s="103">
        <f t="shared" si="46"/>
        <v>85</v>
      </c>
      <c r="K101" s="1387">
        <v>0</v>
      </c>
      <c r="L101" s="37">
        <f t="shared" si="47"/>
        <v>0</v>
      </c>
      <c r="M101" s="2"/>
      <c r="N101" s="2"/>
      <c r="O101" s="79"/>
      <c r="P101" s="2"/>
      <c r="Q101" s="41"/>
      <c r="R101" s="41"/>
      <c r="S101" s="236"/>
      <c r="T101" s="224"/>
      <c r="U101" s="78"/>
      <c r="V101" s="1"/>
    </row>
    <row r="102" spans="1:22" s="19" customFormat="1">
      <c r="A102" s="685"/>
      <c r="B102" s="689" t="s">
        <v>1097</v>
      </c>
      <c r="C102" s="687" t="s">
        <v>22</v>
      </c>
      <c r="D102" s="1285">
        <v>15</v>
      </c>
      <c r="E102" s="1269">
        <f t="shared" si="43"/>
        <v>0</v>
      </c>
      <c r="F102" s="1285"/>
      <c r="G102" s="1269">
        <f t="shared" si="44"/>
        <v>0</v>
      </c>
      <c r="H102" s="1285">
        <v>0</v>
      </c>
      <c r="I102" s="1269">
        <f t="shared" si="45"/>
        <v>0</v>
      </c>
      <c r="J102" s="103">
        <f t="shared" si="46"/>
        <v>15</v>
      </c>
      <c r="K102" s="1387">
        <v>0</v>
      </c>
      <c r="L102" s="37">
        <f t="shared" si="47"/>
        <v>0</v>
      </c>
      <c r="M102" s="2"/>
      <c r="N102" s="2"/>
      <c r="O102" s="79"/>
      <c r="P102" s="2"/>
      <c r="Q102" s="41"/>
      <c r="R102" s="41"/>
      <c r="S102" s="236"/>
      <c r="T102" s="224"/>
      <c r="U102" s="78"/>
      <c r="V102" s="1000"/>
    </row>
    <row r="103" spans="1:22" s="19" customFormat="1">
      <c r="A103" s="685"/>
      <c r="B103" s="689" t="s">
        <v>1096</v>
      </c>
      <c r="C103" s="687" t="s">
        <v>22</v>
      </c>
      <c r="D103" s="1285">
        <v>5</v>
      </c>
      <c r="E103" s="1269">
        <f t="shared" si="43"/>
        <v>0</v>
      </c>
      <c r="F103" s="1285">
        <v>25</v>
      </c>
      <c r="G103" s="1269">
        <f t="shared" si="44"/>
        <v>0</v>
      </c>
      <c r="H103" s="1285">
        <v>0</v>
      </c>
      <c r="I103" s="1269">
        <f t="shared" si="45"/>
        <v>0</v>
      </c>
      <c r="J103" s="103">
        <f t="shared" si="46"/>
        <v>30</v>
      </c>
      <c r="K103" s="1387">
        <v>0</v>
      </c>
      <c r="L103" s="37">
        <f t="shared" si="47"/>
        <v>0</v>
      </c>
      <c r="M103" s="2"/>
      <c r="N103" s="2"/>
      <c r="O103" s="79"/>
      <c r="P103" s="2"/>
      <c r="Q103" s="41"/>
      <c r="R103" s="41"/>
      <c r="S103" s="236"/>
      <c r="T103" s="224"/>
      <c r="U103" s="78"/>
      <c r="V103" s="1000"/>
    </row>
    <row r="104" spans="1:22" s="19" customFormat="1">
      <c r="A104" s="685"/>
      <c r="B104" s="689" t="s">
        <v>1095</v>
      </c>
      <c r="C104" s="687" t="s">
        <v>22</v>
      </c>
      <c r="D104" s="1285">
        <v>15</v>
      </c>
      <c r="E104" s="1269">
        <f t="shared" si="43"/>
        <v>0</v>
      </c>
      <c r="F104" s="1285"/>
      <c r="G104" s="1269">
        <f t="shared" si="44"/>
        <v>0</v>
      </c>
      <c r="H104" s="1285">
        <v>10</v>
      </c>
      <c r="I104" s="1269">
        <f t="shared" si="45"/>
        <v>0</v>
      </c>
      <c r="J104" s="103">
        <f t="shared" si="46"/>
        <v>25</v>
      </c>
      <c r="K104" s="1387">
        <v>0</v>
      </c>
      <c r="L104" s="37">
        <f t="shared" si="47"/>
        <v>0</v>
      </c>
      <c r="M104" s="2"/>
      <c r="N104" s="2"/>
      <c r="O104" s="79"/>
      <c r="P104" s="2"/>
      <c r="Q104" s="41"/>
      <c r="R104" s="41"/>
      <c r="S104" s="236"/>
      <c r="T104" s="224"/>
      <c r="U104" s="78"/>
      <c r="V104" s="1000"/>
    </row>
    <row r="105" spans="1:22" s="19" customFormat="1">
      <c r="A105" s="685"/>
      <c r="B105" s="689" t="s">
        <v>1098</v>
      </c>
      <c r="C105" s="687" t="s">
        <v>22</v>
      </c>
      <c r="D105" s="1285">
        <v>10</v>
      </c>
      <c r="E105" s="1269">
        <f t="shared" si="43"/>
        <v>0</v>
      </c>
      <c r="F105" s="1285"/>
      <c r="G105" s="1269">
        <f t="shared" si="44"/>
        <v>0</v>
      </c>
      <c r="H105" s="1285">
        <v>0</v>
      </c>
      <c r="I105" s="1269">
        <f t="shared" si="45"/>
        <v>0</v>
      </c>
      <c r="J105" s="103">
        <f t="shared" si="46"/>
        <v>10</v>
      </c>
      <c r="K105" s="1387">
        <v>0</v>
      </c>
      <c r="L105" s="37">
        <f t="shared" si="47"/>
        <v>0</v>
      </c>
      <c r="M105" s="2"/>
      <c r="N105" s="2"/>
      <c r="O105" s="79"/>
      <c r="P105" s="2"/>
      <c r="Q105" s="41"/>
      <c r="R105" s="41"/>
      <c r="S105" s="236"/>
      <c r="T105" s="224"/>
      <c r="U105" s="78"/>
      <c r="V105" s="1000"/>
    </row>
    <row r="106" spans="1:22" s="6" customFormat="1">
      <c r="A106" s="399"/>
      <c r="B106" s="40" t="s">
        <v>1090</v>
      </c>
      <c r="C106" s="400" t="s">
        <v>22</v>
      </c>
      <c r="D106" s="560"/>
      <c r="E106" s="1269">
        <f t="shared" si="43"/>
        <v>0</v>
      </c>
      <c r="F106" s="560"/>
      <c r="G106" s="1269">
        <f t="shared" si="44"/>
        <v>0</v>
      </c>
      <c r="H106" s="380">
        <v>25</v>
      </c>
      <c r="I106" s="1269">
        <f t="shared" si="45"/>
        <v>0</v>
      </c>
      <c r="J106" s="103">
        <f t="shared" si="46"/>
        <v>25</v>
      </c>
      <c r="K106" s="1387">
        <v>0</v>
      </c>
      <c r="L106" s="37">
        <f t="shared" si="47"/>
        <v>0</v>
      </c>
      <c r="M106" s="2"/>
      <c r="N106" s="2"/>
      <c r="O106" s="79"/>
      <c r="P106" s="2"/>
      <c r="Q106" s="41"/>
      <c r="R106" s="41"/>
      <c r="S106" s="236"/>
      <c r="T106" s="224"/>
      <c r="U106" s="78"/>
      <c r="V106" s="1"/>
    </row>
    <row r="107" spans="1:22" s="6" customFormat="1">
      <c r="A107" s="399"/>
      <c r="B107" s="40"/>
      <c r="C107" s="400"/>
      <c r="D107" s="560"/>
      <c r="E107" s="1269">
        <f t="shared" si="43"/>
        <v>0</v>
      </c>
      <c r="F107" s="560"/>
      <c r="G107" s="58">
        <f t="shared" si="44"/>
        <v>0</v>
      </c>
      <c r="H107" s="560"/>
      <c r="I107" s="58"/>
      <c r="J107" s="36"/>
      <c r="K107" s="1353"/>
      <c r="L107" s="37"/>
      <c r="M107" s="2"/>
      <c r="N107" s="2"/>
      <c r="O107" s="79"/>
      <c r="P107" s="2"/>
      <c r="Q107" s="41"/>
      <c r="R107" s="41"/>
      <c r="S107" s="236"/>
      <c r="T107" s="224"/>
      <c r="U107" s="78"/>
      <c r="V107" s="1"/>
    </row>
    <row r="108" spans="1:22" s="6" customFormat="1" ht="51">
      <c r="A108" s="399" t="s">
        <v>10</v>
      </c>
      <c r="B108" s="40" t="s">
        <v>1092</v>
      </c>
      <c r="C108" s="400"/>
      <c r="D108" s="560"/>
      <c r="E108" s="58"/>
      <c r="F108" s="560"/>
      <c r="G108" s="58"/>
      <c r="H108" s="560"/>
      <c r="I108" s="58"/>
      <c r="J108" s="36"/>
      <c r="K108" s="1353"/>
      <c r="L108" s="37"/>
      <c r="M108" s="2"/>
      <c r="N108" s="2"/>
      <c r="O108" s="79"/>
      <c r="P108" s="2"/>
      <c r="Q108" s="41"/>
      <c r="R108" s="41"/>
      <c r="S108" s="236"/>
      <c r="T108" s="224"/>
      <c r="U108" s="78"/>
      <c r="V108" s="1"/>
    </row>
    <row r="109" spans="1:22" s="6" customFormat="1">
      <c r="A109" s="399"/>
      <c r="B109" s="40" t="s">
        <v>1087</v>
      </c>
      <c r="C109" s="400"/>
      <c r="D109" s="560"/>
      <c r="E109" s="58"/>
      <c r="F109" s="560"/>
      <c r="G109" s="58"/>
      <c r="H109" s="560"/>
      <c r="I109" s="58"/>
      <c r="J109" s="36"/>
      <c r="K109" s="1353"/>
      <c r="L109" s="37"/>
      <c r="M109" s="2"/>
      <c r="N109" s="2"/>
      <c r="O109" s="79"/>
      <c r="P109" s="2"/>
      <c r="Q109" s="41"/>
      <c r="R109" s="41"/>
      <c r="S109" s="236"/>
      <c r="T109" s="224"/>
      <c r="U109" s="78"/>
      <c r="V109" s="1"/>
    </row>
    <row r="110" spans="1:22" s="6" customFormat="1">
      <c r="A110" s="399"/>
      <c r="B110" s="40" t="s">
        <v>1093</v>
      </c>
      <c r="C110" s="400" t="s">
        <v>22</v>
      </c>
      <c r="D110" s="380">
        <v>100</v>
      </c>
      <c r="E110" s="1269">
        <f t="shared" ref="E110:E111" si="48">D110*K110</f>
        <v>0</v>
      </c>
      <c r="F110" s="380">
        <v>200</v>
      </c>
      <c r="G110" s="1269">
        <f t="shared" ref="G110:G111" si="49">F110*K110</f>
        <v>0</v>
      </c>
      <c r="H110" s="560"/>
      <c r="I110" s="1269">
        <f t="shared" ref="I110:I111" si="50">H110*K110</f>
        <v>0</v>
      </c>
      <c r="J110" s="103">
        <f t="shared" ref="J110:J111" si="51">SUM(D110,F110,H110)</f>
        <v>300</v>
      </c>
      <c r="K110" s="1394">
        <v>0</v>
      </c>
      <c r="L110" s="37">
        <f>J110*K110</f>
        <v>0</v>
      </c>
      <c r="M110" s="2"/>
      <c r="N110" s="2"/>
      <c r="O110" s="79"/>
      <c r="P110" s="2"/>
      <c r="Q110" s="41"/>
      <c r="R110" s="41"/>
      <c r="S110" s="236"/>
      <c r="T110" s="224"/>
      <c r="U110" s="78"/>
      <c r="V110" s="1"/>
    </row>
    <row r="111" spans="1:22" s="6" customFormat="1">
      <c r="A111" s="399"/>
      <c r="B111" s="40" t="s">
        <v>1094</v>
      </c>
      <c r="C111" s="400" t="s">
        <v>22</v>
      </c>
      <c r="D111" s="380">
        <v>220</v>
      </c>
      <c r="E111" s="1269">
        <f t="shared" si="48"/>
        <v>0</v>
      </c>
      <c r="F111" s="380">
        <v>250</v>
      </c>
      <c r="G111" s="1269">
        <f t="shared" si="49"/>
        <v>0</v>
      </c>
      <c r="H111" s="560"/>
      <c r="I111" s="1269">
        <f t="shared" si="50"/>
        <v>0</v>
      </c>
      <c r="J111" s="103">
        <f t="shared" si="51"/>
        <v>470</v>
      </c>
      <c r="K111" s="1394">
        <v>0</v>
      </c>
      <c r="L111" s="37">
        <f>J111*K111</f>
        <v>0</v>
      </c>
      <c r="M111" s="2"/>
      <c r="N111" s="2"/>
      <c r="O111" s="79"/>
      <c r="P111" s="2"/>
      <c r="Q111" s="41"/>
      <c r="R111" s="41"/>
      <c r="S111" s="236"/>
      <c r="T111" s="224"/>
      <c r="U111" s="78"/>
      <c r="V111" s="1"/>
    </row>
    <row r="112" spans="1:22" s="19" customFormat="1">
      <c r="A112" s="685"/>
      <c r="B112" s="40"/>
      <c r="C112" s="687"/>
      <c r="D112" s="690"/>
      <c r="E112" s="1268"/>
      <c r="F112" s="690"/>
      <c r="G112" s="1268"/>
      <c r="H112" s="690"/>
      <c r="I112" s="1268"/>
      <c r="J112" s="693"/>
      <c r="K112" s="1387"/>
      <c r="L112" s="694"/>
      <c r="M112" s="103"/>
      <c r="N112" s="103"/>
      <c r="O112" s="691"/>
      <c r="P112" s="691"/>
      <c r="Q112" s="693"/>
      <c r="R112" s="1011"/>
      <c r="S112" s="1013"/>
      <c r="T112" s="1014"/>
      <c r="U112" s="691"/>
      <c r="V112" s="1000"/>
    </row>
    <row r="113" spans="1:256" s="6" customFormat="1" ht="63.75">
      <c r="A113" s="399" t="s">
        <v>11</v>
      </c>
      <c r="B113" s="40" t="s">
        <v>144</v>
      </c>
      <c r="C113" s="400"/>
      <c r="D113" s="2"/>
      <c r="E113" s="58"/>
      <c r="F113" s="2"/>
      <c r="G113" s="58"/>
      <c r="H113" s="2"/>
      <c r="I113" s="58"/>
      <c r="J113" s="36"/>
      <c r="K113" s="1353"/>
      <c r="L113" s="37"/>
      <c r="M113" s="2"/>
      <c r="N113" s="2"/>
      <c r="O113" s="79"/>
      <c r="P113" s="2"/>
      <c r="Q113" s="41"/>
      <c r="R113" s="41"/>
      <c r="S113" s="263"/>
      <c r="T113" s="210"/>
      <c r="U113" s="78"/>
      <c r="V113" s="1"/>
    </row>
    <row r="114" spans="1:256" s="6" customFormat="1">
      <c r="A114" s="399"/>
      <c r="B114" s="40" t="s">
        <v>149</v>
      </c>
      <c r="C114" s="400"/>
      <c r="D114" s="2"/>
      <c r="E114" s="58"/>
      <c r="F114" s="2"/>
      <c r="G114" s="58"/>
      <c r="H114" s="2"/>
      <c r="I114" s="58"/>
      <c r="J114" s="36"/>
      <c r="K114" s="1353"/>
      <c r="L114" s="37"/>
      <c r="M114" s="2"/>
      <c r="N114" s="2"/>
      <c r="O114" s="79"/>
      <c r="P114" s="2"/>
      <c r="Q114" s="41"/>
      <c r="R114" s="41"/>
      <c r="S114" s="263"/>
      <c r="T114" s="210"/>
      <c r="U114" s="78"/>
      <c r="V114" s="1"/>
    </row>
    <row r="115" spans="1:256" s="6" customFormat="1">
      <c r="A115" s="399"/>
      <c r="B115" s="40" t="s">
        <v>1103</v>
      </c>
      <c r="C115" s="400" t="s">
        <v>22</v>
      </c>
      <c r="D115" s="380">
        <v>810</v>
      </c>
      <c r="E115" s="1269">
        <f t="shared" ref="E115:E121" si="52">D115*K115</f>
        <v>0</v>
      </c>
      <c r="F115" s="560"/>
      <c r="G115" s="1269">
        <f t="shared" ref="G115:G121" si="53">F115*K115</f>
        <v>0</v>
      </c>
      <c r="H115" s="560"/>
      <c r="I115" s="1269">
        <f t="shared" ref="I115:I121" si="54">H115*K115</f>
        <v>0</v>
      </c>
      <c r="J115" s="103">
        <f t="shared" ref="J115:J121" si="55">SUM(D115,F115,H115)</f>
        <v>810</v>
      </c>
      <c r="K115" s="1387">
        <v>0</v>
      </c>
      <c r="L115" s="37">
        <f t="shared" ref="L115:L121" si="56">J115*K115</f>
        <v>0</v>
      </c>
      <c r="M115" s="2"/>
      <c r="N115" s="2"/>
      <c r="O115" s="79"/>
      <c r="P115" s="2"/>
      <c r="Q115" s="41"/>
      <c r="R115" s="41"/>
      <c r="S115" s="236"/>
      <c r="T115" s="224"/>
      <c r="U115" s="78"/>
      <c r="V115" s="224"/>
      <c r="W115" s="1"/>
    </row>
    <row r="116" spans="1:256" s="6" customFormat="1">
      <c r="A116" s="399"/>
      <c r="B116" s="40" t="s">
        <v>24</v>
      </c>
      <c r="C116" s="400" t="s">
        <v>22</v>
      </c>
      <c r="D116" s="2"/>
      <c r="E116" s="1269">
        <f t="shared" si="52"/>
        <v>0</v>
      </c>
      <c r="F116" s="2">
        <v>290</v>
      </c>
      <c r="G116" s="1269">
        <f t="shared" si="53"/>
        <v>0</v>
      </c>
      <c r="H116" s="2"/>
      <c r="I116" s="1269">
        <f t="shared" si="54"/>
        <v>0</v>
      </c>
      <c r="J116" s="103">
        <f t="shared" si="55"/>
        <v>290</v>
      </c>
      <c r="K116" s="1387">
        <v>0</v>
      </c>
      <c r="L116" s="37">
        <f t="shared" si="56"/>
        <v>0</v>
      </c>
      <c r="M116" s="2"/>
      <c r="N116" s="2"/>
      <c r="O116" s="79"/>
      <c r="P116" s="2"/>
      <c r="Q116" s="41"/>
      <c r="R116" s="41"/>
      <c r="S116" s="264"/>
      <c r="T116" s="210"/>
      <c r="U116" s="78"/>
      <c r="V116" s="210"/>
    </row>
    <row r="117" spans="1:256" s="6" customFormat="1">
      <c r="A117" s="399"/>
      <c r="B117" s="40" t="s">
        <v>25</v>
      </c>
      <c r="C117" s="400" t="s">
        <v>22</v>
      </c>
      <c r="D117" s="2">
        <v>510</v>
      </c>
      <c r="E117" s="1269">
        <f t="shared" si="52"/>
        <v>0</v>
      </c>
      <c r="F117" s="2">
        <v>190</v>
      </c>
      <c r="G117" s="1269">
        <f t="shared" si="53"/>
        <v>0</v>
      </c>
      <c r="H117" s="2"/>
      <c r="I117" s="1269">
        <f t="shared" si="54"/>
        <v>0</v>
      </c>
      <c r="J117" s="103">
        <f t="shared" si="55"/>
        <v>700</v>
      </c>
      <c r="K117" s="1387">
        <v>0</v>
      </c>
      <c r="L117" s="37">
        <f t="shared" si="56"/>
        <v>0</v>
      </c>
      <c r="M117" s="2"/>
      <c r="N117" s="2"/>
      <c r="O117" s="79"/>
      <c r="P117" s="2"/>
      <c r="Q117" s="41"/>
      <c r="R117" s="41"/>
      <c r="S117" s="264"/>
      <c r="T117" s="210"/>
      <c r="U117" s="78"/>
      <c r="V117" s="210"/>
    </row>
    <row r="118" spans="1:256" s="6" customFormat="1">
      <c r="A118" s="399"/>
      <c r="B118" s="40" t="s">
        <v>58</v>
      </c>
      <c r="C118" s="400" t="s">
        <v>22</v>
      </c>
      <c r="D118" s="2">
        <v>340</v>
      </c>
      <c r="E118" s="1269">
        <f t="shared" si="52"/>
        <v>0</v>
      </c>
      <c r="F118" s="2">
        <v>340</v>
      </c>
      <c r="G118" s="1269">
        <f t="shared" si="53"/>
        <v>0</v>
      </c>
      <c r="H118" s="2"/>
      <c r="I118" s="1269">
        <f t="shared" si="54"/>
        <v>0</v>
      </c>
      <c r="J118" s="103">
        <f t="shared" si="55"/>
        <v>680</v>
      </c>
      <c r="K118" s="1387">
        <v>0</v>
      </c>
      <c r="L118" s="37">
        <f t="shared" si="56"/>
        <v>0</v>
      </c>
      <c r="M118" s="2"/>
      <c r="N118" s="2"/>
      <c r="O118" s="79"/>
      <c r="P118" s="2"/>
      <c r="Q118" s="41"/>
      <c r="R118" s="41"/>
      <c r="S118" s="264"/>
      <c r="T118" s="210"/>
      <c r="U118" s="78"/>
      <c r="V118" s="210"/>
    </row>
    <row r="119" spans="1:256" s="19" customFormat="1">
      <c r="A119" s="399"/>
      <c r="B119" s="40" t="s">
        <v>123</v>
      </c>
      <c r="C119" s="400" t="s">
        <v>22</v>
      </c>
      <c r="D119" s="2"/>
      <c r="E119" s="1269">
        <f t="shared" si="52"/>
        <v>0</v>
      </c>
      <c r="F119" s="2">
        <v>90</v>
      </c>
      <c r="G119" s="1269">
        <f t="shared" si="53"/>
        <v>0</v>
      </c>
      <c r="H119" s="2"/>
      <c r="I119" s="1269">
        <f t="shared" si="54"/>
        <v>0</v>
      </c>
      <c r="J119" s="103">
        <f t="shared" si="55"/>
        <v>90</v>
      </c>
      <c r="K119" s="1387">
        <v>0</v>
      </c>
      <c r="L119" s="37">
        <f t="shared" si="56"/>
        <v>0</v>
      </c>
      <c r="M119" s="2"/>
      <c r="N119" s="2"/>
      <c r="O119" s="79"/>
      <c r="P119" s="2"/>
      <c r="Q119" s="41"/>
      <c r="R119" s="41"/>
      <c r="S119" s="264"/>
      <c r="T119" s="210"/>
      <c r="U119" s="78"/>
      <c r="V119" s="210"/>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c r="FN119" s="6"/>
      <c r="FO119" s="6"/>
      <c r="FP119" s="6"/>
      <c r="FQ119" s="6"/>
      <c r="FR119" s="6"/>
      <c r="FS119" s="6"/>
      <c r="FT119" s="6"/>
      <c r="FU119" s="6"/>
      <c r="FV119" s="6"/>
      <c r="FW119" s="6"/>
      <c r="FX119" s="6"/>
      <c r="FY119" s="6"/>
      <c r="FZ119" s="6"/>
      <c r="GA119" s="6"/>
      <c r="GB119" s="6"/>
      <c r="GC119" s="6"/>
      <c r="GD119" s="6"/>
      <c r="GE119" s="6"/>
      <c r="GF119" s="6"/>
      <c r="GG119" s="6"/>
      <c r="GH119" s="6"/>
      <c r="GI119" s="6"/>
      <c r="GJ119" s="6"/>
      <c r="GK119" s="6"/>
      <c r="GL119" s="6"/>
      <c r="GM119" s="6"/>
      <c r="GN119" s="6"/>
      <c r="GO119" s="6"/>
      <c r="GP119" s="6"/>
      <c r="GQ119" s="6"/>
      <c r="GR119" s="6"/>
      <c r="GS119" s="6"/>
      <c r="GT119" s="6"/>
      <c r="GU119" s="6"/>
      <c r="GV119" s="6"/>
      <c r="GW119" s="6"/>
      <c r="GX119" s="6"/>
      <c r="GY119" s="6"/>
      <c r="GZ119" s="6"/>
      <c r="HA119" s="6"/>
      <c r="HB119" s="6"/>
      <c r="HC119" s="6"/>
      <c r="HD119" s="6"/>
      <c r="HE119" s="6"/>
      <c r="HF119" s="6"/>
      <c r="HG119" s="6"/>
      <c r="HH119" s="6"/>
      <c r="HI119" s="6"/>
      <c r="HJ119" s="6"/>
      <c r="HK119" s="6"/>
      <c r="HL119" s="6"/>
      <c r="HM119" s="6"/>
      <c r="HN119" s="6"/>
      <c r="HO119" s="6"/>
      <c r="HP119" s="6"/>
      <c r="HQ119" s="6"/>
      <c r="HR119" s="6"/>
      <c r="HS119" s="6"/>
      <c r="HT119" s="6"/>
      <c r="HU119" s="6"/>
      <c r="HV119" s="6"/>
      <c r="HW119" s="6"/>
      <c r="HX119" s="6"/>
      <c r="HY119" s="6"/>
      <c r="HZ119" s="6"/>
      <c r="IA119" s="6"/>
      <c r="IB119" s="6"/>
      <c r="IC119" s="6"/>
      <c r="ID119" s="6"/>
      <c r="IE119" s="6"/>
      <c r="IF119" s="6"/>
      <c r="IG119" s="6"/>
      <c r="IH119" s="6"/>
      <c r="II119" s="6"/>
      <c r="IJ119" s="6"/>
      <c r="IK119" s="6"/>
      <c r="IL119" s="6"/>
      <c r="IM119" s="6"/>
      <c r="IN119" s="6"/>
      <c r="IO119" s="6"/>
      <c r="IP119" s="6"/>
      <c r="IQ119" s="6"/>
      <c r="IR119" s="6"/>
      <c r="IS119" s="6"/>
      <c r="IT119" s="6"/>
      <c r="IU119" s="6"/>
      <c r="IV119" s="6"/>
    </row>
    <row r="120" spans="1:256" s="19" customFormat="1">
      <c r="A120" s="399"/>
      <c r="B120" s="40" t="s">
        <v>257</v>
      </c>
      <c r="C120" s="400" t="s">
        <v>22</v>
      </c>
      <c r="D120" s="2"/>
      <c r="E120" s="1269">
        <f t="shared" si="52"/>
        <v>0</v>
      </c>
      <c r="F120" s="2">
        <v>45</v>
      </c>
      <c r="G120" s="1269">
        <f t="shared" si="53"/>
        <v>0</v>
      </c>
      <c r="H120" s="2"/>
      <c r="I120" s="1269">
        <f t="shared" si="54"/>
        <v>0</v>
      </c>
      <c r="J120" s="103">
        <f t="shared" si="55"/>
        <v>45</v>
      </c>
      <c r="K120" s="1387">
        <v>0</v>
      </c>
      <c r="L120" s="37">
        <f t="shared" si="56"/>
        <v>0</v>
      </c>
      <c r="M120" s="2"/>
      <c r="N120" s="2"/>
      <c r="O120" s="79"/>
      <c r="P120" s="2"/>
      <c r="Q120" s="41"/>
      <c r="R120" s="41"/>
      <c r="S120" s="264"/>
      <c r="T120" s="210"/>
      <c r="U120" s="78"/>
      <c r="V120" s="210"/>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c r="FN120" s="6"/>
      <c r="FO120" s="6"/>
      <c r="FP120" s="6"/>
      <c r="FQ120" s="6"/>
      <c r="FR120" s="6"/>
      <c r="FS120" s="6"/>
      <c r="FT120" s="6"/>
      <c r="FU120" s="6"/>
      <c r="FV120" s="6"/>
      <c r="FW120" s="6"/>
      <c r="FX120" s="6"/>
      <c r="FY120" s="6"/>
      <c r="FZ120" s="6"/>
      <c r="GA120" s="6"/>
      <c r="GB120" s="6"/>
      <c r="GC120" s="6"/>
      <c r="GD120" s="6"/>
      <c r="GE120" s="6"/>
      <c r="GF120" s="6"/>
      <c r="GG120" s="6"/>
      <c r="GH120" s="6"/>
      <c r="GI120" s="6"/>
      <c r="GJ120" s="6"/>
      <c r="GK120" s="6"/>
      <c r="GL120" s="6"/>
      <c r="GM120" s="6"/>
      <c r="GN120" s="6"/>
      <c r="GO120" s="6"/>
      <c r="GP120" s="6"/>
      <c r="GQ120" s="6"/>
      <c r="GR120" s="6"/>
      <c r="GS120" s="6"/>
      <c r="GT120" s="6"/>
      <c r="GU120" s="6"/>
      <c r="GV120" s="6"/>
      <c r="GW120" s="6"/>
      <c r="GX120" s="6"/>
      <c r="GY120" s="6"/>
      <c r="GZ120" s="6"/>
      <c r="HA120" s="6"/>
      <c r="HB120" s="6"/>
      <c r="HC120" s="6"/>
      <c r="HD120" s="6"/>
      <c r="HE120" s="6"/>
      <c r="HF120" s="6"/>
      <c r="HG120" s="6"/>
      <c r="HH120" s="6"/>
      <c r="HI120" s="6"/>
      <c r="HJ120" s="6"/>
      <c r="HK120" s="6"/>
      <c r="HL120" s="6"/>
      <c r="HM120" s="6"/>
      <c r="HN120" s="6"/>
      <c r="HO120" s="6"/>
      <c r="HP120" s="6"/>
      <c r="HQ120" s="6"/>
      <c r="HR120" s="6"/>
      <c r="HS120" s="6"/>
      <c r="HT120" s="6"/>
      <c r="HU120" s="6"/>
      <c r="HV120" s="6"/>
      <c r="HW120" s="6"/>
      <c r="HX120" s="6"/>
      <c r="HY120" s="6"/>
      <c r="HZ120" s="6"/>
      <c r="IA120" s="6"/>
      <c r="IB120" s="6"/>
      <c r="IC120" s="6"/>
      <c r="ID120" s="6"/>
      <c r="IE120" s="6"/>
      <c r="IF120" s="6"/>
      <c r="IG120" s="6"/>
      <c r="IH120" s="6"/>
      <c r="II120" s="6"/>
      <c r="IJ120" s="6"/>
      <c r="IK120" s="6"/>
      <c r="IL120" s="6"/>
      <c r="IM120" s="6"/>
      <c r="IN120" s="6"/>
      <c r="IO120" s="6"/>
      <c r="IP120" s="6"/>
      <c r="IQ120" s="6"/>
      <c r="IR120" s="6"/>
      <c r="IS120" s="6"/>
      <c r="IT120" s="6"/>
      <c r="IU120" s="6"/>
      <c r="IV120" s="6"/>
    </row>
    <row r="121" spans="1:256" s="19" customFormat="1">
      <c r="A121" s="399"/>
      <c r="B121" s="40" t="s">
        <v>258</v>
      </c>
      <c r="C121" s="400" t="s">
        <v>22</v>
      </c>
      <c r="D121" s="2"/>
      <c r="E121" s="1269">
        <f t="shared" si="52"/>
        <v>0</v>
      </c>
      <c r="F121" s="2">
        <v>80</v>
      </c>
      <c r="G121" s="1269">
        <f t="shared" si="53"/>
        <v>0</v>
      </c>
      <c r="H121" s="2"/>
      <c r="I121" s="1269">
        <f t="shared" si="54"/>
        <v>0</v>
      </c>
      <c r="J121" s="103">
        <f t="shared" si="55"/>
        <v>80</v>
      </c>
      <c r="K121" s="1387">
        <v>0</v>
      </c>
      <c r="L121" s="37">
        <f t="shared" si="56"/>
        <v>0</v>
      </c>
      <c r="M121" s="2"/>
      <c r="N121" s="2"/>
      <c r="O121" s="79"/>
      <c r="P121" s="2"/>
      <c r="Q121" s="41"/>
      <c r="R121" s="41"/>
      <c r="S121" s="264"/>
      <c r="T121" s="210"/>
      <c r="U121" s="78"/>
      <c r="V121" s="210"/>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c r="FN121" s="6"/>
      <c r="FO121" s="6"/>
      <c r="FP121" s="6"/>
      <c r="FQ121" s="6"/>
      <c r="FR121" s="6"/>
      <c r="FS121" s="6"/>
      <c r="FT121" s="6"/>
      <c r="FU121" s="6"/>
      <c r="FV121" s="6"/>
      <c r="FW121" s="6"/>
      <c r="FX121" s="6"/>
      <c r="FY121" s="6"/>
      <c r="FZ121" s="6"/>
      <c r="GA121" s="6"/>
      <c r="GB121" s="6"/>
      <c r="GC121" s="6"/>
      <c r="GD121" s="6"/>
      <c r="GE121" s="6"/>
      <c r="GF121" s="6"/>
      <c r="GG121" s="6"/>
      <c r="GH121" s="6"/>
      <c r="GI121" s="6"/>
      <c r="GJ121" s="6"/>
      <c r="GK121" s="6"/>
      <c r="GL121" s="6"/>
      <c r="GM121" s="6"/>
      <c r="GN121" s="6"/>
      <c r="GO121" s="6"/>
      <c r="GP121" s="6"/>
      <c r="GQ121" s="6"/>
      <c r="GR121" s="6"/>
      <c r="GS121" s="6"/>
      <c r="GT121" s="6"/>
      <c r="GU121" s="6"/>
      <c r="GV121" s="6"/>
      <c r="GW121" s="6"/>
      <c r="GX121" s="6"/>
      <c r="GY121" s="6"/>
      <c r="GZ121" s="6"/>
      <c r="HA121" s="6"/>
      <c r="HB121" s="6"/>
      <c r="HC121" s="6"/>
      <c r="HD121" s="6"/>
      <c r="HE121" s="6"/>
      <c r="HF121" s="6"/>
      <c r="HG121" s="6"/>
      <c r="HH121" s="6"/>
      <c r="HI121" s="6"/>
      <c r="HJ121" s="6"/>
      <c r="HK121" s="6"/>
      <c r="HL121" s="6"/>
      <c r="HM121" s="6"/>
      <c r="HN121" s="6"/>
      <c r="HO121" s="6"/>
      <c r="HP121" s="6"/>
      <c r="HQ121" s="6"/>
      <c r="HR121" s="6"/>
      <c r="HS121" s="6"/>
      <c r="HT121" s="6"/>
      <c r="HU121" s="6"/>
      <c r="HV121" s="6"/>
      <c r="HW121" s="6"/>
      <c r="HX121" s="6"/>
      <c r="HY121" s="6"/>
      <c r="HZ121" s="6"/>
      <c r="IA121" s="6"/>
      <c r="IB121" s="6"/>
      <c r="IC121" s="6"/>
      <c r="ID121" s="6"/>
      <c r="IE121" s="6"/>
      <c r="IF121" s="6"/>
      <c r="IG121" s="6"/>
      <c r="IH121" s="6"/>
      <c r="II121" s="6"/>
      <c r="IJ121" s="6"/>
      <c r="IK121" s="6"/>
      <c r="IL121" s="6"/>
      <c r="IM121" s="6"/>
      <c r="IN121" s="6"/>
      <c r="IO121" s="6"/>
      <c r="IP121" s="6"/>
      <c r="IQ121" s="6"/>
      <c r="IR121" s="6"/>
      <c r="IS121" s="6"/>
      <c r="IT121" s="6"/>
      <c r="IU121" s="6"/>
      <c r="IV121" s="6"/>
    </row>
    <row r="122" spans="1:256" s="6" customFormat="1">
      <c r="A122" s="399"/>
      <c r="B122" s="40" t="s">
        <v>23</v>
      </c>
      <c r="C122" s="400"/>
      <c r="D122" s="2"/>
      <c r="E122" s="58"/>
      <c r="F122" s="2"/>
      <c r="G122" s="58"/>
      <c r="H122" s="2"/>
      <c r="I122" s="58"/>
      <c r="J122" s="36"/>
      <c r="K122" s="1387"/>
      <c r="L122" s="37"/>
      <c r="M122" s="2"/>
      <c r="N122" s="2"/>
      <c r="O122" s="79"/>
      <c r="P122" s="2"/>
      <c r="Q122" s="41"/>
      <c r="R122" s="41"/>
    </row>
    <row r="123" spans="1:256" s="6" customFormat="1" ht="51">
      <c r="A123" s="399" t="s">
        <v>14</v>
      </c>
      <c r="B123" s="40" t="s">
        <v>1488</v>
      </c>
      <c r="C123" s="400"/>
      <c r="D123" s="2"/>
      <c r="E123" s="58"/>
      <c r="F123" s="2"/>
      <c r="G123" s="58"/>
      <c r="H123" s="2"/>
      <c r="I123" s="58"/>
      <c r="J123" s="36"/>
      <c r="K123" s="1387"/>
      <c r="L123" s="37"/>
      <c r="M123" s="2"/>
      <c r="N123" s="2"/>
      <c r="O123" s="79"/>
      <c r="P123" s="2"/>
      <c r="Q123" s="41"/>
      <c r="R123" s="41"/>
      <c r="S123" s="263"/>
      <c r="T123" s="210"/>
      <c r="U123" s="78"/>
      <c r="V123" s="1"/>
    </row>
    <row r="124" spans="1:256" s="6" customFormat="1">
      <c r="A124" s="399"/>
      <c r="B124" s="40" t="s">
        <v>149</v>
      </c>
      <c r="C124" s="400"/>
      <c r="D124" s="2"/>
      <c r="E124" s="58"/>
      <c r="F124" s="2"/>
      <c r="G124" s="58"/>
      <c r="H124" s="2"/>
      <c r="I124" s="58"/>
      <c r="J124" s="36"/>
      <c r="K124" s="1387"/>
      <c r="L124" s="37"/>
      <c r="M124" s="2"/>
      <c r="N124" s="2"/>
      <c r="O124" s="79"/>
      <c r="P124" s="2"/>
      <c r="Q124" s="41"/>
      <c r="R124" s="41"/>
      <c r="S124" s="263"/>
      <c r="T124" s="210"/>
      <c r="U124" s="78"/>
      <c r="V124" s="1"/>
    </row>
    <row r="125" spans="1:256" s="6" customFormat="1">
      <c r="A125" s="399"/>
      <c r="B125" s="40" t="s">
        <v>1101</v>
      </c>
      <c r="C125" s="400" t="s">
        <v>22</v>
      </c>
      <c r="D125" s="2"/>
      <c r="E125" s="1269">
        <f t="shared" ref="E125:E127" si="57">D125*K125</f>
        <v>0</v>
      </c>
      <c r="F125" s="2">
        <v>30</v>
      </c>
      <c r="G125" s="1269">
        <f t="shared" ref="G125:G127" si="58">F125*K125</f>
        <v>0</v>
      </c>
      <c r="H125" s="2"/>
      <c r="I125" s="1269">
        <f t="shared" ref="I125:I127" si="59">H125*K125</f>
        <v>0</v>
      </c>
      <c r="J125" s="103">
        <f t="shared" ref="J125:J127" si="60">SUM(D125,F125,H125)</f>
        <v>30</v>
      </c>
      <c r="K125" s="1387">
        <v>0</v>
      </c>
      <c r="L125" s="37">
        <f t="shared" ref="L125:L127" si="61">J125*K125</f>
        <v>0</v>
      </c>
      <c r="M125" s="2"/>
      <c r="N125" s="2"/>
      <c r="O125" s="79"/>
      <c r="P125" s="2"/>
      <c r="Q125" s="41"/>
      <c r="R125" s="41"/>
      <c r="S125" s="264"/>
      <c r="T125" s="210"/>
      <c r="U125" s="78"/>
      <c r="V125" s="210"/>
    </row>
    <row r="126" spans="1:256" s="6" customFormat="1">
      <c r="A126" s="399"/>
      <c r="B126" s="40" t="s">
        <v>1100</v>
      </c>
      <c r="C126" s="400" t="s">
        <v>22</v>
      </c>
      <c r="D126" s="2"/>
      <c r="E126" s="1269">
        <f t="shared" si="57"/>
        <v>0</v>
      </c>
      <c r="F126" s="2">
        <v>50</v>
      </c>
      <c r="G126" s="1269">
        <f t="shared" si="58"/>
        <v>0</v>
      </c>
      <c r="H126" s="2"/>
      <c r="I126" s="1269">
        <f t="shared" si="59"/>
        <v>0</v>
      </c>
      <c r="J126" s="103">
        <f t="shared" si="60"/>
        <v>50</v>
      </c>
      <c r="K126" s="1387">
        <v>0</v>
      </c>
      <c r="L126" s="37">
        <f t="shared" si="61"/>
        <v>0</v>
      </c>
      <c r="M126" s="2"/>
      <c r="N126" s="2"/>
      <c r="O126" s="79"/>
      <c r="P126" s="2"/>
      <c r="Q126" s="41"/>
      <c r="R126" s="41"/>
      <c r="S126" s="264"/>
      <c r="T126" s="210"/>
      <c r="U126" s="78"/>
      <c r="V126" s="210"/>
    </row>
    <row r="127" spans="1:256" s="6" customFormat="1">
      <c r="A127" s="399"/>
      <c r="B127" s="40" t="s">
        <v>1328</v>
      </c>
      <c r="C127" s="400" t="s">
        <v>22</v>
      </c>
      <c r="D127" s="2"/>
      <c r="E127" s="1269">
        <f t="shared" si="57"/>
        <v>0</v>
      </c>
      <c r="F127" s="2">
        <v>10</v>
      </c>
      <c r="G127" s="1269">
        <f t="shared" si="58"/>
        <v>0</v>
      </c>
      <c r="H127" s="2"/>
      <c r="I127" s="1269">
        <f t="shared" si="59"/>
        <v>0</v>
      </c>
      <c r="J127" s="103">
        <f t="shared" si="60"/>
        <v>10</v>
      </c>
      <c r="K127" s="1387">
        <v>0</v>
      </c>
      <c r="L127" s="37">
        <f t="shared" si="61"/>
        <v>0</v>
      </c>
      <c r="M127" s="2"/>
      <c r="N127" s="2"/>
      <c r="O127" s="79"/>
      <c r="P127" s="2"/>
      <c r="Q127" s="41"/>
      <c r="R127" s="41"/>
      <c r="S127" s="264"/>
      <c r="T127" s="210"/>
      <c r="U127" s="78"/>
      <c r="V127" s="210"/>
    </row>
    <row r="128" spans="1:256" s="6" customFormat="1">
      <c r="A128" s="399"/>
      <c r="B128" s="40" t="s">
        <v>23</v>
      </c>
      <c r="C128" s="400"/>
      <c r="D128" s="2"/>
      <c r="E128" s="58"/>
      <c r="F128" s="2"/>
      <c r="G128" s="58"/>
      <c r="H128" s="2"/>
      <c r="I128" s="58"/>
      <c r="J128" s="36"/>
      <c r="K128" s="1353"/>
      <c r="L128" s="37"/>
      <c r="M128" s="2"/>
      <c r="N128" s="2"/>
      <c r="O128" s="79"/>
      <c r="P128" s="2"/>
      <c r="Q128" s="41"/>
      <c r="R128" s="41"/>
    </row>
    <row r="129" spans="1:256" s="19" customFormat="1" ht="38.25">
      <c r="A129" s="67" t="s">
        <v>43</v>
      </c>
      <c r="B129" s="109" t="s">
        <v>119</v>
      </c>
      <c r="C129" s="370"/>
      <c r="D129" s="69"/>
      <c r="E129" s="1269"/>
      <c r="F129" s="69"/>
      <c r="G129" s="1269"/>
      <c r="H129" s="69"/>
      <c r="I129" s="1269"/>
      <c r="J129" s="69"/>
      <c r="K129" s="1354"/>
      <c r="L129" s="69"/>
      <c r="M129" s="2"/>
      <c r="N129" s="2"/>
      <c r="O129" s="79"/>
      <c r="P129" s="2"/>
      <c r="Q129" s="41"/>
      <c r="R129" s="41"/>
      <c r="S129" s="264"/>
      <c r="T129" s="210"/>
      <c r="U129" s="78"/>
      <c r="V129" s="1000"/>
    </row>
    <row r="130" spans="1:256" s="6" customFormat="1">
      <c r="A130" s="509"/>
      <c r="B130" s="109" t="s">
        <v>120</v>
      </c>
      <c r="C130" s="370" t="s">
        <v>4</v>
      </c>
      <c r="D130" s="2">
        <v>450</v>
      </c>
      <c r="E130" s="1269">
        <f t="shared" ref="E130" si="62">D130*K130</f>
        <v>0</v>
      </c>
      <c r="F130" s="2">
        <v>6450</v>
      </c>
      <c r="G130" s="1269">
        <f t="shared" ref="G130" si="63">F130*K130</f>
        <v>0</v>
      </c>
      <c r="H130" s="2">
        <v>520</v>
      </c>
      <c r="I130" s="1269">
        <f t="shared" ref="I130" si="64">H130*K130</f>
        <v>0</v>
      </c>
      <c r="J130" s="103">
        <f t="shared" ref="J130" si="65">SUM(D130,F130,H130)</f>
        <v>7420</v>
      </c>
      <c r="K130" s="1359">
        <v>0</v>
      </c>
      <c r="L130" s="37">
        <f>J130*K130</f>
        <v>0</v>
      </c>
      <c r="M130" s="1"/>
      <c r="N130" s="1"/>
      <c r="O130" s="1"/>
      <c r="P130" s="1"/>
      <c r="Q130" s="1"/>
      <c r="R130" s="1"/>
      <c r="U130" s="1"/>
      <c r="V130" s="36"/>
      <c r="W130" s="36"/>
      <c r="X130" s="41"/>
      <c r="Y130" s="1"/>
      <c r="Z130" s="41"/>
      <c r="AA130" s="41"/>
      <c r="AB130" s="41"/>
      <c r="AC130" s="1"/>
      <c r="AD130" s="41"/>
      <c r="AE130" s="1"/>
      <c r="AF130" s="1"/>
      <c r="AG130" s="1"/>
      <c r="AH130" s="1"/>
      <c r="AI130" s="1"/>
    </row>
    <row r="131" spans="1:256" s="6" customFormat="1">
      <c r="A131" s="509"/>
      <c r="B131" s="109"/>
      <c r="C131" s="370"/>
      <c r="D131" s="694"/>
      <c r="E131" s="1268"/>
      <c r="F131" s="694"/>
      <c r="G131" s="1268"/>
      <c r="H131" s="694"/>
      <c r="I131" s="1268"/>
      <c r="J131" s="694"/>
      <c r="K131" s="1354"/>
      <c r="L131" s="69"/>
      <c r="M131" s="1"/>
      <c r="N131" s="1"/>
      <c r="O131" s="1"/>
      <c r="P131" s="1"/>
      <c r="Q131" s="1"/>
      <c r="R131" s="1"/>
      <c r="U131" s="1"/>
      <c r="V131" s="36"/>
      <c r="W131" s="36"/>
      <c r="X131" s="41"/>
      <c r="Y131" s="1"/>
      <c r="Z131" s="41"/>
      <c r="AA131" s="41"/>
      <c r="AB131" s="41"/>
      <c r="AC131" s="1"/>
      <c r="AD131" s="41"/>
      <c r="AE131" s="1"/>
      <c r="AF131" s="1"/>
      <c r="AG131" s="1"/>
      <c r="AH131" s="1"/>
      <c r="AI131" s="1"/>
    </row>
    <row r="132" spans="1:256" s="6" customFormat="1" ht="38.25">
      <c r="A132" s="399" t="s">
        <v>37</v>
      </c>
      <c r="B132" s="40" t="s">
        <v>134</v>
      </c>
      <c r="C132" s="400"/>
      <c r="D132" s="2"/>
      <c r="E132" s="58"/>
      <c r="F132" s="2"/>
      <c r="G132" s="58"/>
      <c r="H132" s="2"/>
      <c r="I132" s="58"/>
      <c r="J132" s="36"/>
      <c r="K132" s="1353"/>
      <c r="L132" s="37"/>
      <c r="M132" s="1"/>
      <c r="N132" s="1"/>
      <c r="O132" s="1"/>
      <c r="P132" s="1"/>
      <c r="Q132" s="1"/>
      <c r="R132" s="1"/>
      <c r="U132" s="1"/>
      <c r="V132" s="36"/>
      <c r="W132" s="36"/>
      <c r="X132" s="41"/>
      <c r="Y132" s="1"/>
      <c r="Z132" s="41"/>
      <c r="AA132" s="41"/>
      <c r="AB132" s="41"/>
      <c r="AC132" s="1"/>
      <c r="AD132" s="41"/>
      <c r="AE132" s="1"/>
      <c r="AF132" s="1"/>
      <c r="AG132" s="1"/>
      <c r="AH132" s="1"/>
      <c r="AI132" s="1"/>
    </row>
    <row r="133" spans="1:256" s="6" customFormat="1">
      <c r="A133" s="399"/>
      <c r="B133" s="40" t="s">
        <v>135</v>
      </c>
      <c r="C133" s="400"/>
      <c r="D133" s="2"/>
      <c r="E133" s="58"/>
      <c r="F133" s="2"/>
      <c r="G133" s="58"/>
      <c r="H133" s="2"/>
      <c r="I133" s="58"/>
      <c r="J133" s="36"/>
      <c r="K133" s="1353"/>
      <c r="L133" s="37"/>
      <c r="M133" s="2"/>
      <c r="N133" s="2"/>
      <c r="O133" s="79"/>
      <c r="P133" s="2"/>
      <c r="Q133" s="41"/>
      <c r="R133" s="41"/>
      <c r="S133" s="264"/>
      <c r="T133" s="210"/>
      <c r="U133" s="78"/>
      <c r="V133" s="1"/>
    </row>
    <row r="134" spans="1:256" s="6" customFormat="1">
      <c r="A134" s="399"/>
      <c r="B134" s="40" t="s">
        <v>136</v>
      </c>
      <c r="C134" s="400" t="s">
        <v>4</v>
      </c>
      <c r="D134" s="2">
        <v>50</v>
      </c>
      <c r="E134" s="1269">
        <f t="shared" ref="E134" si="66">D134*K134</f>
        <v>0</v>
      </c>
      <c r="F134" s="2">
        <v>400</v>
      </c>
      <c r="G134" s="1269">
        <f t="shared" ref="G134" si="67">F134*K134</f>
        <v>0</v>
      </c>
      <c r="H134" s="2">
        <v>60</v>
      </c>
      <c r="I134" s="1269">
        <f t="shared" ref="I134" si="68">H134*K134</f>
        <v>0</v>
      </c>
      <c r="J134" s="103">
        <f t="shared" ref="J134" si="69">SUM(D134,F134,H134)</f>
        <v>510</v>
      </c>
      <c r="K134" s="1358">
        <v>0</v>
      </c>
      <c r="L134" s="37">
        <f>J134*K134</f>
        <v>0</v>
      </c>
      <c r="M134" s="2"/>
      <c r="N134" s="2"/>
      <c r="O134" s="79"/>
      <c r="P134" s="2"/>
      <c r="Q134" s="41"/>
      <c r="R134" s="41"/>
      <c r="S134" s="264"/>
      <c r="T134" s="210"/>
      <c r="U134" s="78"/>
      <c r="V134" s="1"/>
    </row>
    <row r="135" spans="1:256" s="6" customFormat="1">
      <c r="A135" s="510"/>
      <c r="B135" s="695"/>
      <c r="C135" s="545"/>
      <c r="D135" s="696"/>
      <c r="E135" s="1270"/>
      <c r="F135" s="696"/>
      <c r="G135" s="1270"/>
      <c r="H135" s="696"/>
      <c r="I135" s="1269"/>
      <c r="J135" s="145"/>
      <c r="K135" s="1353"/>
      <c r="L135" s="44"/>
      <c r="M135" s="2"/>
      <c r="N135" s="2"/>
      <c r="O135" s="79"/>
      <c r="P135" s="2"/>
      <c r="Q135" s="41"/>
      <c r="R135" s="41"/>
      <c r="V135" s="1"/>
    </row>
    <row r="136" spans="1:256" s="6" customFormat="1" ht="25.5">
      <c r="A136" s="399" t="s">
        <v>129</v>
      </c>
      <c r="B136" s="40" t="s">
        <v>1048</v>
      </c>
      <c r="C136" s="674"/>
      <c r="D136" s="674"/>
      <c r="E136" s="1258"/>
      <c r="F136" s="674"/>
      <c r="G136" s="1258"/>
      <c r="H136" s="674"/>
      <c r="I136" s="1258"/>
      <c r="J136" s="727"/>
      <c r="K136" s="1353"/>
      <c r="L136" s="37"/>
      <c r="M136" s="2"/>
      <c r="N136" s="2"/>
      <c r="O136" s="79"/>
      <c r="P136" s="2"/>
      <c r="Q136" s="36"/>
      <c r="R136" s="224"/>
      <c r="S136" s="265"/>
      <c r="T136" s="1001"/>
      <c r="U136" s="41"/>
      <c r="V136" s="1"/>
    </row>
    <row r="137" spans="1:256" s="6" customFormat="1">
      <c r="A137" s="399"/>
      <c r="B137" s="40" t="s">
        <v>1049</v>
      </c>
      <c r="C137" s="674"/>
      <c r="D137" s="674"/>
      <c r="E137" s="1258"/>
      <c r="F137" s="674"/>
      <c r="G137" s="1258"/>
      <c r="H137" s="674"/>
      <c r="I137" s="1258"/>
      <c r="J137" s="727"/>
      <c r="K137" s="1353"/>
      <c r="L137" s="37"/>
      <c r="M137" s="2"/>
      <c r="N137" s="2"/>
      <c r="O137" s="79"/>
      <c r="P137" s="2"/>
      <c r="Q137" s="36"/>
      <c r="R137" s="224"/>
      <c r="S137" s="265"/>
      <c r="T137" s="1001"/>
      <c r="U137" s="41"/>
      <c r="V137" s="1"/>
    </row>
    <row r="138" spans="1:256" s="6" customFormat="1">
      <c r="A138" s="399"/>
      <c r="B138" s="40" t="s">
        <v>1104</v>
      </c>
      <c r="C138" s="674" t="s">
        <v>4</v>
      </c>
      <c r="D138" s="380">
        <v>20</v>
      </c>
      <c r="E138" s="1269">
        <f t="shared" ref="E138:E139" si="70">D138*K138</f>
        <v>0</v>
      </c>
      <c r="F138" s="380">
        <v>50</v>
      </c>
      <c r="G138" s="1269">
        <f t="shared" ref="G138:G139" si="71">F138*K138</f>
        <v>0</v>
      </c>
      <c r="H138" s="380">
        <v>5</v>
      </c>
      <c r="I138" s="1269">
        <f t="shared" ref="I138:I139" si="72">H138*K138</f>
        <v>0</v>
      </c>
      <c r="J138" s="103">
        <f t="shared" ref="J138:J139" si="73">SUM(D138,F138,H138)</f>
        <v>75</v>
      </c>
      <c r="K138" s="1394">
        <v>0</v>
      </c>
      <c r="L138" s="37">
        <f t="shared" ref="L138:L139" si="74">J138*K138</f>
        <v>0</v>
      </c>
      <c r="M138" s="2"/>
      <c r="N138" s="2"/>
      <c r="O138" s="79"/>
      <c r="P138" s="2"/>
      <c r="Q138" s="41"/>
      <c r="R138" s="41"/>
      <c r="S138" s="236"/>
      <c r="T138" s="224"/>
      <c r="U138" s="78"/>
      <c r="V138" s="1"/>
    </row>
    <row r="139" spans="1:256" s="6" customFormat="1">
      <c r="A139" s="697"/>
      <c r="B139" s="40" t="s">
        <v>1105</v>
      </c>
      <c r="C139" s="674" t="s">
        <v>4</v>
      </c>
      <c r="D139" s="380">
        <v>5</v>
      </c>
      <c r="E139" s="1269">
        <f t="shared" si="70"/>
        <v>0</v>
      </c>
      <c r="F139" s="380">
        <v>25</v>
      </c>
      <c r="G139" s="1269">
        <f t="shared" si="71"/>
        <v>0</v>
      </c>
      <c r="H139" s="560"/>
      <c r="I139" s="1269">
        <f t="shared" si="72"/>
        <v>0</v>
      </c>
      <c r="J139" s="103">
        <f t="shared" si="73"/>
        <v>30</v>
      </c>
      <c r="K139" s="1394">
        <v>0</v>
      </c>
      <c r="L139" s="37">
        <f t="shared" si="74"/>
        <v>0</v>
      </c>
      <c r="M139" s="2"/>
      <c r="N139" s="2"/>
      <c r="O139" s="79"/>
      <c r="P139" s="2"/>
      <c r="Q139" s="41"/>
      <c r="R139" s="41"/>
      <c r="S139" s="236"/>
      <c r="T139" s="224"/>
      <c r="U139" s="78"/>
      <c r="V139" s="1"/>
    </row>
    <row r="140" spans="1:256" s="6" customFormat="1">
      <c r="A140" s="399"/>
      <c r="B140" s="40"/>
      <c r="C140" s="674"/>
      <c r="D140" s="674"/>
      <c r="E140" s="1258"/>
      <c r="F140" s="674"/>
      <c r="G140" s="1258"/>
      <c r="H140" s="674"/>
      <c r="I140" s="1258"/>
      <c r="J140" s="36"/>
      <c r="K140" s="1394"/>
      <c r="L140" s="37"/>
      <c r="M140" s="2"/>
      <c r="N140" s="2"/>
      <c r="O140" s="79"/>
      <c r="P140" s="2"/>
      <c r="Q140" s="41"/>
      <c r="R140" s="41"/>
      <c r="S140" s="236"/>
      <c r="T140" s="224"/>
      <c r="U140" s="78"/>
      <c r="V140" s="1"/>
    </row>
    <row r="141" spans="1:256" s="1" customFormat="1" ht="51">
      <c r="A141" s="622">
        <v>16</v>
      </c>
      <c r="B141" s="40" t="s">
        <v>1068</v>
      </c>
      <c r="C141" s="607"/>
      <c r="D141" s="622"/>
      <c r="E141" s="1271"/>
      <c r="F141" s="622"/>
      <c r="G141" s="1271"/>
      <c r="H141" s="622"/>
      <c r="I141" s="1271"/>
      <c r="J141" s="40"/>
      <c r="K141" s="1394"/>
      <c r="L141" s="40"/>
      <c r="AR141" s="1000"/>
      <c r="AS141" s="1000"/>
      <c r="AT141" s="1000"/>
      <c r="AU141" s="1000"/>
      <c r="AV141" s="1000"/>
      <c r="AW141" s="1000"/>
      <c r="AX141" s="1000"/>
      <c r="AY141" s="1000"/>
      <c r="AZ141" s="1000"/>
      <c r="BA141" s="1000"/>
      <c r="BB141" s="1000"/>
      <c r="BC141" s="1000"/>
      <c r="BD141" s="1000"/>
      <c r="BE141" s="1000"/>
      <c r="BF141" s="1000"/>
      <c r="BG141" s="1000"/>
      <c r="BH141" s="1000"/>
      <c r="BI141" s="1000"/>
      <c r="BJ141" s="1000"/>
      <c r="BK141" s="1000"/>
      <c r="BL141" s="1000"/>
      <c r="BM141" s="1000"/>
      <c r="BN141" s="1000"/>
      <c r="BO141" s="1000"/>
      <c r="BP141" s="1000"/>
      <c r="BQ141" s="1000"/>
      <c r="BR141" s="1000"/>
      <c r="BS141" s="1000"/>
      <c r="BT141" s="1000"/>
      <c r="BU141" s="1000"/>
      <c r="BV141" s="1000"/>
      <c r="BW141" s="1000"/>
      <c r="BX141" s="1000"/>
      <c r="BY141" s="1000"/>
      <c r="BZ141" s="1000"/>
      <c r="CA141" s="1000"/>
      <c r="CB141" s="1000"/>
      <c r="CC141" s="1000"/>
      <c r="CD141" s="1000"/>
      <c r="CE141" s="1000"/>
      <c r="CF141" s="1000"/>
      <c r="CG141" s="1000"/>
      <c r="CH141" s="1000"/>
      <c r="CI141" s="1000"/>
      <c r="CJ141" s="1000"/>
      <c r="CK141" s="1000"/>
      <c r="CL141" s="1000"/>
      <c r="CM141" s="1000"/>
      <c r="CN141" s="1000"/>
      <c r="CO141" s="1000"/>
      <c r="CP141" s="1000"/>
      <c r="CQ141" s="1000"/>
      <c r="CR141" s="1000"/>
      <c r="CS141" s="1000"/>
      <c r="CT141" s="1000"/>
      <c r="CU141" s="1000"/>
      <c r="CV141" s="1000"/>
      <c r="CW141" s="1000"/>
      <c r="CX141" s="1000"/>
      <c r="CY141" s="1000"/>
      <c r="CZ141" s="1000"/>
      <c r="DA141" s="1000"/>
      <c r="DB141" s="1000"/>
      <c r="DC141" s="1000"/>
      <c r="DD141" s="1000"/>
      <c r="DE141" s="1000"/>
      <c r="DF141" s="1000"/>
      <c r="DG141" s="1000"/>
      <c r="DH141" s="1000"/>
      <c r="DI141" s="1000"/>
      <c r="DJ141" s="1000"/>
      <c r="DK141" s="1000"/>
      <c r="DL141" s="1000"/>
      <c r="DM141" s="1000"/>
      <c r="DN141" s="1000"/>
      <c r="DO141" s="1000"/>
      <c r="DP141" s="1000"/>
      <c r="DQ141" s="1000"/>
      <c r="DR141" s="1000"/>
      <c r="DS141" s="1000"/>
      <c r="DT141" s="1000"/>
      <c r="DU141" s="1000"/>
      <c r="DV141" s="1000"/>
      <c r="DW141" s="1000"/>
      <c r="DX141" s="1000"/>
      <c r="DY141" s="1000"/>
      <c r="DZ141" s="1000"/>
      <c r="EA141" s="1000"/>
      <c r="EB141" s="1000"/>
      <c r="EC141" s="1000"/>
      <c r="ED141" s="1000"/>
      <c r="EE141" s="1000"/>
      <c r="EF141" s="1000"/>
      <c r="EG141" s="1000"/>
      <c r="EH141" s="1000"/>
      <c r="EI141" s="1000"/>
      <c r="EJ141" s="1000"/>
      <c r="EK141" s="1000"/>
      <c r="EL141" s="1000"/>
      <c r="EM141" s="1000"/>
      <c r="EN141" s="1000"/>
      <c r="EO141" s="1000"/>
      <c r="EP141" s="1000"/>
      <c r="EQ141" s="1000"/>
      <c r="ER141" s="1000"/>
      <c r="ES141" s="1000"/>
      <c r="ET141" s="1000"/>
      <c r="EU141" s="1000"/>
      <c r="EV141" s="1000"/>
      <c r="EW141" s="1000"/>
      <c r="EX141" s="1000"/>
      <c r="EY141" s="1000"/>
      <c r="EZ141" s="1000"/>
      <c r="FA141" s="1000"/>
      <c r="FB141" s="1000"/>
      <c r="FC141" s="1000"/>
      <c r="FD141" s="1000"/>
      <c r="FE141" s="1000"/>
      <c r="FF141" s="1000"/>
      <c r="FG141" s="1000"/>
      <c r="FH141" s="1000"/>
      <c r="FI141" s="1000"/>
      <c r="FJ141" s="1000"/>
      <c r="FK141" s="1000"/>
      <c r="FL141" s="1000"/>
      <c r="FM141" s="1000"/>
      <c r="FN141" s="1000"/>
      <c r="FO141" s="1000"/>
      <c r="FP141" s="1000"/>
      <c r="FQ141" s="1000"/>
      <c r="FR141" s="1000"/>
      <c r="FS141" s="1000"/>
      <c r="FT141" s="1000"/>
      <c r="FU141" s="1000"/>
      <c r="FV141" s="1000"/>
      <c r="FW141" s="1000"/>
      <c r="FX141" s="1000"/>
      <c r="FY141" s="1000"/>
      <c r="FZ141" s="1000"/>
      <c r="GA141" s="1000"/>
      <c r="GB141" s="1000"/>
      <c r="GC141" s="1000"/>
      <c r="GD141" s="1000"/>
      <c r="GE141" s="1000"/>
      <c r="GF141" s="1000"/>
      <c r="GG141" s="1000"/>
      <c r="GH141" s="1000"/>
      <c r="GI141" s="1000"/>
      <c r="GJ141" s="1000"/>
      <c r="GK141" s="1000"/>
      <c r="GL141" s="1000"/>
      <c r="GM141" s="1000"/>
      <c r="GN141" s="1000"/>
      <c r="GO141" s="1000"/>
      <c r="GP141" s="1000"/>
      <c r="GQ141" s="1000"/>
      <c r="GR141" s="1000"/>
      <c r="GS141" s="1000"/>
      <c r="GT141" s="1000"/>
      <c r="GU141" s="1000"/>
      <c r="GV141" s="1000"/>
      <c r="GW141" s="1000"/>
      <c r="GX141" s="1000"/>
      <c r="GY141" s="1000"/>
      <c r="GZ141" s="1000"/>
      <c r="HA141" s="1000"/>
      <c r="HB141" s="1000"/>
      <c r="HC141" s="1000"/>
      <c r="HD141" s="1000"/>
      <c r="HE141" s="1000"/>
      <c r="HF141" s="1000"/>
      <c r="HG141" s="1000"/>
      <c r="HH141" s="1000"/>
      <c r="HI141" s="1000"/>
      <c r="HJ141" s="1000"/>
      <c r="HK141" s="1000"/>
      <c r="HL141" s="1000"/>
      <c r="HM141" s="1000"/>
      <c r="HN141" s="1000"/>
      <c r="HO141" s="1000"/>
      <c r="HP141" s="1000"/>
      <c r="HQ141" s="1000"/>
      <c r="HR141" s="1000"/>
      <c r="HS141" s="1000"/>
      <c r="HT141" s="1000"/>
      <c r="HU141" s="1000"/>
      <c r="HV141" s="1000"/>
      <c r="HW141" s="1000"/>
      <c r="HX141" s="1000"/>
      <c r="HY141" s="1000"/>
      <c r="HZ141" s="1000"/>
      <c r="IA141" s="1000"/>
      <c r="IB141" s="1000"/>
      <c r="IC141" s="1000"/>
      <c r="ID141" s="1000"/>
      <c r="IE141" s="1000"/>
      <c r="IF141" s="1000"/>
      <c r="IG141" s="1000"/>
      <c r="IH141" s="1000"/>
      <c r="II141" s="1000"/>
      <c r="IJ141" s="1000"/>
      <c r="IK141" s="1000"/>
      <c r="IL141" s="1000"/>
      <c r="IM141" s="1000"/>
      <c r="IN141" s="1000"/>
      <c r="IO141" s="1000"/>
      <c r="IP141" s="1000"/>
      <c r="IQ141" s="1000"/>
      <c r="IR141" s="1000"/>
      <c r="IS141" s="1000"/>
      <c r="IT141" s="1000"/>
      <c r="IU141" s="1000"/>
      <c r="IV141" s="1000"/>
    </row>
    <row r="142" spans="1:256" s="1" customFormat="1">
      <c r="A142" s="622"/>
      <c r="B142" s="689" t="s">
        <v>1069</v>
      </c>
      <c r="C142" s="607"/>
      <c r="D142" s="622"/>
      <c r="E142" s="1271"/>
      <c r="F142" s="622"/>
      <c r="G142" s="1271"/>
      <c r="H142" s="622"/>
      <c r="I142" s="1271"/>
      <c r="J142" s="40"/>
      <c r="K142" s="1394"/>
      <c r="L142" s="40"/>
      <c r="AR142" s="1000"/>
      <c r="AS142" s="1000"/>
      <c r="AT142" s="1000"/>
      <c r="AU142" s="1000"/>
      <c r="AV142" s="1000"/>
      <c r="AW142" s="1000"/>
      <c r="AX142" s="1000"/>
      <c r="AY142" s="1000"/>
      <c r="AZ142" s="1000"/>
      <c r="BA142" s="1000"/>
      <c r="BB142" s="1000"/>
      <c r="BC142" s="1000"/>
      <c r="BD142" s="1000"/>
      <c r="BE142" s="1000"/>
      <c r="BF142" s="1000"/>
      <c r="BG142" s="1000"/>
      <c r="BH142" s="1000"/>
      <c r="BI142" s="1000"/>
      <c r="BJ142" s="1000"/>
      <c r="BK142" s="1000"/>
      <c r="BL142" s="1000"/>
      <c r="BM142" s="1000"/>
      <c r="BN142" s="1000"/>
      <c r="BO142" s="1000"/>
      <c r="BP142" s="1000"/>
      <c r="BQ142" s="1000"/>
      <c r="BR142" s="1000"/>
      <c r="BS142" s="1000"/>
      <c r="BT142" s="1000"/>
      <c r="BU142" s="1000"/>
      <c r="BV142" s="1000"/>
      <c r="BW142" s="1000"/>
      <c r="BX142" s="1000"/>
      <c r="BY142" s="1000"/>
      <c r="BZ142" s="1000"/>
      <c r="CA142" s="1000"/>
      <c r="CB142" s="1000"/>
      <c r="CC142" s="1000"/>
      <c r="CD142" s="1000"/>
      <c r="CE142" s="1000"/>
      <c r="CF142" s="1000"/>
      <c r="CG142" s="1000"/>
      <c r="CH142" s="1000"/>
      <c r="CI142" s="1000"/>
      <c r="CJ142" s="1000"/>
      <c r="CK142" s="1000"/>
      <c r="CL142" s="1000"/>
      <c r="CM142" s="1000"/>
      <c r="CN142" s="1000"/>
      <c r="CO142" s="1000"/>
      <c r="CP142" s="1000"/>
      <c r="CQ142" s="1000"/>
      <c r="CR142" s="1000"/>
      <c r="CS142" s="1000"/>
      <c r="CT142" s="1000"/>
      <c r="CU142" s="1000"/>
      <c r="CV142" s="1000"/>
      <c r="CW142" s="1000"/>
      <c r="CX142" s="1000"/>
      <c r="CY142" s="1000"/>
      <c r="CZ142" s="1000"/>
      <c r="DA142" s="1000"/>
      <c r="DB142" s="1000"/>
      <c r="DC142" s="1000"/>
      <c r="DD142" s="1000"/>
      <c r="DE142" s="1000"/>
      <c r="DF142" s="1000"/>
      <c r="DG142" s="1000"/>
      <c r="DH142" s="1000"/>
      <c r="DI142" s="1000"/>
      <c r="DJ142" s="1000"/>
      <c r="DK142" s="1000"/>
      <c r="DL142" s="1000"/>
      <c r="DM142" s="1000"/>
      <c r="DN142" s="1000"/>
      <c r="DO142" s="1000"/>
      <c r="DP142" s="1000"/>
      <c r="DQ142" s="1000"/>
      <c r="DR142" s="1000"/>
      <c r="DS142" s="1000"/>
      <c r="DT142" s="1000"/>
      <c r="DU142" s="1000"/>
      <c r="DV142" s="1000"/>
      <c r="DW142" s="1000"/>
      <c r="DX142" s="1000"/>
      <c r="DY142" s="1000"/>
      <c r="DZ142" s="1000"/>
      <c r="EA142" s="1000"/>
      <c r="EB142" s="1000"/>
      <c r="EC142" s="1000"/>
      <c r="ED142" s="1000"/>
      <c r="EE142" s="1000"/>
      <c r="EF142" s="1000"/>
      <c r="EG142" s="1000"/>
      <c r="EH142" s="1000"/>
      <c r="EI142" s="1000"/>
      <c r="EJ142" s="1000"/>
      <c r="EK142" s="1000"/>
      <c r="EL142" s="1000"/>
      <c r="EM142" s="1000"/>
      <c r="EN142" s="1000"/>
      <c r="EO142" s="1000"/>
      <c r="EP142" s="1000"/>
      <c r="EQ142" s="1000"/>
      <c r="ER142" s="1000"/>
      <c r="ES142" s="1000"/>
      <c r="ET142" s="1000"/>
      <c r="EU142" s="1000"/>
      <c r="EV142" s="1000"/>
      <c r="EW142" s="1000"/>
      <c r="EX142" s="1000"/>
      <c r="EY142" s="1000"/>
      <c r="EZ142" s="1000"/>
      <c r="FA142" s="1000"/>
      <c r="FB142" s="1000"/>
      <c r="FC142" s="1000"/>
      <c r="FD142" s="1000"/>
      <c r="FE142" s="1000"/>
      <c r="FF142" s="1000"/>
      <c r="FG142" s="1000"/>
      <c r="FH142" s="1000"/>
      <c r="FI142" s="1000"/>
      <c r="FJ142" s="1000"/>
      <c r="FK142" s="1000"/>
      <c r="FL142" s="1000"/>
      <c r="FM142" s="1000"/>
      <c r="FN142" s="1000"/>
      <c r="FO142" s="1000"/>
      <c r="FP142" s="1000"/>
      <c r="FQ142" s="1000"/>
      <c r="FR142" s="1000"/>
      <c r="FS142" s="1000"/>
      <c r="FT142" s="1000"/>
      <c r="FU142" s="1000"/>
      <c r="FV142" s="1000"/>
      <c r="FW142" s="1000"/>
      <c r="FX142" s="1000"/>
      <c r="FY142" s="1000"/>
      <c r="FZ142" s="1000"/>
      <c r="GA142" s="1000"/>
      <c r="GB142" s="1000"/>
      <c r="GC142" s="1000"/>
      <c r="GD142" s="1000"/>
      <c r="GE142" s="1000"/>
      <c r="GF142" s="1000"/>
      <c r="GG142" s="1000"/>
      <c r="GH142" s="1000"/>
      <c r="GI142" s="1000"/>
      <c r="GJ142" s="1000"/>
      <c r="GK142" s="1000"/>
      <c r="GL142" s="1000"/>
      <c r="GM142" s="1000"/>
      <c r="GN142" s="1000"/>
      <c r="GO142" s="1000"/>
      <c r="GP142" s="1000"/>
      <c r="GQ142" s="1000"/>
      <c r="GR142" s="1000"/>
      <c r="GS142" s="1000"/>
      <c r="GT142" s="1000"/>
      <c r="GU142" s="1000"/>
      <c r="GV142" s="1000"/>
      <c r="GW142" s="1000"/>
      <c r="GX142" s="1000"/>
      <c r="GY142" s="1000"/>
      <c r="GZ142" s="1000"/>
      <c r="HA142" s="1000"/>
      <c r="HB142" s="1000"/>
      <c r="HC142" s="1000"/>
      <c r="HD142" s="1000"/>
      <c r="HE142" s="1000"/>
      <c r="HF142" s="1000"/>
      <c r="HG142" s="1000"/>
      <c r="HH142" s="1000"/>
      <c r="HI142" s="1000"/>
      <c r="HJ142" s="1000"/>
      <c r="HK142" s="1000"/>
      <c r="HL142" s="1000"/>
      <c r="HM142" s="1000"/>
      <c r="HN142" s="1000"/>
      <c r="HO142" s="1000"/>
      <c r="HP142" s="1000"/>
      <c r="HQ142" s="1000"/>
      <c r="HR142" s="1000"/>
      <c r="HS142" s="1000"/>
      <c r="HT142" s="1000"/>
      <c r="HU142" s="1000"/>
      <c r="HV142" s="1000"/>
      <c r="HW142" s="1000"/>
      <c r="HX142" s="1000"/>
      <c r="HY142" s="1000"/>
      <c r="HZ142" s="1000"/>
      <c r="IA142" s="1000"/>
      <c r="IB142" s="1000"/>
      <c r="IC142" s="1000"/>
      <c r="ID142" s="1000"/>
      <c r="IE142" s="1000"/>
      <c r="IF142" s="1000"/>
      <c r="IG142" s="1000"/>
      <c r="IH142" s="1000"/>
      <c r="II142" s="1000"/>
      <c r="IJ142" s="1000"/>
      <c r="IK142" s="1000"/>
      <c r="IL142" s="1000"/>
      <c r="IM142" s="1000"/>
      <c r="IN142" s="1000"/>
      <c r="IO142" s="1000"/>
      <c r="IP142" s="1000"/>
      <c r="IQ142" s="1000"/>
      <c r="IR142" s="1000"/>
      <c r="IS142" s="1000"/>
      <c r="IT142" s="1000"/>
      <c r="IU142" s="1000"/>
      <c r="IV142" s="1000"/>
    </row>
    <row r="143" spans="1:256" s="1" customFormat="1">
      <c r="A143" s="622"/>
      <c r="B143" s="40" t="s">
        <v>1070</v>
      </c>
      <c r="C143" s="698"/>
      <c r="D143" s="699"/>
      <c r="E143" s="1272"/>
      <c r="F143" s="699"/>
      <c r="G143" s="1272"/>
      <c r="H143" s="699"/>
      <c r="I143" s="1272"/>
      <c r="J143" s="103"/>
      <c r="K143" s="1394"/>
      <c r="L143" s="700"/>
      <c r="M143" s="1015"/>
      <c r="N143" s="1015"/>
      <c r="O143" s="1016"/>
      <c r="P143" s="1015"/>
      <c r="Q143" s="1017"/>
      <c r="R143" s="1017"/>
      <c r="S143" s="1018"/>
      <c r="T143" s="1019"/>
      <c r="U143" s="1020"/>
      <c r="AR143" s="1000"/>
      <c r="AS143" s="1000"/>
      <c r="AT143" s="1000"/>
      <c r="AU143" s="1000"/>
      <c r="AV143" s="1000"/>
      <c r="AW143" s="1000"/>
      <c r="AX143" s="1000"/>
      <c r="AY143" s="1000"/>
      <c r="AZ143" s="1000"/>
      <c r="BA143" s="1000"/>
      <c r="BB143" s="1000"/>
      <c r="BC143" s="1000"/>
      <c r="BD143" s="1000"/>
      <c r="BE143" s="1000"/>
      <c r="BF143" s="1000"/>
      <c r="BG143" s="1000"/>
      <c r="BH143" s="1000"/>
      <c r="BI143" s="1000"/>
      <c r="BJ143" s="1000"/>
      <c r="BK143" s="1000"/>
      <c r="BL143" s="1000"/>
      <c r="BM143" s="1000"/>
      <c r="BN143" s="1000"/>
      <c r="BO143" s="1000"/>
      <c r="BP143" s="1000"/>
      <c r="BQ143" s="1000"/>
      <c r="BR143" s="1000"/>
      <c r="BS143" s="1000"/>
      <c r="BT143" s="1000"/>
      <c r="BU143" s="1000"/>
      <c r="BV143" s="1000"/>
      <c r="BW143" s="1000"/>
      <c r="BX143" s="1000"/>
      <c r="BY143" s="1000"/>
      <c r="BZ143" s="1000"/>
      <c r="CA143" s="1000"/>
      <c r="CB143" s="1000"/>
      <c r="CC143" s="1000"/>
      <c r="CD143" s="1000"/>
      <c r="CE143" s="1000"/>
      <c r="CF143" s="1000"/>
      <c r="CG143" s="1000"/>
      <c r="CH143" s="1000"/>
      <c r="CI143" s="1000"/>
      <c r="CJ143" s="1000"/>
      <c r="CK143" s="1000"/>
      <c r="CL143" s="1000"/>
      <c r="CM143" s="1000"/>
      <c r="CN143" s="1000"/>
      <c r="CO143" s="1000"/>
      <c r="CP143" s="1000"/>
      <c r="CQ143" s="1000"/>
      <c r="CR143" s="1000"/>
      <c r="CS143" s="1000"/>
      <c r="CT143" s="1000"/>
      <c r="CU143" s="1000"/>
      <c r="CV143" s="1000"/>
      <c r="CW143" s="1000"/>
      <c r="CX143" s="1000"/>
      <c r="CY143" s="1000"/>
      <c r="CZ143" s="1000"/>
      <c r="DA143" s="1000"/>
      <c r="DB143" s="1000"/>
      <c r="DC143" s="1000"/>
      <c r="DD143" s="1000"/>
      <c r="DE143" s="1000"/>
      <c r="DF143" s="1000"/>
      <c r="DG143" s="1000"/>
      <c r="DH143" s="1000"/>
      <c r="DI143" s="1000"/>
      <c r="DJ143" s="1000"/>
      <c r="DK143" s="1000"/>
      <c r="DL143" s="1000"/>
      <c r="DM143" s="1000"/>
      <c r="DN143" s="1000"/>
      <c r="DO143" s="1000"/>
      <c r="DP143" s="1000"/>
      <c r="DQ143" s="1000"/>
      <c r="DR143" s="1000"/>
      <c r="DS143" s="1000"/>
      <c r="DT143" s="1000"/>
      <c r="DU143" s="1000"/>
      <c r="DV143" s="1000"/>
      <c r="DW143" s="1000"/>
      <c r="DX143" s="1000"/>
      <c r="DY143" s="1000"/>
      <c r="DZ143" s="1000"/>
      <c r="EA143" s="1000"/>
      <c r="EB143" s="1000"/>
      <c r="EC143" s="1000"/>
      <c r="ED143" s="1000"/>
      <c r="EE143" s="1000"/>
      <c r="EF143" s="1000"/>
      <c r="EG143" s="1000"/>
      <c r="EH143" s="1000"/>
      <c r="EI143" s="1000"/>
      <c r="EJ143" s="1000"/>
      <c r="EK143" s="1000"/>
      <c r="EL143" s="1000"/>
      <c r="EM143" s="1000"/>
      <c r="EN143" s="1000"/>
      <c r="EO143" s="1000"/>
      <c r="EP143" s="1000"/>
      <c r="EQ143" s="1000"/>
      <c r="ER143" s="1000"/>
      <c r="ES143" s="1000"/>
      <c r="ET143" s="1000"/>
      <c r="EU143" s="1000"/>
      <c r="EV143" s="1000"/>
      <c r="EW143" s="1000"/>
      <c r="EX143" s="1000"/>
      <c r="EY143" s="1000"/>
      <c r="EZ143" s="1000"/>
      <c r="FA143" s="1000"/>
      <c r="FB143" s="1000"/>
      <c r="FC143" s="1000"/>
      <c r="FD143" s="1000"/>
      <c r="FE143" s="1000"/>
      <c r="FF143" s="1000"/>
      <c r="FG143" s="1000"/>
      <c r="FH143" s="1000"/>
      <c r="FI143" s="1000"/>
      <c r="FJ143" s="1000"/>
      <c r="FK143" s="1000"/>
      <c r="FL143" s="1000"/>
      <c r="FM143" s="1000"/>
      <c r="FN143" s="1000"/>
      <c r="FO143" s="1000"/>
      <c r="FP143" s="1000"/>
      <c r="FQ143" s="1000"/>
      <c r="FR143" s="1000"/>
      <c r="FS143" s="1000"/>
      <c r="FT143" s="1000"/>
      <c r="FU143" s="1000"/>
      <c r="FV143" s="1000"/>
      <c r="FW143" s="1000"/>
      <c r="FX143" s="1000"/>
      <c r="FY143" s="1000"/>
      <c r="FZ143" s="1000"/>
      <c r="GA143" s="1000"/>
      <c r="GB143" s="1000"/>
      <c r="GC143" s="1000"/>
      <c r="GD143" s="1000"/>
      <c r="GE143" s="1000"/>
      <c r="GF143" s="1000"/>
      <c r="GG143" s="1000"/>
      <c r="GH143" s="1000"/>
      <c r="GI143" s="1000"/>
      <c r="GJ143" s="1000"/>
      <c r="GK143" s="1000"/>
      <c r="GL143" s="1000"/>
      <c r="GM143" s="1000"/>
      <c r="GN143" s="1000"/>
      <c r="GO143" s="1000"/>
      <c r="GP143" s="1000"/>
      <c r="GQ143" s="1000"/>
      <c r="GR143" s="1000"/>
      <c r="GS143" s="1000"/>
      <c r="GT143" s="1000"/>
      <c r="GU143" s="1000"/>
      <c r="GV143" s="1000"/>
      <c r="GW143" s="1000"/>
      <c r="GX143" s="1000"/>
      <c r="GY143" s="1000"/>
      <c r="GZ143" s="1000"/>
      <c r="HA143" s="1000"/>
      <c r="HB143" s="1000"/>
      <c r="HC143" s="1000"/>
      <c r="HD143" s="1000"/>
      <c r="HE143" s="1000"/>
      <c r="HF143" s="1000"/>
      <c r="HG143" s="1000"/>
      <c r="HH143" s="1000"/>
      <c r="HI143" s="1000"/>
      <c r="HJ143" s="1000"/>
      <c r="HK143" s="1000"/>
      <c r="HL143" s="1000"/>
      <c r="HM143" s="1000"/>
      <c r="HN143" s="1000"/>
      <c r="HO143" s="1000"/>
      <c r="HP143" s="1000"/>
      <c r="HQ143" s="1000"/>
      <c r="HR143" s="1000"/>
      <c r="HS143" s="1000"/>
      <c r="HT143" s="1000"/>
      <c r="HU143" s="1000"/>
      <c r="HV143" s="1000"/>
      <c r="HW143" s="1000"/>
      <c r="HX143" s="1000"/>
      <c r="HY143" s="1000"/>
      <c r="HZ143" s="1000"/>
      <c r="IA143" s="1000"/>
      <c r="IB143" s="1000"/>
      <c r="IC143" s="1000"/>
      <c r="ID143" s="1000"/>
      <c r="IE143" s="1000"/>
      <c r="IF143" s="1000"/>
      <c r="IG143" s="1000"/>
      <c r="IH143" s="1000"/>
      <c r="II143" s="1000"/>
      <c r="IJ143" s="1000"/>
      <c r="IK143" s="1000"/>
      <c r="IL143" s="1000"/>
      <c r="IM143" s="1000"/>
      <c r="IN143" s="1000"/>
      <c r="IO143" s="1000"/>
      <c r="IP143" s="1000"/>
      <c r="IQ143" s="1000"/>
      <c r="IR143" s="1000"/>
      <c r="IS143" s="1000"/>
      <c r="IT143" s="1000"/>
      <c r="IU143" s="1000"/>
      <c r="IV143" s="1000"/>
    </row>
    <row r="144" spans="1:256" s="1" customFormat="1">
      <c r="A144" s="622"/>
      <c r="B144" s="40" t="s">
        <v>1072</v>
      </c>
      <c r="C144" s="698" t="s">
        <v>4</v>
      </c>
      <c r="D144" s="699"/>
      <c r="E144" s="1269">
        <f t="shared" ref="E144:E161" si="75">D144*K144</f>
        <v>0</v>
      </c>
      <c r="F144" s="699">
        <v>1</v>
      </c>
      <c r="G144" s="1269">
        <f t="shared" ref="G144:G161" si="76">F144*K144</f>
        <v>0</v>
      </c>
      <c r="H144" s="699"/>
      <c r="I144" s="1269">
        <f t="shared" ref="I144:I161" si="77">H144*K144</f>
        <v>0</v>
      </c>
      <c r="J144" s="103">
        <f t="shared" ref="J144:J161" si="78">SUM(D144,F144,H144)</f>
        <v>1</v>
      </c>
      <c r="K144" s="1394">
        <v>0</v>
      </c>
      <c r="L144" s="37">
        <f t="shared" ref="L144:L161" si="79">J144*K144</f>
        <v>0</v>
      </c>
      <c r="M144" s="1015"/>
      <c r="N144" s="1015"/>
      <c r="O144" s="1016"/>
      <c r="P144" s="1015"/>
      <c r="Q144" s="1017"/>
      <c r="R144" s="1017"/>
      <c r="S144" s="1018"/>
      <c r="T144" s="1019"/>
      <c r="U144" s="1020"/>
      <c r="AR144" s="1000"/>
      <c r="AS144" s="1000"/>
      <c r="AT144" s="1000"/>
      <c r="AU144" s="1000"/>
      <c r="AV144" s="1000"/>
      <c r="AW144" s="1000"/>
      <c r="AX144" s="1000"/>
      <c r="AY144" s="1000"/>
      <c r="AZ144" s="1000"/>
      <c r="BA144" s="1000"/>
      <c r="BB144" s="1000"/>
      <c r="BC144" s="1000"/>
      <c r="BD144" s="1000"/>
      <c r="BE144" s="1000"/>
      <c r="BF144" s="1000"/>
      <c r="BG144" s="1000"/>
      <c r="BH144" s="1000"/>
      <c r="BI144" s="1000"/>
      <c r="BJ144" s="1000"/>
      <c r="BK144" s="1000"/>
      <c r="BL144" s="1000"/>
      <c r="BM144" s="1000"/>
      <c r="BN144" s="1000"/>
      <c r="BO144" s="1000"/>
      <c r="BP144" s="1000"/>
      <c r="BQ144" s="1000"/>
      <c r="BR144" s="1000"/>
      <c r="BS144" s="1000"/>
      <c r="BT144" s="1000"/>
      <c r="BU144" s="1000"/>
      <c r="BV144" s="1000"/>
      <c r="BW144" s="1000"/>
      <c r="BX144" s="1000"/>
      <c r="BY144" s="1000"/>
      <c r="BZ144" s="1000"/>
      <c r="CA144" s="1000"/>
      <c r="CB144" s="1000"/>
      <c r="CC144" s="1000"/>
      <c r="CD144" s="1000"/>
      <c r="CE144" s="1000"/>
      <c r="CF144" s="1000"/>
      <c r="CG144" s="1000"/>
      <c r="CH144" s="1000"/>
      <c r="CI144" s="1000"/>
      <c r="CJ144" s="1000"/>
      <c r="CK144" s="1000"/>
      <c r="CL144" s="1000"/>
      <c r="CM144" s="1000"/>
      <c r="CN144" s="1000"/>
      <c r="CO144" s="1000"/>
      <c r="CP144" s="1000"/>
      <c r="CQ144" s="1000"/>
      <c r="CR144" s="1000"/>
      <c r="CS144" s="1000"/>
      <c r="CT144" s="1000"/>
      <c r="CU144" s="1000"/>
      <c r="CV144" s="1000"/>
      <c r="CW144" s="1000"/>
      <c r="CX144" s="1000"/>
      <c r="CY144" s="1000"/>
      <c r="CZ144" s="1000"/>
      <c r="DA144" s="1000"/>
      <c r="DB144" s="1000"/>
      <c r="DC144" s="1000"/>
      <c r="DD144" s="1000"/>
      <c r="DE144" s="1000"/>
      <c r="DF144" s="1000"/>
      <c r="DG144" s="1000"/>
      <c r="DH144" s="1000"/>
      <c r="DI144" s="1000"/>
      <c r="DJ144" s="1000"/>
      <c r="DK144" s="1000"/>
      <c r="DL144" s="1000"/>
      <c r="DM144" s="1000"/>
      <c r="DN144" s="1000"/>
      <c r="DO144" s="1000"/>
      <c r="DP144" s="1000"/>
      <c r="DQ144" s="1000"/>
      <c r="DR144" s="1000"/>
      <c r="DS144" s="1000"/>
      <c r="DT144" s="1000"/>
      <c r="DU144" s="1000"/>
      <c r="DV144" s="1000"/>
      <c r="DW144" s="1000"/>
      <c r="DX144" s="1000"/>
      <c r="DY144" s="1000"/>
      <c r="DZ144" s="1000"/>
      <c r="EA144" s="1000"/>
      <c r="EB144" s="1000"/>
      <c r="EC144" s="1000"/>
      <c r="ED144" s="1000"/>
      <c r="EE144" s="1000"/>
      <c r="EF144" s="1000"/>
      <c r="EG144" s="1000"/>
      <c r="EH144" s="1000"/>
      <c r="EI144" s="1000"/>
      <c r="EJ144" s="1000"/>
      <c r="EK144" s="1000"/>
      <c r="EL144" s="1000"/>
      <c r="EM144" s="1000"/>
      <c r="EN144" s="1000"/>
      <c r="EO144" s="1000"/>
      <c r="EP144" s="1000"/>
      <c r="EQ144" s="1000"/>
      <c r="ER144" s="1000"/>
      <c r="ES144" s="1000"/>
      <c r="ET144" s="1000"/>
      <c r="EU144" s="1000"/>
      <c r="EV144" s="1000"/>
      <c r="EW144" s="1000"/>
      <c r="EX144" s="1000"/>
      <c r="EY144" s="1000"/>
      <c r="EZ144" s="1000"/>
      <c r="FA144" s="1000"/>
      <c r="FB144" s="1000"/>
      <c r="FC144" s="1000"/>
      <c r="FD144" s="1000"/>
      <c r="FE144" s="1000"/>
      <c r="FF144" s="1000"/>
      <c r="FG144" s="1000"/>
      <c r="FH144" s="1000"/>
      <c r="FI144" s="1000"/>
      <c r="FJ144" s="1000"/>
      <c r="FK144" s="1000"/>
      <c r="FL144" s="1000"/>
      <c r="FM144" s="1000"/>
      <c r="FN144" s="1000"/>
      <c r="FO144" s="1000"/>
      <c r="FP144" s="1000"/>
      <c r="FQ144" s="1000"/>
      <c r="FR144" s="1000"/>
      <c r="FS144" s="1000"/>
      <c r="FT144" s="1000"/>
      <c r="FU144" s="1000"/>
      <c r="FV144" s="1000"/>
      <c r="FW144" s="1000"/>
      <c r="FX144" s="1000"/>
      <c r="FY144" s="1000"/>
      <c r="FZ144" s="1000"/>
      <c r="GA144" s="1000"/>
      <c r="GB144" s="1000"/>
      <c r="GC144" s="1000"/>
      <c r="GD144" s="1000"/>
      <c r="GE144" s="1000"/>
      <c r="GF144" s="1000"/>
      <c r="GG144" s="1000"/>
      <c r="GH144" s="1000"/>
      <c r="GI144" s="1000"/>
      <c r="GJ144" s="1000"/>
      <c r="GK144" s="1000"/>
      <c r="GL144" s="1000"/>
      <c r="GM144" s="1000"/>
      <c r="GN144" s="1000"/>
      <c r="GO144" s="1000"/>
      <c r="GP144" s="1000"/>
      <c r="GQ144" s="1000"/>
      <c r="GR144" s="1000"/>
      <c r="GS144" s="1000"/>
      <c r="GT144" s="1000"/>
      <c r="GU144" s="1000"/>
      <c r="GV144" s="1000"/>
      <c r="GW144" s="1000"/>
      <c r="GX144" s="1000"/>
      <c r="GY144" s="1000"/>
      <c r="GZ144" s="1000"/>
      <c r="HA144" s="1000"/>
      <c r="HB144" s="1000"/>
      <c r="HC144" s="1000"/>
      <c r="HD144" s="1000"/>
      <c r="HE144" s="1000"/>
      <c r="HF144" s="1000"/>
      <c r="HG144" s="1000"/>
      <c r="HH144" s="1000"/>
      <c r="HI144" s="1000"/>
      <c r="HJ144" s="1000"/>
      <c r="HK144" s="1000"/>
      <c r="HL144" s="1000"/>
      <c r="HM144" s="1000"/>
      <c r="HN144" s="1000"/>
      <c r="HO144" s="1000"/>
      <c r="HP144" s="1000"/>
      <c r="HQ144" s="1000"/>
      <c r="HR144" s="1000"/>
      <c r="HS144" s="1000"/>
      <c r="HT144" s="1000"/>
      <c r="HU144" s="1000"/>
      <c r="HV144" s="1000"/>
      <c r="HW144" s="1000"/>
      <c r="HX144" s="1000"/>
      <c r="HY144" s="1000"/>
      <c r="HZ144" s="1000"/>
      <c r="IA144" s="1000"/>
      <c r="IB144" s="1000"/>
      <c r="IC144" s="1000"/>
      <c r="ID144" s="1000"/>
      <c r="IE144" s="1000"/>
      <c r="IF144" s="1000"/>
      <c r="IG144" s="1000"/>
      <c r="IH144" s="1000"/>
      <c r="II144" s="1000"/>
      <c r="IJ144" s="1000"/>
      <c r="IK144" s="1000"/>
      <c r="IL144" s="1000"/>
      <c r="IM144" s="1000"/>
      <c r="IN144" s="1000"/>
      <c r="IO144" s="1000"/>
      <c r="IP144" s="1000"/>
      <c r="IQ144" s="1000"/>
      <c r="IR144" s="1000"/>
      <c r="IS144" s="1000"/>
      <c r="IT144" s="1000"/>
      <c r="IU144" s="1000"/>
      <c r="IV144" s="1000"/>
    </row>
    <row r="145" spans="1:256" s="1" customFormat="1">
      <c r="A145" s="622"/>
      <c r="B145" s="40" t="s">
        <v>1061</v>
      </c>
      <c r="C145" s="698" t="s">
        <v>4</v>
      </c>
      <c r="D145" s="699"/>
      <c r="E145" s="1269">
        <f t="shared" si="75"/>
        <v>0</v>
      </c>
      <c r="F145" s="699">
        <v>1</v>
      </c>
      <c r="G145" s="1269">
        <f t="shared" si="76"/>
        <v>0</v>
      </c>
      <c r="H145" s="699"/>
      <c r="I145" s="1269">
        <f t="shared" si="77"/>
        <v>0</v>
      </c>
      <c r="J145" s="103">
        <f t="shared" si="78"/>
        <v>1</v>
      </c>
      <c r="K145" s="1394">
        <v>0</v>
      </c>
      <c r="L145" s="37">
        <f t="shared" si="79"/>
        <v>0</v>
      </c>
      <c r="M145" s="1015"/>
      <c r="N145" s="1015"/>
      <c r="O145" s="1016"/>
      <c r="P145" s="1015"/>
      <c r="Q145" s="1017"/>
      <c r="R145" s="1017"/>
      <c r="S145" s="1018"/>
      <c r="T145" s="1019"/>
      <c r="U145" s="1020"/>
      <c r="AR145" s="1000"/>
      <c r="AS145" s="1000"/>
      <c r="AT145" s="1000"/>
      <c r="AU145" s="1000"/>
      <c r="AV145" s="1000"/>
      <c r="AW145" s="1000"/>
      <c r="AX145" s="1000"/>
      <c r="AY145" s="1000"/>
      <c r="AZ145" s="1000"/>
      <c r="BA145" s="1000"/>
      <c r="BB145" s="1000"/>
      <c r="BC145" s="1000"/>
      <c r="BD145" s="1000"/>
      <c r="BE145" s="1000"/>
      <c r="BF145" s="1000"/>
      <c r="BG145" s="1000"/>
      <c r="BH145" s="1000"/>
      <c r="BI145" s="1000"/>
      <c r="BJ145" s="1000"/>
      <c r="BK145" s="1000"/>
      <c r="BL145" s="1000"/>
      <c r="BM145" s="1000"/>
      <c r="BN145" s="1000"/>
      <c r="BO145" s="1000"/>
      <c r="BP145" s="1000"/>
      <c r="BQ145" s="1000"/>
      <c r="BR145" s="1000"/>
      <c r="BS145" s="1000"/>
      <c r="BT145" s="1000"/>
      <c r="BU145" s="1000"/>
      <c r="BV145" s="1000"/>
      <c r="BW145" s="1000"/>
      <c r="BX145" s="1000"/>
      <c r="BY145" s="1000"/>
      <c r="BZ145" s="1000"/>
      <c r="CA145" s="1000"/>
      <c r="CB145" s="1000"/>
      <c r="CC145" s="1000"/>
      <c r="CD145" s="1000"/>
      <c r="CE145" s="1000"/>
      <c r="CF145" s="1000"/>
      <c r="CG145" s="1000"/>
      <c r="CH145" s="1000"/>
      <c r="CI145" s="1000"/>
      <c r="CJ145" s="1000"/>
      <c r="CK145" s="1000"/>
      <c r="CL145" s="1000"/>
      <c r="CM145" s="1000"/>
      <c r="CN145" s="1000"/>
      <c r="CO145" s="1000"/>
      <c r="CP145" s="1000"/>
      <c r="CQ145" s="1000"/>
      <c r="CR145" s="1000"/>
      <c r="CS145" s="1000"/>
      <c r="CT145" s="1000"/>
      <c r="CU145" s="1000"/>
      <c r="CV145" s="1000"/>
      <c r="CW145" s="1000"/>
      <c r="CX145" s="1000"/>
      <c r="CY145" s="1000"/>
      <c r="CZ145" s="1000"/>
      <c r="DA145" s="1000"/>
      <c r="DB145" s="1000"/>
      <c r="DC145" s="1000"/>
      <c r="DD145" s="1000"/>
      <c r="DE145" s="1000"/>
      <c r="DF145" s="1000"/>
      <c r="DG145" s="1000"/>
      <c r="DH145" s="1000"/>
      <c r="DI145" s="1000"/>
      <c r="DJ145" s="1000"/>
      <c r="DK145" s="1000"/>
      <c r="DL145" s="1000"/>
      <c r="DM145" s="1000"/>
      <c r="DN145" s="1000"/>
      <c r="DO145" s="1000"/>
      <c r="DP145" s="1000"/>
      <c r="DQ145" s="1000"/>
      <c r="DR145" s="1000"/>
      <c r="DS145" s="1000"/>
      <c r="DT145" s="1000"/>
      <c r="DU145" s="1000"/>
      <c r="DV145" s="1000"/>
      <c r="DW145" s="1000"/>
      <c r="DX145" s="1000"/>
      <c r="DY145" s="1000"/>
      <c r="DZ145" s="1000"/>
      <c r="EA145" s="1000"/>
      <c r="EB145" s="1000"/>
      <c r="EC145" s="1000"/>
      <c r="ED145" s="1000"/>
      <c r="EE145" s="1000"/>
      <c r="EF145" s="1000"/>
      <c r="EG145" s="1000"/>
      <c r="EH145" s="1000"/>
      <c r="EI145" s="1000"/>
      <c r="EJ145" s="1000"/>
      <c r="EK145" s="1000"/>
      <c r="EL145" s="1000"/>
      <c r="EM145" s="1000"/>
      <c r="EN145" s="1000"/>
      <c r="EO145" s="1000"/>
      <c r="EP145" s="1000"/>
      <c r="EQ145" s="1000"/>
      <c r="ER145" s="1000"/>
      <c r="ES145" s="1000"/>
      <c r="ET145" s="1000"/>
      <c r="EU145" s="1000"/>
      <c r="EV145" s="1000"/>
      <c r="EW145" s="1000"/>
      <c r="EX145" s="1000"/>
      <c r="EY145" s="1000"/>
      <c r="EZ145" s="1000"/>
      <c r="FA145" s="1000"/>
      <c r="FB145" s="1000"/>
      <c r="FC145" s="1000"/>
      <c r="FD145" s="1000"/>
      <c r="FE145" s="1000"/>
      <c r="FF145" s="1000"/>
      <c r="FG145" s="1000"/>
      <c r="FH145" s="1000"/>
      <c r="FI145" s="1000"/>
      <c r="FJ145" s="1000"/>
      <c r="FK145" s="1000"/>
      <c r="FL145" s="1000"/>
      <c r="FM145" s="1000"/>
      <c r="FN145" s="1000"/>
      <c r="FO145" s="1000"/>
      <c r="FP145" s="1000"/>
      <c r="FQ145" s="1000"/>
      <c r="FR145" s="1000"/>
      <c r="FS145" s="1000"/>
      <c r="FT145" s="1000"/>
      <c r="FU145" s="1000"/>
      <c r="FV145" s="1000"/>
      <c r="FW145" s="1000"/>
      <c r="FX145" s="1000"/>
      <c r="FY145" s="1000"/>
      <c r="FZ145" s="1000"/>
      <c r="GA145" s="1000"/>
      <c r="GB145" s="1000"/>
      <c r="GC145" s="1000"/>
      <c r="GD145" s="1000"/>
      <c r="GE145" s="1000"/>
      <c r="GF145" s="1000"/>
      <c r="GG145" s="1000"/>
      <c r="GH145" s="1000"/>
      <c r="GI145" s="1000"/>
      <c r="GJ145" s="1000"/>
      <c r="GK145" s="1000"/>
      <c r="GL145" s="1000"/>
      <c r="GM145" s="1000"/>
      <c r="GN145" s="1000"/>
      <c r="GO145" s="1000"/>
      <c r="GP145" s="1000"/>
      <c r="GQ145" s="1000"/>
      <c r="GR145" s="1000"/>
      <c r="GS145" s="1000"/>
      <c r="GT145" s="1000"/>
      <c r="GU145" s="1000"/>
      <c r="GV145" s="1000"/>
      <c r="GW145" s="1000"/>
      <c r="GX145" s="1000"/>
      <c r="GY145" s="1000"/>
      <c r="GZ145" s="1000"/>
      <c r="HA145" s="1000"/>
      <c r="HB145" s="1000"/>
      <c r="HC145" s="1000"/>
      <c r="HD145" s="1000"/>
      <c r="HE145" s="1000"/>
      <c r="HF145" s="1000"/>
      <c r="HG145" s="1000"/>
      <c r="HH145" s="1000"/>
      <c r="HI145" s="1000"/>
      <c r="HJ145" s="1000"/>
      <c r="HK145" s="1000"/>
      <c r="HL145" s="1000"/>
      <c r="HM145" s="1000"/>
      <c r="HN145" s="1000"/>
      <c r="HO145" s="1000"/>
      <c r="HP145" s="1000"/>
      <c r="HQ145" s="1000"/>
      <c r="HR145" s="1000"/>
      <c r="HS145" s="1000"/>
      <c r="HT145" s="1000"/>
      <c r="HU145" s="1000"/>
      <c r="HV145" s="1000"/>
      <c r="HW145" s="1000"/>
      <c r="HX145" s="1000"/>
      <c r="HY145" s="1000"/>
      <c r="HZ145" s="1000"/>
      <c r="IA145" s="1000"/>
      <c r="IB145" s="1000"/>
      <c r="IC145" s="1000"/>
      <c r="ID145" s="1000"/>
      <c r="IE145" s="1000"/>
      <c r="IF145" s="1000"/>
      <c r="IG145" s="1000"/>
      <c r="IH145" s="1000"/>
      <c r="II145" s="1000"/>
      <c r="IJ145" s="1000"/>
      <c r="IK145" s="1000"/>
      <c r="IL145" s="1000"/>
      <c r="IM145" s="1000"/>
      <c r="IN145" s="1000"/>
      <c r="IO145" s="1000"/>
      <c r="IP145" s="1000"/>
      <c r="IQ145" s="1000"/>
      <c r="IR145" s="1000"/>
      <c r="IS145" s="1000"/>
      <c r="IT145" s="1000"/>
      <c r="IU145" s="1000"/>
      <c r="IV145" s="1000"/>
    </row>
    <row r="146" spans="1:256" s="1" customFormat="1">
      <c r="A146" s="622"/>
      <c r="B146" s="40" t="s">
        <v>1073</v>
      </c>
      <c r="C146" s="698" t="s">
        <v>4</v>
      </c>
      <c r="D146" s="699"/>
      <c r="E146" s="1269">
        <f t="shared" si="75"/>
        <v>0</v>
      </c>
      <c r="F146" s="699">
        <v>1</v>
      </c>
      <c r="G146" s="1269">
        <f t="shared" si="76"/>
        <v>0</v>
      </c>
      <c r="H146" s="699"/>
      <c r="I146" s="1269">
        <f t="shared" si="77"/>
        <v>0</v>
      </c>
      <c r="J146" s="103">
        <f t="shared" si="78"/>
        <v>1</v>
      </c>
      <c r="K146" s="1394">
        <v>0</v>
      </c>
      <c r="L146" s="37">
        <f t="shared" si="79"/>
        <v>0</v>
      </c>
      <c r="M146" s="1015"/>
      <c r="N146" s="1015"/>
      <c r="O146" s="1016"/>
      <c r="P146" s="1015"/>
      <c r="Q146" s="1017"/>
      <c r="R146" s="1017"/>
      <c r="S146" s="1018"/>
      <c r="T146" s="1019"/>
      <c r="U146" s="1020"/>
      <c r="AR146" s="1000"/>
      <c r="AS146" s="1000"/>
      <c r="AT146" s="1000"/>
      <c r="AU146" s="1000"/>
      <c r="AV146" s="1000"/>
      <c r="AW146" s="1000"/>
      <c r="AX146" s="1000"/>
      <c r="AY146" s="1000"/>
      <c r="AZ146" s="1000"/>
      <c r="BA146" s="1000"/>
      <c r="BB146" s="1000"/>
      <c r="BC146" s="1000"/>
      <c r="BD146" s="1000"/>
      <c r="BE146" s="1000"/>
      <c r="BF146" s="1000"/>
      <c r="BG146" s="1000"/>
      <c r="BH146" s="1000"/>
      <c r="BI146" s="1000"/>
      <c r="BJ146" s="1000"/>
      <c r="BK146" s="1000"/>
      <c r="BL146" s="1000"/>
      <c r="BM146" s="1000"/>
      <c r="BN146" s="1000"/>
      <c r="BO146" s="1000"/>
      <c r="BP146" s="1000"/>
      <c r="BQ146" s="1000"/>
      <c r="BR146" s="1000"/>
      <c r="BS146" s="1000"/>
      <c r="BT146" s="1000"/>
      <c r="BU146" s="1000"/>
      <c r="BV146" s="1000"/>
      <c r="BW146" s="1000"/>
      <c r="BX146" s="1000"/>
      <c r="BY146" s="1000"/>
      <c r="BZ146" s="1000"/>
      <c r="CA146" s="1000"/>
      <c r="CB146" s="1000"/>
      <c r="CC146" s="1000"/>
      <c r="CD146" s="1000"/>
      <c r="CE146" s="1000"/>
      <c r="CF146" s="1000"/>
      <c r="CG146" s="1000"/>
      <c r="CH146" s="1000"/>
      <c r="CI146" s="1000"/>
      <c r="CJ146" s="1000"/>
      <c r="CK146" s="1000"/>
      <c r="CL146" s="1000"/>
      <c r="CM146" s="1000"/>
      <c r="CN146" s="1000"/>
      <c r="CO146" s="1000"/>
      <c r="CP146" s="1000"/>
      <c r="CQ146" s="1000"/>
      <c r="CR146" s="1000"/>
      <c r="CS146" s="1000"/>
      <c r="CT146" s="1000"/>
      <c r="CU146" s="1000"/>
      <c r="CV146" s="1000"/>
      <c r="CW146" s="1000"/>
      <c r="CX146" s="1000"/>
      <c r="CY146" s="1000"/>
      <c r="CZ146" s="1000"/>
      <c r="DA146" s="1000"/>
      <c r="DB146" s="1000"/>
      <c r="DC146" s="1000"/>
      <c r="DD146" s="1000"/>
      <c r="DE146" s="1000"/>
      <c r="DF146" s="1000"/>
      <c r="DG146" s="1000"/>
      <c r="DH146" s="1000"/>
      <c r="DI146" s="1000"/>
      <c r="DJ146" s="1000"/>
      <c r="DK146" s="1000"/>
      <c r="DL146" s="1000"/>
      <c r="DM146" s="1000"/>
      <c r="DN146" s="1000"/>
      <c r="DO146" s="1000"/>
      <c r="DP146" s="1000"/>
      <c r="DQ146" s="1000"/>
      <c r="DR146" s="1000"/>
      <c r="DS146" s="1000"/>
      <c r="DT146" s="1000"/>
      <c r="DU146" s="1000"/>
      <c r="DV146" s="1000"/>
      <c r="DW146" s="1000"/>
      <c r="DX146" s="1000"/>
      <c r="DY146" s="1000"/>
      <c r="DZ146" s="1000"/>
      <c r="EA146" s="1000"/>
      <c r="EB146" s="1000"/>
      <c r="EC146" s="1000"/>
      <c r="ED146" s="1000"/>
      <c r="EE146" s="1000"/>
      <c r="EF146" s="1000"/>
      <c r="EG146" s="1000"/>
      <c r="EH146" s="1000"/>
      <c r="EI146" s="1000"/>
      <c r="EJ146" s="1000"/>
      <c r="EK146" s="1000"/>
      <c r="EL146" s="1000"/>
      <c r="EM146" s="1000"/>
      <c r="EN146" s="1000"/>
      <c r="EO146" s="1000"/>
      <c r="EP146" s="1000"/>
      <c r="EQ146" s="1000"/>
      <c r="ER146" s="1000"/>
      <c r="ES146" s="1000"/>
      <c r="ET146" s="1000"/>
      <c r="EU146" s="1000"/>
      <c r="EV146" s="1000"/>
      <c r="EW146" s="1000"/>
      <c r="EX146" s="1000"/>
      <c r="EY146" s="1000"/>
      <c r="EZ146" s="1000"/>
      <c r="FA146" s="1000"/>
      <c r="FB146" s="1000"/>
      <c r="FC146" s="1000"/>
      <c r="FD146" s="1000"/>
      <c r="FE146" s="1000"/>
      <c r="FF146" s="1000"/>
      <c r="FG146" s="1000"/>
      <c r="FH146" s="1000"/>
      <c r="FI146" s="1000"/>
      <c r="FJ146" s="1000"/>
      <c r="FK146" s="1000"/>
      <c r="FL146" s="1000"/>
      <c r="FM146" s="1000"/>
      <c r="FN146" s="1000"/>
      <c r="FO146" s="1000"/>
      <c r="FP146" s="1000"/>
      <c r="FQ146" s="1000"/>
      <c r="FR146" s="1000"/>
      <c r="FS146" s="1000"/>
      <c r="FT146" s="1000"/>
      <c r="FU146" s="1000"/>
      <c r="FV146" s="1000"/>
      <c r="FW146" s="1000"/>
      <c r="FX146" s="1000"/>
      <c r="FY146" s="1000"/>
      <c r="FZ146" s="1000"/>
      <c r="GA146" s="1000"/>
      <c r="GB146" s="1000"/>
      <c r="GC146" s="1000"/>
      <c r="GD146" s="1000"/>
      <c r="GE146" s="1000"/>
      <c r="GF146" s="1000"/>
      <c r="GG146" s="1000"/>
      <c r="GH146" s="1000"/>
      <c r="GI146" s="1000"/>
      <c r="GJ146" s="1000"/>
      <c r="GK146" s="1000"/>
      <c r="GL146" s="1000"/>
      <c r="GM146" s="1000"/>
      <c r="GN146" s="1000"/>
      <c r="GO146" s="1000"/>
      <c r="GP146" s="1000"/>
      <c r="GQ146" s="1000"/>
      <c r="GR146" s="1000"/>
      <c r="GS146" s="1000"/>
      <c r="GT146" s="1000"/>
      <c r="GU146" s="1000"/>
      <c r="GV146" s="1000"/>
      <c r="GW146" s="1000"/>
      <c r="GX146" s="1000"/>
      <c r="GY146" s="1000"/>
      <c r="GZ146" s="1000"/>
      <c r="HA146" s="1000"/>
      <c r="HB146" s="1000"/>
      <c r="HC146" s="1000"/>
      <c r="HD146" s="1000"/>
      <c r="HE146" s="1000"/>
      <c r="HF146" s="1000"/>
      <c r="HG146" s="1000"/>
      <c r="HH146" s="1000"/>
      <c r="HI146" s="1000"/>
      <c r="HJ146" s="1000"/>
      <c r="HK146" s="1000"/>
      <c r="HL146" s="1000"/>
      <c r="HM146" s="1000"/>
      <c r="HN146" s="1000"/>
      <c r="HO146" s="1000"/>
      <c r="HP146" s="1000"/>
      <c r="HQ146" s="1000"/>
      <c r="HR146" s="1000"/>
      <c r="HS146" s="1000"/>
      <c r="HT146" s="1000"/>
      <c r="HU146" s="1000"/>
      <c r="HV146" s="1000"/>
      <c r="HW146" s="1000"/>
      <c r="HX146" s="1000"/>
      <c r="HY146" s="1000"/>
      <c r="HZ146" s="1000"/>
      <c r="IA146" s="1000"/>
      <c r="IB146" s="1000"/>
      <c r="IC146" s="1000"/>
      <c r="ID146" s="1000"/>
      <c r="IE146" s="1000"/>
      <c r="IF146" s="1000"/>
      <c r="IG146" s="1000"/>
      <c r="IH146" s="1000"/>
      <c r="II146" s="1000"/>
      <c r="IJ146" s="1000"/>
      <c r="IK146" s="1000"/>
      <c r="IL146" s="1000"/>
      <c r="IM146" s="1000"/>
      <c r="IN146" s="1000"/>
      <c r="IO146" s="1000"/>
      <c r="IP146" s="1000"/>
      <c r="IQ146" s="1000"/>
      <c r="IR146" s="1000"/>
      <c r="IS146" s="1000"/>
      <c r="IT146" s="1000"/>
      <c r="IU146" s="1000"/>
      <c r="IV146" s="1000"/>
    </row>
    <row r="147" spans="1:256" s="1" customFormat="1">
      <c r="A147" s="622"/>
      <c r="B147" s="40" t="s">
        <v>1074</v>
      </c>
      <c r="C147" s="698" t="s">
        <v>4</v>
      </c>
      <c r="D147" s="699"/>
      <c r="E147" s="1269">
        <f t="shared" si="75"/>
        <v>0</v>
      </c>
      <c r="F147" s="699">
        <v>3</v>
      </c>
      <c r="G147" s="1269">
        <f t="shared" si="76"/>
        <v>0</v>
      </c>
      <c r="H147" s="699"/>
      <c r="I147" s="1269">
        <f t="shared" si="77"/>
        <v>0</v>
      </c>
      <c r="J147" s="103">
        <f t="shared" si="78"/>
        <v>3</v>
      </c>
      <c r="K147" s="1394">
        <v>0</v>
      </c>
      <c r="L147" s="37">
        <f t="shared" si="79"/>
        <v>0</v>
      </c>
      <c r="M147" s="1015"/>
      <c r="N147" s="1015"/>
      <c r="O147" s="1016"/>
      <c r="P147" s="1015"/>
      <c r="Q147" s="1017"/>
      <c r="R147" s="1017"/>
      <c r="S147" s="1018"/>
      <c r="T147" s="1019"/>
      <c r="U147" s="1020"/>
      <c r="AR147" s="1000"/>
      <c r="AS147" s="1000"/>
      <c r="AT147" s="1000"/>
      <c r="AU147" s="1000"/>
      <c r="AV147" s="1000"/>
      <c r="AW147" s="1000"/>
      <c r="AX147" s="1000"/>
      <c r="AY147" s="1000"/>
      <c r="AZ147" s="1000"/>
      <c r="BA147" s="1000"/>
      <c r="BB147" s="1000"/>
      <c r="BC147" s="1000"/>
      <c r="BD147" s="1000"/>
      <c r="BE147" s="1000"/>
      <c r="BF147" s="1000"/>
      <c r="BG147" s="1000"/>
      <c r="BH147" s="1000"/>
      <c r="BI147" s="1000"/>
      <c r="BJ147" s="1000"/>
      <c r="BK147" s="1000"/>
      <c r="BL147" s="1000"/>
      <c r="BM147" s="1000"/>
      <c r="BN147" s="1000"/>
      <c r="BO147" s="1000"/>
      <c r="BP147" s="1000"/>
      <c r="BQ147" s="1000"/>
      <c r="BR147" s="1000"/>
      <c r="BS147" s="1000"/>
      <c r="BT147" s="1000"/>
      <c r="BU147" s="1000"/>
      <c r="BV147" s="1000"/>
      <c r="BW147" s="1000"/>
      <c r="BX147" s="1000"/>
      <c r="BY147" s="1000"/>
      <c r="BZ147" s="1000"/>
      <c r="CA147" s="1000"/>
      <c r="CB147" s="1000"/>
      <c r="CC147" s="1000"/>
      <c r="CD147" s="1000"/>
      <c r="CE147" s="1000"/>
      <c r="CF147" s="1000"/>
      <c r="CG147" s="1000"/>
      <c r="CH147" s="1000"/>
      <c r="CI147" s="1000"/>
      <c r="CJ147" s="1000"/>
      <c r="CK147" s="1000"/>
      <c r="CL147" s="1000"/>
      <c r="CM147" s="1000"/>
      <c r="CN147" s="1000"/>
      <c r="CO147" s="1000"/>
      <c r="CP147" s="1000"/>
      <c r="CQ147" s="1000"/>
      <c r="CR147" s="1000"/>
      <c r="CS147" s="1000"/>
      <c r="CT147" s="1000"/>
      <c r="CU147" s="1000"/>
      <c r="CV147" s="1000"/>
      <c r="CW147" s="1000"/>
      <c r="CX147" s="1000"/>
      <c r="CY147" s="1000"/>
      <c r="CZ147" s="1000"/>
      <c r="DA147" s="1000"/>
      <c r="DB147" s="1000"/>
      <c r="DC147" s="1000"/>
      <c r="DD147" s="1000"/>
      <c r="DE147" s="1000"/>
      <c r="DF147" s="1000"/>
      <c r="DG147" s="1000"/>
      <c r="DH147" s="1000"/>
      <c r="DI147" s="1000"/>
      <c r="DJ147" s="1000"/>
      <c r="DK147" s="1000"/>
      <c r="DL147" s="1000"/>
      <c r="DM147" s="1000"/>
      <c r="DN147" s="1000"/>
      <c r="DO147" s="1000"/>
      <c r="DP147" s="1000"/>
      <c r="DQ147" s="1000"/>
      <c r="DR147" s="1000"/>
      <c r="DS147" s="1000"/>
      <c r="DT147" s="1000"/>
      <c r="DU147" s="1000"/>
      <c r="DV147" s="1000"/>
      <c r="DW147" s="1000"/>
      <c r="DX147" s="1000"/>
      <c r="DY147" s="1000"/>
      <c r="DZ147" s="1000"/>
      <c r="EA147" s="1000"/>
      <c r="EB147" s="1000"/>
      <c r="EC147" s="1000"/>
      <c r="ED147" s="1000"/>
      <c r="EE147" s="1000"/>
      <c r="EF147" s="1000"/>
      <c r="EG147" s="1000"/>
      <c r="EH147" s="1000"/>
      <c r="EI147" s="1000"/>
      <c r="EJ147" s="1000"/>
      <c r="EK147" s="1000"/>
      <c r="EL147" s="1000"/>
      <c r="EM147" s="1000"/>
      <c r="EN147" s="1000"/>
      <c r="EO147" s="1000"/>
      <c r="EP147" s="1000"/>
      <c r="EQ147" s="1000"/>
      <c r="ER147" s="1000"/>
      <c r="ES147" s="1000"/>
      <c r="ET147" s="1000"/>
      <c r="EU147" s="1000"/>
      <c r="EV147" s="1000"/>
      <c r="EW147" s="1000"/>
      <c r="EX147" s="1000"/>
      <c r="EY147" s="1000"/>
      <c r="EZ147" s="1000"/>
      <c r="FA147" s="1000"/>
      <c r="FB147" s="1000"/>
      <c r="FC147" s="1000"/>
      <c r="FD147" s="1000"/>
      <c r="FE147" s="1000"/>
      <c r="FF147" s="1000"/>
      <c r="FG147" s="1000"/>
      <c r="FH147" s="1000"/>
      <c r="FI147" s="1000"/>
      <c r="FJ147" s="1000"/>
      <c r="FK147" s="1000"/>
      <c r="FL147" s="1000"/>
      <c r="FM147" s="1000"/>
      <c r="FN147" s="1000"/>
      <c r="FO147" s="1000"/>
      <c r="FP147" s="1000"/>
      <c r="FQ147" s="1000"/>
      <c r="FR147" s="1000"/>
      <c r="FS147" s="1000"/>
      <c r="FT147" s="1000"/>
      <c r="FU147" s="1000"/>
      <c r="FV147" s="1000"/>
      <c r="FW147" s="1000"/>
      <c r="FX147" s="1000"/>
      <c r="FY147" s="1000"/>
      <c r="FZ147" s="1000"/>
      <c r="GA147" s="1000"/>
      <c r="GB147" s="1000"/>
      <c r="GC147" s="1000"/>
      <c r="GD147" s="1000"/>
      <c r="GE147" s="1000"/>
      <c r="GF147" s="1000"/>
      <c r="GG147" s="1000"/>
      <c r="GH147" s="1000"/>
      <c r="GI147" s="1000"/>
      <c r="GJ147" s="1000"/>
      <c r="GK147" s="1000"/>
      <c r="GL147" s="1000"/>
      <c r="GM147" s="1000"/>
      <c r="GN147" s="1000"/>
      <c r="GO147" s="1000"/>
      <c r="GP147" s="1000"/>
      <c r="GQ147" s="1000"/>
      <c r="GR147" s="1000"/>
      <c r="GS147" s="1000"/>
      <c r="GT147" s="1000"/>
      <c r="GU147" s="1000"/>
      <c r="GV147" s="1000"/>
      <c r="GW147" s="1000"/>
      <c r="GX147" s="1000"/>
      <c r="GY147" s="1000"/>
      <c r="GZ147" s="1000"/>
      <c r="HA147" s="1000"/>
      <c r="HB147" s="1000"/>
      <c r="HC147" s="1000"/>
      <c r="HD147" s="1000"/>
      <c r="HE147" s="1000"/>
      <c r="HF147" s="1000"/>
      <c r="HG147" s="1000"/>
      <c r="HH147" s="1000"/>
      <c r="HI147" s="1000"/>
      <c r="HJ147" s="1000"/>
      <c r="HK147" s="1000"/>
      <c r="HL147" s="1000"/>
      <c r="HM147" s="1000"/>
      <c r="HN147" s="1000"/>
      <c r="HO147" s="1000"/>
      <c r="HP147" s="1000"/>
      <c r="HQ147" s="1000"/>
      <c r="HR147" s="1000"/>
      <c r="HS147" s="1000"/>
      <c r="HT147" s="1000"/>
      <c r="HU147" s="1000"/>
      <c r="HV147" s="1000"/>
      <c r="HW147" s="1000"/>
      <c r="HX147" s="1000"/>
      <c r="HY147" s="1000"/>
      <c r="HZ147" s="1000"/>
      <c r="IA147" s="1000"/>
      <c r="IB147" s="1000"/>
      <c r="IC147" s="1000"/>
      <c r="ID147" s="1000"/>
      <c r="IE147" s="1000"/>
      <c r="IF147" s="1000"/>
      <c r="IG147" s="1000"/>
      <c r="IH147" s="1000"/>
      <c r="II147" s="1000"/>
      <c r="IJ147" s="1000"/>
      <c r="IK147" s="1000"/>
      <c r="IL147" s="1000"/>
      <c r="IM147" s="1000"/>
      <c r="IN147" s="1000"/>
      <c r="IO147" s="1000"/>
      <c r="IP147" s="1000"/>
      <c r="IQ147" s="1000"/>
      <c r="IR147" s="1000"/>
      <c r="IS147" s="1000"/>
      <c r="IT147" s="1000"/>
      <c r="IU147" s="1000"/>
      <c r="IV147" s="1000"/>
    </row>
    <row r="148" spans="1:256" s="1" customFormat="1">
      <c r="A148" s="622"/>
      <c r="B148" s="40" t="s">
        <v>1059</v>
      </c>
      <c r="C148" s="698" t="s">
        <v>4</v>
      </c>
      <c r="D148" s="699"/>
      <c r="E148" s="1269">
        <f t="shared" si="75"/>
        <v>0</v>
      </c>
      <c r="F148" s="699">
        <v>1</v>
      </c>
      <c r="G148" s="1269">
        <f t="shared" si="76"/>
        <v>0</v>
      </c>
      <c r="H148" s="699"/>
      <c r="I148" s="1269">
        <f t="shared" si="77"/>
        <v>0</v>
      </c>
      <c r="J148" s="103">
        <f t="shared" si="78"/>
        <v>1</v>
      </c>
      <c r="K148" s="1394">
        <v>0</v>
      </c>
      <c r="L148" s="37">
        <f t="shared" si="79"/>
        <v>0</v>
      </c>
      <c r="M148" s="1015"/>
      <c r="N148" s="1015"/>
      <c r="O148" s="1016"/>
      <c r="P148" s="1015"/>
      <c r="Q148" s="1017"/>
      <c r="R148" s="1017"/>
      <c r="S148" s="1018"/>
      <c r="T148" s="1019"/>
      <c r="U148" s="1020"/>
      <c r="AR148" s="1000"/>
      <c r="AS148" s="1000"/>
      <c r="AT148" s="1000"/>
      <c r="AU148" s="1000"/>
      <c r="AV148" s="1000"/>
      <c r="AW148" s="1000"/>
      <c r="AX148" s="1000"/>
      <c r="AY148" s="1000"/>
      <c r="AZ148" s="1000"/>
      <c r="BA148" s="1000"/>
      <c r="BB148" s="1000"/>
      <c r="BC148" s="1000"/>
      <c r="BD148" s="1000"/>
      <c r="BE148" s="1000"/>
      <c r="BF148" s="1000"/>
      <c r="BG148" s="1000"/>
      <c r="BH148" s="1000"/>
      <c r="BI148" s="1000"/>
      <c r="BJ148" s="1000"/>
      <c r="BK148" s="1000"/>
      <c r="BL148" s="1000"/>
      <c r="BM148" s="1000"/>
      <c r="BN148" s="1000"/>
      <c r="BO148" s="1000"/>
      <c r="BP148" s="1000"/>
      <c r="BQ148" s="1000"/>
      <c r="BR148" s="1000"/>
      <c r="BS148" s="1000"/>
      <c r="BT148" s="1000"/>
      <c r="BU148" s="1000"/>
      <c r="BV148" s="1000"/>
      <c r="BW148" s="1000"/>
      <c r="BX148" s="1000"/>
      <c r="BY148" s="1000"/>
      <c r="BZ148" s="1000"/>
      <c r="CA148" s="1000"/>
      <c r="CB148" s="1000"/>
      <c r="CC148" s="1000"/>
      <c r="CD148" s="1000"/>
      <c r="CE148" s="1000"/>
      <c r="CF148" s="1000"/>
      <c r="CG148" s="1000"/>
      <c r="CH148" s="1000"/>
      <c r="CI148" s="1000"/>
      <c r="CJ148" s="1000"/>
      <c r="CK148" s="1000"/>
      <c r="CL148" s="1000"/>
      <c r="CM148" s="1000"/>
      <c r="CN148" s="1000"/>
      <c r="CO148" s="1000"/>
      <c r="CP148" s="1000"/>
      <c r="CQ148" s="1000"/>
      <c r="CR148" s="1000"/>
      <c r="CS148" s="1000"/>
      <c r="CT148" s="1000"/>
      <c r="CU148" s="1000"/>
      <c r="CV148" s="1000"/>
      <c r="CW148" s="1000"/>
      <c r="CX148" s="1000"/>
      <c r="CY148" s="1000"/>
      <c r="CZ148" s="1000"/>
      <c r="DA148" s="1000"/>
      <c r="DB148" s="1000"/>
      <c r="DC148" s="1000"/>
      <c r="DD148" s="1000"/>
      <c r="DE148" s="1000"/>
      <c r="DF148" s="1000"/>
      <c r="DG148" s="1000"/>
      <c r="DH148" s="1000"/>
      <c r="DI148" s="1000"/>
      <c r="DJ148" s="1000"/>
      <c r="DK148" s="1000"/>
      <c r="DL148" s="1000"/>
      <c r="DM148" s="1000"/>
      <c r="DN148" s="1000"/>
      <c r="DO148" s="1000"/>
      <c r="DP148" s="1000"/>
      <c r="DQ148" s="1000"/>
      <c r="DR148" s="1000"/>
      <c r="DS148" s="1000"/>
      <c r="DT148" s="1000"/>
      <c r="DU148" s="1000"/>
      <c r="DV148" s="1000"/>
      <c r="DW148" s="1000"/>
      <c r="DX148" s="1000"/>
      <c r="DY148" s="1000"/>
      <c r="DZ148" s="1000"/>
      <c r="EA148" s="1000"/>
      <c r="EB148" s="1000"/>
      <c r="EC148" s="1000"/>
      <c r="ED148" s="1000"/>
      <c r="EE148" s="1000"/>
      <c r="EF148" s="1000"/>
      <c r="EG148" s="1000"/>
      <c r="EH148" s="1000"/>
      <c r="EI148" s="1000"/>
      <c r="EJ148" s="1000"/>
      <c r="EK148" s="1000"/>
      <c r="EL148" s="1000"/>
      <c r="EM148" s="1000"/>
      <c r="EN148" s="1000"/>
      <c r="EO148" s="1000"/>
      <c r="EP148" s="1000"/>
      <c r="EQ148" s="1000"/>
      <c r="ER148" s="1000"/>
      <c r="ES148" s="1000"/>
      <c r="ET148" s="1000"/>
      <c r="EU148" s="1000"/>
      <c r="EV148" s="1000"/>
      <c r="EW148" s="1000"/>
      <c r="EX148" s="1000"/>
      <c r="EY148" s="1000"/>
      <c r="EZ148" s="1000"/>
      <c r="FA148" s="1000"/>
      <c r="FB148" s="1000"/>
      <c r="FC148" s="1000"/>
      <c r="FD148" s="1000"/>
      <c r="FE148" s="1000"/>
      <c r="FF148" s="1000"/>
      <c r="FG148" s="1000"/>
      <c r="FH148" s="1000"/>
      <c r="FI148" s="1000"/>
      <c r="FJ148" s="1000"/>
      <c r="FK148" s="1000"/>
      <c r="FL148" s="1000"/>
      <c r="FM148" s="1000"/>
      <c r="FN148" s="1000"/>
      <c r="FO148" s="1000"/>
      <c r="FP148" s="1000"/>
      <c r="FQ148" s="1000"/>
      <c r="FR148" s="1000"/>
      <c r="FS148" s="1000"/>
      <c r="FT148" s="1000"/>
      <c r="FU148" s="1000"/>
      <c r="FV148" s="1000"/>
      <c r="FW148" s="1000"/>
      <c r="FX148" s="1000"/>
      <c r="FY148" s="1000"/>
      <c r="FZ148" s="1000"/>
      <c r="GA148" s="1000"/>
      <c r="GB148" s="1000"/>
      <c r="GC148" s="1000"/>
      <c r="GD148" s="1000"/>
      <c r="GE148" s="1000"/>
      <c r="GF148" s="1000"/>
      <c r="GG148" s="1000"/>
      <c r="GH148" s="1000"/>
      <c r="GI148" s="1000"/>
      <c r="GJ148" s="1000"/>
      <c r="GK148" s="1000"/>
      <c r="GL148" s="1000"/>
      <c r="GM148" s="1000"/>
      <c r="GN148" s="1000"/>
      <c r="GO148" s="1000"/>
      <c r="GP148" s="1000"/>
      <c r="GQ148" s="1000"/>
      <c r="GR148" s="1000"/>
      <c r="GS148" s="1000"/>
      <c r="GT148" s="1000"/>
      <c r="GU148" s="1000"/>
      <c r="GV148" s="1000"/>
      <c r="GW148" s="1000"/>
      <c r="GX148" s="1000"/>
      <c r="GY148" s="1000"/>
      <c r="GZ148" s="1000"/>
      <c r="HA148" s="1000"/>
      <c r="HB148" s="1000"/>
      <c r="HC148" s="1000"/>
      <c r="HD148" s="1000"/>
      <c r="HE148" s="1000"/>
      <c r="HF148" s="1000"/>
      <c r="HG148" s="1000"/>
      <c r="HH148" s="1000"/>
      <c r="HI148" s="1000"/>
      <c r="HJ148" s="1000"/>
      <c r="HK148" s="1000"/>
      <c r="HL148" s="1000"/>
      <c r="HM148" s="1000"/>
      <c r="HN148" s="1000"/>
      <c r="HO148" s="1000"/>
      <c r="HP148" s="1000"/>
      <c r="HQ148" s="1000"/>
      <c r="HR148" s="1000"/>
      <c r="HS148" s="1000"/>
      <c r="HT148" s="1000"/>
      <c r="HU148" s="1000"/>
      <c r="HV148" s="1000"/>
      <c r="HW148" s="1000"/>
      <c r="HX148" s="1000"/>
      <c r="HY148" s="1000"/>
      <c r="HZ148" s="1000"/>
      <c r="IA148" s="1000"/>
      <c r="IB148" s="1000"/>
      <c r="IC148" s="1000"/>
      <c r="ID148" s="1000"/>
      <c r="IE148" s="1000"/>
      <c r="IF148" s="1000"/>
      <c r="IG148" s="1000"/>
      <c r="IH148" s="1000"/>
      <c r="II148" s="1000"/>
      <c r="IJ148" s="1000"/>
      <c r="IK148" s="1000"/>
      <c r="IL148" s="1000"/>
      <c r="IM148" s="1000"/>
      <c r="IN148" s="1000"/>
      <c r="IO148" s="1000"/>
      <c r="IP148" s="1000"/>
      <c r="IQ148" s="1000"/>
      <c r="IR148" s="1000"/>
      <c r="IS148" s="1000"/>
      <c r="IT148" s="1000"/>
      <c r="IU148" s="1000"/>
      <c r="IV148" s="1000"/>
    </row>
    <row r="149" spans="1:256" s="1" customFormat="1">
      <c r="A149" s="622"/>
      <c r="B149" s="40" t="s">
        <v>1060</v>
      </c>
      <c r="C149" s="698" t="s">
        <v>4</v>
      </c>
      <c r="D149" s="699"/>
      <c r="E149" s="1269">
        <f t="shared" si="75"/>
        <v>0</v>
      </c>
      <c r="F149" s="699">
        <v>6</v>
      </c>
      <c r="G149" s="1269">
        <f t="shared" si="76"/>
        <v>0</v>
      </c>
      <c r="H149" s="699"/>
      <c r="I149" s="1269">
        <f t="shared" si="77"/>
        <v>0</v>
      </c>
      <c r="J149" s="103">
        <f t="shared" si="78"/>
        <v>6</v>
      </c>
      <c r="K149" s="1394">
        <v>0</v>
      </c>
      <c r="L149" s="37">
        <f t="shared" si="79"/>
        <v>0</v>
      </c>
      <c r="M149" s="1015"/>
      <c r="N149" s="1015"/>
      <c r="O149" s="1016"/>
      <c r="P149" s="1015"/>
      <c r="Q149" s="1017"/>
      <c r="R149" s="1017"/>
      <c r="S149" s="1018"/>
      <c r="T149" s="1019"/>
      <c r="U149" s="1020"/>
      <c r="AR149" s="1000"/>
      <c r="AS149" s="1000"/>
      <c r="AT149" s="1000"/>
      <c r="AU149" s="1000"/>
      <c r="AV149" s="1000"/>
      <c r="AW149" s="1000"/>
      <c r="AX149" s="1000"/>
      <c r="AY149" s="1000"/>
      <c r="AZ149" s="1000"/>
      <c r="BA149" s="1000"/>
      <c r="BB149" s="1000"/>
      <c r="BC149" s="1000"/>
      <c r="BD149" s="1000"/>
      <c r="BE149" s="1000"/>
      <c r="BF149" s="1000"/>
      <c r="BG149" s="1000"/>
      <c r="BH149" s="1000"/>
      <c r="BI149" s="1000"/>
      <c r="BJ149" s="1000"/>
      <c r="BK149" s="1000"/>
      <c r="BL149" s="1000"/>
      <c r="BM149" s="1000"/>
      <c r="BN149" s="1000"/>
      <c r="BO149" s="1000"/>
      <c r="BP149" s="1000"/>
      <c r="BQ149" s="1000"/>
      <c r="BR149" s="1000"/>
      <c r="BS149" s="1000"/>
      <c r="BT149" s="1000"/>
      <c r="BU149" s="1000"/>
      <c r="BV149" s="1000"/>
      <c r="BW149" s="1000"/>
      <c r="BX149" s="1000"/>
      <c r="BY149" s="1000"/>
      <c r="BZ149" s="1000"/>
      <c r="CA149" s="1000"/>
      <c r="CB149" s="1000"/>
      <c r="CC149" s="1000"/>
      <c r="CD149" s="1000"/>
      <c r="CE149" s="1000"/>
      <c r="CF149" s="1000"/>
      <c r="CG149" s="1000"/>
      <c r="CH149" s="1000"/>
      <c r="CI149" s="1000"/>
      <c r="CJ149" s="1000"/>
      <c r="CK149" s="1000"/>
      <c r="CL149" s="1000"/>
      <c r="CM149" s="1000"/>
      <c r="CN149" s="1000"/>
      <c r="CO149" s="1000"/>
      <c r="CP149" s="1000"/>
      <c r="CQ149" s="1000"/>
      <c r="CR149" s="1000"/>
      <c r="CS149" s="1000"/>
      <c r="CT149" s="1000"/>
      <c r="CU149" s="1000"/>
      <c r="CV149" s="1000"/>
      <c r="CW149" s="1000"/>
      <c r="CX149" s="1000"/>
      <c r="CY149" s="1000"/>
      <c r="CZ149" s="1000"/>
      <c r="DA149" s="1000"/>
      <c r="DB149" s="1000"/>
      <c r="DC149" s="1000"/>
      <c r="DD149" s="1000"/>
      <c r="DE149" s="1000"/>
      <c r="DF149" s="1000"/>
      <c r="DG149" s="1000"/>
      <c r="DH149" s="1000"/>
      <c r="DI149" s="1000"/>
      <c r="DJ149" s="1000"/>
      <c r="DK149" s="1000"/>
      <c r="DL149" s="1000"/>
      <c r="DM149" s="1000"/>
      <c r="DN149" s="1000"/>
      <c r="DO149" s="1000"/>
      <c r="DP149" s="1000"/>
      <c r="DQ149" s="1000"/>
      <c r="DR149" s="1000"/>
      <c r="DS149" s="1000"/>
      <c r="DT149" s="1000"/>
      <c r="DU149" s="1000"/>
      <c r="DV149" s="1000"/>
      <c r="DW149" s="1000"/>
      <c r="DX149" s="1000"/>
      <c r="DY149" s="1000"/>
      <c r="DZ149" s="1000"/>
      <c r="EA149" s="1000"/>
      <c r="EB149" s="1000"/>
      <c r="EC149" s="1000"/>
      <c r="ED149" s="1000"/>
      <c r="EE149" s="1000"/>
      <c r="EF149" s="1000"/>
      <c r="EG149" s="1000"/>
      <c r="EH149" s="1000"/>
      <c r="EI149" s="1000"/>
      <c r="EJ149" s="1000"/>
      <c r="EK149" s="1000"/>
      <c r="EL149" s="1000"/>
      <c r="EM149" s="1000"/>
      <c r="EN149" s="1000"/>
      <c r="EO149" s="1000"/>
      <c r="EP149" s="1000"/>
      <c r="EQ149" s="1000"/>
      <c r="ER149" s="1000"/>
      <c r="ES149" s="1000"/>
      <c r="ET149" s="1000"/>
      <c r="EU149" s="1000"/>
      <c r="EV149" s="1000"/>
      <c r="EW149" s="1000"/>
      <c r="EX149" s="1000"/>
      <c r="EY149" s="1000"/>
      <c r="EZ149" s="1000"/>
      <c r="FA149" s="1000"/>
      <c r="FB149" s="1000"/>
      <c r="FC149" s="1000"/>
      <c r="FD149" s="1000"/>
      <c r="FE149" s="1000"/>
      <c r="FF149" s="1000"/>
      <c r="FG149" s="1000"/>
      <c r="FH149" s="1000"/>
      <c r="FI149" s="1000"/>
      <c r="FJ149" s="1000"/>
      <c r="FK149" s="1000"/>
      <c r="FL149" s="1000"/>
      <c r="FM149" s="1000"/>
      <c r="FN149" s="1000"/>
      <c r="FO149" s="1000"/>
      <c r="FP149" s="1000"/>
      <c r="FQ149" s="1000"/>
      <c r="FR149" s="1000"/>
      <c r="FS149" s="1000"/>
      <c r="FT149" s="1000"/>
      <c r="FU149" s="1000"/>
      <c r="FV149" s="1000"/>
      <c r="FW149" s="1000"/>
      <c r="FX149" s="1000"/>
      <c r="FY149" s="1000"/>
      <c r="FZ149" s="1000"/>
      <c r="GA149" s="1000"/>
      <c r="GB149" s="1000"/>
      <c r="GC149" s="1000"/>
      <c r="GD149" s="1000"/>
      <c r="GE149" s="1000"/>
      <c r="GF149" s="1000"/>
      <c r="GG149" s="1000"/>
      <c r="GH149" s="1000"/>
      <c r="GI149" s="1000"/>
      <c r="GJ149" s="1000"/>
      <c r="GK149" s="1000"/>
      <c r="GL149" s="1000"/>
      <c r="GM149" s="1000"/>
      <c r="GN149" s="1000"/>
      <c r="GO149" s="1000"/>
      <c r="GP149" s="1000"/>
      <c r="GQ149" s="1000"/>
      <c r="GR149" s="1000"/>
      <c r="GS149" s="1000"/>
      <c r="GT149" s="1000"/>
      <c r="GU149" s="1000"/>
      <c r="GV149" s="1000"/>
      <c r="GW149" s="1000"/>
      <c r="GX149" s="1000"/>
      <c r="GY149" s="1000"/>
      <c r="GZ149" s="1000"/>
      <c r="HA149" s="1000"/>
      <c r="HB149" s="1000"/>
      <c r="HC149" s="1000"/>
      <c r="HD149" s="1000"/>
      <c r="HE149" s="1000"/>
      <c r="HF149" s="1000"/>
      <c r="HG149" s="1000"/>
      <c r="HH149" s="1000"/>
      <c r="HI149" s="1000"/>
      <c r="HJ149" s="1000"/>
      <c r="HK149" s="1000"/>
      <c r="HL149" s="1000"/>
      <c r="HM149" s="1000"/>
      <c r="HN149" s="1000"/>
      <c r="HO149" s="1000"/>
      <c r="HP149" s="1000"/>
      <c r="HQ149" s="1000"/>
      <c r="HR149" s="1000"/>
      <c r="HS149" s="1000"/>
      <c r="HT149" s="1000"/>
      <c r="HU149" s="1000"/>
      <c r="HV149" s="1000"/>
      <c r="HW149" s="1000"/>
      <c r="HX149" s="1000"/>
      <c r="HY149" s="1000"/>
      <c r="HZ149" s="1000"/>
      <c r="IA149" s="1000"/>
      <c r="IB149" s="1000"/>
      <c r="IC149" s="1000"/>
      <c r="ID149" s="1000"/>
      <c r="IE149" s="1000"/>
      <c r="IF149" s="1000"/>
      <c r="IG149" s="1000"/>
      <c r="IH149" s="1000"/>
      <c r="II149" s="1000"/>
      <c r="IJ149" s="1000"/>
      <c r="IK149" s="1000"/>
      <c r="IL149" s="1000"/>
      <c r="IM149" s="1000"/>
      <c r="IN149" s="1000"/>
      <c r="IO149" s="1000"/>
      <c r="IP149" s="1000"/>
      <c r="IQ149" s="1000"/>
      <c r="IR149" s="1000"/>
      <c r="IS149" s="1000"/>
      <c r="IT149" s="1000"/>
      <c r="IU149" s="1000"/>
      <c r="IV149" s="1000"/>
    </row>
    <row r="150" spans="1:256" s="1" customFormat="1">
      <c r="A150" s="622"/>
      <c r="B150" s="40" t="s">
        <v>1062</v>
      </c>
      <c r="C150" s="698" t="s">
        <v>4</v>
      </c>
      <c r="D150" s="699"/>
      <c r="E150" s="1269">
        <f t="shared" si="75"/>
        <v>0</v>
      </c>
      <c r="F150" s="699">
        <v>2</v>
      </c>
      <c r="G150" s="1269">
        <f t="shared" si="76"/>
        <v>0</v>
      </c>
      <c r="H150" s="699"/>
      <c r="I150" s="1269">
        <f t="shared" si="77"/>
        <v>0</v>
      </c>
      <c r="J150" s="103">
        <f t="shared" si="78"/>
        <v>2</v>
      </c>
      <c r="K150" s="1394">
        <v>0</v>
      </c>
      <c r="L150" s="37">
        <f t="shared" si="79"/>
        <v>0</v>
      </c>
      <c r="M150" s="1015"/>
      <c r="N150" s="1015"/>
      <c r="O150" s="1016"/>
      <c r="P150" s="1015"/>
      <c r="Q150" s="1017"/>
      <c r="R150" s="1017"/>
      <c r="S150" s="1018"/>
      <c r="T150" s="1019"/>
      <c r="U150" s="1020"/>
      <c r="AR150" s="1000"/>
      <c r="AS150" s="1000"/>
      <c r="AT150" s="1000"/>
      <c r="AU150" s="1000"/>
      <c r="AV150" s="1000"/>
      <c r="AW150" s="1000"/>
      <c r="AX150" s="1000"/>
      <c r="AY150" s="1000"/>
      <c r="AZ150" s="1000"/>
      <c r="BA150" s="1000"/>
      <c r="BB150" s="1000"/>
      <c r="BC150" s="1000"/>
      <c r="BD150" s="1000"/>
      <c r="BE150" s="1000"/>
      <c r="BF150" s="1000"/>
      <c r="BG150" s="1000"/>
      <c r="BH150" s="1000"/>
      <c r="BI150" s="1000"/>
      <c r="BJ150" s="1000"/>
      <c r="BK150" s="1000"/>
      <c r="BL150" s="1000"/>
      <c r="BM150" s="1000"/>
      <c r="BN150" s="1000"/>
      <c r="BO150" s="1000"/>
      <c r="BP150" s="1000"/>
      <c r="BQ150" s="1000"/>
      <c r="BR150" s="1000"/>
      <c r="BS150" s="1000"/>
      <c r="BT150" s="1000"/>
      <c r="BU150" s="1000"/>
      <c r="BV150" s="1000"/>
      <c r="BW150" s="1000"/>
      <c r="BX150" s="1000"/>
      <c r="BY150" s="1000"/>
      <c r="BZ150" s="1000"/>
      <c r="CA150" s="1000"/>
      <c r="CB150" s="1000"/>
      <c r="CC150" s="1000"/>
      <c r="CD150" s="1000"/>
      <c r="CE150" s="1000"/>
      <c r="CF150" s="1000"/>
      <c r="CG150" s="1000"/>
      <c r="CH150" s="1000"/>
      <c r="CI150" s="1000"/>
      <c r="CJ150" s="1000"/>
      <c r="CK150" s="1000"/>
      <c r="CL150" s="1000"/>
      <c r="CM150" s="1000"/>
      <c r="CN150" s="1000"/>
      <c r="CO150" s="1000"/>
      <c r="CP150" s="1000"/>
      <c r="CQ150" s="1000"/>
      <c r="CR150" s="1000"/>
      <c r="CS150" s="1000"/>
      <c r="CT150" s="1000"/>
      <c r="CU150" s="1000"/>
      <c r="CV150" s="1000"/>
      <c r="CW150" s="1000"/>
      <c r="CX150" s="1000"/>
      <c r="CY150" s="1000"/>
      <c r="CZ150" s="1000"/>
      <c r="DA150" s="1000"/>
      <c r="DB150" s="1000"/>
      <c r="DC150" s="1000"/>
      <c r="DD150" s="1000"/>
      <c r="DE150" s="1000"/>
      <c r="DF150" s="1000"/>
      <c r="DG150" s="1000"/>
      <c r="DH150" s="1000"/>
      <c r="DI150" s="1000"/>
      <c r="DJ150" s="1000"/>
      <c r="DK150" s="1000"/>
      <c r="DL150" s="1000"/>
      <c r="DM150" s="1000"/>
      <c r="DN150" s="1000"/>
      <c r="DO150" s="1000"/>
      <c r="DP150" s="1000"/>
      <c r="DQ150" s="1000"/>
      <c r="DR150" s="1000"/>
      <c r="DS150" s="1000"/>
      <c r="DT150" s="1000"/>
      <c r="DU150" s="1000"/>
      <c r="DV150" s="1000"/>
      <c r="DW150" s="1000"/>
      <c r="DX150" s="1000"/>
      <c r="DY150" s="1000"/>
      <c r="DZ150" s="1000"/>
      <c r="EA150" s="1000"/>
      <c r="EB150" s="1000"/>
      <c r="EC150" s="1000"/>
      <c r="ED150" s="1000"/>
      <c r="EE150" s="1000"/>
      <c r="EF150" s="1000"/>
      <c r="EG150" s="1000"/>
      <c r="EH150" s="1000"/>
      <c r="EI150" s="1000"/>
      <c r="EJ150" s="1000"/>
      <c r="EK150" s="1000"/>
      <c r="EL150" s="1000"/>
      <c r="EM150" s="1000"/>
      <c r="EN150" s="1000"/>
      <c r="EO150" s="1000"/>
      <c r="EP150" s="1000"/>
      <c r="EQ150" s="1000"/>
      <c r="ER150" s="1000"/>
      <c r="ES150" s="1000"/>
      <c r="ET150" s="1000"/>
      <c r="EU150" s="1000"/>
      <c r="EV150" s="1000"/>
      <c r="EW150" s="1000"/>
      <c r="EX150" s="1000"/>
      <c r="EY150" s="1000"/>
      <c r="EZ150" s="1000"/>
      <c r="FA150" s="1000"/>
      <c r="FB150" s="1000"/>
      <c r="FC150" s="1000"/>
      <c r="FD150" s="1000"/>
      <c r="FE150" s="1000"/>
      <c r="FF150" s="1000"/>
      <c r="FG150" s="1000"/>
      <c r="FH150" s="1000"/>
      <c r="FI150" s="1000"/>
      <c r="FJ150" s="1000"/>
      <c r="FK150" s="1000"/>
      <c r="FL150" s="1000"/>
      <c r="FM150" s="1000"/>
      <c r="FN150" s="1000"/>
      <c r="FO150" s="1000"/>
      <c r="FP150" s="1000"/>
      <c r="FQ150" s="1000"/>
      <c r="FR150" s="1000"/>
      <c r="FS150" s="1000"/>
      <c r="FT150" s="1000"/>
      <c r="FU150" s="1000"/>
      <c r="FV150" s="1000"/>
      <c r="FW150" s="1000"/>
      <c r="FX150" s="1000"/>
      <c r="FY150" s="1000"/>
      <c r="FZ150" s="1000"/>
      <c r="GA150" s="1000"/>
      <c r="GB150" s="1000"/>
      <c r="GC150" s="1000"/>
      <c r="GD150" s="1000"/>
      <c r="GE150" s="1000"/>
      <c r="GF150" s="1000"/>
      <c r="GG150" s="1000"/>
      <c r="GH150" s="1000"/>
      <c r="GI150" s="1000"/>
      <c r="GJ150" s="1000"/>
      <c r="GK150" s="1000"/>
      <c r="GL150" s="1000"/>
      <c r="GM150" s="1000"/>
      <c r="GN150" s="1000"/>
      <c r="GO150" s="1000"/>
      <c r="GP150" s="1000"/>
      <c r="GQ150" s="1000"/>
      <c r="GR150" s="1000"/>
      <c r="GS150" s="1000"/>
      <c r="GT150" s="1000"/>
      <c r="GU150" s="1000"/>
      <c r="GV150" s="1000"/>
      <c r="GW150" s="1000"/>
      <c r="GX150" s="1000"/>
      <c r="GY150" s="1000"/>
      <c r="GZ150" s="1000"/>
      <c r="HA150" s="1000"/>
      <c r="HB150" s="1000"/>
      <c r="HC150" s="1000"/>
      <c r="HD150" s="1000"/>
      <c r="HE150" s="1000"/>
      <c r="HF150" s="1000"/>
      <c r="HG150" s="1000"/>
      <c r="HH150" s="1000"/>
      <c r="HI150" s="1000"/>
      <c r="HJ150" s="1000"/>
      <c r="HK150" s="1000"/>
      <c r="HL150" s="1000"/>
      <c r="HM150" s="1000"/>
      <c r="HN150" s="1000"/>
      <c r="HO150" s="1000"/>
      <c r="HP150" s="1000"/>
      <c r="HQ150" s="1000"/>
      <c r="HR150" s="1000"/>
      <c r="HS150" s="1000"/>
      <c r="HT150" s="1000"/>
      <c r="HU150" s="1000"/>
      <c r="HV150" s="1000"/>
      <c r="HW150" s="1000"/>
      <c r="HX150" s="1000"/>
      <c r="HY150" s="1000"/>
      <c r="HZ150" s="1000"/>
      <c r="IA150" s="1000"/>
      <c r="IB150" s="1000"/>
      <c r="IC150" s="1000"/>
      <c r="ID150" s="1000"/>
      <c r="IE150" s="1000"/>
      <c r="IF150" s="1000"/>
      <c r="IG150" s="1000"/>
      <c r="IH150" s="1000"/>
      <c r="II150" s="1000"/>
      <c r="IJ150" s="1000"/>
      <c r="IK150" s="1000"/>
      <c r="IL150" s="1000"/>
      <c r="IM150" s="1000"/>
      <c r="IN150" s="1000"/>
      <c r="IO150" s="1000"/>
      <c r="IP150" s="1000"/>
      <c r="IQ150" s="1000"/>
      <c r="IR150" s="1000"/>
      <c r="IS150" s="1000"/>
      <c r="IT150" s="1000"/>
      <c r="IU150" s="1000"/>
      <c r="IV150" s="1000"/>
    </row>
    <row r="151" spans="1:256" s="1" customFormat="1">
      <c r="A151" s="622"/>
      <c r="B151" s="40" t="s">
        <v>1075</v>
      </c>
      <c r="C151" s="698" t="s">
        <v>4</v>
      </c>
      <c r="D151" s="699"/>
      <c r="E151" s="1269">
        <f t="shared" si="75"/>
        <v>0</v>
      </c>
      <c r="F151" s="699">
        <v>3</v>
      </c>
      <c r="G151" s="1269">
        <f t="shared" si="76"/>
        <v>0</v>
      </c>
      <c r="H151" s="699"/>
      <c r="I151" s="1269">
        <f t="shared" si="77"/>
        <v>0</v>
      </c>
      <c r="J151" s="103">
        <f t="shared" si="78"/>
        <v>3</v>
      </c>
      <c r="K151" s="1394">
        <v>0</v>
      </c>
      <c r="L151" s="37">
        <f t="shared" si="79"/>
        <v>0</v>
      </c>
      <c r="M151" s="1015"/>
      <c r="N151" s="1015"/>
      <c r="O151" s="1016"/>
      <c r="P151" s="1015"/>
      <c r="Q151" s="1017"/>
      <c r="R151" s="1017"/>
      <c r="S151" s="1018"/>
      <c r="T151" s="1019"/>
      <c r="U151" s="1020"/>
      <c r="AR151" s="1000"/>
      <c r="AS151" s="1000"/>
      <c r="AT151" s="1000"/>
      <c r="AU151" s="1000"/>
      <c r="AV151" s="1000"/>
      <c r="AW151" s="1000"/>
      <c r="AX151" s="1000"/>
      <c r="AY151" s="1000"/>
      <c r="AZ151" s="1000"/>
      <c r="BA151" s="1000"/>
      <c r="BB151" s="1000"/>
      <c r="BC151" s="1000"/>
      <c r="BD151" s="1000"/>
      <c r="BE151" s="1000"/>
      <c r="BF151" s="1000"/>
      <c r="BG151" s="1000"/>
      <c r="BH151" s="1000"/>
      <c r="BI151" s="1000"/>
      <c r="BJ151" s="1000"/>
      <c r="BK151" s="1000"/>
      <c r="BL151" s="1000"/>
      <c r="BM151" s="1000"/>
      <c r="BN151" s="1000"/>
      <c r="BO151" s="1000"/>
      <c r="BP151" s="1000"/>
      <c r="BQ151" s="1000"/>
      <c r="BR151" s="1000"/>
      <c r="BS151" s="1000"/>
      <c r="BT151" s="1000"/>
      <c r="BU151" s="1000"/>
      <c r="BV151" s="1000"/>
      <c r="BW151" s="1000"/>
      <c r="BX151" s="1000"/>
      <c r="BY151" s="1000"/>
      <c r="BZ151" s="1000"/>
      <c r="CA151" s="1000"/>
      <c r="CB151" s="1000"/>
      <c r="CC151" s="1000"/>
      <c r="CD151" s="1000"/>
      <c r="CE151" s="1000"/>
      <c r="CF151" s="1000"/>
      <c r="CG151" s="1000"/>
      <c r="CH151" s="1000"/>
      <c r="CI151" s="1000"/>
      <c r="CJ151" s="1000"/>
      <c r="CK151" s="1000"/>
      <c r="CL151" s="1000"/>
      <c r="CM151" s="1000"/>
      <c r="CN151" s="1000"/>
      <c r="CO151" s="1000"/>
      <c r="CP151" s="1000"/>
      <c r="CQ151" s="1000"/>
      <c r="CR151" s="1000"/>
      <c r="CS151" s="1000"/>
      <c r="CT151" s="1000"/>
      <c r="CU151" s="1000"/>
      <c r="CV151" s="1000"/>
      <c r="CW151" s="1000"/>
      <c r="CX151" s="1000"/>
      <c r="CY151" s="1000"/>
      <c r="CZ151" s="1000"/>
      <c r="DA151" s="1000"/>
      <c r="DB151" s="1000"/>
      <c r="DC151" s="1000"/>
      <c r="DD151" s="1000"/>
      <c r="DE151" s="1000"/>
      <c r="DF151" s="1000"/>
      <c r="DG151" s="1000"/>
      <c r="DH151" s="1000"/>
      <c r="DI151" s="1000"/>
      <c r="DJ151" s="1000"/>
      <c r="DK151" s="1000"/>
      <c r="DL151" s="1000"/>
      <c r="DM151" s="1000"/>
      <c r="DN151" s="1000"/>
      <c r="DO151" s="1000"/>
      <c r="DP151" s="1000"/>
      <c r="DQ151" s="1000"/>
      <c r="DR151" s="1000"/>
      <c r="DS151" s="1000"/>
      <c r="DT151" s="1000"/>
      <c r="DU151" s="1000"/>
      <c r="DV151" s="1000"/>
      <c r="DW151" s="1000"/>
      <c r="DX151" s="1000"/>
      <c r="DY151" s="1000"/>
      <c r="DZ151" s="1000"/>
      <c r="EA151" s="1000"/>
      <c r="EB151" s="1000"/>
      <c r="EC151" s="1000"/>
      <c r="ED151" s="1000"/>
      <c r="EE151" s="1000"/>
      <c r="EF151" s="1000"/>
      <c r="EG151" s="1000"/>
      <c r="EH151" s="1000"/>
      <c r="EI151" s="1000"/>
      <c r="EJ151" s="1000"/>
      <c r="EK151" s="1000"/>
      <c r="EL151" s="1000"/>
      <c r="EM151" s="1000"/>
      <c r="EN151" s="1000"/>
      <c r="EO151" s="1000"/>
      <c r="EP151" s="1000"/>
      <c r="EQ151" s="1000"/>
      <c r="ER151" s="1000"/>
      <c r="ES151" s="1000"/>
      <c r="ET151" s="1000"/>
      <c r="EU151" s="1000"/>
      <c r="EV151" s="1000"/>
      <c r="EW151" s="1000"/>
      <c r="EX151" s="1000"/>
      <c r="EY151" s="1000"/>
      <c r="EZ151" s="1000"/>
      <c r="FA151" s="1000"/>
      <c r="FB151" s="1000"/>
      <c r="FC151" s="1000"/>
      <c r="FD151" s="1000"/>
      <c r="FE151" s="1000"/>
      <c r="FF151" s="1000"/>
      <c r="FG151" s="1000"/>
      <c r="FH151" s="1000"/>
      <c r="FI151" s="1000"/>
      <c r="FJ151" s="1000"/>
      <c r="FK151" s="1000"/>
      <c r="FL151" s="1000"/>
      <c r="FM151" s="1000"/>
      <c r="FN151" s="1000"/>
      <c r="FO151" s="1000"/>
      <c r="FP151" s="1000"/>
      <c r="FQ151" s="1000"/>
      <c r="FR151" s="1000"/>
      <c r="FS151" s="1000"/>
      <c r="FT151" s="1000"/>
      <c r="FU151" s="1000"/>
      <c r="FV151" s="1000"/>
      <c r="FW151" s="1000"/>
      <c r="FX151" s="1000"/>
      <c r="FY151" s="1000"/>
      <c r="FZ151" s="1000"/>
      <c r="GA151" s="1000"/>
      <c r="GB151" s="1000"/>
      <c r="GC151" s="1000"/>
      <c r="GD151" s="1000"/>
      <c r="GE151" s="1000"/>
      <c r="GF151" s="1000"/>
      <c r="GG151" s="1000"/>
      <c r="GH151" s="1000"/>
      <c r="GI151" s="1000"/>
      <c r="GJ151" s="1000"/>
      <c r="GK151" s="1000"/>
      <c r="GL151" s="1000"/>
      <c r="GM151" s="1000"/>
      <c r="GN151" s="1000"/>
      <c r="GO151" s="1000"/>
      <c r="GP151" s="1000"/>
      <c r="GQ151" s="1000"/>
      <c r="GR151" s="1000"/>
      <c r="GS151" s="1000"/>
      <c r="GT151" s="1000"/>
      <c r="GU151" s="1000"/>
      <c r="GV151" s="1000"/>
      <c r="GW151" s="1000"/>
      <c r="GX151" s="1000"/>
      <c r="GY151" s="1000"/>
      <c r="GZ151" s="1000"/>
      <c r="HA151" s="1000"/>
      <c r="HB151" s="1000"/>
      <c r="HC151" s="1000"/>
      <c r="HD151" s="1000"/>
      <c r="HE151" s="1000"/>
      <c r="HF151" s="1000"/>
      <c r="HG151" s="1000"/>
      <c r="HH151" s="1000"/>
      <c r="HI151" s="1000"/>
      <c r="HJ151" s="1000"/>
      <c r="HK151" s="1000"/>
      <c r="HL151" s="1000"/>
      <c r="HM151" s="1000"/>
      <c r="HN151" s="1000"/>
      <c r="HO151" s="1000"/>
      <c r="HP151" s="1000"/>
      <c r="HQ151" s="1000"/>
      <c r="HR151" s="1000"/>
      <c r="HS151" s="1000"/>
      <c r="HT151" s="1000"/>
      <c r="HU151" s="1000"/>
      <c r="HV151" s="1000"/>
      <c r="HW151" s="1000"/>
      <c r="HX151" s="1000"/>
      <c r="HY151" s="1000"/>
      <c r="HZ151" s="1000"/>
      <c r="IA151" s="1000"/>
      <c r="IB151" s="1000"/>
      <c r="IC151" s="1000"/>
      <c r="ID151" s="1000"/>
      <c r="IE151" s="1000"/>
      <c r="IF151" s="1000"/>
      <c r="IG151" s="1000"/>
      <c r="IH151" s="1000"/>
      <c r="II151" s="1000"/>
      <c r="IJ151" s="1000"/>
      <c r="IK151" s="1000"/>
      <c r="IL151" s="1000"/>
      <c r="IM151" s="1000"/>
      <c r="IN151" s="1000"/>
      <c r="IO151" s="1000"/>
      <c r="IP151" s="1000"/>
      <c r="IQ151" s="1000"/>
      <c r="IR151" s="1000"/>
      <c r="IS151" s="1000"/>
      <c r="IT151" s="1000"/>
      <c r="IU151" s="1000"/>
      <c r="IV151" s="1000"/>
    </row>
    <row r="152" spans="1:256" s="1" customFormat="1">
      <c r="A152" s="622"/>
      <c r="B152" s="40" t="s">
        <v>1076</v>
      </c>
      <c r="C152" s="698" t="s">
        <v>4</v>
      </c>
      <c r="D152" s="699"/>
      <c r="E152" s="1269">
        <f t="shared" si="75"/>
        <v>0</v>
      </c>
      <c r="F152" s="699">
        <v>1</v>
      </c>
      <c r="G152" s="1269">
        <f t="shared" si="76"/>
        <v>0</v>
      </c>
      <c r="H152" s="699"/>
      <c r="I152" s="1269">
        <f t="shared" si="77"/>
        <v>0</v>
      </c>
      <c r="J152" s="103">
        <f t="shared" si="78"/>
        <v>1</v>
      </c>
      <c r="K152" s="1394">
        <v>0</v>
      </c>
      <c r="L152" s="37">
        <f t="shared" si="79"/>
        <v>0</v>
      </c>
      <c r="M152" s="1015"/>
      <c r="N152" s="1015"/>
      <c r="O152" s="1016"/>
      <c r="P152" s="1015"/>
      <c r="Q152" s="1017"/>
      <c r="R152" s="1017"/>
      <c r="S152" s="1018"/>
      <c r="T152" s="1019"/>
      <c r="U152" s="1020"/>
      <c r="AR152" s="1000"/>
      <c r="AS152" s="1000"/>
      <c r="AT152" s="1000"/>
      <c r="AU152" s="1000"/>
      <c r="AV152" s="1000"/>
      <c r="AW152" s="1000"/>
      <c r="AX152" s="1000"/>
      <c r="AY152" s="1000"/>
      <c r="AZ152" s="1000"/>
      <c r="BA152" s="1000"/>
      <c r="BB152" s="1000"/>
      <c r="BC152" s="1000"/>
      <c r="BD152" s="1000"/>
      <c r="BE152" s="1000"/>
      <c r="BF152" s="1000"/>
      <c r="BG152" s="1000"/>
      <c r="BH152" s="1000"/>
      <c r="BI152" s="1000"/>
      <c r="BJ152" s="1000"/>
      <c r="BK152" s="1000"/>
      <c r="BL152" s="1000"/>
      <c r="BM152" s="1000"/>
      <c r="BN152" s="1000"/>
      <c r="BO152" s="1000"/>
      <c r="BP152" s="1000"/>
      <c r="BQ152" s="1000"/>
      <c r="BR152" s="1000"/>
      <c r="BS152" s="1000"/>
      <c r="BT152" s="1000"/>
      <c r="BU152" s="1000"/>
      <c r="BV152" s="1000"/>
      <c r="BW152" s="1000"/>
      <c r="BX152" s="1000"/>
      <c r="BY152" s="1000"/>
      <c r="BZ152" s="1000"/>
      <c r="CA152" s="1000"/>
      <c r="CB152" s="1000"/>
      <c r="CC152" s="1000"/>
      <c r="CD152" s="1000"/>
      <c r="CE152" s="1000"/>
      <c r="CF152" s="1000"/>
      <c r="CG152" s="1000"/>
      <c r="CH152" s="1000"/>
      <c r="CI152" s="1000"/>
      <c r="CJ152" s="1000"/>
      <c r="CK152" s="1000"/>
      <c r="CL152" s="1000"/>
      <c r="CM152" s="1000"/>
      <c r="CN152" s="1000"/>
      <c r="CO152" s="1000"/>
      <c r="CP152" s="1000"/>
      <c r="CQ152" s="1000"/>
      <c r="CR152" s="1000"/>
      <c r="CS152" s="1000"/>
      <c r="CT152" s="1000"/>
      <c r="CU152" s="1000"/>
      <c r="CV152" s="1000"/>
      <c r="CW152" s="1000"/>
      <c r="CX152" s="1000"/>
      <c r="CY152" s="1000"/>
      <c r="CZ152" s="1000"/>
      <c r="DA152" s="1000"/>
      <c r="DB152" s="1000"/>
      <c r="DC152" s="1000"/>
      <c r="DD152" s="1000"/>
      <c r="DE152" s="1000"/>
      <c r="DF152" s="1000"/>
      <c r="DG152" s="1000"/>
      <c r="DH152" s="1000"/>
      <c r="DI152" s="1000"/>
      <c r="DJ152" s="1000"/>
      <c r="DK152" s="1000"/>
      <c r="DL152" s="1000"/>
      <c r="DM152" s="1000"/>
      <c r="DN152" s="1000"/>
      <c r="DO152" s="1000"/>
      <c r="DP152" s="1000"/>
      <c r="DQ152" s="1000"/>
      <c r="DR152" s="1000"/>
      <c r="DS152" s="1000"/>
      <c r="DT152" s="1000"/>
      <c r="DU152" s="1000"/>
      <c r="DV152" s="1000"/>
      <c r="DW152" s="1000"/>
      <c r="DX152" s="1000"/>
      <c r="DY152" s="1000"/>
      <c r="DZ152" s="1000"/>
      <c r="EA152" s="1000"/>
      <c r="EB152" s="1000"/>
      <c r="EC152" s="1000"/>
      <c r="ED152" s="1000"/>
      <c r="EE152" s="1000"/>
      <c r="EF152" s="1000"/>
      <c r="EG152" s="1000"/>
      <c r="EH152" s="1000"/>
      <c r="EI152" s="1000"/>
      <c r="EJ152" s="1000"/>
      <c r="EK152" s="1000"/>
      <c r="EL152" s="1000"/>
      <c r="EM152" s="1000"/>
      <c r="EN152" s="1000"/>
      <c r="EO152" s="1000"/>
      <c r="EP152" s="1000"/>
      <c r="EQ152" s="1000"/>
      <c r="ER152" s="1000"/>
      <c r="ES152" s="1000"/>
      <c r="ET152" s="1000"/>
      <c r="EU152" s="1000"/>
      <c r="EV152" s="1000"/>
      <c r="EW152" s="1000"/>
      <c r="EX152" s="1000"/>
      <c r="EY152" s="1000"/>
      <c r="EZ152" s="1000"/>
      <c r="FA152" s="1000"/>
      <c r="FB152" s="1000"/>
      <c r="FC152" s="1000"/>
      <c r="FD152" s="1000"/>
      <c r="FE152" s="1000"/>
      <c r="FF152" s="1000"/>
      <c r="FG152" s="1000"/>
      <c r="FH152" s="1000"/>
      <c r="FI152" s="1000"/>
      <c r="FJ152" s="1000"/>
      <c r="FK152" s="1000"/>
      <c r="FL152" s="1000"/>
      <c r="FM152" s="1000"/>
      <c r="FN152" s="1000"/>
      <c r="FO152" s="1000"/>
      <c r="FP152" s="1000"/>
      <c r="FQ152" s="1000"/>
      <c r="FR152" s="1000"/>
      <c r="FS152" s="1000"/>
      <c r="FT152" s="1000"/>
      <c r="FU152" s="1000"/>
      <c r="FV152" s="1000"/>
      <c r="FW152" s="1000"/>
      <c r="FX152" s="1000"/>
      <c r="FY152" s="1000"/>
      <c r="FZ152" s="1000"/>
      <c r="GA152" s="1000"/>
      <c r="GB152" s="1000"/>
      <c r="GC152" s="1000"/>
      <c r="GD152" s="1000"/>
      <c r="GE152" s="1000"/>
      <c r="GF152" s="1000"/>
      <c r="GG152" s="1000"/>
      <c r="GH152" s="1000"/>
      <c r="GI152" s="1000"/>
      <c r="GJ152" s="1000"/>
      <c r="GK152" s="1000"/>
      <c r="GL152" s="1000"/>
      <c r="GM152" s="1000"/>
      <c r="GN152" s="1000"/>
      <c r="GO152" s="1000"/>
      <c r="GP152" s="1000"/>
      <c r="GQ152" s="1000"/>
      <c r="GR152" s="1000"/>
      <c r="GS152" s="1000"/>
      <c r="GT152" s="1000"/>
      <c r="GU152" s="1000"/>
      <c r="GV152" s="1000"/>
      <c r="GW152" s="1000"/>
      <c r="GX152" s="1000"/>
      <c r="GY152" s="1000"/>
      <c r="GZ152" s="1000"/>
      <c r="HA152" s="1000"/>
      <c r="HB152" s="1000"/>
      <c r="HC152" s="1000"/>
      <c r="HD152" s="1000"/>
      <c r="HE152" s="1000"/>
      <c r="HF152" s="1000"/>
      <c r="HG152" s="1000"/>
      <c r="HH152" s="1000"/>
      <c r="HI152" s="1000"/>
      <c r="HJ152" s="1000"/>
      <c r="HK152" s="1000"/>
      <c r="HL152" s="1000"/>
      <c r="HM152" s="1000"/>
      <c r="HN152" s="1000"/>
      <c r="HO152" s="1000"/>
      <c r="HP152" s="1000"/>
      <c r="HQ152" s="1000"/>
      <c r="HR152" s="1000"/>
      <c r="HS152" s="1000"/>
      <c r="HT152" s="1000"/>
      <c r="HU152" s="1000"/>
      <c r="HV152" s="1000"/>
      <c r="HW152" s="1000"/>
      <c r="HX152" s="1000"/>
      <c r="HY152" s="1000"/>
      <c r="HZ152" s="1000"/>
      <c r="IA152" s="1000"/>
      <c r="IB152" s="1000"/>
      <c r="IC152" s="1000"/>
      <c r="ID152" s="1000"/>
      <c r="IE152" s="1000"/>
      <c r="IF152" s="1000"/>
      <c r="IG152" s="1000"/>
      <c r="IH152" s="1000"/>
      <c r="II152" s="1000"/>
      <c r="IJ152" s="1000"/>
      <c r="IK152" s="1000"/>
      <c r="IL152" s="1000"/>
      <c r="IM152" s="1000"/>
      <c r="IN152" s="1000"/>
      <c r="IO152" s="1000"/>
      <c r="IP152" s="1000"/>
      <c r="IQ152" s="1000"/>
      <c r="IR152" s="1000"/>
      <c r="IS152" s="1000"/>
      <c r="IT152" s="1000"/>
      <c r="IU152" s="1000"/>
      <c r="IV152" s="1000"/>
    </row>
    <row r="153" spans="1:256" s="1" customFormat="1">
      <c r="A153" s="622"/>
      <c r="B153" s="40" t="s">
        <v>1077</v>
      </c>
      <c r="C153" s="698" t="s">
        <v>4</v>
      </c>
      <c r="D153" s="699"/>
      <c r="E153" s="1269">
        <f t="shared" si="75"/>
        <v>0</v>
      </c>
      <c r="F153" s="699">
        <v>1</v>
      </c>
      <c r="G153" s="1269">
        <f t="shared" si="76"/>
        <v>0</v>
      </c>
      <c r="H153" s="699"/>
      <c r="I153" s="1269">
        <f t="shared" si="77"/>
        <v>0</v>
      </c>
      <c r="J153" s="103">
        <f t="shared" si="78"/>
        <v>1</v>
      </c>
      <c r="K153" s="1394">
        <v>0</v>
      </c>
      <c r="L153" s="37">
        <f t="shared" si="79"/>
        <v>0</v>
      </c>
      <c r="M153" s="1015"/>
      <c r="N153" s="1015"/>
      <c r="O153" s="1016"/>
      <c r="P153" s="1015"/>
      <c r="Q153" s="1017"/>
      <c r="R153" s="1017"/>
      <c r="S153" s="1018"/>
      <c r="T153" s="1019"/>
      <c r="U153" s="1020"/>
      <c r="AR153" s="1000"/>
      <c r="AS153" s="1000"/>
      <c r="AT153" s="1000"/>
      <c r="AU153" s="1000"/>
      <c r="AV153" s="1000"/>
      <c r="AW153" s="1000"/>
      <c r="AX153" s="1000"/>
      <c r="AY153" s="1000"/>
      <c r="AZ153" s="1000"/>
      <c r="BA153" s="1000"/>
      <c r="BB153" s="1000"/>
      <c r="BC153" s="1000"/>
      <c r="BD153" s="1000"/>
      <c r="BE153" s="1000"/>
      <c r="BF153" s="1000"/>
      <c r="BG153" s="1000"/>
      <c r="BH153" s="1000"/>
      <c r="BI153" s="1000"/>
      <c r="BJ153" s="1000"/>
      <c r="BK153" s="1000"/>
      <c r="BL153" s="1000"/>
      <c r="BM153" s="1000"/>
      <c r="BN153" s="1000"/>
      <c r="BO153" s="1000"/>
      <c r="BP153" s="1000"/>
      <c r="BQ153" s="1000"/>
      <c r="BR153" s="1000"/>
      <c r="BS153" s="1000"/>
      <c r="BT153" s="1000"/>
      <c r="BU153" s="1000"/>
      <c r="BV153" s="1000"/>
      <c r="BW153" s="1000"/>
      <c r="BX153" s="1000"/>
      <c r="BY153" s="1000"/>
      <c r="BZ153" s="1000"/>
      <c r="CA153" s="1000"/>
      <c r="CB153" s="1000"/>
      <c r="CC153" s="1000"/>
      <c r="CD153" s="1000"/>
      <c r="CE153" s="1000"/>
      <c r="CF153" s="1000"/>
      <c r="CG153" s="1000"/>
      <c r="CH153" s="1000"/>
      <c r="CI153" s="1000"/>
      <c r="CJ153" s="1000"/>
      <c r="CK153" s="1000"/>
      <c r="CL153" s="1000"/>
      <c r="CM153" s="1000"/>
      <c r="CN153" s="1000"/>
      <c r="CO153" s="1000"/>
      <c r="CP153" s="1000"/>
      <c r="CQ153" s="1000"/>
      <c r="CR153" s="1000"/>
      <c r="CS153" s="1000"/>
      <c r="CT153" s="1000"/>
      <c r="CU153" s="1000"/>
      <c r="CV153" s="1000"/>
      <c r="CW153" s="1000"/>
      <c r="CX153" s="1000"/>
      <c r="CY153" s="1000"/>
      <c r="CZ153" s="1000"/>
      <c r="DA153" s="1000"/>
      <c r="DB153" s="1000"/>
      <c r="DC153" s="1000"/>
      <c r="DD153" s="1000"/>
      <c r="DE153" s="1000"/>
      <c r="DF153" s="1000"/>
      <c r="DG153" s="1000"/>
      <c r="DH153" s="1000"/>
      <c r="DI153" s="1000"/>
      <c r="DJ153" s="1000"/>
      <c r="DK153" s="1000"/>
      <c r="DL153" s="1000"/>
      <c r="DM153" s="1000"/>
      <c r="DN153" s="1000"/>
      <c r="DO153" s="1000"/>
      <c r="DP153" s="1000"/>
      <c r="DQ153" s="1000"/>
      <c r="DR153" s="1000"/>
      <c r="DS153" s="1000"/>
      <c r="DT153" s="1000"/>
      <c r="DU153" s="1000"/>
      <c r="DV153" s="1000"/>
      <c r="DW153" s="1000"/>
      <c r="DX153" s="1000"/>
      <c r="DY153" s="1000"/>
      <c r="DZ153" s="1000"/>
      <c r="EA153" s="1000"/>
      <c r="EB153" s="1000"/>
      <c r="EC153" s="1000"/>
      <c r="ED153" s="1000"/>
      <c r="EE153" s="1000"/>
      <c r="EF153" s="1000"/>
      <c r="EG153" s="1000"/>
      <c r="EH153" s="1000"/>
      <c r="EI153" s="1000"/>
      <c r="EJ153" s="1000"/>
      <c r="EK153" s="1000"/>
      <c r="EL153" s="1000"/>
      <c r="EM153" s="1000"/>
      <c r="EN153" s="1000"/>
      <c r="EO153" s="1000"/>
      <c r="EP153" s="1000"/>
      <c r="EQ153" s="1000"/>
      <c r="ER153" s="1000"/>
      <c r="ES153" s="1000"/>
      <c r="ET153" s="1000"/>
      <c r="EU153" s="1000"/>
      <c r="EV153" s="1000"/>
      <c r="EW153" s="1000"/>
      <c r="EX153" s="1000"/>
      <c r="EY153" s="1000"/>
      <c r="EZ153" s="1000"/>
      <c r="FA153" s="1000"/>
      <c r="FB153" s="1000"/>
      <c r="FC153" s="1000"/>
      <c r="FD153" s="1000"/>
      <c r="FE153" s="1000"/>
      <c r="FF153" s="1000"/>
      <c r="FG153" s="1000"/>
      <c r="FH153" s="1000"/>
      <c r="FI153" s="1000"/>
      <c r="FJ153" s="1000"/>
      <c r="FK153" s="1000"/>
      <c r="FL153" s="1000"/>
      <c r="FM153" s="1000"/>
      <c r="FN153" s="1000"/>
      <c r="FO153" s="1000"/>
      <c r="FP153" s="1000"/>
      <c r="FQ153" s="1000"/>
      <c r="FR153" s="1000"/>
      <c r="FS153" s="1000"/>
      <c r="FT153" s="1000"/>
      <c r="FU153" s="1000"/>
      <c r="FV153" s="1000"/>
      <c r="FW153" s="1000"/>
      <c r="FX153" s="1000"/>
      <c r="FY153" s="1000"/>
      <c r="FZ153" s="1000"/>
      <c r="GA153" s="1000"/>
      <c r="GB153" s="1000"/>
      <c r="GC153" s="1000"/>
      <c r="GD153" s="1000"/>
      <c r="GE153" s="1000"/>
      <c r="GF153" s="1000"/>
      <c r="GG153" s="1000"/>
      <c r="GH153" s="1000"/>
      <c r="GI153" s="1000"/>
      <c r="GJ153" s="1000"/>
      <c r="GK153" s="1000"/>
      <c r="GL153" s="1000"/>
      <c r="GM153" s="1000"/>
      <c r="GN153" s="1000"/>
      <c r="GO153" s="1000"/>
      <c r="GP153" s="1000"/>
      <c r="GQ153" s="1000"/>
      <c r="GR153" s="1000"/>
      <c r="GS153" s="1000"/>
      <c r="GT153" s="1000"/>
      <c r="GU153" s="1000"/>
      <c r="GV153" s="1000"/>
      <c r="GW153" s="1000"/>
      <c r="GX153" s="1000"/>
      <c r="GY153" s="1000"/>
      <c r="GZ153" s="1000"/>
      <c r="HA153" s="1000"/>
      <c r="HB153" s="1000"/>
      <c r="HC153" s="1000"/>
      <c r="HD153" s="1000"/>
      <c r="HE153" s="1000"/>
      <c r="HF153" s="1000"/>
      <c r="HG153" s="1000"/>
      <c r="HH153" s="1000"/>
      <c r="HI153" s="1000"/>
      <c r="HJ153" s="1000"/>
      <c r="HK153" s="1000"/>
      <c r="HL153" s="1000"/>
      <c r="HM153" s="1000"/>
      <c r="HN153" s="1000"/>
      <c r="HO153" s="1000"/>
      <c r="HP153" s="1000"/>
      <c r="HQ153" s="1000"/>
      <c r="HR153" s="1000"/>
      <c r="HS153" s="1000"/>
      <c r="HT153" s="1000"/>
      <c r="HU153" s="1000"/>
      <c r="HV153" s="1000"/>
      <c r="HW153" s="1000"/>
      <c r="HX153" s="1000"/>
      <c r="HY153" s="1000"/>
      <c r="HZ153" s="1000"/>
      <c r="IA153" s="1000"/>
      <c r="IB153" s="1000"/>
      <c r="IC153" s="1000"/>
      <c r="ID153" s="1000"/>
      <c r="IE153" s="1000"/>
      <c r="IF153" s="1000"/>
      <c r="IG153" s="1000"/>
      <c r="IH153" s="1000"/>
      <c r="II153" s="1000"/>
      <c r="IJ153" s="1000"/>
      <c r="IK153" s="1000"/>
      <c r="IL153" s="1000"/>
      <c r="IM153" s="1000"/>
      <c r="IN153" s="1000"/>
      <c r="IO153" s="1000"/>
      <c r="IP153" s="1000"/>
      <c r="IQ153" s="1000"/>
      <c r="IR153" s="1000"/>
      <c r="IS153" s="1000"/>
      <c r="IT153" s="1000"/>
      <c r="IU153" s="1000"/>
      <c r="IV153" s="1000"/>
    </row>
    <row r="154" spans="1:256" s="1" customFormat="1">
      <c r="A154" s="622"/>
      <c r="B154" s="40" t="s">
        <v>1078</v>
      </c>
      <c r="C154" s="698" t="s">
        <v>4</v>
      </c>
      <c r="D154" s="699"/>
      <c r="E154" s="1269">
        <f t="shared" si="75"/>
        <v>0</v>
      </c>
      <c r="F154" s="699">
        <v>2</v>
      </c>
      <c r="G154" s="1269">
        <f t="shared" si="76"/>
        <v>0</v>
      </c>
      <c r="H154" s="699"/>
      <c r="I154" s="1269">
        <f t="shared" si="77"/>
        <v>0</v>
      </c>
      <c r="J154" s="103">
        <f t="shared" si="78"/>
        <v>2</v>
      </c>
      <c r="K154" s="1394">
        <v>0</v>
      </c>
      <c r="L154" s="37">
        <f t="shared" si="79"/>
        <v>0</v>
      </c>
      <c r="M154" s="1015"/>
      <c r="N154" s="1015"/>
      <c r="O154" s="1016"/>
      <c r="P154" s="1015"/>
      <c r="Q154" s="1017"/>
      <c r="R154" s="1017"/>
      <c r="S154" s="1018"/>
      <c r="T154" s="1019"/>
      <c r="U154" s="1020"/>
      <c r="AR154" s="1000"/>
      <c r="AS154" s="1000"/>
      <c r="AT154" s="1000"/>
      <c r="AU154" s="1000"/>
      <c r="AV154" s="1000"/>
      <c r="AW154" s="1000"/>
      <c r="AX154" s="1000"/>
      <c r="AY154" s="1000"/>
      <c r="AZ154" s="1000"/>
      <c r="BA154" s="1000"/>
      <c r="BB154" s="1000"/>
      <c r="BC154" s="1000"/>
      <c r="BD154" s="1000"/>
      <c r="BE154" s="1000"/>
      <c r="BF154" s="1000"/>
      <c r="BG154" s="1000"/>
      <c r="BH154" s="1000"/>
      <c r="BI154" s="1000"/>
      <c r="BJ154" s="1000"/>
      <c r="BK154" s="1000"/>
      <c r="BL154" s="1000"/>
      <c r="BM154" s="1000"/>
      <c r="BN154" s="1000"/>
      <c r="BO154" s="1000"/>
      <c r="BP154" s="1000"/>
      <c r="BQ154" s="1000"/>
      <c r="BR154" s="1000"/>
      <c r="BS154" s="1000"/>
      <c r="BT154" s="1000"/>
      <c r="BU154" s="1000"/>
      <c r="BV154" s="1000"/>
      <c r="BW154" s="1000"/>
      <c r="BX154" s="1000"/>
      <c r="BY154" s="1000"/>
      <c r="BZ154" s="1000"/>
      <c r="CA154" s="1000"/>
      <c r="CB154" s="1000"/>
      <c r="CC154" s="1000"/>
      <c r="CD154" s="1000"/>
      <c r="CE154" s="1000"/>
      <c r="CF154" s="1000"/>
      <c r="CG154" s="1000"/>
      <c r="CH154" s="1000"/>
      <c r="CI154" s="1000"/>
      <c r="CJ154" s="1000"/>
      <c r="CK154" s="1000"/>
      <c r="CL154" s="1000"/>
      <c r="CM154" s="1000"/>
      <c r="CN154" s="1000"/>
      <c r="CO154" s="1000"/>
      <c r="CP154" s="1000"/>
      <c r="CQ154" s="1000"/>
      <c r="CR154" s="1000"/>
      <c r="CS154" s="1000"/>
      <c r="CT154" s="1000"/>
      <c r="CU154" s="1000"/>
      <c r="CV154" s="1000"/>
      <c r="CW154" s="1000"/>
      <c r="CX154" s="1000"/>
      <c r="CY154" s="1000"/>
      <c r="CZ154" s="1000"/>
      <c r="DA154" s="1000"/>
      <c r="DB154" s="1000"/>
      <c r="DC154" s="1000"/>
      <c r="DD154" s="1000"/>
      <c r="DE154" s="1000"/>
      <c r="DF154" s="1000"/>
      <c r="DG154" s="1000"/>
      <c r="DH154" s="1000"/>
      <c r="DI154" s="1000"/>
      <c r="DJ154" s="1000"/>
      <c r="DK154" s="1000"/>
      <c r="DL154" s="1000"/>
      <c r="DM154" s="1000"/>
      <c r="DN154" s="1000"/>
      <c r="DO154" s="1000"/>
      <c r="DP154" s="1000"/>
      <c r="DQ154" s="1000"/>
      <c r="DR154" s="1000"/>
      <c r="DS154" s="1000"/>
      <c r="DT154" s="1000"/>
      <c r="DU154" s="1000"/>
      <c r="DV154" s="1000"/>
      <c r="DW154" s="1000"/>
      <c r="DX154" s="1000"/>
      <c r="DY154" s="1000"/>
      <c r="DZ154" s="1000"/>
      <c r="EA154" s="1000"/>
      <c r="EB154" s="1000"/>
      <c r="EC154" s="1000"/>
      <c r="ED154" s="1000"/>
      <c r="EE154" s="1000"/>
      <c r="EF154" s="1000"/>
      <c r="EG154" s="1000"/>
      <c r="EH154" s="1000"/>
      <c r="EI154" s="1000"/>
      <c r="EJ154" s="1000"/>
      <c r="EK154" s="1000"/>
      <c r="EL154" s="1000"/>
      <c r="EM154" s="1000"/>
      <c r="EN154" s="1000"/>
      <c r="EO154" s="1000"/>
      <c r="EP154" s="1000"/>
      <c r="EQ154" s="1000"/>
      <c r="ER154" s="1000"/>
      <c r="ES154" s="1000"/>
      <c r="ET154" s="1000"/>
      <c r="EU154" s="1000"/>
      <c r="EV154" s="1000"/>
      <c r="EW154" s="1000"/>
      <c r="EX154" s="1000"/>
      <c r="EY154" s="1000"/>
      <c r="EZ154" s="1000"/>
      <c r="FA154" s="1000"/>
      <c r="FB154" s="1000"/>
      <c r="FC154" s="1000"/>
      <c r="FD154" s="1000"/>
      <c r="FE154" s="1000"/>
      <c r="FF154" s="1000"/>
      <c r="FG154" s="1000"/>
      <c r="FH154" s="1000"/>
      <c r="FI154" s="1000"/>
      <c r="FJ154" s="1000"/>
      <c r="FK154" s="1000"/>
      <c r="FL154" s="1000"/>
      <c r="FM154" s="1000"/>
      <c r="FN154" s="1000"/>
      <c r="FO154" s="1000"/>
      <c r="FP154" s="1000"/>
      <c r="FQ154" s="1000"/>
      <c r="FR154" s="1000"/>
      <c r="FS154" s="1000"/>
      <c r="FT154" s="1000"/>
      <c r="FU154" s="1000"/>
      <c r="FV154" s="1000"/>
      <c r="FW154" s="1000"/>
      <c r="FX154" s="1000"/>
      <c r="FY154" s="1000"/>
      <c r="FZ154" s="1000"/>
      <c r="GA154" s="1000"/>
      <c r="GB154" s="1000"/>
      <c r="GC154" s="1000"/>
      <c r="GD154" s="1000"/>
      <c r="GE154" s="1000"/>
      <c r="GF154" s="1000"/>
      <c r="GG154" s="1000"/>
      <c r="GH154" s="1000"/>
      <c r="GI154" s="1000"/>
      <c r="GJ154" s="1000"/>
      <c r="GK154" s="1000"/>
      <c r="GL154" s="1000"/>
      <c r="GM154" s="1000"/>
      <c r="GN154" s="1000"/>
      <c r="GO154" s="1000"/>
      <c r="GP154" s="1000"/>
      <c r="GQ154" s="1000"/>
      <c r="GR154" s="1000"/>
      <c r="GS154" s="1000"/>
      <c r="GT154" s="1000"/>
      <c r="GU154" s="1000"/>
      <c r="GV154" s="1000"/>
      <c r="GW154" s="1000"/>
      <c r="GX154" s="1000"/>
      <c r="GY154" s="1000"/>
      <c r="GZ154" s="1000"/>
      <c r="HA154" s="1000"/>
      <c r="HB154" s="1000"/>
      <c r="HC154" s="1000"/>
      <c r="HD154" s="1000"/>
      <c r="HE154" s="1000"/>
      <c r="HF154" s="1000"/>
      <c r="HG154" s="1000"/>
      <c r="HH154" s="1000"/>
      <c r="HI154" s="1000"/>
      <c r="HJ154" s="1000"/>
      <c r="HK154" s="1000"/>
      <c r="HL154" s="1000"/>
      <c r="HM154" s="1000"/>
      <c r="HN154" s="1000"/>
      <c r="HO154" s="1000"/>
      <c r="HP154" s="1000"/>
      <c r="HQ154" s="1000"/>
      <c r="HR154" s="1000"/>
      <c r="HS154" s="1000"/>
      <c r="HT154" s="1000"/>
      <c r="HU154" s="1000"/>
      <c r="HV154" s="1000"/>
      <c r="HW154" s="1000"/>
      <c r="HX154" s="1000"/>
      <c r="HY154" s="1000"/>
      <c r="HZ154" s="1000"/>
      <c r="IA154" s="1000"/>
      <c r="IB154" s="1000"/>
      <c r="IC154" s="1000"/>
      <c r="ID154" s="1000"/>
      <c r="IE154" s="1000"/>
      <c r="IF154" s="1000"/>
      <c r="IG154" s="1000"/>
      <c r="IH154" s="1000"/>
      <c r="II154" s="1000"/>
      <c r="IJ154" s="1000"/>
      <c r="IK154" s="1000"/>
      <c r="IL154" s="1000"/>
      <c r="IM154" s="1000"/>
      <c r="IN154" s="1000"/>
      <c r="IO154" s="1000"/>
      <c r="IP154" s="1000"/>
      <c r="IQ154" s="1000"/>
      <c r="IR154" s="1000"/>
      <c r="IS154" s="1000"/>
      <c r="IT154" s="1000"/>
      <c r="IU154" s="1000"/>
      <c r="IV154" s="1000"/>
    </row>
    <row r="155" spans="1:256" s="1" customFormat="1">
      <c r="A155" s="622"/>
      <c r="B155" s="40" t="s">
        <v>1079</v>
      </c>
      <c r="C155" s="698" t="s">
        <v>4</v>
      </c>
      <c r="D155" s="699"/>
      <c r="E155" s="1269">
        <f t="shared" si="75"/>
        <v>0</v>
      </c>
      <c r="F155" s="699">
        <v>3</v>
      </c>
      <c r="G155" s="1269">
        <f t="shared" si="76"/>
        <v>0</v>
      </c>
      <c r="H155" s="699"/>
      <c r="I155" s="1269">
        <f t="shared" si="77"/>
        <v>0</v>
      </c>
      <c r="J155" s="103">
        <f t="shared" si="78"/>
        <v>3</v>
      </c>
      <c r="K155" s="1394">
        <v>0</v>
      </c>
      <c r="L155" s="37">
        <f t="shared" si="79"/>
        <v>0</v>
      </c>
      <c r="M155" s="1015"/>
      <c r="N155" s="1015"/>
      <c r="O155" s="1016"/>
      <c r="P155" s="1015"/>
      <c r="Q155" s="1017"/>
      <c r="R155" s="1017"/>
      <c r="S155" s="1018"/>
      <c r="T155" s="1019"/>
      <c r="U155" s="1020"/>
      <c r="AR155" s="1000"/>
      <c r="AS155" s="1000"/>
      <c r="AT155" s="1000"/>
      <c r="AU155" s="1000"/>
      <c r="AV155" s="1000"/>
      <c r="AW155" s="1000"/>
      <c r="AX155" s="1000"/>
      <c r="AY155" s="1000"/>
      <c r="AZ155" s="1000"/>
      <c r="BA155" s="1000"/>
      <c r="BB155" s="1000"/>
      <c r="BC155" s="1000"/>
      <c r="BD155" s="1000"/>
      <c r="BE155" s="1000"/>
      <c r="BF155" s="1000"/>
      <c r="BG155" s="1000"/>
      <c r="BH155" s="1000"/>
      <c r="BI155" s="1000"/>
      <c r="BJ155" s="1000"/>
      <c r="BK155" s="1000"/>
      <c r="BL155" s="1000"/>
      <c r="BM155" s="1000"/>
      <c r="BN155" s="1000"/>
      <c r="BO155" s="1000"/>
      <c r="BP155" s="1000"/>
      <c r="BQ155" s="1000"/>
      <c r="BR155" s="1000"/>
      <c r="BS155" s="1000"/>
      <c r="BT155" s="1000"/>
      <c r="BU155" s="1000"/>
      <c r="BV155" s="1000"/>
      <c r="BW155" s="1000"/>
      <c r="BX155" s="1000"/>
      <c r="BY155" s="1000"/>
      <c r="BZ155" s="1000"/>
      <c r="CA155" s="1000"/>
      <c r="CB155" s="1000"/>
      <c r="CC155" s="1000"/>
      <c r="CD155" s="1000"/>
      <c r="CE155" s="1000"/>
      <c r="CF155" s="1000"/>
      <c r="CG155" s="1000"/>
      <c r="CH155" s="1000"/>
      <c r="CI155" s="1000"/>
      <c r="CJ155" s="1000"/>
      <c r="CK155" s="1000"/>
      <c r="CL155" s="1000"/>
      <c r="CM155" s="1000"/>
      <c r="CN155" s="1000"/>
      <c r="CO155" s="1000"/>
      <c r="CP155" s="1000"/>
      <c r="CQ155" s="1000"/>
      <c r="CR155" s="1000"/>
      <c r="CS155" s="1000"/>
      <c r="CT155" s="1000"/>
      <c r="CU155" s="1000"/>
      <c r="CV155" s="1000"/>
      <c r="CW155" s="1000"/>
      <c r="CX155" s="1000"/>
      <c r="CY155" s="1000"/>
      <c r="CZ155" s="1000"/>
      <c r="DA155" s="1000"/>
      <c r="DB155" s="1000"/>
      <c r="DC155" s="1000"/>
      <c r="DD155" s="1000"/>
      <c r="DE155" s="1000"/>
      <c r="DF155" s="1000"/>
      <c r="DG155" s="1000"/>
      <c r="DH155" s="1000"/>
      <c r="DI155" s="1000"/>
      <c r="DJ155" s="1000"/>
      <c r="DK155" s="1000"/>
      <c r="DL155" s="1000"/>
      <c r="DM155" s="1000"/>
      <c r="DN155" s="1000"/>
      <c r="DO155" s="1000"/>
      <c r="DP155" s="1000"/>
      <c r="DQ155" s="1000"/>
      <c r="DR155" s="1000"/>
      <c r="DS155" s="1000"/>
      <c r="DT155" s="1000"/>
      <c r="DU155" s="1000"/>
      <c r="DV155" s="1000"/>
      <c r="DW155" s="1000"/>
      <c r="DX155" s="1000"/>
      <c r="DY155" s="1000"/>
      <c r="DZ155" s="1000"/>
      <c r="EA155" s="1000"/>
      <c r="EB155" s="1000"/>
      <c r="EC155" s="1000"/>
      <c r="ED155" s="1000"/>
      <c r="EE155" s="1000"/>
      <c r="EF155" s="1000"/>
      <c r="EG155" s="1000"/>
      <c r="EH155" s="1000"/>
      <c r="EI155" s="1000"/>
      <c r="EJ155" s="1000"/>
      <c r="EK155" s="1000"/>
      <c r="EL155" s="1000"/>
      <c r="EM155" s="1000"/>
      <c r="EN155" s="1000"/>
      <c r="EO155" s="1000"/>
      <c r="EP155" s="1000"/>
      <c r="EQ155" s="1000"/>
      <c r="ER155" s="1000"/>
      <c r="ES155" s="1000"/>
      <c r="ET155" s="1000"/>
      <c r="EU155" s="1000"/>
      <c r="EV155" s="1000"/>
      <c r="EW155" s="1000"/>
      <c r="EX155" s="1000"/>
      <c r="EY155" s="1000"/>
      <c r="EZ155" s="1000"/>
      <c r="FA155" s="1000"/>
      <c r="FB155" s="1000"/>
      <c r="FC155" s="1000"/>
      <c r="FD155" s="1000"/>
      <c r="FE155" s="1000"/>
      <c r="FF155" s="1000"/>
      <c r="FG155" s="1000"/>
      <c r="FH155" s="1000"/>
      <c r="FI155" s="1000"/>
      <c r="FJ155" s="1000"/>
      <c r="FK155" s="1000"/>
      <c r="FL155" s="1000"/>
      <c r="FM155" s="1000"/>
      <c r="FN155" s="1000"/>
      <c r="FO155" s="1000"/>
      <c r="FP155" s="1000"/>
      <c r="FQ155" s="1000"/>
      <c r="FR155" s="1000"/>
      <c r="FS155" s="1000"/>
      <c r="FT155" s="1000"/>
      <c r="FU155" s="1000"/>
      <c r="FV155" s="1000"/>
      <c r="FW155" s="1000"/>
      <c r="FX155" s="1000"/>
      <c r="FY155" s="1000"/>
      <c r="FZ155" s="1000"/>
      <c r="GA155" s="1000"/>
      <c r="GB155" s="1000"/>
      <c r="GC155" s="1000"/>
      <c r="GD155" s="1000"/>
      <c r="GE155" s="1000"/>
      <c r="GF155" s="1000"/>
      <c r="GG155" s="1000"/>
      <c r="GH155" s="1000"/>
      <c r="GI155" s="1000"/>
      <c r="GJ155" s="1000"/>
      <c r="GK155" s="1000"/>
      <c r="GL155" s="1000"/>
      <c r="GM155" s="1000"/>
      <c r="GN155" s="1000"/>
      <c r="GO155" s="1000"/>
      <c r="GP155" s="1000"/>
      <c r="GQ155" s="1000"/>
      <c r="GR155" s="1000"/>
      <c r="GS155" s="1000"/>
      <c r="GT155" s="1000"/>
      <c r="GU155" s="1000"/>
      <c r="GV155" s="1000"/>
      <c r="GW155" s="1000"/>
      <c r="GX155" s="1000"/>
      <c r="GY155" s="1000"/>
      <c r="GZ155" s="1000"/>
      <c r="HA155" s="1000"/>
      <c r="HB155" s="1000"/>
      <c r="HC155" s="1000"/>
      <c r="HD155" s="1000"/>
      <c r="HE155" s="1000"/>
      <c r="HF155" s="1000"/>
      <c r="HG155" s="1000"/>
      <c r="HH155" s="1000"/>
      <c r="HI155" s="1000"/>
      <c r="HJ155" s="1000"/>
      <c r="HK155" s="1000"/>
      <c r="HL155" s="1000"/>
      <c r="HM155" s="1000"/>
      <c r="HN155" s="1000"/>
      <c r="HO155" s="1000"/>
      <c r="HP155" s="1000"/>
      <c r="HQ155" s="1000"/>
      <c r="HR155" s="1000"/>
      <c r="HS155" s="1000"/>
      <c r="HT155" s="1000"/>
      <c r="HU155" s="1000"/>
      <c r="HV155" s="1000"/>
      <c r="HW155" s="1000"/>
      <c r="HX155" s="1000"/>
      <c r="HY155" s="1000"/>
      <c r="HZ155" s="1000"/>
      <c r="IA155" s="1000"/>
      <c r="IB155" s="1000"/>
      <c r="IC155" s="1000"/>
      <c r="ID155" s="1000"/>
      <c r="IE155" s="1000"/>
      <c r="IF155" s="1000"/>
      <c r="IG155" s="1000"/>
      <c r="IH155" s="1000"/>
      <c r="II155" s="1000"/>
      <c r="IJ155" s="1000"/>
      <c r="IK155" s="1000"/>
      <c r="IL155" s="1000"/>
      <c r="IM155" s="1000"/>
      <c r="IN155" s="1000"/>
      <c r="IO155" s="1000"/>
      <c r="IP155" s="1000"/>
      <c r="IQ155" s="1000"/>
      <c r="IR155" s="1000"/>
      <c r="IS155" s="1000"/>
      <c r="IT155" s="1000"/>
      <c r="IU155" s="1000"/>
      <c r="IV155" s="1000"/>
    </row>
    <row r="156" spans="1:256" s="1" customFormat="1">
      <c r="A156" s="622"/>
      <c r="B156" s="40" t="s">
        <v>1080</v>
      </c>
      <c r="C156" s="698" t="s">
        <v>4</v>
      </c>
      <c r="D156" s="699"/>
      <c r="E156" s="1269">
        <f t="shared" si="75"/>
        <v>0</v>
      </c>
      <c r="F156" s="699">
        <v>1</v>
      </c>
      <c r="G156" s="1269">
        <f t="shared" si="76"/>
        <v>0</v>
      </c>
      <c r="H156" s="699"/>
      <c r="I156" s="1269">
        <f t="shared" si="77"/>
        <v>0</v>
      </c>
      <c r="J156" s="103">
        <f t="shared" si="78"/>
        <v>1</v>
      </c>
      <c r="K156" s="1394">
        <v>0</v>
      </c>
      <c r="L156" s="37">
        <f t="shared" si="79"/>
        <v>0</v>
      </c>
      <c r="M156" s="1015"/>
      <c r="N156" s="1015"/>
      <c r="O156" s="1016"/>
      <c r="P156" s="1015"/>
      <c r="Q156" s="1017"/>
      <c r="R156" s="1017"/>
      <c r="S156" s="1018"/>
      <c r="T156" s="1019"/>
      <c r="U156" s="1020"/>
      <c r="AR156" s="1000"/>
      <c r="AS156" s="1000"/>
      <c r="AT156" s="1000"/>
      <c r="AU156" s="1000"/>
      <c r="AV156" s="1000"/>
      <c r="AW156" s="1000"/>
      <c r="AX156" s="1000"/>
      <c r="AY156" s="1000"/>
      <c r="AZ156" s="1000"/>
      <c r="BA156" s="1000"/>
      <c r="BB156" s="1000"/>
      <c r="BC156" s="1000"/>
      <c r="BD156" s="1000"/>
      <c r="BE156" s="1000"/>
      <c r="BF156" s="1000"/>
      <c r="BG156" s="1000"/>
      <c r="BH156" s="1000"/>
      <c r="BI156" s="1000"/>
      <c r="BJ156" s="1000"/>
      <c r="BK156" s="1000"/>
      <c r="BL156" s="1000"/>
      <c r="BM156" s="1000"/>
      <c r="BN156" s="1000"/>
      <c r="BO156" s="1000"/>
      <c r="BP156" s="1000"/>
      <c r="BQ156" s="1000"/>
      <c r="BR156" s="1000"/>
      <c r="BS156" s="1000"/>
      <c r="BT156" s="1000"/>
      <c r="BU156" s="1000"/>
      <c r="BV156" s="1000"/>
      <c r="BW156" s="1000"/>
      <c r="BX156" s="1000"/>
      <c r="BY156" s="1000"/>
      <c r="BZ156" s="1000"/>
      <c r="CA156" s="1000"/>
      <c r="CB156" s="1000"/>
      <c r="CC156" s="1000"/>
      <c r="CD156" s="1000"/>
      <c r="CE156" s="1000"/>
      <c r="CF156" s="1000"/>
      <c r="CG156" s="1000"/>
      <c r="CH156" s="1000"/>
      <c r="CI156" s="1000"/>
      <c r="CJ156" s="1000"/>
      <c r="CK156" s="1000"/>
      <c r="CL156" s="1000"/>
      <c r="CM156" s="1000"/>
      <c r="CN156" s="1000"/>
      <c r="CO156" s="1000"/>
      <c r="CP156" s="1000"/>
      <c r="CQ156" s="1000"/>
      <c r="CR156" s="1000"/>
      <c r="CS156" s="1000"/>
      <c r="CT156" s="1000"/>
      <c r="CU156" s="1000"/>
      <c r="CV156" s="1000"/>
      <c r="CW156" s="1000"/>
      <c r="CX156" s="1000"/>
      <c r="CY156" s="1000"/>
      <c r="CZ156" s="1000"/>
      <c r="DA156" s="1000"/>
      <c r="DB156" s="1000"/>
      <c r="DC156" s="1000"/>
      <c r="DD156" s="1000"/>
      <c r="DE156" s="1000"/>
      <c r="DF156" s="1000"/>
      <c r="DG156" s="1000"/>
      <c r="DH156" s="1000"/>
      <c r="DI156" s="1000"/>
      <c r="DJ156" s="1000"/>
      <c r="DK156" s="1000"/>
      <c r="DL156" s="1000"/>
      <c r="DM156" s="1000"/>
      <c r="DN156" s="1000"/>
      <c r="DO156" s="1000"/>
      <c r="DP156" s="1000"/>
      <c r="DQ156" s="1000"/>
      <c r="DR156" s="1000"/>
      <c r="DS156" s="1000"/>
      <c r="DT156" s="1000"/>
      <c r="DU156" s="1000"/>
      <c r="DV156" s="1000"/>
      <c r="DW156" s="1000"/>
      <c r="DX156" s="1000"/>
      <c r="DY156" s="1000"/>
      <c r="DZ156" s="1000"/>
      <c r="EA156" s="1000"/>
      <c r="EB156" s="1000"/>
      <c r="EC156" s="1000"/>
      <c r="ED156" s="1000"/>
      <c r="EE156" s="1000"/>
      <c r="EF156" s="1000"/>
      <c r="EG156" s="1000"/>
      <c r="EH156" s="1000"/>
      <c r="EI156" s="1000"/>
      <c r="EJ156" s="1000"/>
      <c r="EK156" s="1000"/>
      <c r="EL156" s="1000"/>
      <c r="EM156" s="1000"/>
      <c r="EN156" s="1000"/>
      <c r="EO156" s="1000"/>
      <c r="EP156" s="1000"/>
      <c r="EQ156" s="1000"/>
      <c r="ER156" s="1000"/>
      <c r="ES156" s="1000"/>
      <c r="ET156" s="1000"/>
      <c r="EU156" s="1000"/>
      <c r="EV156" s="1000"/>
      <c r="EW156" s="1000"/>
      <c r="EX156" s="1000"/>
      <c r="EY156" s="1000"/>
      <c r="EZ156" s="1000"/>
      <c r="FA156" s="1000"/>
      <c r="FB156" s="1000"/>
      <c r="FC156" s="1000"/>
      <c r="FD156" s="1000"/>
      <c r="FE156" s="1000"/>
      <c r="FF156" s="1000"/>
      <c r="FG156" s="1000"/>
      <c r="FH156" s="1000"/>
      <c r="FI156" s="1000"/>
      <c r="FJ156" s="1000"/>
      <c r="FK156" s="1000"/>
      <c r="FL156" s="1000"/>
      <c r="FM156" s="1000"/>
      <c r="FN156" s="1000"/>
      <c r="FO156" s="1000"/>
      <c r="FP156" s="1000"/>
      <c r="FQ156" s="1000"/>
      <c r="FR156" s="1000"/>
      <c r="FS156" s="1000"/>
      <c r="FT156" s="1000"/>
      <c r="FU156" s="1000"/>
      <c r="FV156" s="1000"/>
      <c r="FW156" s="1000"/>
      <c r="FX156" s="1000"/>
      <c r="FY156" s="1000"/>
      <c r="FZ156" s="1000"/>
      <c r="GA156" s="1000"/>
      <c r="GB156" s="1000"/>
      <c r="GC156" s="1000"/>
      <c r="GD156" s="1000"/>
      <c r="GE156" s="1000"/>
      <c r="GF156" s="1000"/>
      <c r="GG156" s="1000"/>
      <c r="GH156" s="1000"/>
      <c r="GI156" s="1000"/>
      <c r="GJ156" s="1000"/>
      <c r="GK156" s="1000"/>
      <c r="GL156" s="1000"/>
      <c r="GM156" s="1000"/>
      <c r="GN156" s="1000"/>
      <c r="GO156" s="1000"/>
      <c r="GP156" s="1000"/>
      <c r="GQ156" s="1000"/>
      <c r="GR156" s="1000"/>
      <c r="GS156" s="1000"/>
      <c r="GT156" s="1000"/>
      <c r="GU156" s="1000"/>
      <c r="GV156" s="1000"/>
      <c r="GW156" s="1000"/>
      <c r="GX156" s="1000"/>
      <c r="GY156" s="1000"/>
      <c r="GZ156" s="1000"/>
      <c r="HA156" s="1000"/>
      <c r="HB156" s="1000"/>
      <c r="HC156" s="1000"/>
      <c r="HD156" s="1000"/>
      <c r="HE156" s="1000"/>
      <c r="HF156" s="1000"/>
      <c r="HG156" s="1000"/>
      <c r="HH156" s="1000"/>
      <c r="HI156" s="1000"/>
      <c r="HJ156" s="1000"/>
      <c r="HK156" s="1000"/>
      <c r="HL156" s="1000"/>
      <c r="HM156" s="1000"/>
      <c r="HN156" s="1000"/>
      <c r="HO156" s="1000"/>
      <c r="HP156" s="1000"/>
      <c r="HQ156" s="1000"/>
      <c r="HR156" s="1000"/>
      <c r="HS156" s="1000"/>
      <c r="HT156" s="1000"/>
      <c r="HU156" s="1000"/>
      <c r="HV156" s="1000"/>
      <c r="HW156" s="1000"/>
      <c r="HX156" s="1000"/>
      <c r="HY156" s="1000"/>
      <c r="HZ156" s="1000"/>
      <c r="IA156" s="1000"/>
      <c r="IB156" s="1000"/>
      <c r="IC156" s="1000"/>
      <c r="ID156" s="1000"/>
      <c r="IE156" s="1000"/>
      <c r="IF156" s="1000"/>
      <c r="IG156" s="1000"/>
      <c r="IH156" s="1000"/>
      <c r="II156" s="1000"/>
      <c r="IJ156" s="1000"/>
      <c r="IK156" s="1000"/>
      <c r="IL156" s="1000"/>
      <c r="IM156" s="1000"/>
      <c r="IN156" s="1000"/>
      <c r="IO156" s="1000"/>
      <c r="IP156" s="1000"/>
      <c r="IQ156" s="1000"/>
      <c r="IR156" s="1000"/>
      <c r="IS156" s="1000"/>
      <c r="IT156" s="1000"/>
      <c r="IU156" s="1000"/>
      <c r="IV156" s="1000"/>
    </row>
    <row r="157" spans="1:256" s="1" customFormat="1">
      <c r="A157" s="622"/>
      <c r="B157" s="40" t="s">
        <v>1082</v>
      </c>
      <c r="C157" s="698" t="s">
        <v>4</v>
      </c>
      <c r="D157" s="699"/>
      <c r="E157" s="1269">
        <f t="shared" si="75"/>
        <v>0</v>
      </c>
      <c r="F157" s="699">
        <v>7</v>
      </c>
      <c r="G157" s="1269">
        <f t="shared" si="76"/>
        <v>0</v>
      </c>
      <c r="H157" s="699"/>
      <c r="I157" s="1269">
        <f t="shared" si="77"/>
        <v>0</v>
      </c>
      <c r="J157" s="103">
        <f t="shared" si="78"/>
        <v>7</v>
      </c>
      <c r="K157" s="1394">
        <v>0</v>
      </c>
      <c r="L157" s="37">
        <f t="shared" si="79"/>
        <v>0</v>
      </c>
      <c r="M157" s="1015"/>
      <c r="N157" s="1015"/>
      <c r="O157" s="1016"/>
      <c r="P157" s="1015"/>
      <c r="Q157" s="1017"/>
      <c r="R157" s="1017"/>
      <c r="S157" s="1018"/>
      <c r="T157" s="1019"/>
      <c r="U157" s="1020"/>
      <c r="AR157" s="1000"/>
      <c r="AS157" s="1000"/>
      <c r="AT157" s="1000"/>
      <c r="AU157" s="1000"/>
      <c r="AV157" s="1000"/>
      <c r="AW157" s="1000"/>
      <c r="AX157" s="1000"/>
      <c r="AY157" s="1000"/>
      <c r="AZ157" s="1000"/>
      <c r="BA157" s="1000"/>
      <c r="BB157" s="1000"/>
      <c r="BC157" s="1000"/>
      <c r="BD157" s="1000"/>
      <c r="BE157" s="1000"/>
      <c r="BF157" s="1000"/>
      <c r="BG157" s="1000"/>
      <c r="BH157" s="1000"/>
      <c r="BI157" s="1000"/>
      <c r="BJ157" s="1000"/>
      <c r="BK157" s="1000"/>
      <c r="BL157" s="1000"/>
      <c r="BM157" s="1000"/>
      <c r="BN157" s="1000"/>
      <c r="BO157" s="1000"/>
      <c r="BP157" s="1000"/>
      <c r="BQ157" s="1000"/>
      <c r="BR157" s="1000"/>
      <c r="BS157" s="1000"/>
      <c r="BT157" s="1000"/>
      <c r="BU157" s="1000"/>
      <c r="BV157" s="1000"/>
      <c r="BW157" s="1000"/>
      <c r="BX157" s="1000"/>
      <c r="BY157" s="1000"/>
      <c r="BZ157" s="1000"/>
      <c r="CA157" s="1000"/>
      <c r="CB157" s="1000"/>
      <c r="CC157" s="1000"/>
      <c r="CD157" s="1000"/>
      <c r="CE157" s="1000"/>
      <c r="CF157" s="1000"/>
      <c r="CG157" s="1000"/>
      <c r="CH157" s="1000"/>
      <c r="CI157" s="1000"/>
      <c r="CJ157" s="1000"/>
      <c r="CK157" s="1000"/>
      <c r="CL157" s="1000"/>
      <c r="CM157" s="1000"/>
      <c r="CN157" s="1000"/>
      <c r="CO157" s="1000"/>
      <c r="CP157" s="1000"/>
      <c r="CQ157" s="1000"/>
      <c r="CR157" s="1000"/>
      <c r="CS157" s="1000"/>
      <c r="CT157" s="1000"/>
      <c r="CU157" s="1000"/>
      <c r="CV157" s="1000"/>
      <c r="CW157" s="1000"/>
      <c r="CX157" s="1000"/>
      <c r="CY157" s="1000"/>
      <c r="CZ157" s="1000"/>
      <c r="DA157" s="1000"/>
      <c r="DB157" s="1000"/>
      <c r="DC157" s="1000"/>
      <c r="DD157" s="1000"/>
      <c r="DE157" s="1000"/>
      <c r="DF157" s="1000"/>
      <c r="DG157" s="1000"/>
      <c r="DH157" s="1000"/>
      <c r="DI157" s="1000"/>
      <c r="DJ157" s="1000"/>
      <c r="DK157" s="1000"/>
      <c r="DL157" s="1000"/>
      <c r="DM157" s="1000"/>
      <c r="DN157" s="1000"/>
      <c r="DO157" s="1000"/>
      <c r="DP157" s="1000"/>
      <c r="DQ157" s="1000"/>
      <c r="DR157" s="1000"/>
      <c r="DS157" s="1000"/>
      <c r="DT157" s="1000"/>
      <c r="DU157" s="1000"/>
      <c r="DV157" s="1000"/>
      <c r="DW157" s="1000"/>
      <c r="DX157" s="1000"/>
      <c r="DY157" s="1000"/>
      <c r="DZ157" s="1000"/>
      <c r="EA157" s="1000"/>
      <c r="EB157" s="1000"/>
      <c r="EC157" s="1000"/>
      <c r="ED157" s="1000"/>
      <c r="EE157" s="1000"/>
      <c r="EF157" s="1000"/>
      <c r="EG157" s="1000"/>
      <c r="EH157" s="1000"/>
      <c r="EI157" s="1000"/>
      <c r="EJ157" s="1000"/>
      <c r="EK157" s="1000"/>
      <c r="EL157" s="1000"/>
      <c r="EM157" s="1000"/>
      <c r="EN157" s="1000"/>
      <c r="EO157" s="1000"/>
      <c r="EP157" s="1000"/>
      <c r="EQ157" s="1000"/>
      <c r="ER157" s="1000"/>
      <c r="ES157" s="1000"/>
      <c r="ET157" s="1000"/>
      <c r="EU157" s="1000"/>
      <c r="EV157" s="1000"/>
      <c r="EW157" s="1000"/>
      <c r="EX157" s="1000"/>
      <c r="EY157" s="1000"/>
      <c r="EZ157" s="1000"/>
      <c r="FA157" s="1000"/>
      <c r="FB157" s="1000"/>
      <c r="FC157" s="1000"/>
      <c r="FD157" s="1000"/>
      <c r="FE157" s="1000"/>
      <c r="FF157" s="1000"/>
      <c r="FG157" s="1000"/>
      <c r="FH157" s="1000"/>
      <c r="FI157" s="1000"/>
      <c r="FJ157" s="1000"/>
      <c r="FK157" s="1000"/>
      <c r="FL157" s="1000"/>
      <c r="FM157" s="1000"/>
      <c r="FN157" s="1000"/>
      <c r="FO157" s="1000"/>
      <c r="FP157" s="1000"/>
      <c r="FQ157" s="1000"/>
      <c r="FR157" s="1000"/>
      <c r="FS157" s="1000"/>
      <c r="FT157" s="1000"/>
      <c r="FU157" s="1000"/>
      <c r="FV157" s="1000"/>
      <c r="FW157" s="1000"/>
      <c r="FX157" s="1000"/>
      <c r="FY157" s="1000"/>
      <c r="FZ157" s="1000"/>
      <c r="GA157" s="1000"/>
      <c r="GB157" s="1000"/>
      <c r="GC157" s="1000"/>
      <c r="GD157" s="1000"/>
      <c r="GE157" s="1000"/>
      <c r="GF157" s="1000"/>
      <c r="GG157" s="1000"/>
      <c r="GH157" s="1000"/>
      <c r="GI157" s="1000"/>
      <c r="GJ157" s="1000"/>
      <c r="GK157" s="1000"/>
      <c r="GL157" s="1000"/>
      <c r="GM157" s="1000"/>
      <c r="GN157" s="1000"/>
      <c r="GO157" s="1000"/>
      <c r="GP157" s="1000"/>
      <c r="GQ157" s="1000"/>
      <c r="GR157" s="1000"/>
      <c r="GS157" s="1000"/>
      <c r="GT157" s="1000"/>
      <c r="GU157" s="1000"/>
      <c r="GV157" s="1000"/>
      <c r="GW157" s="1000"/>
      <c r="GX157" s="1000"/>
      <c r="GY157" s="1000"/>
      <c r="GZ157" s="1000"/>
      <c r="HA157" s="1000"/>
      <c r="HB157" s="1000"/>
      <c r="HC157" s="1000"/>
      <c r="HD157" s="1000"/>
      <c r="HE157" s="1000"/>
      <c r="HF157" s="1000"/>
      <c r="HG157" s="1000"/>
      <c r="HH157" s="1000"/>
      <c r="HI157" s="1000"/>
      <c r="HJ157" s="1000"/>
      <c r="HK157" s="1000"/>
      <c r="HL157" s="1000"/>
      <c r="HM157" s="1000"/>
      <c r="HN157" s="1000"/>
      <c r="HO157" s="1000"/>
      <c r="HP157" s="1000"/>
      <c r="HQ157" s="1000"/>
      <c r="HR157" s="1000"/>
      <c r="HS157" s="1000"/>
      <c r="HT157" s="1000"/>
      <c r="HU157" s="1000"/>
      <c r="HV157" s="1000"/>
      <c r="HW157" s="1000"/>
      <c r="HX157" s="1000"/>
      <c r="HY157" s="1000"/>
      <c r="HZ157" s="1000"/>
      <c r="IA157" s="1000"/>
      <c r="IB157" s="1000"/>
      <c r="IC157" s="1000"/>
      <c r="ID157" s="1000"/>
      <c r="IE157" s="1000"/>
      <c r="IF157" s="1000"/>
      <c r="IG157" s="1000"/>
      <c r="IH157" s="1000"/>
      <c r="II157" s="1000"/>
      <c r="IJ157" s="1000"/>
      <c r="IK157" s="1000"/>
      <c r="IL157" s="1000"/>
      <c r="IM157" s="1000"/>
      <c r="IN157" s="1000"/>
      <c r="IO157" s="1000"/>
      <c r="IP157" s="1000"/>
      <c r="IQ157" s="1000"/>
      <c r="IR157" s="1000"/>
      <c r="IS157" s="1000"/>
      <c r="IT157" s="1000"/>
      <c r="IU157" s="1000"/>
      <c r="IV157" s="1000"/>
    </row>
    <row r="158" spans="1:256" s="1" customFormat="1">
      <c r="A158" s="622"/>
      <c r="B158" s="40" t="s">
        <v>1081</v>
      </c>
      <c r="C158" s="698" t="s">
        <v>4</v>
      </c>
      <c r="D158" s="699"/>
      <c r="E158" s="1269">
        <f t="shared" si="75"/>
        <v>0</v>
      </c>
      <c r="F158" s="699">
        <v>1</v>
      </c>
      <c r="G158" s="1269">
        <f t="shared" si="76"/>
        <v>0</v>
      </c>
      <c r="H158" s="699"/>
      <c r="I158" s="1269">
        <f t="shared" si="77"/>
        <v>0</v>
      </c>
      <c r="J158" s="103">
        <f t="shared" si="78"/>
        <v>1</v>
      </c>
      <c r="K158" s="1394">
        <v>0</v>
      </c>
      <c r="L158" s="37">
        <f t="shared" si="79"/>
        <v>0</v>
      </c>
      <c r="M158" s="1015"/>
      <c r="N158" s="1015"/>
      <c r="O158" s="1016"/>
      <c r="P158" s="1015"/>
      <c r="Q158" s="1017"/>
      <c r="R158" s="1017"/>
      <c r="S158" s="1018"/>
      <c r="T158" s="1019"/>
      <c r="U158" s="1020"/>
      <c r="AR158" s="1000"/>
      <c r="AS158" s="1000"/>
      <c r="AT158" s="1000"/>
      <c r="AU158" s="1000"/>
      <c r="AV158" s="1000"/>
      <c r="AW158" s="1000"/>
      <c r="AX158" s="1000"/>
      <c r="AY158" s="1000"/>
      <c r="AZ158" s="1000"/>
      <c r="BA158" s="1000"/>
      <c r="BB158" s="1000"/>
      <c r="BC158" s="1000"/>
      <c r="BD158" s="1000"/>
      <c r="BE158" s="1000"/>
      <c r="BF158" s="1000"/>
      <c r="BG158" s="1000"/>
      <c r="BH158" s="1000"/>
      <c r="BI158" s="1000"/>
      <c r="BJ158" s="1000"/>
      <c r="BK158" s="1000"/>
      <c r="BL158" s="1000"/>
      <c r="BM158" s="1000"/>
      <c r="BN158" s="1000"/>
      <c r="BO158" s="1000"/>
      <c r="BP158" s="1000"/>
      <c r="BQ158" s="1000"/>
      <c r="BR158" s="1000"/>
      <c r="BS158" s="1000"/>
      <c r="BT158" s="1000"/>
      <c r="BU158" s="1000"/>
      <c r="BV158" s="1000"/>
      <c r="BW158" s="1000"/>
      <c r="BX158" s="1000"/>
      <c r="BY158" s="1000"/>
      <c r="BZ158" s="1000"/>
      <c r="CA158" s="1000"/>
      <c r="CB158" s="1000"/>
      <c r="CC158" s="1000"/>
      <c r="CD158" s="1000"/>
      <c r="CE158" s="1000"/>
      <c r="CF158" s="1000"/>
      <c r="CG158" s="1000"/>
      <c r="CH158" s="1000"/>
      <c r="CI158" s="1000"/>
      <c r="CJ158" s="1000"/>
      <c r="CK158" s="1000"/>
      <c r="CL158" s="1000"/>
      <c r="CM158" s="1000"/>
      <c r="CN158" s="1000"/>
      <c r="CO158" s="1000"/>
      <c r="CP158" s="1000"/>
      <c r="CQ158" s="1000"/>
      <c r="CR158" s="1000"/>
      <c r="CS158" s="1000"/>
      <c r="CT158" s="1000"/>
      <c r="CU158" s="1000"/>
      <c r="CV158" s="1000"/>
      <c r="CW158" s="1000"/>
      <c r="CX158" s="1000"/>
      <c r="CY158" s="1000"/>
      <c r="CZ158" s="1000"/>
      <c r="DA158" s="1000"/>
      <c r="DB158" s="1000"/>
      <c r="DC158" s="1000"/>
      <c r="DD158" s="1000"/>
      <c r="DE158" s="1000"/>
      <c r="DF158" s="1000"/>
      <c r="DG158" s="1000"/>
      <c r="DH158" s="1000"/>
      <c r="DI158" s="1000"/>
      <c r="DJ158" s="1000"/>
      <c r="DK158" s="1000"/>
      <c r="DL158" s="1000"/>
      <c r="DM158" s="1000"/>
      <c r="DN158" s="1000"/>
      <c r="DO158" s="1000"/>
      <c r="DP158" s="1000"/>
      <c r="DQ158" s="1000"/>
      <c r="DR158" s="1000"/>
      <c r="DS158" s="1000"/>
      <c r="DT158" s="1000"/>
      <c r="DU158" s="1000"/>
      <c r="DV158" s="1000"/>
      <c r="DW158" s="1000"/>
      <c r="DX158" s="1000"/>
      <c r="DY158" s="1000"/>
      <c r="DZ158" s="1000"/>
      <c r="EA158" s="1000"/>
      <c r="EB158" s="1000"/>
      <c r="EC158" s="1000"/>
      <c r="ED158" s="1000"/>
      <c r="EE158" s="1000"/>
      <c r="EF158" s="1000"/>
      <c r="EG158" s="1000"/>
      <c r="EH158" s="1000"/>
      <c r="EI158" s="1000"/>
      <c r="EJ158" s="1000"/>
      <c r="EK158" s="1000"/>
      <c r="EL158" s="1000"/>
      <c r="EM158" s="1000"/>
      <c r="EN158" s="1000"/>
      <c r="EO158" s="1000"/>
      <c r="EP158" s="1000"/>
      <c r="EQ158" s="1000"/>
      <c r="ER158" s="1000"/>
      <c r="ES158" s="1000"/>
      <c r="ET158" s="1000"/>
      <c r="EU158" s="1000"/>
      <c r="EV158" s="1000"/>
      <c r="EW158" s="1000"/>
      <c r="EX158" s="1000"/>
      <c r="EY158" s="1000"/>
      <c r="EZ158" s="1000"/>
      <c r="FA158" s="1000"/>
      <c r="FB158" s="1000"/>
      <c r="FC158" s="1000"/>
      <c r="FD158" s="1000"/>
      <c r="FE158" s="1000"/>
      <c r="FF158" s="1000"/>
      <c r="FG158" s="1000"/>
      <c r="FH158" s="1000"/>
      <c r="FI158" s="1000"/>
      <c r="FJ158" s="1000"/>
      <c r="FK158" s="1000"/>
      <c r="FL158" s="1000"/>
      <c r="FM158" s="1000"/>
      <c r="FN158" s="1000"/>
      <c r="FO158" s="1000"/>
      <c r="FP158" s="1000"/>
      <c r="FQ158" s="1000"/>
      <c r="FR158" s="1000"/>
      <c r="FS158" s="1000"/>
      <c r="FT158" s="1000"/>
      <c r="FU158" s="1000"/>
      <c r="FV158" s="1000"/>
      <c r="FW158" s="1000"/>
      <c r="FX158" s="1000"/>
      <c r="FY158" s="1000"/>
      <c r="FZ158" s="1000"/>
      <c r="GA158" s="1000"/>
      <c r="GB158" s="1000"/>
      <c r="GC158" s="1000"/>
      <c r="GD158" s="1000"/>
      <c r="GE158" s="1000"/>
      <c r="GF158" s="1000"/>
      <c r="GG158" s="1000"/>
      <c r="GH158" s="1000"/>
      <c r="GI158" s="1000"/>
      <c r="GJ158" s="1000"/>
      <c r="GK158" s="1000"/>
      <c r="GL158" s="1000"/>
      <c r="GM158" s="1000"/>
      <c r="GN158" s="1000"/>
      <c r="GO158" s="1000"/>
      <c r="GP158" s="1000"/>
      <c r="GQ158" s="1000"/>
      <c r="GR158" s="1000"/>
      <c r="GS158" s="1000"/>
      <c r="GT158" s="1000"/>
      <c r="GU158" s="1000"/>
      <c r="GV158" s="1000"/>
      <c r="GW158" s="1000"/>
      <c r="GX158" s="1000"/>
      <c r="GY158" s="1000"/>
      <c r="GZ158" s="1000"/>
      <c r="HA158" s="1000"/>
      <c r="HB158" s="1000"/>
      <c r="HC158" s="1000"/>
      <c r="HD158" s="1000"/>
      <c r="HE158" s="1000"/>
      <c r="HF158" s="1000"/>
      <c r="HG158" s="1000"/>
      <c r="HH158" s="1000"/>
      <c r="HI158" s="1000"/>
      <c r="HJ158" s="1000"/>
      <c r="HK158" s="1000"/>
      <c r="HL158" s="1000"/>
      <c r="HM158" s="1000"/>
      <c r="HN158" s="1000"/>
      <c r="HO158" s="1000"/>
      <c r="HP158" s="1000"/>
      <c r="HQ158" s="1000"/>
      <c r="HR158" s="1000"/>
      <c r="HS158" s="1000"/>
      <c r="HT158" s="1000"/>
      <c r="HU158" s="1000"/>
      <c r="HV158" s="1000"/>
      <c r="HW158" s="1000"/>
      <c r="HX158" s="1000"/>
      <c r="HY158" s="1000"/>
      <c r="HZ158" s="1000"/>
      <c r="IA158" s="1000"/>
      <c r="IB158" s="1000"/>
      <c r="IC158" s="1000"/>
      <c r="ID158" s="1000"/>
      <c r="IE158" s="1000"/>
      <c r="IF158" s="1000"/>
      <c r="IG158" s="1000"/>
      <c r="IH158" s="1000"/>
      <c r="II158" s="1000"/>
      <c r="IJ158" s="1000"/>
      <c r="IK158" s="1000"/>
      <c r="IL158" s="1000"/>
      <c r="IM158" s="1000"/>
      <c r="IN158" s="1000"/>
      <c r="IO158" s="1000"/>
      <c r="IP158" s="1000"/>
      <c r="IQ158" s="1000"/>
      <c r="IR158" s="1000"/>
      <c r="IS158" s="1000"/>
      <c r="IT158" s="1000"/>
      <c r="IU158" s="1000"/>
      <c r="IV158" s="1000"/>
    </row>
    <row r="159" spans="1:256" s="1" customFormat="1">
      <c r="A159" s="622"/>
      <c r="B159" s="40" t="s">
        <v>1083</v>
      </c>
      <c r="C159" s="698" t="s">
        <v>4</v>
      </c>
      <c r="D159" s="699"/>
      <c r="E159" s="1269">
        <f t="shared" si="75"/>
        <v>0</v>
      </c>
      <c r="F159" s="699">
        <v>1</v>
      </c>
      <c r="G159" s="1269">
        <f t="shared" si="76"/>
        <v>0</v>
      </c>
      <c r="H159" s="699"/>
      <c r="I159" s="1269">
        <f t="shared" si="77"/>
        <v>0</v>
      </c>
      <c r="J159" s="103">
        <f t="shared" si="78"/>
        <v>1</v>
      </c>
      <c r="K159" s="1394">
        <v>0</v>
      </c>
      <c r="L159" s="37">
        <f t="shared" si="79"/>
        <v>0</v>
      </c>
      <c r="M159" s="1015"/>
      <c r="N159" s="1015"/>
      <c r="O159" s="1016"/>
      <c r="P159" s="1015"/>
      <c r="Q159" s="1017"/>
      <c r="R159" s="1017"/>
      <c r="S159" s="1018"/>
      <c r="T159" s="1019"/>
      <c r="U159" s="1020"/>
      <c r="AR159" s="1000"/>
      <c r="AS159" s="1000"/>
      <c r="AT159" s="1000"/>
      <c r="AU159" s="1000"/>
      <c r="AV159" s="1000"/>
      <c r="AW159" s="1000"/>
      <c r="AX159" s="1000"/>
      <c r="AY159" s="1000"/>
      <c r="AZ159" s="1000"/>
      <c r="BA159" s="1000"/>
      <c r="BB159" s="1000"/>
      <c r="BC159" s="1000"/>
      <c r="BD159" s="1000"/>
      <c r="BE159" s="1000"/>
      <c r="BF159" s="1000"/>
      <c r="BG159" s="1000"/>
      <c r="BH159" s="1000"/>
      <c r="BI159" s="1000"/>
      <c r="BJ159" s="1000"/>
      <c r="BK159" s="1000"/>
      <c r="BL159" s="1000"/>
      <c r="BM159" s="1000"/>
      <c r="BN159" s="1000"/>
      <c r="BO159" s="1000"/>
      <c r="BP159" s="1000"/>
      <c r="BQ159" s="1000"/>
      <c r="BR159" s="1000"/>
      <c r="BS159" s="1000"/>
      <c r="BT159" s="1000"/>
      <c r="BU159" s="1000"/>
      <c r="BV159" s="1000"/>
      <c r="BW159" s="1000"/>
      <c r="BX159" s="1000"/>
      <c r="BY159" s="1000"/>
      <c r="BZ159" s="1000"/>
      <c r="CA159" s="1000"/>
      <c r="CB159" s="1000"/>
      <c r="CC159" s="1000"/>
      <c r="CD159" s="1000"/>
      <c r="CE159" s="1000"/>
      <c r="CF159" s="1000"/>
      <c r="CG159" s="1000"/>
      <c r="CH159" s="1000"/>
      <c r="CI159" s="1000"/>
      <c r="CJ159" s="1000"/>
      <c r="CK159" s="1000"/>
      <c r="CL159" s="1000"/>
      <c r="CM159" s="1000"/>
      <c r="CN159" s="1000"/>
      <c r="CO159" s="1000"/>
      <c r="CP159" s="1000"/>
      <c r="CQ159" s="1000"/>
      <c r="CR159" s="1000"/>
      <c r="CS159" s="1000"/>
      <c r="CT159" s="1000"/>
      <c r="CU159" s="1000"/>
      <c r="CV159" s="1000"/>
      <c r="CW159" s="1000"/>
      <c r="CX159" s="1000"/>
      <c r="CY159" s="1000"/>
      <c r="CZ159" s="1000"/>
      <c r="DA159" s="1000"/>
      <c r="DB159" s="1000"/>
      <c r="DC159" s="1000"/>
      <c r="DD159" s="1000"/>
      <c r="DE159" s="1000"/>
      <c r="DF159" s="1000"/>
      <c r="DG159" s="1000"/>
      <c r="DH159" s="1000"/>
      <c r="DI159" s="1000"/>
      <c r="DJ159" s="1000"/>
      <c r="DK159" s="1000"/>
      <c r="DL159" s="1000"/>
      <c r="DM159" s="1000"/>
      <c r="DN159" s="1000"/>
      <c r="DO159" s="1000"/>
      <c r="DP159" s="1000"/>
      <c r="DQ159" s="1000"/>
      <c r="DR159" s="1000"/>
      <c r="DS159" s="1000"/>
      <c r="DT159" s="1000"/>
      <c r="DU159" s="1000"/>
      <c r="DV159" s="1000"/>
      <c r="DW159" s="1000"/>
      <c r="DX159" s="1000"/>
      <c r="DY159" s="1000"/>
      <c r="DZ159" s="1000"/>
      <c r="EA159" s="1000"/>
      <c r="EB159" s="1000"/>
      <c r="EC159" s="1000"/>
      <c r="ED159" s="1000"/>
      <c r="EE159" s="1000"/>
      <c r="EF159" s="1000"/>
      <c r="EG159" s="1000"/>
      <c r="EH159" s="1000"/>
      <c r="EI159" s="1000"/>
      <c r="EJ159" s="1000"/>
      <c r="EK159" s="1000"/>
      <c r="EL159" s="1000"/>
      <c r="EM159" s="1000"/>
      <c r="EN159" s="1000"/>
      <c r="EO159" s="1000"/>
      <c r="EP159" s="1000"/>
      <c r="EQ159" s="1000"/>
      <c r="ER159" s="1000"/>
      <c r="ES159" s="1000"/>
      <c r="ET159" s="1000"/>
      <c r="EU159" s="1000"/>
      <c r="EV159" s="1000"/>
      <c r="EW159" s="1000"/>
      <c r="EX159" s="1000"/>
      <c r="EY159" s="1000"/>
      <c r="EZ159" s="1000"/>
      <c r="FA159" s="1000"/>
      <c r="FB159" s="1000"/>
      <c r="FC159" s="1000"/>
      <c r="FD159" s="1000"/>
      <c r="FE159" s="1000"/>
      <c r="FF159" s="1000"/>
      <c r="FG159" s="1000"/>
      <c r="FH159" s="1000"/>
      <c r="FI159" s="1000"/>
      <c r="FJ159" s="1000"/>
      <c r="FK159" s="1000"/>
      <c r="FL159" s="1000"/>
      <c r="FM159" s="1000"/>
      <c r="FN159" s="1000"/>
      <c r="FO159" s="1000"/>
      <c r="FP159" s="1000"/>
      <c r="FQ159" s="1000"/>
      <c r="FR159" s="1000"/>
      <c r="FS159" s="1000"/>
      <c r="FT159" s="1000"/>
      <c r="FU159" s="1000"/>
      <c r="FV159" s="1000"/>
      <c r="FW159" s="1000"/>
      <c r="FX159" s="1000"/>
      <c r="FY159" s="1000"/>
      <c r="FZ159" s="1000"/>
      <c r="GA159" s="1000"/>
      <c r="GB159" s="1000"/>
      <c r="GC159" s="1000"/>
      <c r="GD159" s="1000"/>
      <c r="GE159" s="1000"/>
      <c r="GF159" s="1000"/>
      <c r="GG159" s="1000"/>
      <c r="GH159" s="1000"/>
      <c r="GI159" s="1000"/>
      <c r="GJ159" s="1000"/>
      <c r="GK159" s="1000"/>
      <c r="GL159" s="1000"/>
      <c r="GM159" s="1000"/>
      <c r="GN159" s="1000"/>
      <c r="GO159" s="1000"/>
      <c r="GP159" s="1000"/>
      <c r="GQ159" s="1000"/>
      <c r="GR159" s="1000"/>
      <c r="GS159" s="1000"/>
      <c r="GT159" s="1000"/>
      <c r="GU159" s="1000"/>
      <c r="GV159" s="1000"/>
      <c r="GW159" s="1000"/>
      <c r="GX159" s="1000"/>
      <c r="GY159" s="1000"/>
      <c r="GZ159" s="1000"/>
      <c r="HA159" s="1000"/>
      <c r="HB159" s="1000"/>
      <c r="HC159" s="1000"/>
      <c r="HD159" s="1000"/>
      <c r="HE159" s="1000"/>
      <c r="HF159" s="1000"/>
      <c r="HG159" s="1000"/>
      <c r="HH159" s="1000"/>
      <c r="HI159" s="1000"/>
      <c r="HJ159" s="1000"/>
      <c r="HK159" s="1000"/>
      <c r="HL159" s="1000"/>
      <c r="HM159" s="1000"/>
      <c r="HN159" s="1000"/>
      <c r="HO159" s="1000"/>
      <c r="HP159" s="1000"/>
      <c r="HQ159" s="1000"/>
      <c r="HR159" s="1000"/>
      <c r="HS159" s="1000"/>
      <c r="HT159" s="1000"/>
      <c r="HU159" s="1000"/>
      <c r="HV159" s="1000"/>
      <c r="HW159" s="1000"/>
      <c r="HX159" s="1000"/>
      <c r="HY159" s="1000"/>
      <c r="HZ159" s="1000"/>
      <c r="IA159" s="1000"/>
      <c r="IB159" s="1000"/>
      <c r="IC159" s="1000"/>
      <c r="ID159" s="1000"/>
      <c r="IE159" s="1000"/>
      <c r="IF159" s="1000"/>
      <c r="IG159" s="1000"/>
      <c r="IH159" s="1000"/>
      <c r="II159" s="1000"/>
      <c r="IJ159" s="1000"/>
      <c r="IK159" s="1000"/>
      <c r="IL159" s="1000"/>
      <c r="IM159" s="1000"/>
      <c r="IN159" s="1000"/>
      <c r="IO159" s="1000"/>
      <c r="IP159" s="1000"/>
      <c r="IQ159" s="1000"/>
      <c r="IR159" s="1000"/>
      <c r="IS159" s="1000"/>
      <c r="IT159" s="1000"/>
      <c r="IU159" s="1000"/>
      <c r="IV159" s="1000"/>
    </row>
    <row r="160" spans="1:256" s="1" customFormat="1">
      <c r="A160" s="622"/>
      <c r="B160" s="40" t="s">
        <v>1084</v>
      </c>
      <c r="C160" s="698" t="s">
        <v>4</v>
      </c>
      <c r="D160" s="699"/>
      <c r="E160" s="1269">
        <f t="shared" si="75"/>
        <v>0</v>
      </c>
      <c r="F160" s="699">
        <v>1</v>
      </c>
      <c r="G160" s="1269">
        <f t="shared" si="76"/>
        <v>0</v>
      </c>
      <c r="H160" s="699"/>
      <c r="I160" s="1269">
        <f t="shared" si="77"/>
        <v>0</v>
      </c>
      <c r="J160" s="103">
        <f t="shared" si="78"/>
        <v>1</v>
      </c>
      <c r="K160" s="1394">
        <v>0</v>
      </c>
      <c r="L160" s="37">
        <f t="shared" si="79"/>
        <v>0</v>
      </c>
      <c r="M160" s="1015"/>
      <c r="N160" s="1015"/>
      <c r="O160" s="1016"/>
      <c r="P160" s="1015"/>
      <c r="Q160" s="1017"/>
      <c r="R160" s="1017"/>
      <c r="S160" s="1018"/>
      <c r="T160" s="1019"/>
      <c r="U160" s="1020"/>
      <c r="AR160" s="1000"/>
      <c r="AS160" s="1000"/>
      <c r="AT160" s="1000"/>
      <c r="AU160" s="1000"/>
      <c r="AV160" s="1000"/>
      <c r="AW160" s="1000"/>
      <c r="AX160" s="1000"/>
      <c r="AY160" s="1000"/>
      <c r="AZ160" s="1000"/>
      <c r="BA160" s="1000"/>
      <c r="BB160" s="1000"/>
      <c r="BC160" s="1000"/>
      <c r="BD160" s="1000"/>
      <c r="BE160" s="1000"/>
      <c r="BF160" s="1000"/>
      <c r="BG160" s="1000"/>
      <c r="BH160" s="1000"/>
      <c r="BI160" s="1000"/>
      <c r="BJ160" s="1000"/>
      <c r="BK160" s="1000"/>
      <c r="BL160" s="1000"/>
      <c r="BM160" s="1000"/>
      <c r="BN160" s="1000"/>
      <c r="BO160" s="1000"/>
      <c r="BP160" s="1000"/>
      <c r="BQ160" s="1000"/>
      <c r="BR160" s="1000"/>
      <c r="BS160" s="1000"/>
      <c r="BT160" s="1000"/>
      <c r="BU160" s="1000"/>
      <c r="BV160" s="1000"/>
      <c r="BW160" s="1000"/>
      <c r="BX160" s="1000"/>
      <c r="BY160" s="1000"/>
      <c r="BZ160" s="1000"/>
      <c r="CA160" s="1000"/>
      <c r="CB160" s="1000"/>
      <c r="CC160" s="1000"/>
      <c r="CD160" s="1000"/>
      <c r="CE160" s="1000"/>
      <c r="CF160" s="1000"/>
      <c r="CG160" s="1000"/>
      <c r="CH160" s="1000"/>
      <c r="CI160" s="1000"/>
      <c r="CJ160" s="1000"/>
      <c r="CK160" s="1000"/>
      <c r="CL160" s="1000"/>
      <c r="CM160" s="1000"/>
      <c r="CN160" s="1000"/>
      <c r="CO160" s="1000"/>
      <c r="CP160" s="1000"/>
      <c r="CQ160" s="1000"/>
      <c r="CR160" s="1000"/>
      <c r="CS160" s="1000"/>
      <c r="CT160" s="1000"/>
      <c r="CU160" s="1000"/>
      <c r="CV160" s="1000"/>
      <c r="CW160" s="1000"/>
      <c r="CX160" s="1000"/>
      <c r="CY160" s="1000"/>
      <c r="CZ160" s="1000"/>
      <c r="DA160" s="1000"/>
      <c r="DB160" s="1000"/>
      <c r="DC160" s="1000"/>
      <c r="DD160" s="1000"/>
      <c r="DE160" s="1000"/>
      <c r="DF160" s="1000"/>
      <c r="DG160" s="1000"/>
      <c r="DH160" s="1000"/>
      <c r="DI160" s="1000"/>
      <c r="DJ160" s="1000"/>
      <c r="DK160" s="1000"/>
      <c r="DL160" s="1000"/>
      <c r="DM160" s="1000"/>
      <c r="DN160" s="1000"/>
      <c r="DO160" s="1000"/>
      <c r="DP160" s="1000"/>
      <c r="DQ160" s="1000"/>
      <c r="DR160" s="1000"/>
      <c r="DS160" s="1000"/>
      <c r="DT160" s="1000"/>
      <c r="DU160" s="1000"/>
      <c r="DV160" s="1000"/>
      <c r="DW160" s="1000"/>
      <c r="DX160" s="1000"/>
      <c r="DY160" s="1000"/>
      <c r="DZ160" s="1000"/>
      <c r="EA160" s="1000"/>
      <c r="EB160" s="1000"/>
      <c r="EC160" s="1000"/>
      <c r="ED160" s="1000"/>
      <c r="EE160" s="1000"/>
      <c r="EF160" s="1000"/>
      <c r="EG160" s="1000"/>
      <c r="EH160" s="1000"/>
      <c r="EI160" s="1000"/>
      <c r="EJ160" s="1000"/>
      <c r="EK160" s="1000"/>
      <c r="EL160" s="1000"/>
      <c r="EM160" s="1000"/>
      <c r="EN160" s="1000"/>
      <c r="EO160" s="1000"/>
      <c r="EP160" s="1000"/>
      <c r="EQ160" s="1000"/>
      <c r="ER160" s="1000"/>
      <c r="ES160" s="1000"/>
      <c r="ET160" s="1000"/>
      <c r="EU160" s="1000"/>
      <c r="EV160" s="1000"/>
      <c r="EW160" s="1000"/>
      <c r="EX160" s="1000"/>
      <c r="EY160" s="1000"/>
      <c r="EZ160" s="1000"/>
      <c r="FA160" s="1000"/>
      <c r="FB160" s="1000"/>
      <c r="FC160" s="1000"/>
      <c r="FD160" s="1000"/>
      <c r="FE160" s="1000"/>
      <c r="FF160" s="1000"/>
      <c r="FG160" s="1000"/>
      <c r="FH160" s="1000"/>
      <c r="FI160" s="1000"/>
      <c r="FJ160" s="1000"/>
      <c r="FK160" s="1000"/>
      <c r="FL160" s="1000"/>
      <c r="FM160" s="1000"/>
      <c r="FN160" s="1000"/>
      <c r="FO160" s="1000"/>
      <c r="FP160" s="1000"/>
      <c r="FQ160" s="1000"/>
      <c r="FR160" s="1000"/>
      <c r="FS160" s="1000"/>
      <c r="FT160" s="1000"/>
      <c r="FU160" s="1000"/>
      <c r="FV160" s="1000"/>
      <c r="FW160" s="1000"/>
      <c r="FX160" s="1000"/>
      <c r="FY160" s="1000"/>
      <c r="FZ160" s="1000"/>
      <c r="GA160" s="1000"/>
      <c r="GB160" s="1000"/>
      <c r="GC160" s="1000"/>
      <c r="GD160" s="1000"/>
      <c r="GE160" s="1000"/>
      <c r="GF160" s="1000"/>
      <c r="GG160" s="1000"/>
      <c r="GH160" s="1000"/>
      <c r="GI160" s="1000"/>
      <c r="GJ160" s="1000"/>
      <c r="GK160" s="1000"/>
      <c r="GL160" s="1000"/>
      <c r="GM160" s="1000"/>
      <c r="GN160" s="1000"/>
      <c r="GO160" s="1000"/>
      <c r="GP160" s="1000"/>
      <c r="GQ160" s="1000"/>
      <c r="GR160" s="1000"/>
      <c r="GS160" s="1000"/>
      <c r="GT160" s="1000"/>
      <c r="GU160" s="1000"/>
      <c r="GV160" s="1000"/>
      <c r="GW160" s="1000"/>
      <c r="GX160" s="1000"/>
      <c r="GY160" s="1000"/>
      <c r="GZ160" s="1000"/>
      <c r="HA160" s="1000"/>
      <c r="HB160" s="1000"/>
      <c r="HC160" s="1000"/>
      <c r="HD160" s="1000"/>
      <c r="HE160" s="1000"/>
      <c r="HF160" s="1000"/>
      <c r="HG160" s="1000"/>
      <c r="HH160" s="1000"/>
      <c r="HI160" s="1000"/>
      <c r="HJ160" s="1000"/>
      <c r="HK160" s="1000"/>
      <c r="HL160" s="1000"/>
      <c r="HM160" s="1000"/>
      <c r="HN160" s="1000"/>
      <c r="HO160" s="1000"/>
      <c r="HP160" s="1000"/>
      <c r="HQ160" s="1000"/>
      <c r="HR160" s="1000"/>
      <c r="HS160" s="1000"/>
      <c r="HT160" s="1000"/>
      <c r="HU160" s="1000"/>
      <c r="HV160" s="1000"/>
      <c r="HW160" s="1000"/>
      <c r="HX160" s="1000"/>
      <c r="HY160" s="1000"/>
      <c r="HZ160" s="1000"/>
      <c r="IA160" s="1000"/>
      <c r="IB160" s="1000"/>
      <c r="IC160" s="1000"/>
      <c r="ID160" s="1000"/>
      <c r="IE160" s="1000"/>
      <c r="IF160" s="1000"/>
      <c r="IG160" s="1000"/>
      <c r="IH160" s="1000"/>
      <c r="II160" s="1000"/>
      <c r="IJ160" s="1000"/>
      <c r="IK160" s="1000"/>
      <c r="IL160" s="1000"/>
      <c r="IM160" s="1000"/>
      <c r="IN160" s="1000"/>
      <c r="IO160" s="1000"/>
      <c r="IP160" s="1000"/>
      <c r="IQ160" s="1000"/>
      <c r="IR160" s="1000"/>
      <c r="IS160" s="1000"/>
      <c r="IT160" s="1000"/>
      <c r="IU160" s="1000"/>
      <c r="IV160" s="1000"/>
    </row>
    <row r="161" spans="1:256" s="1" customFormat="1">
      <c r="A161" s="622"/>
      <c r="B161" s="689" t="s">
        <v>1071</v>
      </c>
      <c r="C161" s="698" t="s">
        <v>4</v>
      </c>
      <c r="D161" s="699"/>
      <c r="E161" s="1269">
        <f t="shared" si="75"/>
        <v>0</v>
      </c>
      <c r="F161" s="699">
        <f>SUM(F144:F160)*2</f>
        <v>72</v>
      </c>
      <c r="G161" s="1269">
        <f t="shared" si="76"/>
        <v>0</v>
      </c>
      <c r="H161" s="699"/>
      <c r="I161" s="1269">
        <f t="shared" si="77"/>
        <v>0</v>
      </c>
      <c r="J161" s="103">
        <f t="shared" si="78"/>
        <v>72</v>
      </c>
      <c r="K161" s="1394">
        <v>0</v>
      </c>
      <c r="L161" s="37">
        <f t="shared" si="79"/>
        <v>0</v>
      </c>
      <c r="M161" s="1015"/>
      <c r="N161" s="1015"/>
      <c r="O161" s="1016"/>
      <c r="P161" s="1015"/>
      <c r="Q161" s="1017"/>
      <c r="R161" s="1017"/>
      <c r="S161" s="236"/>
      <c r="T161" s="224"/>
      <c r="U161" s="1020"/>
      <c r="AR161" s="1000"/>
      <c r="AS161" s="1000"/>
      <c r="AT161" s="1000"/>
      <c r="AU161" s="1000"/>
      <c r="AV161" s="1000"/>
      <c r="AW161" s="1000"/>
      <c r="AX161" s="1000"/>
      <c r="AY161" s="1000"/>
      <c r="AZ161" s="1000"/>
      <c r="BA161" s="1000"/>
      <c r="BB161" s="1000"/>
      <c r="BC161" s="1000"/>
      <c r="BD161" s="1000"/>
      <c r="BE161" s="1000"/>
      <c r="BF161" s="1000"/>
      <c r="BG161" s="1000"/>
      <c r="BH161" s="1000"/>
      <c r="BI161" s="1000"/>
      <c r="BJ161" s="1000"/>
      <c r="BK161" s="1000"/>
      <c r="BL161" s="1000"/>
      <c r="BM161" s="1000"/>
      <c r="BN161" s="1000"/>
      <c r="BO161" s="1000"/>
      <c r="BP161" s="1000"/>
      <c r="BQ161" s="1000"/>
      <c r="BR161" s="1000"/>
      <c r="BS161" s="1000"/>
      <c r="BT161" s="1000"/>
      <c r="BU161" s="1000"/>
      <c r="BV161" s="1000"/>
      <c r="BW161" s="1000"/>
      <c r="BX161" s="1000"/>
      <c r="BY161" s="1000"/>
      <c r="BZ161" s="1000"/>
      <c r="CA161" s="1000"/>
      <c r="CB161" s="1000"/>
      <c r="CC161" s="1000"/>
      <c r="CD161" s="1000"/>
      <c r="CE161" s="1000"/>
      <c r="CF161" s="1000"/>
      <c r="CG161" s="1000"/>
      <c r="CH161" s="1000"/>
      <c r="CI161" s="1000"/>
      <c r="CJ161" s="1000"/>
      <c r="CK161" s="1000"/>
      <c r="CL161" s="1000"/>
      <c r="CM161" s="1000"/>
      <c r="CN161" s="1000"/>
      <c r="CO161" s="1000"/>
      <c r="CP161" s="1000"/>
      <c r="CQ161" s="1000"/>
      <c r="CR161" s="1000"/>
      <c r="CS161" s="1000"/>
      <c r="CT161" s="1000"/>
      <c r="CU161" s="1000"/>
      <c r="CV161" s="1000"/>
      <c r="CW161" s="1000"/>
      <c r="CX161" s="1000"/>
      <c r="CY161" s="1000"/>
      <c r="CZ161" s="1000"/>
      <c r="DA161" s="1000"/>
      <c r="DB161" s="1000"/>
      <c r="DC161" s="1000"/>
      <c r="DD161" s="1000"/>
      <c r="DE161" s="1000"/>
      <c r="DF161" s="1000"/>
      <c r="DG161" s="1000"/>
      <c r="DH161" s="1000"/>
      <c r="DI161" s="1000"/>
      <c r="DJ161" s="1000"/>
      <c r="DK161" s="1000"/>
      <c r="DL161" s="1000"/>
      <c r="DM161" s="1000"/>
      <c r="DN161" s="1000"/>
      <c r="DO161" s="1000"/>
      <c r="DP161" s="1000"/>
      <c r="DQ161" s="1000"/>
      <c r="DR161" s="1000"/>
      <c r="DS161" s="1000"/>
      <c r="DT161" s="1000"/>
      <c r="DU161" s="1000"/>
      <c r="DV161" s="1000"/>
      <c r="DW161" s="1000"/>
      <c r="DX161" s="1000"/>
      <c r="DY161" s="1000"/>
      <c r="DZ161" s="1000"/>
      <c r="EA161" s="1000"/>
      <c r="EB161" s="1000"/>
      <c r="EC161" s="1000"/>
      <c r="ED161" s="1000"/>
      <c r="EE161" s="1000"/>
      <c r="EF161" s="1000"/>
      <c r="EG161" s="1000"/>
      <c r="EH161" s="1000"/>
      <c r="EI161" s="1000"/>
      <c r="EJ161" s="1000"/>
      <c r="EK161" s="1000"/>
      <c r="EL161" s="1000"/>
      <c r="EM161" s="1000"/>
      <c r="EN161" s="1000"/>
      <c r="EO161" s="1000"/>
      <c r="EP161" s="1000"/>
      <c r="EQ161" s="1000"/>
      <c r="ER161" s="1000"/>
      <c r="ES161" s="1000"/>
      <c r="ET161" s="1000"/>
      <c r="EU161" s="1000"/>
      <c r="EV161" s="1000"/>
      <c r="EW161" s="1000"/>
      <c r="EX161" s="1000"/>
      <c r="EY161" s="1000"/>
      <c r="EZ161" s="1000"/>
      <c r="FA161" s="1000"/>
      <c r="FB161" s="1000"/>
      <c r="FC161" s="1000"/>
      <c r="FD161" s="1000"/>
      <c r="FE161" s="1000"/>
      <c r="FF161" s="1000"/>
      <c r="FG161" s="1000"/>
      <c r="FH161" s="1000"/>
      <c r="FI161" s="1000"/>
      <c r="FJ161" s="1000"/>
      <c r="FK161" s="1000"/>
      <c r="FL161" s="1000"/>
      <c r="FM161" s="1000"/>
      <c r="FN161" s="1000"/>
      <c r="FO161" s="1000"/>
      <c r="FP161" s="1000"/>
      <c r="FQ161" s="1000"/>
      <c r="FR161" s="1000"/>
      <c r="FS161" s="1000"/>
      <c r="FT161" s="1000"/>
      <c r="FU161" s="1000"/>
      <c r="FV161" s="1000"/>
      <c r="FW161" s="1000"/>
      <c r="FX161" s="1000"/>
      <c r="FY161" s="1000"/>
      <c r="FZ161" s="1000"/>
      <c r="GA161" s="1000"/>
      <c r="GB161" s="1000"/>
      <c r="GC161" s="1000"/>
      <c r="GD161" s="1000"/>
      <c r="GE161" s="1000"/>
      <c r="GF161" s="1000"/>
      <c r="GG161" s="1000"/>
      <c r="GH161" s="1000"/>
      <c r="GI161" s="1000"/>
      <c r="GJ161" s="1000"/>
      <c r="GK161" s="1000"/>
      <c r="GL161" s="1000"/>
      <c r="GM161" s="1000"/>
      <c r="GN161" s="1000"/>
      <c r="GO161" s="1000"/>
      <c r="GP161" s="1000"/>
      <c r="GQ161" s="1000"/>
      <c r="GR161" s="1000"/>
      <c r="GS161" s="1000"/>
      <c r="GT161" s="1000"/>
      <c r="GU161" s="1000"/>
      <c r="GV161" s="1000"/>
      <c r="GW161" s="1000"/>
      <c r="GX161" s="1000"/>
      <c r="GY161" s="1000"/>
      <c r="GZ161" s="1000"/>
      <c r="HA161" s="1000"/>
      <c r="HB161" s="1000"/>
      <c r="HC161" s="1000"/>
      <c r="HD161" s="1000"/>
      <c r="HE161" s="1000"/>
      <c r="HF161" s="1000"/>
      <c r="HG161" s="1000"/>
      <c r="HH161" s="1000"/>
      <c r="HI161" s="1000"/>
      <c r="HJ161" s="1000"/>
      <c r="HK161" s="1000"/>
      <c r="HL161" s="1000"/>
      <c r="HM161" s="1000"/>
      <c r="HN161" s="1000"/>
      <c r="HO161" s="1000"/>
      <c r="HP161" s="1000"/>
      <c r="HQ161" s="1000"/>
      <c r="HR161" s="1000"/>
      <c r="HS161" s="1000"/>
      <c r="HT161" s="1000"/>
      <c r="HU161" s="1000"/>
      <c r="HV161" s="1000"/>
      <c r="HW161" s="1000"/>
      <c r="HX161" s="1000"/>
      <c r="HY161" s="1000"/>
      <c r="HZ161" s="1000"/>
      <c r="IA161" s="1000"/>
      <c r="IB161" s="1000"/>
      <c r="IC161" s="1000"/>
      <c r="ID161" s="1000"/>
      <c r="IE161" s="1000"/>
      <c r="IF161" s="1000"/>
      <c r="IG161" s="1000"/>
      <c r="IH161" s="1000"/>
      <c r="II161" s="1000"/>
      <c r="IJ161" s="1000"/>
      <c r="IK161" s="1000"/>
      <c r="IL161" s="1000"/>
      <c r="IM161" s="1000"/>
      <c r="IN161" s="1000"/>
      <c r="IO161" s="1000"/>
      <c r="IP161" s="1000"/>
      <c r="IQ161" s="1000"/>
      <c r="IR161" s="1000"/>
      <c r="IS161" s="1000"/>
      <c r="IT161" s="1000"/>
      <c r="IU161" s="1000"/>
      <c r="IV161" s="1000"/>
    </row>
    <row r="162" spans="1:256" s="6" customFormat="1">
      <c r="A162" s="510"/>
      <c r="B162" s="695"/>
      <c r="C162" s="545"/>
      <c r="D162" s="696"/>
      <c r="E162" s="1270"/>
      <c r="F162" s="696"/>
      <c r="G162" s="1270"/>
      <c r="H162" s="696"/>
      <c r="I162" s="1270"/>
      <c r="J162" s="145"/>
      <c r="K162" s="1394"/>
      <c r="L162" s="44"/>
      <c r="M162" s="2"/>
      <c r="N162" s="2"/>
      <c r="O162" s="79"/>
      <c r="P162" s="2"/>
      <c r="Q162" s="41"/>
      <c r="R162" s="41"/>
      <c r="S162" s="236"/>
      <c r="T162" s="224"/>
      <c r="U162" s="1020"/>
      <c r="V162" s="1"/>
    </row>
    <row r="163" spans="1:256" s="1" customFormat="1" ht="114.75">
      <c r="A163" s="622">
        <v>17</v>
      </c>
      <c r="B163" s="40" t="s">
        <v>1459</v>
      </c>
      <c r="C163" s="607"/>
      <c r="D163" s="622"/>
      <c r="E163" s="1271"/>
      <c r="F163" s="622"/>
      <c r="G163" s="1271"/>
      <c r="H163" s="622"/>
      <c r="I163" s="1271"/>
      <c r="J163" s="40"/>
      <c r="K163" s="1394"/>
      <c r="L163" s="40"/>
      <c r="AR163" s="1000"/>
      <c r="AS163" s="1000"/>
      <c r="AT163" s="1000"/>
      <c r="AU163" s="1000"/>
      <c r="AV163" s="1000"/>
      <c r="AW163" s="1000"/>
      <c r="AX163" s="1000"/>
      <c r="AY163" s="1000"/>
      <c r="AZ163" s="1000"/>
      <c r="BA163" s="1000"/>
      <c r="BB163" s="1000"/>
      <c r="BC163" s="1000"/>
      <c r="BD163" s="1000"/>
      <c r="BE163" s="1000"/>
      <c r="BF163" s="1000"/>
      <c r="BG163" s="1000"/>
      <c r="BH163" s="1000"/>
      <c r="BI163" s="1000"/>
      <c r="BJ163" s="1000"/>
      <c r="BK163" s="1000"/>
      <c r="BL163" s="1000"/>
      <c r="BM163" s="1000"/>
      <c r="BN163" s="1000"/>
      <c r="BO163" s="1000"/>
      <c r="BP163" s="1000"/>
      <c r="BQ163" s="1000"/>
      <c r="BR163" s="1000"/>
      <c r="BS163" s="1000"/>
      <c r="BT163" s="1000"/>
      <c r="BU163" s="1000"/>
      <c r="BV163" s="1000"/>
      <c r="BW163" s="1000"/>
      <c r="BX163" s="1000"/>
      <c r="BY163" s="1000"/>
      <c r="BZ163" s="1000"/>
      <c r="CA163" s="1000"/>
      <c r="CB163" s="1000"/>
      <c r="CC163" s="1000"/>
      <c r="CD163" s="1000"/>
      <c r="CE163" s="1000"/>
      <c r="CF163" s="1000"/>
      <c r="CG163" s="1000"/>
      <c r="CH163" s="1000"/>
      <c r="CI163" s="1000"/>
      <c r="CJ163" s="1000"/>
      <c r="CK163" s="1000"/>
      <c r="CL163" s="1000"/>
      <c r="CM163" s="1000"/>
      <c r="CN163" s="1000"/>
      <c r="CO163" s="1000"/>
      <c r="CP163" s="1000"/>
      <c r="CQ163" s="1000"/>
      <c r="CR163" s="1000"/>
      <c r="CS163" s="1000"/>
      <c r="CT163" s="1000"/>
      <c r="CU163" s="1000"/>
      <c r="CV163" s="1000"/>
      <c r="CW163" s="1000"/>
      <c r="CX163" s="1000"/>
      <c r="CY163" s="1000"/>
      <c r="CZ163" s="1000"/>
      <c r="DA163" s="1000"/>
      <c r="DB163" s="1000"/>
      <c r="DC163" s="1000"/>
      <c r="DD163" s="1000"/>
      <c r="DE163" s="1000"/>
      <c r="DF163" s="1000"/>
      <c r="DG163" s="1000"/>
      <c r="DH163" s="1000"/>
      <c r="DI163" s="1000"/>
      <c r="DJ163" s="1000"/>
      <c r="DK163" s="1000"/>
      <c r="DL163" s="1000"/>
      <c r="DM163" s="1000"/>
      <c r="DN163" s="1000"/>
      <c r="DO163" s="1000"/>
      <c r="DP163" s="1000"/>
      <c r="DQ163" s="1000"/>
      <c r="DR163" s="1000"/>
      <c r="DS163" s="1000"/>
      <c r="DT163" s="1000"/>
      <c r="DU163" s="1000"/>
      <c r="DV163" s="1000"/>
      <c r="DW163" s="1000"/>
      <c r="DX163" s="1000"/>
      <c r="DY163" s="1000"/>
      <c r="DZ163" s="1000"/>
      <c r="EA163" s="1000"/>
      <c r="EB163" s="1000"/>
      <c r="EC163" s="1000"/>
      <c r="ED163" s="1000"/>
      <c r="EE163" s="1000"/>
      <c r="EF163" s="1000"/>
      <c r="EG163" s="1000"/>
      <c r="EH163" s="1000"/>
      <c r="EI163" s="1000"/>
      <c r="EJ163" s="1000"/>
      <c r="EK163" s="1000"/>
      <c r="EL163" s="1000"/>
      <c r="EM163" s="1000"/>
      <c r="EN163" s="1000"/>
      <c r="EO163" s="1000"/>
      <c r="EP163" s="1000"/>
      <c r="EQ163" s="1000"/>
      <c r="ER163" s="1000"/>
      <c r="ES163" s="1000"/>
      <c r="ET163" s="1000"/>
      <c r="EU163" s="1000"/>
      <c r="EV163" s="1000"/>
      <c r="EW163" s="1000"/>
      <c r="EX163" s="1000"/>
      <c r="EY163" s="1000"/>
      <c r="EZ163" s="1000"/>
      <c r="FA163" s="1000"/>
      <c r="FB163" s="1000"/>
      <c r="FC163" s="1000"/>
      <c r="FD163" s="1000"/>
      <c r="FE163" s="1000"/>
      <c r="FF163" s="1000"/>
      <c r="FG163" s="1000"/>
      <c r="FH163" s="1000"/>
      <c r="FI163" s="1000"/>
      <c r="FJ163" s="1000"/>
      <c r="FK163" s="1000"/>
      <c r="FL163" s="1000"/>
      <c r="FM163" s="1000"/>
      <c r="FN163" s="1000"/>
      <c r="FO163" s="1000"/>
      <c r="FP163" s="1000"/>
      <c r="FQ163" s="1000"/>
      <c r="FR163" s="1000"/>
      <c r="FS163" s="1000"/>
      <c r="FT163" s="1000"/>
      <c r="FU163" s="1000"/>
      <c r="FV163" s="1000"/>
      <c r="FW163" s="1000"/>
      <c r="FX163" s="1000"/>
      <c r="FY163" s="1000"/>
      <c r="FZ163" s="1000"/>
      <c r="GA163" s="1000"/>
      <c r="GB163" s="1000"/>
      <c r="GC163" s="1000"/>
      <c r="GD163" s="1000"/>
      <c r="GE163" s="1000"/>
      <c r="GF163" s="1000"/>
      <c r="GG163" s="1000"/>
      <c r="GH163" s="1000"/>
      <c r="GI163" s="1000"/>
      <c r="GJ163" s="1000"/>
      <c r="GK163" s="1000"/>
      <c r="GL163" s="1000"/>
      <c r="GM163" s="1000"/>
      <c r="GN163" s="1000"/>
      <c r="GO163" s="1000"/>
      <c r="GP163" s="1000"/>
      <c r="GQ163" s="1000"/>
      <c r="GR163" s="1000"/>
      <c r="GS163" s="1000"/>
      <c r="GT163" s="1000"/>
      <c r="GU163" s="1000"/>
      <c r="GV163" s="1000"/>
      <c r="GW163" s="1000"/>
      <c r="GX163" s="1000"/>
      <c r="GY163" s="1000"/>
      <c r="GZ163" s="1000"/>
      <c r="HA163" s="1000"/>
      <c r="HB163" s="1000"/>
      <c r="HC163" s="1000"/>
      <c r="HD163" s="1000"/>
      <c r="HE163" s="1000"/>
      <c r="HF163" s="1000"/>
      <c r="HG163" s="1000"/>
      <c r="HH163" s="1000"/>
      <c r="HI163" s="1000"/>
      <c r="HJ163" s="1000"/>
      <c r="HK163" s="1000"/>
      <c r="HL163" s="1000"/>
      <c r="HM163" s="1000"/>
      <c r="HN163" s="1000"/>
      <c r="HO163" s="1000"/>
      <c r="HP163" s="1000"/>
      <c r="HQ163" s="1000"/>
      <c r="HR163" s="1000"/>
      <c r="HS163" s="1000"/>
      <c r="HT163" s="1000"/>
      <c r="HU163" s="1000"/>
      <c r="HV163" s="1000"/>
      <c r="HW163" s="1000"/>
      <c r="HX163" s="1000"/>
      <c r="HY163" s="1000"/>
      <c r="HZ163" s="1000"/>
      <c r="IA163" s="1000"/>
      <c r="IB163" s="1000"/>
      <c r="IC163" s="1000"/>
      <c r="ID163" s="1000"/>
      <c r="IE163" s="1000"/>
      <c r="IF163" s="1000"/>
      <c r="IG163" s="1000"/>
      <c r="IH163" s="1000"/>
      <c r="II163" s="1000"/>
      <c r="IJ163" s="1000"/>
      <c r="IK163" s="1000"/>
      <c r="IL163" s="1000"/>
      <c r="IM163" s="1000"/>
      <c r="IN163" s="1000"/>
      <c r="IO163" s="1000"/>
      <c r="IP163" s="1000"/>
      <c r="IQ163" s="1000"/>
      <c r="IR163" s="1000"/>
      <c r="IS163" s="1000"/>
      <c r="IT163" s="1000"/>
      <c r="IU163" s="1000"/>
      <c r="IV163" s="1000"/>
    </row>
    <row r="164" spans="1:256" s="1" customFormat="1" ht="38.25">
      <c r="A164" s="622"/>
      <c r="B164" s="40" t="s">
        <v>283</v>
      </c>
      <c r="C164" s="607"/>
      <c r="D164" s="622"/>
      <c r="E164" s="1271"/>
      <c r="F164" s="622"/>
      <c r="G164" s="1271"/>
      <c r="H164" s="622"/>
      <c r="I164" s="1271"/>
      <c r="J164" s="40"/>
      <c r="K164" s="1394"/>
      <c r="L164" s="40"/>
      <c r="AR164" s="1000"/>
      <c r="AS164" s="1000"/>
      <c r="AT164" s="1000"/>
      <c r="AU164" s="1000"/>
      <c r="AV164" s="1000"/>
      <c r="AW164" s="1000"/>
      <c r="AX164" s="1000"/>
      <c r="AY164" s="1000"/>
      <c r="AZ164" s="1000"/>
      <c r="BA164" s="1000"/>
      <c r="BB164" s="1000"/>
      <c r="BC164" s="1000"/>
      <c r="BD164" s="1000"/>
      <c r="BE164" s="1000"/>
      <c r="BF164" s="1000"/>
      <c r="BG164" s="1000"/>
      <c r="BH164" s="1000"/>
      <c r="BI164" s="1000"/>
      <c r="BJ164" s="1000"/>
      <c r="BK164" s="1000"/>
      <c r="BL164" s="1000"/>
      <c r="BM164" s="1000"/>
      <c r="BN164" s="1000"/>
      <c r="BO164" s="1000"/>
      <c r="BP164" s="1000"/>
      <c r="BQ164" s="1000"/>
      <c r="BR164" s="1000"/>
      <c r="BS164" s="1000"/>
      <c r="BT164" s="1000"/>
      <c r="BU164" s="1000"/>
      <c r="BV164" s="1000"/>
      <c r="BW164" s="1000"/>
      <c r="BX164" s="1000"/>
      <c r="BY164" s="1000"/>
      <c r="BZ164" s="1000"/>
      <c r="CA164" s="1000"/>
      <c r="CB164" s="1000"/>
      <c r="CC164" s="1000"/>
      <c r="CD164" s="1000"/>
      <c r="CE164" s="1000"/>
      <c r="CF164" s="1000"/>
      <c r="CG164" s="1000"/>
      <c r="CH164" s="1000"/>
      <c r="CI164" s="1000"/>
      <c r="CJ164" s="1000"/>
      <c r="CK164" s="1000"/>
      <c r="CL164" s="1000"/>
      <c r="CM164" s="1000"/>
      <c r="CN164" s="1000"/>
      <c r="CO164" s="1000"/>
      <c r="CP164" s="1000"/>
      <c r="CQ164" s="1000"/>
      <c r="CR164" s="1000"/>
      <c r="CS164" s="1000"/>
      <c r="CT164" s="1000"/>
      <c r="CU164" s="1000"/>
      <c r="CV164" s="1000"/>
      <c r="CW164" s="1000"/>
      <c r="CX164" s="1000"/>
      <c r="CY164" s="1000"/>
      <c r="CZ164" s="1000"/>
      <c r="DA164" s="1000"/>
      <c r="DB164" s="1000"/>
      <c r="DC164" s="1000"/>
      <c r="DD164" s="1000"/>
      <c r="DE164" s="1000"/>
      <c r="DF164" s="1000"/>
      <c r="DG164" s="1000"/>
      <c r="DH164" s="1000"/>
      <c r="DI164" s="1000"/>
      <c r="DJ164" s="1000"/>
      <c r="DK164" s="1000"/>
      <c r="DL164" s="1000"/>
      <c r="DM164" s="1000"/>
      <c r="DN164" s="1000"/>
      <c r="DO164" s="1000"/>
      <c r="DP164" s="1000"/>
      <c r="DQ164" s="1000"/>
      <c r="DR164" s="1000"/>
      <c r="DS164" s="1000"/>
      <c r="DT164" s="1000"/>
      <c r="DU164" s="1000"/>
      <c r="DV164" s="1000"/>
      <c r="DW164" s="1000"/>
      <c r="DX164" s="1000"/>
      <c r="DY164" s="1000"/>
      <c r="DZ164" s="1000"/>
      <c r="EA164" s="1000"/>
      <c r="EB164" s="1000"/>
      <c r="EC164" s="1000"/>
      <c r="ED164" s="1000"/>
      <c r="EE164" s="1000"/>
      <c r="EF164" s="1000"/>
      <c r="EG164" s="1000"/>
      <c r="EH164" s="1000"/>
      <c r="EI164" s="1000"/>
      <c r="EJ164" s="1000"/>
      <c r="EK164" s="1000"/>
      <c r="EL164" s="1000"/>
      <c r="EM164" s="1000"/>
      <c r="EN164" s="1000"/>
      <c r="EO164" s="1000"/>
      <c r="EP164" s="1000"/>
      <c r="EQ164" s="1000"/>
      <c r="ER164" s="1000"/>
      <c r="ES164" s="1000"/>
      <c r="ET164" s="1000"/>
      <c r="EU164" s="1000"/>
      <c r="EV164" s="1000"/>
      <c r="EW164" s="1000"/>
      <c r="EX164" s="1000"/>
      <c r="EY164" s="1000"/>
      <c r="EZ164" s="1000"/>
      <c r="FA164" s="1000"/>
      <c r="FB164" s="1000"/>
      <c r="FC164" s="1000"/>
      <c r="FD164" s="1000"/>
      <c r="FE164" s="1000"/>
      <c r="FF164" s="1000"/>
      <c r="FG164" s="1000"/>
      <c r="FH164" s="1000"/>
      <c r="FI164" s="1000"/>
      <c r="FJ164" s="1000"/>
      <c r="FK164" s="1000"/>
      <c r="FL164" s="1000"/>
      <c r="FM164" s="1000"/>
      <c r="FN164" s="1000"/>
      <c r="FO164" s="1000"/>
      <c r="FP164" s="1000"/>
      <c r="FQ164" s="1000"/>
      <c r="FR164" s="1000"/>
      <c r="FS164" s="1000"/>
      <c r="FT164" s="1000"/>
      <c r="FU164" s="1000"/>
      <c r="FV164" s="1000"/>
      <c r="FW164" s="1000"/>
      <c r="FX164" s="1000"/>
      <c r="FY164" s="1000"/>
      <c r="FZ164" s="1000"/>
      <c r="GA164" s="1000"/>
      <c r="GB164" s="1000"/>
      <c r="GC164" s="1000"/>
      <c r="GD164" s="1000"/>
      <c r="GE164" s="1000"/>
      <c r="GF164" s="1000"/>
      <c r="GG164" s="1000"/>
      <c r="GH164" s="1000"/>
      <c r="GI164" s="1000"/>
      <c r="GJ164" s="1000"/>
      <c r="GK164" s="1000"/>
      <c r="GL164" s="1000"/>
      <c r="GM164" s="1000"/>
      <c r="GN164" s="1000"/>
      <c r="GO164" s="1000"/>
      <c r="GP164" s="1000"/>
      <c r="GQ164" s="1000"/>
      <c r="GR164" s="1000"/>
      <c r="GS164" s="1000"/>
      <c r="GT164" s="1000"/>
      <c r="GU164" s="1000"/>
      <c r="GV164" s="1000"/>
      <c r="GW164" s="1000"/>
      <c r="GX164" s="1000"/>
      <c r="GY164" s="1000"/>
      <c r="GZ164" s="1000"/>
      <c r="HA164" s="1000"/>
      <c r="HB164" s="1000"/>
      <c r="HC164" s="1000"/>
      <c r="HD164" s="1000"/>
      <c r="HE164" s="1000"/>
      <c r="HF164" s="1000"/>
      <c r="HG164" s="1000"/>
      <c r="HH164" s="1000"/>
      <c r="HI164" s="1000"/>
      <c r="HJ164" s="1000"/>
      <c r="HK164" s="1000"/>
      <c r="HL164" s="1000"/>
      <c r="HM164" s="1000"/>
      <c r="HN164" s="1000"/>
      <c r="HO164" s="1000"/>
      <c r="HP164" s="1000"/>
      <c r="HQ164" s="1000"/>
      <c r="HR164" s="1000"/>
      <c r="HS164" s="1000"/>
      <c r="HT164" s="1000"/>
      <c r="HU164" s="1000"/>
      <c r="HV164" s="1000"/>
      <c r="HW164" s="1000"/>
      <c r="HX164" s="1000"/>
      <c r="HY164" s="1000"/>
      <c r="HZ164" s="1000"/>
      <c r="IA164" s="1000"/>
      <c r="IB164" s="1000"/>
      <c r="IC164" s="1000"/>
      <c r="ID164" s="1000"/>
      <c r="IE164" s="1000"/>
      <c r="IF164" s="1000"/>
      <c r="IG164" s="1000"/>
      <c r="IH164" s="1000"/>
      <c r="II164" s="1000"/>
      <c r="IJ164" s="1000"/>
      <c r="IK164" s="1000"/>
      <c r="IL164" s="1000"/>
      <c r="IM164" s="1000"/>
      <c r="IN164" s="1000"/>
      <c r="IO164" s="1000"/>
      <c r="IP164" s="1000"/>
      <c r="IQ164" s="1000"/>
      <c r="IR164" s="1000"/>
      <c r="IS164" s="1000"/>
      <c r="IT164" s="1000"/>
      <c r="IU164" s="1000"/>
      <c r="IV164" s="1000"/>
    </row>
    <row r="165" spans="1:256" s="1" customFormat="1">
      <c r="A165" s="622"/>
      <c r="B165" s="40"/>
      <c r="C165" s="698"/>
      <c r="D165" s="699"/>
      <c r="E165" s="1272"/>
      <c r="F165" s="699"/>
      <c r="G165" s="1272"/>
      <c r="H165" s="699"/>
      <c r="I165" s="1272"/>
      <c r="J165" s="701"/>
      <c r="K165" s="1394"/>
      <c r="L165" s="700"/>
      <c r="M165" s="1015"/>
      <c r="N165" s="1015"/>
      <c r="O165" s="1016"/>
      <c r="P165" s="1015"/>
      <c r="Q165" s="1017"/>
      <c r="R165" s="1017"/>
      <c r="S165" s="1018"/>
      <c r="T165" s="1019"/>
      <c r="U165" s="1020"/>
      <c r="AR165" s="1000"/>
      <c r="AS165" s="1000"/>
      <c r="AT165" s="1000"/>
      <c r="AU165" s="1000"/>
      <c r="AV165" s="1000"/>
      <c r="AW165" s="1000"/>
      <c r="AX165" s="1000"/>
      <c r="AY165" s="1000"/>
      <c r="AZ165" s="1000"/>
      <c r="BA165" s="1000"/>
      <c r="BB165" s="1000"/>
      <c r="BC165" s="1000"/>
      <c r="BD165" s="1000"/>
      <c r="BE165" s="1000"/>
      <c r="BF165" s="1000"/>
      <c r="BG165" s="1000"/>
      <c r="BH165" s="1000"/>
      <c r="BI165" s="1000"/>
      <c r="BJ165" s="1000"/>
      <c r="BK165" s="1000"/>
      <c r="BL165" s="1000"/>
      <c r="BM165" s="1000"/>
      <c r="BN165" s="1000"/>
      <c r="BO165" s="1000"/>
      <c r="BP165" s="1000"/>
      <c r="BQ165" s="1000"/>
      <c r="BR165" s="1000"/>
      <c r="BS165" s="1000"/>
      <c r="BT165" s="1000"/>
      <c r="BU165" s="1000"/>
      <c r="BV165" s="1000"/>
      <c r="BW165" s="1000"/>
      <c r="BX165" s="1000"/>
      <c r="BY165" s="1000"/>
      <c r="BZ165" s="1000"/>
      <c r="CA165" s="1000"/>
      <c r="CB165" s="1000"/>
      <c r="CC165" s="1000"/>
      <c r="CD165" s="1000"/>
      <c r="CE165" s="1000"/>
      <c r="CF165" s="1000"/>
      <c r="CG165" s="1000"/>
      <c r="CH165" s="1000"/>
      <c r="CI165" s="1000"/>
      <c r="CJ165" s="1000"/>
      <c r="CK165" s="1000"/>
      <c r="CL165" s="1000"/>
      <c r="CM165" s="1000"/>
      <c r="CN165" s="1000"/>
      <c r="CO165" s="1000"/>
      <c r="CP165" s="1000"/>
      <c r="CQ165" s="1000"/>
      <c r="CR165" s="1000"/>
      <c r="CS165" s="1000"/>
      <c r="CT165" s="1000"/>
      <c r="CU165" s="1000"/>
      <c r="CV165" s="1000"/>
      <c r="CW165" s="1000"/>
      <c r="CX165" s="1000"/>
      <c r="CY165" s="1000"/>
      <c r="CZ165" s="1000"/>
      <c r="DA165" s="1000"/>
      <c r="DB165" s="1000"/>
      <c r="DC165" s="1000"/>
      <c r="DD165" s="1000"/>
      <c r="DE165" s="1000"/>
      <c r="DF165" s="1000"/>
      <c r="DG165" s="1000"/>
      <c r="DH165" s="1000"/>
      <c r="DI165" s="1000"/>
      <c r="DJ165" s="1000"/>
      <c r="DK165" s="1000"/>
      <c r="DL165" s="1000"/>
      <c r="DM165" s="1000"/>
      <c r="DN165" s="1000"/>
      <c r="DO165" s="1000"/>
      <c r="DP165" s="1000"/>
      <c r="DQ165" s="1000"/>
      <c r="DR165" s="1000"/>
      <c r="DS165" s="1000"/>
      <c r="DT165" s="1000"/>
      <c r="DU165" s="1000"/>
      <c r="DV165" s="1000"/>
      <c r="DW165" s="1000"/>
      <c r="DX165" s="1000"/>
      <c r="DY165" s="1000"/>
      <c r="DZ165" s="1000"/>
      <c r="EA165" s="1000"/>
      <c r="EB165" s="1000"/>
      <c r="EC165" s="1000"/>
      <c r="ED165" s="1000"/>
      <c r="EE165" s="1000"/>
      <c r="EF165" s="1000"/>
      <c r="EG165" s="1000"/>
      <c r="EH165" s="1000"/>
      <c r="EI165" s="1000"/>
      <c r="EJ165" s="1000"/>
      <c r="EK165" s="1000"/>
      <c r="EL165" s="1000"/>
      <c r="EM165" s="1000"/>
      <c r="EN165" s="1000"/>
      <c r="EO165" s="1000"/>
      <c r="EP165" s="1000"/>
      <c r="EQ165" s="1000"/>
      <c r="ER165" s="1000"/>
      <c r="ES165" s="1000"/>
      <c r="ET165" s="1000"/>
      <c r="EU165" s="1000"/>
      <c r="EV165" s="1000"/>
      <c r="EW165" s="1000"/>
      <c r="EX165" s="1000"/>
      <c r="EY165" s="1000"/>
      <c r="EZ165" s="1000"/>
      <c r="FA165" s="1000"/>
      <c r="FB165" s="1000"/>
      <c r="FC165" s="1000"/>
      <c r="FD165" s="1000"/>
      <c r="FE165" s="1000"/>
      <c r="FF165" s="1000"/>
      <c r="FG165" s="1000"/>
      <c r="FH165" s="1000"/>
      <c r="FI165" s="1000"/>
      <c r="FJ165" s="1000"/>
      <c r="FK165" s="1000"/>
      <c r="FL165" s="1000"/>
      <c r="FM165" s="1000"/>
      <c r="FN165" s="1000"/>
      <c r="FO165" s="1000"/>
      <c r="FP165" s="1000"/>
      <c r="FQ165" s="1000"/>
      <c r="FR165" s="1000"/>
      <c r="FS165" s="1000"/>
      <c r="FT165" s="1000"/>
      <c r="FU165" s="1000"/>
      <c r="FV165" s="1000"/>
      <c r="FW165" s="1000"/>
      <c r="FX165" s="1000"/>
      <c r="FY165" s="1000"/>
      <c r="FZ165" s="1000"/>
      <c r="GA165" s="1000"/>
      <c r="GB165" s="1000"/>
      <c r="GC165" s="1000"/>
      <c r="GD165" s="1000"/>
      <c r="GE165" s="1000"/>
      <c r="GF165" s="1000"/>
      <c r="GG165" s="1000"/>
      <c r="GH165" s="1000"/>
      <c r="GI165" s="1000"/>
      <c r="GJ165" s="1000"/>
      <c r="GK165" s="1000"/>
      <c r="GL165" s="1000"/>
      <c r="GM165" s="1000"/>
      <c r="GN165" s="1000"/>
      <c r="GO165" s="1000"/>
      <c r="GP165" s="1000"/>
      <c r="GQ165" s="1000"/>
      <c r="GR165" s="1000"/>
      <c r="GS165" s="1000"/>
      <c r="GT165" s="1000"/>
      <c r="GU165" s="1000"/>
      <c r="GV165" s="1000"/>
      <c r="GW165" s="1000"/>
      <c r="GX165" s="1000"/>
      <c r="GY165" s="1000"/>
      <c r="GZ165" s="1000"/>
      <c r="HA165" s="1000"/>
      <c r="HB165" s="1000"/>
      <c r="HC165" s="1000"/>
      <c r="HD165" s="1000"/>
      <c r="HE165" s="1000"/>
      <c r="HF165" s="1000"/>
      <c r="HG165" s="1000"/>
      <c r="HH165" s="1000"/>
      <c r="HI165" s="1000"/>
      <c r="HJ165" s="1000"/>
      <c r="HK165" s="1000"/>
      <c r="HL165" s="1000"/>
      <c r="HM165" s="1000"/>
      <c r="HN165" s="1000"/>
      <c r="HO165" s="1000"/>
      <c r="HP165" s="1000"/>
      <c r="HQ165" s="1000"/>
      <c r="HR165" s="1000"/>
      <c r="HS165" s="1000"/>
      <c r="HT165" s="1000"/>
      <c r="HU165" s="1000"/>
      <c r="HV165" s="1000"/>
      <c r="HW165" s="1000"/>
      <c r="HX165" s="1000"/>
      <c r="HY165" s="1000"/>
      <c r="HZ165" s="1000"/>
      <c r="IA165" s="1000"/>
      <c r="IB165" s="1000"/>
      <c r="IC165" s="1000"/>
      <c r="ID165" s="1000"/>
      <c r="IE165" s="1000"/>
      <c r="IF165" s="1000"/>
      <c r="IG165" s="1000"/>
      <c r="IH165" s="1000"/>
      <c r="II165" s="1000"/>
      <c r="IJ165" s="1000"/>
      <c r="IK165" s="1000"/>
      <c r="IL165" s="1000"/>
      <c r="IM165" s="1000"/>
      <c r="IN165" s="1000"/>
      <c r="IO165" s="1000"/>
      <c r="IP165" s="1000"/>
      <c r="IQ165" s="1000"/>
      <c r="IR165" s="1000"/>
      <c r="IS165" s="1000"/>
      <c r="IT165" s="1000"/>
      <c r="IU165" s="1000"/>
      <c r="IV165" s="1000"/>
    </row>
    <row r="166" spans="1:256" s="1" customFormat="1" ht="51">
      <c r="A166" s="622"/>
      <c r="B166" s="39" t="s">
        <v>1058</v>
      </c>
      <c r="C166" s="698"/>
      <c r="D166" s="699"/>
      <c r="E166" s="1272"/>
      <c r="F166" s="699"/>
      <c r="G166" s="1272"/>
      <c r="H166" s="699"/>
      <c r="I166" s="1272"/>
      <c r="J166" s="701"/>
      <c r="K166" s="1394"/>
      <c r="L166" s="700"/>
      <c r="M166" s="1015"/>
      <c r="N166" s="1015"/>
      <c r="O166" s="1016"/>
      <c r="P166" s="1015"/>
      <c r="Q166" s="1017"/>
      <c r="R166" s="1017"/>
      <c r="S166" s="1018"/>
      <c r="T166" s="1019"/>
      <c r="U166" s="1020"/>
      <c r="AR166" s="1000"/>
      <c r="AS166" s="1000"/>
      <c r="AT166" s="1000"/>
      <c r="AU166" s="1000"/>
      <c r="AV166" s="1000"/>
      <c r="AW166" s="1000"/>
      <c r="AX166" s="1000"/>
      <c r="AY166" s="1000"/>
      <c r="AZ166" s="1000"/>
      <c r="BA166" s="1000"/>
      <c r="BB166" s="1000"/>
      <c r="BC166" s="1000"/>
      <c r="BD166" s="1000"/>
      <c r="BE166" s="1000"/>
      <c r="BF166" s="1000"/>
      <c r="BG166" s="1000"/>
      <c r="BH166" s="1000"/>
      <c r="BI166" s="1000"/>
      <c r="BJ166" s="1000"/>
      <c r="BK166" s="1000"/>
      <c r="BL166" s="1000"/>
      <c r="BM166" s="1000"/>
      <c r="BN166" s="1000"/>
      <c r="BO166" s="1000"/>
      <c r="BP166" s="1000"/>
      <c r="BQ166" s="1000"/>
      <c r="BR166" s="1000"/>
      <c r="BS166" s="1000"/>
      <c r="BT166" s="1000"/>
      <c r="BU166" s="1000"/>
      <c r="BV166" s="1000"/>
      <c r="BW166" s="1000"/>
      <c r="BX166" s="1000"/>
      <c r="BY166" s="1000"/>
      <c r="BZ166" s="1000"/>
      <c r="CA166" s="1000"/>
      <c r="CB166" s="1000"/>
      <c r="CC166" s="1000"/>
      <c r="CD166" s="1000"/>
      <c r="CE166" s="1000"/>
      <c r="CF166" s="1000"/>
      <c r="CG166" s="1000"/>
      <c r="CH166" s="1000"/>
      <c r="CI166" s="1000"/>
      <c r="CJ166" s="1000"/>
      <c r="CK166" s="1000"/>
      <c r="CL166" s="1000"/>
      <c r="CM166" s="1000"/>
      <c r="CN166" s="1000"/>
      <c r="CO166" s="1000"/>
      <c r="CP166" s="1000"/>
      <c r="CQ166" s="1000"/>
      <c r="CR166" s="1000"/>
      <c r="CS166" s="1000"/>
      <c r="CT166" s="1000"/>
      <c r="CU166" s="1000"/>
      <c r="CV166" s="1000"/>
      <c r="CW166" s="1000"/>
      <c r="CX166" s="1000"/>
      <c r="CY166" s="1000"/>
      <c r="CZ166" s="1000"/>
      <c r="DA166" s="1000"/>
      <c r="DB166" s="1000"/>
      <c r="DC166" s="1000"/>
      <c r="DD166" s="1000"/>
      <c r="DE166" s="1000"/>
      <c r="DF166" s="1000"/>
      <c r="DG166" s="1000"/>
      <c r="DH166" s="1000"/>
      <c r="DI166" s="1000"/>
      <c r="DJ166" s="1000"/>
      <c r="DK166" s="1000"/>
      <c r="DL166" s="1000"/>
      <c r="DM166" s="1000"/>
      <c r="DN166" s="1000"/>
      <c r="DO166" s="1000"/>
      <c r="DP166" s="1000"/>
      <c r="DQ166" s="1000"/>
      <c r="DR166" s="1000"/>
      <c r="DS166" s="1000"/>
      <c r="DT166" s="1000"/>
      <c r="DU166" s="1000"/>
      <c r="DV166" s="1000"/>
      <c r="DW166" s="1000"/>
      <c r="DX166" s="1000"/>
      <c r="DY166" s="1000"/>
      <c r="DZ166" s="1000"/>
      <c r="EA166" s="1000"/>
      <c r="EB166" s="1000"/>
      <c r="EC166" s="1000"/>
      <c r="ED166" s="1000"/>
      <c r="EE166" s="1000"/>
      <c r="EF166" s="1000"/>
      <c r="EG166" s="1000"/>
      <c r="EH166" s="1000"/>
      <c r="EI166" s="1000"/>
      <c r="EJ166" s="1000"/>
      <c r="EK166" s="1000"/>
      <c r="EL166" s="1000"/>
      <c r="EM166" s="1000"/>
      <c r="EN166" s="1000"/>
      <c r="EO166" s="1000"/>
      <c r="EP166" s="1000"/>
      <c r="EQ166" s="1000"/>
      <c r="ER166" s="1000"/>
      <c r="ES166" s="1000"/>
      <c r="ET166" s="1000"/>
      <c r="EU166" s="1000"/>
      <c r="EV166" s="1000"/>
      <c r="EW166" s="1000"/>
      <c r="EX166" s="1000"/>
      <c r="EY166" s="1000"/>
      <c r="EZ166" s="1000"/>
      <c r="FA166" s="1000"/>
      <c r="FB166" s="1000"/>
      <c r="FC166" s="1000"/>
      <c r="FD166" s="1000"/>
      <c r="FE166" s="1000"/>
      <c r="FF166" s="1000"/>
      <c r="FG166" s="1000"/>
      <c r="FH166" s="1000"/>
      <c r="FI166" s="1000"/>
      <c r="FJ166" s="1000"/>
      <c r="FK166" s="1000"/>
      <c r="FL166" s="1000"/>
      <c r="FM166" s="1000"/>
      <c r="FN166" s="1000"/>
      <c r="FO166" s="1000"/>
      <c r="FP166" s="1000"/>
      <c r="FQ166" s="1000"/>
      <c r="FR166" s="1000"/>
      <c r="FS166" s="1000"/>
      <c r="FT166" s="1000"/>
      <c r="FU166" s="1000"/>
      <c r="FV166" s="1000"/>
      <c r="FW166" s="1000"/>
      <c r="FX166" s="1000"/>
      <c r="FY166" s="1000"/>
      <c r="FZ166" s="1000"/>
      <c r="GA166" s="1000"/>
      <c r="GB166" s="1000"/>
      <c r="GC166" s="1000"/>
      <c r="GD166" s="1000"/>
      <c r="GE166" s="1000"/>
      <c r="GF166" s="1000"/>
      <c r="GG166" s="1000"/>
      <c r="GH166" s="1000"/>
      <c r="GI166" s="1000"/>
      <c r="GJ166" s="1000"/>
      <c r="GK166" s="1000"/>
      <c r="GL166" s="1000"/>
      <c r="GM166" s="1000"/>
      <c r="GN166" s="1000"/>
      <c r="GO166" s="1000"/>
      <c r="GP166" s="1000"/>
      <c r="GQ166" s="1000"/>
      <c r="GR166" s="1000"/>
      <c r="GS166" s="1000"/>
      <c r="GT166" s="1000"/>
      <c r="GU166" s="1000"/>
      <c r="GV166" s="1000"/>
      <c r="GW166" s="1000"/>
      <c r="GX166" s="1000"/>
      <c r="GY166" s="1000"/>
      <c r="GZ166" s="1000"/>
      <c r="HA166" s="1000"/>
      <c r="HB166" s="1000"/>
      <c r="HC166" s="1000"/>
      <c r="HD166" s="1000"/>
      <c r="HE166" s="1000"/>
      <c r="HF166" s="1000"/>
      <c r="HG166" s="1000"/>
      <c r="HH166" s="1000"/>
      <c r="HI166" s="1000"/>
      <c r="HJ166" s="1000"/>
      <c r="HK166" s="1000"/>
      <c r="HL166" s="1000"/>
      <c r="HM166" s="1000"/>
      <c r="HN166" s="1000"/>
      <c r="HO166" s="1000"/>
      <c r="HP166" s="1000"/>
      <c r="HQ166" s="1000"/>
      <c r="HR166" s="1000"/>
      <c r="HS166" s="1000"/>
      <c r="HT166" s="1000"/>
      <c r="HU166" s="1000"/>
      <c r="HV166" s="1000"/>
      <c r="HW166" s="1000"/>
      <c r="HX166" s="1000"/>
      <c r="HY166" s="1000"/>
      <c r="HZ166" s="1000"/>
      <c r="IA166" s="1000"/>
      <c r="IB166" s="1000"/>
      <c r="IC166" s="1000"/>
      <c r="ID166" s="1000"/>
      <c r="IE166" s="1000"/>
      <c r="IF166" s="1000"/>
      <c r="IG166" s="1000"/>
      <c r="IH166" s="1000"/>
      <c r="II166" s="1000"/>
      <c r="IJ166" s="1000"/>
      <c r="IK166" s="1000"/>
      <c r="IL166" s="1000"/>
      <c r="IM166" s="1000"/>
      <c r="IN166" s="1000"/>
      <c r="IO166" s="1000"/>
      <c r="IP166" s="1000"/>
      <c r="IQ166" s="1000"/>
      <c r="IR166" s="1000"/>
      <c r="IS166" s="1000"/>
      <c r="IT166" s="1000"/>
      <c r="IU166" s="1000"/>
      <c r="IV166" s="1000"/>
    </row>
    <row r="167" spans="1:256" s="1" customFormat="1">
      <c r="A167" s="622"/>
      <c r="B167" s="40" t="s">
        <v>1064</v>
      </c>
      <c r="C167" s="698" t="s">
        <v>4</v>
      </c>
      <c r="D167" s="699"/>
      <c r="E167" s="1269">
        <f t="shared" ref="E167:E175" si="80">D167*K167</f>
        <v>0</v>
      </c>
      <c r="F167" s="699">
        <v>1</v>
      </c>
      <c r="G167" s="1269">
        <f t="shared" ref="G167:G174" si="81">F167*K167</f>
        <v>0</v>
      </c>
      <c r="H167" s="699"/>
      <c r="I167" s="1269">
        <f t="shared" ref="I167:I175" si="82">H167*K167</f>
        <v>0</v>
      </c>
      <c r="J167" s="103">
        <f t="shared" ref="J167:J174" si="83">SUM(D167,F167,H167)</f>
        <v>1</v>
      </c>
      <c r="K167" s="1394">
        <v>0</v>
      </c>
      <c r="L167" s="37">
        <f t="shared" ref="L167:L174" si="84">J167*K167</f>
        <v>0</v>
      </c>
      <c r="M167" s="1015"/>
      <c r="N167" s="1015"/>
      <c r="O167" s="1016"/>
      <c r="P167" s="1015"/>
      <c r="Q167" s="1017"/>
      <c r="R167" s="1017"/>
      <c r="S167" s="1018"/>
      <c r="T167" s="1019"/>
      <c r="U167" s="1020"/>
      <c r="AR167" s="1000"/>
      <c r="AS167" s="1000"/>
      <c r="AT167" s="1000"/>
      <c r="AU167" s="1000"/>
      <c r="AV167" s="1000"/>
      <c r="AW167" s="1000"/>
      <c r="AX167" s="1000"/>
      <c r="AY167" s="1000"/>
      <c r="AZ167" s="1000"/>
      <c r="BA167" s="1000"/>
      <c r="BB167" s="1000"/>
      <c r="BC167" s="1000"/>
      <c r="BD167" s="1000"/>
      <c r="BE167" s="1000"/>
      <c r="BF167" s="1000"/>
      <c r="BG167" s="1000"/>
      <c r="BH167" s="1000"/>
      <c r="BI167" s="1000"/>
      <c r="BJ167" s="1000"/>
      <c r="BK167" s="1000"/>
      <c r="BL167" s="1000"/>
      <c r="BM167" s="1000"/>
      <c r="BN167" s="1000"/>
      <c r="BO167" s="1000"/>
      <c r="BP167" s="1000"/>
      <c r="BQ167" s="1000"/>
      <c r="BR167" s="1000"/>
      <c r="BS167" s="1000"/>
      <c r="BT167" s="1000"/>
      <c r="BU167" s="1000"/>
      <c r="BV167" s="1000"/>
      <c r="BW167" s="1000"/>
      <c r="BX167" s="1000"/>
      <c r="BY167" s="1000"/>
      <c r="BZ167" s="1000"/>
      <c r="CA167" s="1000"/>
      <c r="CB167" s="1000"/>
      <c r="CC167" s="1000"/>
      <c r="CD167" s="1000"/>
      <c r="CE167" s="1000"/>
      <c r="CF167" s="1000"/>
      <c r="CG167" s="1000"/>
      <c r="CH167" s="1000"/>
      <c r="CI167" s="1000"/>
      <c r="CJ167" s="1000"/>
      <c r="CK167" s="1000"/>
      <c r="CL167" s="1000"/>
      <c r="CM167" s="1000"/>
      <c r="CN167" s="1000"/>
      <c r="CO167" s="1000"/>
      <c r="CP167" s="1000"/>
      <c r="CQ167" s="1000"/>
      <c r="CR167" s="1000"/>
      <c r="CS167" s="1000"/>
      <c r="CT167" s="1000"/>
      <c r="CU167" s="1000"/>
      <c r="CV167" s="1000"/>
      <c r="CW167" s="1000"/>
      <c r="CX167" s="1000"/>
      <c r="CY167" s="1000"/>
      <c r="CZ167" s="1000"/>
      <c r="DA167" s="1000"/>
      <c r="DB167" s="1000"/>
      <c r="DC167" s="1000"/>
      <c r="DD167" s="1000"/>
      <c r="DE167" s="1000"/>
      <c r="DF167" s="1000"/>
      <c r="DG167" s="1000"/>
      <c r="DH167" s="1000"/>
      <c r="DI167" s="1000"/>
      <c r="DJ167" s="1000"/>
      <c r="DK167" s="1000"/>
      <c r="DL167" s="1000"/>
      <c r="DM167" s="1000"/>
      <c r="DN167" s="1000"/>
      <c r="DO167" s="1000"/>
      <c r="DP167" s="1000"/>
      <c r="DQ167" s="1000"/>
      <c r="DR167" s="1000"/>
      <c r="DS167" s="1000"/>
      <c r="DT167" s="1000"/>
      <c r="DU167" s="1000"/>
      <c r="DV167" s="1000"/>
      <c r="DW167" s="1000"/>
      <c r="DX167" s="1000"/>
      <c r="DY167" s="1000"/>
      <c r="DZ167" s="1000"/>
      <c r="EA167" s="1000"/>
      <c r="EB167" s="1000"/>
      <c r="EC167" s="1000"/>
      <c r="ED167" s="1000"/>
      <c r="EE167" s="1000"/>
      <c r="EF167" s="1000"/>
      <c r="EG167" s="1000"/>
      <c r="EH167" s="1000"/>
      <c r="EI167" s="1000"/>
      <c r="EJ167" s="1000"/>
      <c r="EK167" s="1000"/>
      <c r="EL167" s="1000"/>
      <c r="EM167" s="1000"/>
      <c r="EN167" s="1000"/>
      <c r="EO167" s="1000"/>
      <c r="EP167" s="1000"/>
      <c r="EQ167" s="1000"/>
      <c r="ER167" s="1000"/>
      <c r="ES167" s="1000"/>
      <c r="ET167" s="1000"/>
      <c r="EU167" s="1000"/>
      <c r="EV167" s="1000"/>
      <c r="EW167" s="1000"/>
      <c r="EX167" s="1000"/>
      <c r="EY167" s="1000"/>
      <c r="EZ167" s="1000"/>
      <c r="FA167" s="1000"/>
      <c r="FB167" s="1000"/>
      <c r="FC167" s="1000"/>
      <c r="FD167" s="1000"/>
      <c r="FE167" s="1000"/>
      <c r="FF167" s="1000"/>
      <c r="FG167" s="1000"/>
      <c r="FH167" s="1000"/>
      <c r="FI167" s="1000"/>
      <c r="FJ167" s="1000"/>
      <c r="FK167" s="1000"/>
      <c r="FL167" s="1000"/>
      <c r="FM167" s="1000"/>
      <c r="FN167" s="1000"/>
      <c r="FO167" s="1000"/>
      <c r="FP167" s="1000"/>
      <c r="FQ167" s="1000"/>
      <c r="FR167" s="1000"/>
      <c r="FS167" s="1000"/>
      <c r="FT167" s="1000"/>
      <c r="FU167" s="1000"/>
      <c r="FV167" s="1000"/>
      <c r="FW167" s="1000"/>
      <c r="FX167" s="1000"/>
      <c r="FY167" s="1000"/>
      <c r="FZ167" s="1000"/>
      <c r="GA167" s="1000"/>
      <c r="GB167" s="1000"/>
      <c r="GC167" s="1000"/>
      <c r="GD167" s="1000"/>
      <c r="GE167" s="1000"/>
      <c r="GF167" s="1000"/>
      <c r="GG167" s="1000"/>
      <c r="GH167" s="1000"/>
      <c r="GI167" s="1000"/>
      <c r="GJ167" s="1000"/>
      <c r="GK167" s="1000"/>
      <c r="GL167" s="1000"/>
      <c r="GM167" s="1000"/>
      <c r="GN167" s="1000"/>
      <c r="GO167" s="1000"/>
      <c r="GP167" s="1000"/>
      <c r="GQ167" s="1000"/>
      <c r="GR167" s="1000"/>
      <c r="GS167" s="1000"/>
      <c r="GT167" s="1000"/>
      <c r="GU167" s="1000"/>
      <c r="GV167" s="1000"/>
      <c r="GW167" s="1000"/>
      <c r="GX167" s="1000"/>
      <c r="GY167" s="1000"/>
      <c r="GZ167" s="1000"/>
      <c r="HA167" s="1000"/>
      <c r="HB167" s="1000"/>
      <c r="HC167" s="1000"/>
      <c r="HD167" s="1000"/>
      <c r="HE167" s="1000"/>
      <c r="HF167" s="1000"/>
      <c r="HG167" s="1000"/>
      <c r="HH167" s="1000"/>
      <c r="HI167" s="1000"/>
      <c r="HJ167" s="1000"/>
      <c r="HK167" s="1000"/>
      <c r="HL167" s="1000"/>
      <c r="HM167" s="1000"/>
      <c r="HN167" s="1000"/>
      <c r="HO167" s="1000"/>
      <c r="HP167" s="1000"/>
      <c r="HQ167" s="1000"/>
      <c r="HR167" s="1000"/>
      <c r="HS167" s="1000"/>
      <c r="HT167" s="1000"/>
      <c r="HU167" s="1000"/>
      <c r="HV167" s="1000"/>
      <c r="HW167" s="1000"/>
      <c r="HX167" s="1000"/>
      <c r="HY167" s="1000"/>
      <c r="HZ167" s="1000"/>
      <c r="IA167" s="1000"/>
      <c r="IB167" s="1000"/>
      <c r="IC167" s="1000"/>
      <c r="ID167" s="1000"/>
      <c r="IE167" s="1000"/>
      <c r="IF167" s="1000"/>
      <c r="IG167" s="1000"/>
      <c r="IH167" s="1000"/>
      <c r="II167" s="1000"/>
      <c r="IJ167" s="1000"/>
      <c r="IK167" s="1000"/>
      <c r="IL167" s="1000"/>
      <c r="IM167" s="1000"/>
      <c r="IN167" s="1000"/>
      <c r="IO167" s="1000"/>
      <c r="IP167" s="1000"/>
      <c r="IQ167" s="1000"/>
      <c r="IR167" s="1000"/>
      <c r="IS167" s="1000"/>
      <c r="IT167" s="1000"/>
      <c r="IU167" s="1000"/>
      <c r="IV167" s="1000"/>
    </row>
    <row r="168" spans="1:256" s="1" customFormat="1">
      <c r="A168" s="622"/>
      <c r="B168" s="40" t="s">
        <v>1063</v>
      </c>
      <c r="C168" s="698" t="s">
        <v>4</v>
      </c>
      <c r="D168" s="699"/>
      <c r="E168" s="1269">
        <f t="shared" si="80"/>
        <v>0</v>
      </c>
      <c r="F168" s="699">
        <v>14</v>
      </c>
      <c r="G168" s="1269">
        <f t="shared" si="81"/>
        <v>0</v>
      </c>
      <c r="H168" s="699"/>
      <c r="I168" s="1269">
        <f t="shared" si="82"/>
        <v>0</v>
      </c>
      <c r="J168" s="103">
        <f t="shared" si="83"/>
        <v>14</v>
      </c>
      <c r="K168" s="1394">
        <v>0</v>
      </c>
      <c r="L168" s="37">
        <f t="shared" si="84"/>
        <v>0</v>
      </c>
      <c r="M168" s="1015"/>
      <c r="N168" s="1015"/>
      <c r="O168" s="1016"/>
      <c r="P168" s="1015"/>
      <c r="Q168" s="1017"/>
      <c r="R168" s="1017"/>
      <c r="S168" s="1018"/>
      <c r="T168" s="1019"/>
      <c r="U168" s="1020"/>
      <c r="AR168" s="1000"/>
      <c r="AS168" s="1000"/>
      <c r="AT168" s="1000"/>
      <c r="AU168" s="1000"/>
      <c r="AV168" s="1000"/>
      <c r="AW168" s="1000"/>
      <c r="AX168" s="1000"/>
      <c r="AY168" s="1000"/>
      <c r="AZ168" s="1000"/>
      <c r="BA168" s="1000"/>
      <c r="BB168" s="1000"/>
      <c r="BC168" s="1000"/>
      <c r="BD168" s="1000"/>
      <c r="BE168" s="1000"/>
      <c r="BF168" s="1000"/>
      <c r="BG168" s="1000"/>
      <c r="BH168" s="1000"/>
      <c r="BI168" s="1000"/>
      <c r="BJ168" s="1000"/>
      <c r="BK168" s="1000"/>
      <c r="BL168" s="1000"/>
      <c r="BM168" s="1000"/>
      <c r="BN168" s="1000"/>
      <c r="BO168" s="1000"/>
      <c r="BP168" s="1000"/>
      <c r="BQ168" s="1000"/>
      <c r="BR168" s="1000"/>
      <c r="BS168" s="1000"/>
      <c r="BT168" s="1000"/>
      <c r="BU168" s="1000"/>
      <c r="BV168" s="1000"/>
      <c r="BW168" s="1000"/>
      <c r="BX168" s="1000"/>
      <c r="BY168" s="1000"/>
      <c r="BZ168" s="1000"/>
      <c r="CA168" s="1000"/>
      <c r="CB168" s="1000"/>
      <c r="CC168" s="1000"/>
      <c r="CD168" s="1000"/>
      <c r="CE168" s="1000"/>
      <c r="CF168" s="1000"/>
      <c r="CG168" s="1000"/>
      <c r="CH168" s="1000"/>
      <c r="CI168" s="1000"/>
      <c r="CJ168" s="1000"/>
      <c r="CK168" s="1000"/>
      <c r="CL168" s="1000"/>
      <c r="CM168" s="1000"/>
      <c r="CN168" s="1000"/>
      <c r="CO168" s="1000"/>
      <c r="CP168" s="1000"/>
      <c r="CQ168" s="1000"/>
      <c r="CR168" s="1000"/>
      <c r="CS168" s="1000"/>
      <c r="CT168" s="1000"/>
      <c r="CU168" s="1000"/>
      <c r="CV168" s="1000"/>
      <c r="CW168" s="1000"/>
      <c r="CX168" s="1000"/>
      <c r="CY168" s="1000"/>
      <c r="CZ168" s="1000"/>
      <c r="DA168" s="1000"/>
      <c r="DB168" s="1000"/>
      <c r="DC168" s="1000"/>
      <c r="DD168" s="1000"/>
      <c r="DE168" s="1000"/>
      <c r="DF168" s="1000"/>
      <c r="DG168" s="1000"/>
      <c r="DH168" s="1000"/>
      <c r="DI168" s="1000"/>
      <c r="DJ168" s="1000"/>
      <c r="DK168" s="1000"/>
      <c r="DL168" s="1000"/>
      <c r="DM168" s="1000"/>
      <c r="DN168" s="1000"/>
      <c r="DO168" s="1000"/>
      <c r="DP168" s="1000"/>
      <c r="DQ168" s="1000"/>
      <c r="DR168" s="1000"/>
      <c r="DS168" s="1000"/>
      <c r="DT168" s="1000"/>
      <c r="DU168" s="1000"/>
      <c r="DV168" s="1000"/>
      <c r="DW168" s="1000"/>
      <c r="DX168" s="1000"/>
      <c r="DY168" s="1000"/>
      <c r="DZ168" s="1000"/>
      <c r="EA168" s="1000"/>
      <c r="EB168" s="1000"/>
      <c r="EC168" s="1000"/>
      <c r="ED168" s="1000"/>
      <c r="EE168" s="1000"/>
      <c r="EF168" s="1000"/>
      <c r="EG168" s="1000"/>
      <c r="EH168" s="1000"/>
      <c r="EI168" s="1000"/>
      <c r="EJ168" s="1000"/>
      <c r="EK168" s="1000"/>
      <c r="EL168" s="1000"/>
      <c r="EM168" s="1000"/>
      <c r="EN168" s="1000"/>
      <c r="EO168" s="1000"/>
      <c r="EP168" s="1000"/>
      <c r="EQ168" s="1000"/>
      <c r="ER168" s="1000"/>
      <c r="ES168" s="1000"/>
      <c r="ET168" s="1000"/>
      <c r="EU168" s="1000"/>
      <c r="EV168" s="1000"/>
      <c r="EW168" s="1000"/>
      <c r="EX168" s="1000"/>
      <c r="EY168" s="1000"/>
      <c r="EZ168" s="1000"/>
      <c r="FA168" s="1000"/>
      <c r="FB168" s="1000"/>
      <c r="FC168" s="1000"/>
      <c r="FD168" s="1000"/>
      <c r="FE168" s="1000"/>
      <c r="FF168" s="1000"/>
      <c r="FG168" s="1000"/>
      <c r="FH168" s="1000"/>
      <c r="FI168" s="1000"/>
      <c r="FJ168" s="1000"/>
      <c r="FK168" s="1000"/>
      <c r="FL168" s="1000"/>
      <c r="FM168" s="1000"/>
      <c r="FN168" s="1000"/>
      <c r="FO168" s="1000"/>
      <c r="FP168" s="1000"/>
      <c r="FQ168" s="1000"/>
      <c r="FR168" s="1000"/>
      <c r="FS168" s="1000"/>
      <c r="FT168" s="1000"/>
      <c r="FU168" s="1000"/>
      <c r="FV168" s="1000"/>
      <c r="FW168" s="1000"/>
      <c r="FX168" s="1000"/>
      <c r="FY168" s="1000"/>
      <c r="FZ168" s="1000"/>
      <c r="GA168" s="1000"/>
      <c r="GB168" s="1000"/>
      <c r="GC168" s="1000"/>
      <c r="GD168" s="1000"/>
      <c r="GE168" s="1000"/>
      <c r="GF168" s="1000"/>
      <c r="GG168" s="1000"/>
      <c r="GH168" s="1000"/>
      <c r="GI168" s="1000"/>
      <c r="GJ168" s="1000"/>
      <c r="GK168" s="1000"/>
      <c r="GL168" s="1000"/>
      <c r="GM168" s="1000"/>
      <c r="GN168" s="1000"/>
      <c r="GO168" s="1000"/>
      <c r="GP168" s="1000"/>
      <c r="GQ168" s="1000"/>
      <c r="GR168" s="1000"/>
      <c r="GS168" s="1000"/>
      <c r="GT168" s="1000"/>
      <c r="GU168" s="1000"/>
      <c r="GV168" s="1000"/>
      <c r="GW168" s="1000"/>
      <c r="GX168" s="1000"/>
      <c r="GY168" s="1000"/>
      <c r="GZ168" s="1000"/>
      <c r="HA168" s="1000"/>
      <c r="HB168" s="1000"/>
      <c r="HC168" s="1000"/>
      <c r="HD168" s="1000"/>
      <c r="HE168" s="1000"/>
      <c r="HF168" s="1000"/>
      <c r="HG168" s="1000"/>
      <c r="HH168" s="1000"/>
      <c r="HI168" s="1000"/>
      <c r="HJ168" s="1000"/>
      <c r="HK168" s="1000"/>
      <c r="HL168" s="1000"/>
      <c r="HM168" s="1000"/>
      <c r="HN168" s="1000"/>
      <c r="HO168" s="1000"/>
      <c r="HP168" s="1000"/>
      <c r="HQ168" s="1000"/>
      <c r="HR168" s="1000"/>
      <c r="HS168" s="1000"/>
      <c r="HT168" s="1000"/>
      <c r="HU168" s="1000"/>
      <c r="HV168" s="1000"/>
      <c r="HW168" s="1000"/>
      <c r="HX168" s="1000"/>
      <c r="HY168" s="1000"/>
      <c r="HZ168" s="1000"/>
      <c r="IA168" s="1000"/>
      <c r="IB168" s="1000"/>
      <c r="IC168" s="1000"/>
      <c r="ID168" s="1000"/>
      <c r="IE168" s="1000"/>
      <c r="IF168" s="1000"/>
      <c r="IG168" s="1000"/>
      <c r="IH168" s="1000"/>
      <c r="II168" s="1000"/>
      <c r="IJ168" s="1000"/>
      <c r="IK168" s="1000"/>
      <c r="IL168" s="1000"/>
      <c r="IM168" s="1000"/>
      <c r="IN168" s="1000"/>
      <c r="IO168" s="1000"/>
      <c r="IP168" s="1000"/>
      <c r="IQ168" s="1000"/>
      <c r="IR168" s="1000"/>
      <c r="IS168" s="1000"/>
      <c r="IT168" s="1000"/>
      <c r="IU168" s="1000"/>
      <c r="IV168" s="1000"/>
    </row>
    <row r="169" spans="1:256" s="1" customFormat="1">
      <c r="A169" s="622"/>
      <c r="B169" s="40" t="s">
        <v>1061</v>
      </c>
      <c r="C169" s="698" t="s">
        <v>4</v>
      </c>
      <c r="D169" s="699"/>
      <c r="E169" s="1269">
        <f t="shared" si="80"/>
        <v>0</v>
      </c>
      <c r="F169" s="699">
        <v>11</v>
      </c>
      <c r="G169" s="1269">
        <f t="shared" si="81"/>
        <v>0</v>
      </c>
      <c r="H169" s="699"/>
      <c r="I169" s="1269">
        <f t="shared" si="82"/>
        <v>0</v>
      </c>
      <c r="J169" s="103">
        <f t="shared" si="83"/>
        <v>11</v>
      </c>
      <c r="K169" s="1394">
        <v>0</v>
      </c>
      <c r="L169" s="37">
        <f t="shared" si="84"/>
        <v>0</v>
      </c>
      <c r="M169" s="1015"/>
      <c r="N169" s="1015"/>
      <c r="O169" s="1016"/>
      <c r="P169" s="1015"/>
      <c r="Q169" s="1017"/>
      <c r="R169" s="1017"/>
      <c r="S169" s="1018"/>
      <c r="T169" s="1019"/>
      <c r="U169" s="1020"/>
      <c r="AR169" s="1000"/>
      <c r="AS169" s="1000"/>
      <c r="AT169" s="1000"/>
      <c r="AU169" s="1000"/>
      <c r="AV169" s="1000"/>
      <c r="AW169" s="1000"/>
      <c r="AX169" s="1000"/>
      <c r="AY169" s="1000"/>
      <c r="AZ169" s="1000"/>
      <c r="BA169" s="1000"/>
      <c r="BB169" s="1000"/>
      <c r="BC169" s="1000"/>
      <c r="BD169" s="1000"/>
      <c r="BE169" s="1000"/>
      <c r="BF169" s="1000"/>
      <c r="BG169" s="1000"/>
      <c r="BH169" s="1000"/>
      <c r="BI169" s="1000"/>
      <c r="BJ169" s="1000"/>
      <c r="BK169" s="1000"/>
      <c r="BL169" s="1000"/>
      <c r="BM169" s="1000"/>
      <c r="BN169" s="1000"/>
      <c r="BO169" s="1000"/>
      <c r="BP169" s="1000"/>
      <c r="BQ169" s="1000"/>
      <c r="BR169" s="1000"/>
      <c r="BS169" s="1000"/>
      <c r="BT169" s="1000"/>
      <c r="BU169" s="1000"/>
      <c r="BV169" s="1000"/>
      <c r="BW169" s="1000"/>
      <c r="BX169" s="1000"/>
      <c r="BY169" s="1000"/>
      <c r="BZ169" s="1000"/>
      <c r="CA169" s="1000"/>
      <c r="CB169" s="1000"/>
      <c r="CC169" s="1000"/>
      <c r="CD169" s="1000"/>
      <c r="CE169" s="1000"/>
      <c r="CF169" s="1000"/>
      <c r="CG169" s="1000"/>
      <c r="CH169" s="1000"/>
      <c r="CI169" s="1000"/>
      <c r="CJ169" s="1000"/>
      <c r="CK169" s="1000"/>
      <c r="CL169" s="1000"/>
      <c r="CM169" s="1000"/>
      <c r="CN169" s="1000"/>
      <c r="CO169" s="1000"/>
      <c r="CP169" s="1000"/>
      <c r="CQ169" s="1000"/>
      <c r="CR169" s="1000"/>
      <c r="CS169" s="1000"/>
      <c r="CT169" s="1000"/>
      <c r="CU169" s="1000"/>
      <c r="CV169" s="1000"/>
      <c r="CW169" s="1000"/>
      <c r="CX169" s="1000"/>
      <c r="CY169" s="1000"/>
      <c r="CZ169" s="1000"/>
      <c r="DA169" s="1000"/>
      <c r="DB169" s="1000"/>
      <c r="DC169" s="1000"/>
      <c r="DD169" s="1000"/>
      <c r="DE169" s="1000"/>
      <c r="DF169" s="1000"/>
      <c r="DG169" s="1000"/>
      <c r="DH169" s="1000"/>
      <c r="DI169" s="1000"/>
      <c r="DJ169" s="1000"/>
      <c r="DK169" s="1000"/>
      <c r="DL169" s="1000"/>
      <c r="DM169" s="1000"/>
      <c r="DN169" s="1000"/>
      <c r="DO169" s="1000"/>
      <c r="DP169" s="1000"/>
      <c r="DQ169" s="1000"/>
      <c r="DR169" s="1000"/>
      <c r="DS169" s="1000"/>
      <c r="DT169" s="1000"/>
      <c r="DU169" s="1000"/>
      <c r="DV169" s="1000"/>
      <c r="DW169" s="1000"/>
      <c r="DX169" s="1000"/>
      <c r="DY169" s="1000"/>
      <c r="DZ169" s="1000"/>
      <c r="EA169" s="1000"/>
      <c r="EB169" s="1000"/>
      <c r="EC169" s="1000"/>
      <c r="ED169" s="1000"/>
      <c r="EE169" s="1000"/>
      <c r="EF169" s="1000"/>
      <c r="EG169" s="1000"/>
      <c r="EH169" s="1000"/>
      <c r="EI169" s="1000"/>
      <c r="EJ169" s="1000"/>
      <c r="EK169" s="1000"/>
      <c r="EL169" s="1000"/>
      <c r="EM169" s="1000"/>
      <c r="EN169" s="1000"/>
      <c r="EO169" s="1000"/>
      <c r="EP169" s="1000"/>
      <c r="EQ169" s="1000"/>
      <c r="ER169" s="1000"/>
      <c r="ES169" s="1000"/>
      <c r="ET169" s="1000"/>
      <c r="EU169" s="1000"/>
      <c r="EV169" s="1000"/>
      <c r="EW169" s="1000"/>
      <c r="EX169" s="1000"/>
      <c r="EY169" s="1000"/>
      <c r="EZ169" s="1000"/>
      <c r="FA169" s="1000"/>
      <c r="FB169" s="1000"/>
      <c r="FC169" s="1000"/>
      <c r="FD169" s="1000"/>
      <c r="FE169" s="1000"/>
      <c r="FF169" s="1000"/>
      <c r="FG169" s="1000"/>
      <c r="FH169" s="1000"/>
      <c r="FI169" s="1000"/>
      <c r="FJ169" s="1000"/>
      <c r="FK169" s="1000"/>
      <c r="FL169" s="1000"/>
      <c r="FM169" s="1000"/>
      <c r="FN169" s="1000"/>
      <c r="FO169" s="1000"/>
      <c r="FP169" s="1000"/>
      <c r="FQ169" s="1000"/>
      <c r="FR169" s="1000"/>
      <c r="FS169" s="1000"/>
      <c r="FT169" s="1000"/>
      <c r="FU169" s="1000"/>
      <c r="FV169" s="1000"/>
      <c r="FW169" s="1000"/>
      <c r="FX169" s="1000"/>
      <c r="FY169" s="1000"/>
      <c r="FZ169" s="1000"/>
      <c r="GA169" s="1000"/>
      <c r="GB169" s="1000"/>
      <c r="GC169" s="1000"/>
      <c r="GD169" s="1000"/>
      <c r="GE169" s="1000"/>
      <c r="GF169" s="1000"/>
      <c r="GG169" s="1000"/>
      <c r="GH169" s="1000"/>
      <c r="GI169" s="1000"/>
      <c r="GJ169" s="1000"/>
      <c r="GK169" s="1000"/>
      <c r="GL169" s="1000"/>
      <c r="GM169" s="1000"/>
      <c r="GN169" s="1000"/>
      <c r="GO169" s="1000"/>
      <c r="GP169" s="1000"/>
      <c r="GQ169" s="1000"/>
      <c r="GR169" s="1000"/>
      <c r="GS169" s="1000"/>
      <c r="GT169" s="1000"/>
      <c r="GU169" s="1000"/>
      <c r="GV169" s="1000"/>
      <c r="GW169" s="1000"/>
      <c r="GX169" s="1000"/>
      <c r="GY169" s="1000"/>
      <c r="GZ169" s="1000"/>
      <c r="HA169" s="1000"/>
      <c r="HB169" s="1000"/>
      <c r="HC169" s="1000"/>
      <c r="HD169" s="1000"/>
      <c r="HE169" s="1000"/>
      <c r="HF169" s="1000"/>
      <c r="HG169" s="1000"/>
      <c r="HH169" s="1000"/>
      <c r="HI169" s="1000"/>
      <c r="HJ169" s="1000"/>
      <c r="HK169" s="1000"/>
      <c r="HL169" s="1000"/>
      <c r="HM169" s="1000"/>
      <c r="HN169" s="1000"/>
      <c r="HO169" s="1000"/>
      <c r="HP169" s="1000"/>
      <c r="HQ169" s="1000"/>
      <c r="HR169" s="1000"/>
      <c r="HS169" s="1000"/>
      <c r="HT169" s="1000"/>
      <c r="HU169" s="1000"/>
      <c r="HV169" s="1000"/>
      <c r="HW169" s="1000"/>
      <c r="HX169" s="1000"/>
      <c r="HY169" s="1000"/>
      <c r="HZ169" s="1000"/>
      <c r="IA169" s="1000"/>
      <c r="IB169" s="1000"/>
      <c r="IC169" s="1000"/>
      <c r="ID169" s="1000"/>
      <c r="IE169" s="1000"/>
      <c r="IF169" s="1000"/>
      <c r="IG169" s="1000"/>
      <c r="IH169" s="1000"/>
      <c r="II169" s="1000"/>
      <c r="IJ169" s="1000"/>
      <c r="IK169" s="1000"/>
      <c r="IL169" s="1000"/>
      <c r="IM169" s="1000"/>
      <c r="IN169" s="1000"/>
      <c r="IO169" s="1000"/>
      <c r="IP169" s="1000"/>
      <c r="IQ169" s="1000"/>
      <c r="IR169" s="1000"/>
      <c r="IS169" s="1000"/>
      <c r="IT169" s="1000"/>
      <c r="IU169" s="1000"/>
      <c r="IV169" s="1000"/>
    </row>
    <row r="170" spans="1:256" s="1" customFormat="1">
      <c r="A170" s="622"/>
      <c r="B170" s="40" t="s">
        <v>1074</v>
      </c>
      <c r="C170" s="698" t="s">
        <v>4</v>
      </c>
      <c r="D170" s="699"/>
      <c r="E170" s="1269">
        <f t="shared" si="80"/>
        <v>0</v>
      </c>
      <c r="F170" s="699">
        <v>1</v>
      </c>
      <c r="G170" s="1269">
        <f t="shared" si="81"/>
        <v>0</v>
      </c>
      <c r="H170" s="699"/>
      <c r="I170" s="1269">
        <f t="shared" si="82"/>
        <v>0</v>
      </c>
      <c r="J170" s="103">
        <f t="shared" si="83"/>
        <v>1</v>
      </c>
      <c r="K170" s="1394">
        <v>0</v>
      </c>
      <c r="L170" s="37">
        <f t="shared" si="84"/>
        <v>0</v>
      </c>
      <c r="M170" s="1015"/>
      <c r="N170" s="1015"/>
      <c r="O170" s="1016"/>
      <c r="P170" s="1015"/>
      <c r="Q170" s="1017"/>
      <c r="R170" s="1017"/>
      <c r="S170" s="1018"/>
      <c r="T170" s="1019"/>
      <c r="U170" s="1020"/>
      <c r="AR170" s="1000"/>
      <c r="AS170" s="1000"/>
      <c r="AT170" s="1000"/>
      <c r="AU170" s="1000"/>
      <c r="AV170" s="1000"/>
      <c r="AW170" s="1000"/>
      <c r="AX170" s="1000"/>
      <c r="AY170" s="1000"/>
      <c r="AZ170" s="1000"/>
      <c r="BA170" s="1000"/>
      <c r="BB170" s="1000"/>
      <c r="BC170" s="1000"/>
      <c r="BD170" s="1000"/>
      <c r="BE170" s="1000"/>
      <c r="BF170" s="1000"/>
      <c r="BG170" s="1000"/>
      <c r="BH170" s="1000"/>
      <c r="BI170" s="1000"/>
      <c r="BJ170" s="1000"/>
      <c r="BK170" s="1000"/>
      <c r="BL170" s="1000"/>
      <c r="BM170" s="1000"/>
      <c r="BN170" s="1000"/>
      <c r="BO170" s="1000"/>
      <c r="BP170" s="1000"/>
      <c r="BQ170" s="1000"/>
      <c r="BR170" s="1000"/>
      <c r="BS170" s="1000"/>
      <c r="BT170" s="1000"/>
      <c r="BU170" s="1000"/>
      <c r="BV170" s="1000"/>
      <c r="BW170" s="1000"/>
      <c r="BX170" s="1000"/>
      <c r="BY170" s="1000"/>
      <c r="BZ170" s="1000"/>
      <c r="CA170" s="1000"/>
      <c r="CB170" s="1000"/>
      <c r="CC170" s="1000"/>
      <c r="CD170" s="1000"/>
      <c r="CE170" s="1000"/>
      <c r="CF170" s="1000"/>
      <c r="CG170" s="1000"/>
      <c r="CH170" s="1000"/>
      <c r="CI170" s="1000"/>
      <c r="CJ170" s="1000"/>
      <c r="CK170" s="1000"/>
      <c r="CL170" s="1000"/>
      <c r="CM170" s="1000"/>
      <c r="CN170" s="1000"/>
      <c r="CO170" s="1000"/>
      <c r="CP170" s="1000"/>
      <c r="CQ170" s="1000"/>
      <c r="CR170" s="1000"/>
      <c r="CS170" s="1000"/>
      <c r="CT170" s="1000"/>
      <c r="CU170" s="1000"/>
      <c r="CV170" s="1000"/>
      <c r="CW170" s="1000"/>
      <c r="CX170" s="1000"/>
      <c r="CY170" s="1000"/>
      <c r="CZ170" s="1000"/>
      <c r="DA170" s="1000"/>
      <c r="DB170" s="1000"/>
      <c r="DC170" s="1000"/>
      <c r="DD170" s="1000"/>
      <c r="DE170" s="1000"/>
      <c r="DF170" s="1000"/>
      <c r="DG170" s="1000"/>
      <c r="DH170" s="1000"/>
      <c r="DI170" s="1000"/>
      <c r="DJ170" s="1000"/>
      <c r="DK170" s="1000"/>
      <c r="DL170" s="1000"/>
      <c r="DM170" s="1000"/>
      <c r="DN170" s="1000"/>
      <c r="DO170" s="1000"/>
      <c r="DP170" s="1000"/>
      <c r="DQ170" s="1000"/>
      <c r="DR170" s="1000"/>
      <c r="DS170" s="1000"/>
      <c r="DT170" s="1000"/>
      <c r="DU170" s="1000"/>
      <c r="DV170" s="1000"/>
      <c r="DW170" s="1000"/>
      <c r="DX170" s="1000"/>
      <c r="DY170" s="1000"/>
      <c r="DZ170" s="1000"/>
      <c r="EA170" s="1000"/>
      <c r="EB170" s="1000"/>
      <c r="EC170" s="1000"/>
      <c r="ED170" s="1000"/>
      <c r="EE170" s="1000"/>
      <c r="EF170" s="1000"/>
      <c r="EG170" s="1000"/>
      <c r="EH170" s="1000"/>
      <c r="EI170" s="1000"/>
      <c r="EJ170" s="1000"/>
      <c r="EK170" s="1000"/>
      <c r="EL170" s="1000"/>
      <c r="EM170" s="1000"/>
      <c r="EN170" s="1000"/>
      <c r="EO170" s="1000"/>
      <c r="EP170" s="1000"/>
      <c r="EQ170" s="1000"/>
      <c r="ER170" s="1000"/>
      <c r="ES170" s="1000"/>
      <c r="ET170" s="1000"/>
      <c r="EU170" s="1000"/>
      <c r="EV170" s="1000"/>
      <c r="EW170" s="1000"/>
      <c r="EX170" s="1000"/>
      <c r="EY170" s="1000"/>
      <c r="EZ170" s="1000"/>
      <c r="FA170" s="1000"/>
      <c r="FB170" s="1000"/>
      <c r="FC170" s="1000"/>
      <c r="FD170" s="1000"/>
      <c r="FE170" s="1000"/>
      <c r="FF170" s="1000"/>
      <c r="FG170" s="1000"/>
      <c r="FH170" s="1000"/>
      <c r="FI170" s="1000"/>
      <c r="FJ170" s="1000"/>
      <c r="FK170" s="1000"/>
      <c r="FL170" s="1000"/>
      <c r="FM170" s="1000"/>
      <c r="FN170" s="1000"/>
      <c r="FO170" s="1000"/>
      <c r="FP170" s="1000"/>
      <c r="FQ170" s="1000"/>
      <c r="FR170" s="1000"/>
      <c r="FS170" s="1000"/>
      <c r="FT170" s="1000"/>
      <c r="FU170" s="1000"/>
      <c r="FV170" s="1000"/>
      <c r="FW170" s="1000"/>
      <c r="FX170" s="1000"/>
      <c r="FY170" s="1000"/>
      <c r="FZ170" s="1000"/>
      <c r="GA170" s="1000"/>
      <c r="GB170" s="1000"/>
      <c r="GC170" s="1000"/>
      <c r="GD170" s="1000"/>
      <c r="GE170" s="1000"/>
      <c r="GF170" s="1000"/>
      <c r="GG170" s="1000"/>
      <c r="GH170" s="1000"/>
      <c r="GI170" s="1000"/>
      <c r="GJ170" s="1000"/>
      <c r="GK170" s="1000"/>
      <c r="GL170" s="1000"/>
      <c r="GM170" s="1000"/>
      <c r="GN170" s="1000"/>
      <c r="GO170" s="1000"/>
      <c r="GP170" s="1000"/>
      <c r="GQ170" s="1000"/>
      <c r="GR170" s="1000"/>
      <c r="GS170" s="1000"/>
      <c r="GT170" s="1000"/>
      <c r="GU170" s="1000"/>
      <c r="GV170" s="1000"/>
      <c r="GW170" s="1000"/>
      <c r="GX170" s="1000"/>
      <c r="GY170" s="1000"/>
      <c r="GZ170" s="1000"/>
      <c r="HA170" s="1000"/>
      <c r="HB170" s="1000"/>
      <c r="HC170" s="1000"/>
      <c r="HD170" s="1000"/>
      <c r="HE170" s="1000"/>
      <c r="HF170" s="1000"/>
      <c r="HG170" s="1000"/>
      <c r="HH170" s="1000"/>
      <c r="HI170" s="1000"/>
      <c r="HJ170" s="1000"/>
      <c r="HK170" s="1000"/>
      <c r="HL170" s="1000"/>
      <c r="HM170" s="1000"/>
      <c r="HN170" s="1000"/>
      <c r="HO170" s="1000"/>
      <c r="HP170" s="1000"/>
      <c r="HQ170" s="1000"/>
      <c r="HR170" s="1000"/>
      <c r="HS170" s="1000"/>
      <c r="HT170" s="1000"/>
      <c r="HU170" s="1000"/>
      <c r="HV170" s="1000"/>
      <c r="HW170" s="1000"/>
      <c r="HX170" s="1000"/>
      <c r="HY170" s="1000"/>
      <c r="HZ170" s="1000"/>
      <c r="IA170" s="1000"/>
      <c r="IB170" s="1000"/>
      <c r="IC170" s="1000"/>
      <c r="ID170" s="1000"/>
      <c r="IE170" s="1000"/>
      <c r="IF170" s="1000"/>
      <c r="IG170" s="1000"/>
      <c r="IH170" s="1000"/>
      <c r="II170" s="1000"/>
      <c r="IJ170" s="1000"/>
      <c r="IK170" s="1000"/>
      <c r="IL170" s="1000"/>
      <c r="IM170" s="1000"/>
      <c r="IN170" s="1000"/>
      <c r="IO170" s="1000"/>
      <c r="IP170" s="1000"/>
      <c r="IQ170" s="1000"/>
      <c r="IR170" s="1000"/>
      <c r="IS170" s="1000"/>
      <c r="IT170" s="1000"/>
      <c r="IU170" s="1000"/>
      <c r="IV170" s="1000"/>
    </row>
    <row r="171" spans="1:256" s="1" customFormat="1">
      <c r="A171" s="622"/>
      <c r="B171" s="40" t="s">
        <v>1059</v>
      </c>
      <c r="C171" s="698" t="s">
        <v>4</v>
      </c>
      <c r="D171" s="699"/>
      <c r="E171" s="1269">
        <f t="shared" si="80"/>
        <v>0</v>
      </c>
      <c r="F171" s="699">
        <v>5</v>
      </c>
      <c r="G171" s="1269">
        <f t="shared" si="81"/>
        <v>0</v>
      </c>
      <c r="H171" s="699"/>
      <c r="I171" s="1269">
        <f t="shared" si="82"/>
        <v>0</v>
      </c>
      <c r="J171" s="103">
        <f t="shared" si="83"/>
        <v>5</v>
      </c>
      <c r="K171" s="1394">
        <v>0</v>
      </c>
      <c r="L171" s="37">
        <f t="shared" si="84"/>
        <v>0</v>
      </c>
      <c r="M171" s="1015"/>
      <c r="N171" s="1015"/>
      <c r="O171" s="1016"/>
      <c r="P171" s="1015"/>
      <c r="Q171" s="1017"/>
      <c r="R171" s="1017"/>
      <c r="S171" s="1018"/>
      <c r="T171" s="1019"/>
      <c r="U171" s="1020"/>
      <c r="AR171" s="1000"/>
      <c r="AS171" s="1000"/>
      <c r="AT171" s="1000"/>
      <c r="AU171" s="1000"/>
      <c r="AV171" s="1000"/>
      <c r="AW171" s="1000"/>
      <c r="AX171" s="1000"/>
      <c r="AY171" s="1000"/>
      <c r="AZ171" s="1000"/>
      <c r="BA171" s="1000"/>
      <c r="BB171" s="1000"/>
      <c r="BC171" s="1000"/>
      <c r="BD171" s="1000"/>
      <c r="BE171" s="1000"/>
      <c r="BF171" s="1000"/>
      <c r="BG171" s="1000"/>
      <c r="BH171" s="1000"/>
      <c r="BI171" s="1000"/>
      <c r="BJ171" s="1000"/>
      <c r="BK171" s="1000"/>
      <c r="BL171" s="1000"/>
      <c r="BM171" s="1000"/>
      <c r="BN171" s="1000"/>
      <c r="BO171" s="1000"/>
      <c r="BP171" s="1000"/>
      <c r="BQ171" s="1000"/>
      <c r="BR171" s="1000"/>
      <c r="BS171" s="1000"/>
      <c r="BT171" s="1000"/>
      <c r="BU171" s="1000"/>
      <c r="BV171" s="1000"/>
      <c r="BW171" s="1000"/>
      <c r="BX171" s="1000"/>
      <c r="BY171" s="1000"/>
      <c r="BZ171" s="1000"/>
      <c r="CA171" s="1000"/>
      <c r="CB171" s="1000"/>
      <c r="CC171" s="1000"/>
      <c r="CD171" s="1000"/>
      <c r="CE171" s="1000"/>
      <c r="CF171" s="1000"/>
      <c r="CG171" s="1000"/>
      <c r="CH171" s="1000"/>
      <c r="CI171" s="1000"/>
      <c r="CJ171" s="1000"/>
      <c r="CK171" s="1000"/>
      <c r="CL171" s="1000"/>
      <c r="CM171" s="1000"/>
      <c r="CN171" s="1000"/>
      <c r="CO171" s="1000"/>
      <c r="CP171" s="1000"/>
      <c r="CQ171" s="1000"/>
      <c r="CR171" s="1000"/>
      <c r="CS171" s="1000"/>
      <c r="CT171" s="1000"/>
      <c r="CU171" s="1000"/>
      <c r="CV171" s="1000"/>
      <c r="CW171" s="1000"/>
      <c r="CX171" s="1000"/>
      <c r="CY171" s="1000"/>
      <c r="CZ171" s="1000"/>
      <c r="DA171" s="1000"/>
      <c r="DB171" s="1000"/>
      <c r="DC171" s="1000"/>
      <c r="DD171" s="1000"/>
      <c r="DE171" s="1000"/>
      <c r="DF171" s="1000"/>
      <c r="DG171" s="1000"/>
      <c r="DH171" s="1000"/>
      <c r="DI171" s="1000"/>
      <c r="DJ171" s="1000"/>
      <c r="DK171" s="1000"/>
      <c r="DL171" s="1000"/>
      <c r="DM171" s="1000"/>
      <c r="DN171" s="1000"/>
      <c r="DO171" s="1000"/>
      <c r="DP171" s="1000"/>
      <c r="DQ171" s="1000"/>
      <c r="DR171" s="1000"/>
      <c r="DS171" s="1000"/>
      <c r="DT171" s="1000"/>
      <c r="DU171" s="1000"/>
      <c r="DV171" s="1000"/>
      <c r="DW171" s="1000"/>
      <c r="DX171" s="1000"/>
      <c r="DY171" s="1000"/>
      <c r="DZ171" s="1000"/>
      <c r="EA171" s="1000"/>
      <c r="EB171" s="1000"/>
      <c r="EC171" s="1000"/>
      <c r="ED171" s="1000"/>
      <c r="EE171" s="1000"/>
      <c r="EF171" s="1000"/>
      <c r="EG171" s="1000"/>
      <c r="EH171" s="1000"/>
      <c r="EI171" s="1000"/>
      <c r="EJ171" s="1000"/>
      <c r="EK171" s="1000"/>
      <c r="EL171" s="1000"/>
      <c r="EM171" s="1000"/>
      <c r="EN171" s="1000"/>
      <c r="EO171" s="1000"/>
      <c r="EP171" s="1000"/>
      <c r="EQ171" s="1000"/>
      <c r="ER171" s="1000"/>
      <c r="ES171" s="1000"/>
      <c r="ET171" s="1000"/>
      <c r="EU171" s="1000"/>
      <c r="EV171" s="1000"/>
      <c r="EW171" s="1000"/>
      <c r="EX171" s="1000"/>
      <c r="EY171" s="1000"/>
      <c r="EZ171" s="1000"/>
      <c r="FA171" s="1000"/>
      <c r="FB171" s="1000"/>
      <c r="FC171" s="1000"/>
      <c r="FD171" s="1000"/>
      <c r="FE171" s="1000"/>
      <c r="FF171" s="1000"/>
      <c r="FG171" s="1000"/>
      <c r="FH171" s="1000"/>
      <c r="FI171" s="1000"/>
      <c r="FJ171" s="1000"/>
      <c r="FK171" s="1000"/>
      <c r="FL171" s="1000"/>
      <c r="FM171" s="1000"/>
      <c r="FN171" s="1000"/>
      <c r="FO171" s="1000"/>
      <c r="FP171" s="1000"/>
      <c r="FQ171" s="1000"/>
      <c r="FR171" s="1000"/>
      <c r="FS171" s="1000"/>
      <c r="FT171" s="1000"/>
      <c r="FU171" s="1000"/>
      <c r="FV171" s="1000"/>
      <c r="FW171" s="1000"/>
      <c r="FX171" s="1000"/>
      <c r="FY171" s="1000"/>
      <c r="FZ171" s="1000"/>
      <c r="GA171" s="1000"/>
      <c r="GB171" s="1000"/>
      <c r="GC171" s="1000"/>
      <c r="GD171" s="1000"/>
      <c r="GE171" s="1000"/>
      <c r="GF171" s="1000"/>
      <c r="GG171" s="1000"/>
      <c r="GH171" s="1000"/>
      <c r="GI171" s="1000"/>
      <c r="GJ171" s="1000"/>
      <c r="GK171" s="1000"/>
      <c r="GL171" s="1000"/>
      <c r="GM171" s="1000"/>
      <c r="GN171" s="1000"/>
      <c r="GO171" s="1000"/>
      <c r="GP171" s="1000"/>
      <c r="GQ171" s="1000"/>
      <c r="GR171" s="1000"/>
      <c r="GS171" s="1000"/>
      <c r="GT171" s="1000"/>
      <c r="GU171" s="1000"/>
      <c r="GV171" s="1000"/>
      <c r="GW171" s="1000"/>
      <c r="GX171" s="1000"/>
      <c r="GY171" s="1000"/>
      <c r="GZ171" s="1000"/>
      <c r="HA171" s="1000"/>
      <c r="HB171" s="1000"/>
      <c r="HC171" s="1000"/>
      <c r="HD171" s="1000"/>
      <c r="HE171" s="1000"/>
      <c r="HF171" s="1000"/>
      <c r="HG171" s="1000"/>
      <c r="HH171" s="1000"/>
      <c r="HI171" s="1000"/>
      <c r="HJ171" s="1000"/>
      <c r="HK171" s="1000"/>
      <c r="HL171" s="1000"/>
      <c r="HM171" s="1000"/>
      <c r="HN171" s="1000"/>
      <c r="HO171" s="1000"/>
      <c r="HP171" s="1000"/>
      <c r="HQ171" s="1000"/>
      <c r="HR171" s="1000"/>
      <c r="HS171" s="1000"/>
      <c r="HT171" s="1000"/>
      <c r="HU171" s="1000"/>
      <c r="HV171" s="1000"/>
      <c r="HW171" s="1000"/>
      <c r="HX171" s="1000"/>
      <c r="HY171" s="1000"/>
      <c r="HZ171" s="1000"/>
      <c r="IA171" s="1000"/>
      <c r="IB171" s="1000"/>
      <c r="IC171" s="1000"/>
      <c r="ID171" s="1000"/>
      <c r="IE171" s="1000"/>
      <c r="IF171" s="1000"/>
      <c r="IG171" s="1000"/>
      <c r="IH171" s="1000"/>
      <c r="II171" s="1000"/>
      <c r="IJ171" s="1000"/>
      <c r="IK171" s="1000"/>
      <c r="IL171" s="1000"/>
      <c r="IM171" s="1000"/>
      <c r="IN171" s="1000"/>
      <c r="IO171" s="1000"/>
      <c r="IP171" s="1000"/>
      <c r="IQ171" s="1000"/>
      <c r="IR171" s="1000"/>
      <c r="IS171" s="1000"/>
      <c r="IT171" s="1000"/>
      <c r="IU171" s="1000"/>
      <c r="IV171" s="1000"/>
    </row>
    <row r="172" spans="1:256" s="1" customFormat="1">
      <c r="A172" s="622"/>
      <c r="B172" s="40" t="s">
        <v>1060</v>
      </c>
      <c r="C172" s="698" t="s">
        <v>4</v>
      </c>
      <c r="D172" s="699"/>
      <c r="E172" s="1269">
        <f t="shared" si="80"/>
        <v>0</v>
      </c>
      <c r="F172" s="699">
        <v>54</v>
      </c>
      <c r="G172" s="1269">
        <f t="shared" si="81"/>
        <v>0</v>
      </c>
      <c r="H172" s="699"/>
      <c r="I172" s="1269">
        <f t="shared" si="82"/>
        <v>0</v>
      </c>
      <c r="J172" s="103">
        <f t="shared" si="83"/>
        <v>54</v>
      </c>
      <c r="K172" s="1394">
        <v>0</v>
      </c>
      <c r="L172" s="37">
        <f t="shared" si="84"/>
        <v>0</v>
      </c>
      <c r="M172" s="1015"/>
      <c r="N172" s="1015"/>
      <c r="O172" s="1016"/>
      <c r="P172" s="1015"/>
      <c r="Q172" s="1017"/>
      <c r="R172" s="1017"/>
      <c r="S172" s="1018"/>
      <c r="T172" s="1019"/>
      <c r="U172" s="1020"/>
      <c r="AR172" s="1000"/>
      <c r="AS172" s="1000"/>
      <c r="AT172" s="1000"/>
      <c r="AU172" s="1000"/>
      <c r="AV172" s="1000"/>
      <c r="AW172" s="1000"/>
      <c r="AX172" s="1000"/>
      <c r="AY172" s="1000"/>
      <c r="AZ172" s="1000"/>
      <c r="BA172" s="1000"/>
      <c r="BB172" s="1000"/>
      <c r="BC172" s="1000"/>
      <c r="BD172" s="1000"/>
      <c r="BE172" s="1000"/>
      <c r="BF172" s="1000"/>
      <c r="BG172" s="1000"/>
      <c r="BH172" s="1000"/>
      <c r="BI172" s="1000"/>
      <c r="BJ172" s="1000"/>
      <c r="BK172" s="1000"/>
      <c r="BL172" s="1000"/>
      <c r="BM172" s="1000"/>
      <c r="BN172" s="1000"/>
      <c r="BO172" s="1000"/>
      <c r="BP172" s="1000"/>
      <c r="BQ172" s="1000"/>
      <c r="BR172" s="1000"/>
      <c r="BS172" s="1000"/>
      <c r="BT172" s="1000"/>
      <c r="BU172" s="1000"/>
      <c r="BV172" s="1000"/>
      <c r="BW172" s="1000"/>
      <c r="BX172" s="1000"/>
      <c r="BY172" s="1000"/>
      <c r="BZ172" s="1000"/>
      <c r="CA172" s="1000"/>
      <c r="CB172" s="1000"/>
      <c r="CC172" s="1000"/>
      <c r="CD172" s="1000"/>
      <c r="CE172" s="1000"/>
      <c r="CF172" s="1000"/>
      <c r="CG172" s="1000"/>
      <c r="CH172" s="1000"/>
      <c r="CI172" s="1000"/>
      <c r="CJ172" s="1000"/>
      <c r="CK172" s="1000"/>
      <c r="CL172" s="1000"/>
      <c r="CM172" s="1000"/>
      <c r="CN172" s="1000"/>
      <c r="CO172" s="1000"/>
      <c r="CP172" s="1000"/>
      <c r="CQ172" s="1000"/>
      <c r="CR172" s="1000"/>
      <c r="CS172" s="1000"/>
      <c r="CT172" s="1000"/>
      <c r="CU172" s="1000"/>
      <c r="CV172" s="1000"/>
      <c r="CW172" s="1000"/>
      <c r="CX172" s="1000"/>
      <c r="CY172" s="1000"/>
      <c r="CZ172" s="1000"/>
      <c r="DA172" s="1000"/>
      <c r="DB172" s="1000"/>
      <c r="DC172" s="1000"/>
      <c r="DD172" s="1000"/>
      <c r="DE172" s="1000"/>
      <c r="DF172" s="1000"/>
      <c r="DG172" s="1000"/>
      <c r="DH172" s="1000"/>
      <c r="DI172" s="1000"/>
      <c r="DJ172" s="1000"/>
      <c r="DK172" s="1000"/>
      <c r="DL172" s="1000"/>
      <c r="DM172" s="1000"/>
      <c r="DN172" s="1000"/>
      <c r="DO172" s="1000"/>
      <c r="DP172" s="1000"/>
      <c r="DQ172" s="1000"/>
      <c r="DR172" s="1000"/>
      <c r="DS172" s="1000"/>
      <c r="DT172" s="1000"/>
      <c r="DU172" s="1000"/>
      <c r="DV172" s="1000"/>
      <c r="DW172" s="1000"/>
      <c r="DX172" s="1000"/>
      <c r="DY172" s="1000"/>
      <c r="DZ172" s="1000"/>
      <c r="EA172" s="1000"/>
      <c r="EB172" s="1000"/>
      <c r="EC172" s="1000"/>
      <c r="ED172" s="1000"/>
      <c r="EE172" s="1000"/>
      <c r="EF172" s="1000"/>
      <c r="EG172" s="1000"/>
      <c r="EH172" s="1000"/>
      <c r="EI172" s="1000"/>
      <c r="EJ172" s="1000"/>
      <c r="EK172" s="1000"/>
      <c r="EL172" s="1000"/>
      <c r="EM172" s="1000"/>
      <c r="EN172" s="1000"/>
      <c r="EO172" s="1000"/>
      <c r="EP172" s="1000"/>
      <c r="EQ172" s="1000"/>
      <c r="ER172" s="1000"/>
      <c r="ES172" s="1000"/>
      <c r="ET172" s="1000"/>
      <c r="EU172" s="1000"/>
      <c r="EV172" s="1000"/>
      <c r="EW172" s="1000"/>
      <c r="EX172" s="1000"/>
      <c r="EY172" s="1000"/>
      <c r="EZ172" s="1000"/>
      <c r="FA172" s="1000"/>
      <c r="FB172" s="1000"/>
      <c r="FC172" s="1000"/>
      <c r="FD172" s="1000"/>
      <c r="FE172" s="1000"/>
      <c r="FF172" s="1000"/>
      <c r="FG172" s="1000"/>
      <c r="FH172" s="1000"/>
      <c r="FI172" s="1000"/>
      <c r="FJ172" s="1000"/>
      <c r="FK172" s="1000"/>
      <c r="FL172" s="1000"/>
      <c r="FM172" s="1000"/>
      <c r="FN172" s="1000"/>
      <c r="FO172" s="1000"/>
      <c r="FP172" s="1000"/>
      <c r="FQ172" s="1000"/>
      <c r="FR172" s="1000"/>
      <c r="FS172" s="1000"/>
      <c r="FT172" s="1000"/>
      <c r="FU172" s="1000"/>
      <c r="FV172" s="1000"/>
      <c r="FW172" s="1000"/>
      <c r="FX172" s="1000"/>
      <c r="FY172" s="1000"/>
      <c r="FZ172" s="1000"/>
      <c r="GA172" s="1000"/>
      <c r="GB172" s="1000"/>
      <c r="GC172" s="1000"/>
      <c r="GD172" s="1000"/>
      <c r="GE172" s="1000"/>
      <c r="GF172" s="1000"/>
      <c r="GG172" s="1000"/>
      <c r="GH172" s="1000"/>
      <c r="GI172" s="1000"/>
      <c r="GJ172" s="1000"/>
      <c r="GK172" s="1000"/>
      <c r="GL172" s="1000"/>
      <c r="GM172" s="1000"/>
      <c r="GN172" s="1000"/>
      <c r="GO172" s="1000"/>
      <c r="GP172" s="1000"/>
      <c r="GQ172" s="1000"/>
      <c r="GR172" s="1000"/>
      <c r="GS172" s="1000"/>
      <c r="GT172" s="1000"/>
      <c r="GU172" s="1000"/>
      <c r="GV172" s="1000"/>
      <c r="GW172" s="1000"/>
      <c r="GX172" s="1000"/>
      <c r="GY172" s="1000"/>
      <c r="GZ172" s="1000"/>
      <c r="HA172" s="1000"/>
      <c r="HB172" s="1000"/>
      <c r="HC172" s="1000"/>
      <c r="HD172" s="1000"/>
      <c r="HE172" s="1000"/>
      <c r="HF172" s="1000"/>
      <c r="HG172" s="1000"/>
      <c r="HH172" s="1000"/>
      <c r="HI172" s="1000"/>
      <c r="HJ172" s="1000"/>
      <c r="HK172" s="1000"/>
      <c r="HL172" s="1000"/>
      <c r="HM172" s="1000"/>
      <c r="HN172" s="1000"/>
      <c r="HO172" s="1000"/>
      <c r="HP172" s="1000"/>
      <c r="HQ172" s="1000"/>
      <c r="HR172" s="1000"/>
      <c r="HS172" s="1000"/>
      <c r="HT172" s="1000"/>
      <c r="HU172" s="1000"/>
      <c r="HV172" s="1000"/>
      <c r="HW172" s="1000"/>
      <c r="HX172" s="1000"/>
      <c r="HY172" s="1000"/>
      <c r="HZ172" s="1000"/>
      <c r="IA172" s="1000"/>
      <c r="IB172" s="1000"/>
      <c r="IC172" s="1000"/>
      <c r="ID172" s="1000"/>
      <c r="IE172" s="1000"/>
      <c r="IF172" s="1000"/>
      <c r="IG172" s="1000"/>
      <c r="IH172" s="1000"/>
      <c r="II172" s="1000"/>
      <c r="IJ172" s="1000"/>
      <c r="IK172" s="1000"/>
      <c r="IL172" s="1000"/>
      <c r="IM172" s="1000"/>
      <c r="IN172" s="1000"/>
      <c r="IO172" s="1000"/>
      <c r="IP172" s="1000"/>
      <c r="IQ172" s="1000"/>
      <c r="IR172" s="1000"/>
      <c r="IS172" s="1000"/>
      <c r="IT172" s="1000"/>
      <c r="IU172" s="1000"/>
      <c r="IV172" s="1000"/>
    </row>
    <row r="173" spans="1:256" s="1" customFormat="1">
      <c r="A173" s="622"/>
      <c r="B173" s="40" t="s">
        <v>1062</v>
      </c>
      <c r="C173" s="698" t="s">
        <v>4</v>
      </c>
      <c r="D173" s="699"/>
      <c r="E173" s="1269">
        <f t="shared" si="80"/>
        <v>0</v>
      </c>
      <c r="F173" s="699">
        <v>1</v>
      </c>
      <c r="G173" s="1269">
        <f t="shared" si="81"/>
        <v>0</v>
      </c>
      <c r="H173" s="699"/>
      <c r="I173" s="1269">
        <f t="shared" si="82"/>
        <v>0</v>
      </c>
      <c r="J173" s="103">
        <f t="shared" si="83"/>
        <v>1</v>
      </c>
      <c r="K173" s="1394">
        <v>0</v>
      </c>
      <c r="L173" s="37">
        <f t="shared" si="84"/>
        <v>0</v>
      </c>
      <c r="M173" s="1015"/>
      <c r="N173" s="1015"/>
      <c r="O173" s="1016"/>
      <c r="P173" s="1015"/>
      <c r="Q173" s="1017"/>
      <c r="R173" s="1017"/>
      <c r="S173" s="1018"/>
      <c r="T173" s="1019"/>
      <c r="U173" s="1020"/>
      <c r="AR173" s="1000"/>
      <c r="AS173" s="1000"/>
      <c r="AT173" s="1000"/>
      <c r="AU173" s="1000"/>
      <c r="AV173" s="1000"/>
      <c r="AW173" s="1000"/>
      <c r="AX173" s="1000"/>
      <c r="AY173" s="1000"/>
      <c r="AZ173" s="1000"/>
      <c r="BA173" s="1000"/>
      <c r="BB173" s="1000"/>
      <c r="BC173" s="1000"/>
      <c r="BD173" s="1000"/>
      <c r="BE173" s="1000"/>
      <c r="BF173" s="1000"/>
      <c r="BG173" s="1000"/>
      <c r="BH173" s="1000"/>
      <c r="BI173" s="1000"/>
      <c r="BJ173" s="1000"/>
      <c r="BK173" s="1000"/>
      <c r="BL173" s="1000"/>
      <c r="BM173" s="1000"/>
      <c r="BN173" s="1000"/>
      <c r="BO173" s="1000"/>
      <c r="BP173" s="1000"/>
      <c r="BQ173" s="1000"/>
      <c r="BR173" s="1000"/>
      <c r="BS173" s="1000"/>
      <c r="BT173" s="1000"/>
      <c r="BU173" s="1000"/>
      <c r="BV173" s="1000"/>
      <c r="BW173" s="1000"/>
      <c r="BX173" s="1000"/>
      <c r="BY173" s="1000"/>
      <c r="BZ173" s="1000"/>
      <c r="CA173" s="1000"/>
      <c r="CB173" s="1000"/>
      <c r="CC173" s="1000"/>
      <c r="CD173" s="1000"/>
      <c r="CE173" s="1000"/>
      <c r="CF173" s="1000"/>
      <c r="CG173" s="1000"/>
      <c r="CH173" s="1000"/>
      <c r="CI173" s="1000"/>
      <c r="CJ173" s="1000"/>
      <c r="CK173" s="1000"/>
      <c r="CL173" s="1000"/>
      <c r="CM173" s="1000"/>
      <c r="CN173" s="1000"/>
      <c r="CO173" s="1000"/>
      <c r="CP173" s="1000"/>
      <c r="CQ173" s="1000"/>
      <c r="CR173" s="1000"/>
      <c r="CS173" s="1000"/>
      <c r="CT173" s="1000"/>
      <c r="CU173" s="1000"/>
      <c r="CV173" s="1000"/>
      <c r="CW173" s="1000"/>
      <c r="CX173" s="1000"/>
      <c r="CY173" s="1000"/>
      <c r="CZ173" s="1000"/>
      <c r="DA173" s="1000"/>
      <c r="DB173" s="1000"/>
      <c r="DC173" s="1000"/>
      <c r="DD173" s="1000"/>
      <c r="DE173" s="1000"/>
      <c r="DF173" s="1000"/>
      <c r="DG173" s="1000"/>
      <c r="DH173" s="1000"/>
      <c r="DI173" s="1000"/>
      <c r="DJ173" s="1000"/>
      <c r="DK173" s="1000"/>
      <c r="DL173" s="1000"/>
      <c r="DM173" s="1000"/>
      <c r="DN173" s="1000"/>
      <c r="DO173" s="1000"/>
      <c r="DP173" s="1000"/>
      <c r="DQ173" s="1000"/>
      <c r="DR173" s="1000"/>
      <c r="DS173" s="1000"/>
      <c r="DT173" s="1000"/>
      <c r="DU173" s="1000"/>
      <c r="DV173" s="1000"/>
      <c r="DW173" s="1000"/>
      <c r="DX173" s="1000"/>
      <c r="DY173" s="1000"/>
      <c r="DZ173" s="1000"/>
      <c r="EA173" s="1000"/>
      <c r="EB173" s="1000"/>
      <c r="EC173" s="1000"/>
      <c r="ED173" s="1000"/>
      <c r="EE173" s="1000"/>
      <c r="EF173" s="1000"/>
      <c r="EG173" s="1000"/>
      <c r="EH173" s="1000"/>
      <c r="EI173" s="1000"/>
      <c r="EJ173" s="1000"/>
      <c r="EK173" s="1000"/>
      <c r="EL173" s="1000"/>
      <c r="EM173" s="1000"/>
      <c r="EN173" s="1000"/>
      <c r="EO173" s="1000"/>
      <c r="EP173" s="1000"/>
      <c r="EQ173" s="1000"/>
      <c r="ER173" s="1000"/>
      <c r="ES173" s="1000"/>
      <c r="ET173" s="1000"/>
      <c r="EU173" s="1000"/>
      <c r="EV173" s="1000"/>
      <c r="EW173" s="1000"/>
      <c r="EX173" s="1000"/>
      <c r="EY173" s="1000"/>
      <c r="EZ173" s="1000"/>
      <c r="FA173" s="1000"/>
      <c r="FB173" s="1000"/>
      <c r="FC173" s="1000"/>
      <c r="FD173" s="1000"/>
      <c r="FE173" s="1000"/>
      <c r="FF173" s="1000"/>
      <c r="FG173" s="1000"/>
      <c r="FH173" s="1000"/>
      <c r="FI173" s="1000"/>
      <c r="FJ173" s="1000"/>
      <c r="FK173" s="1000"/>
      <c r="FL173" s="1000"/>
      <c r="FM173" s="1000"/>
      <c r="FN173" s="1000"/>
      <c r="FO173" s="1000"/>
      <c r="FP173" s="1000"/>
      <c r="FQ173" s="1000"/>
      <c r="FR173" s="1000"/>
      <c r="FS173" s="1000"/>
      <c r="FT173" s="1000"/>
      <c r="FU173" s="1000"/>
      <c r="FV173" s="1000"/>
      <c r="FW173" s="1000"/>
      <c r="FX173" s="1000"/>
      <c r="FY173" s="1000"/>
      <c r="FZ173" s="1000"/>
      <c r="GA173" s="1000"/>
      <c r="GB173" s="1000"/>
      <c r="GC173" s="1000"/>
      <c r="GD173" s="1000"/>
      <c r="GE173" s="1000"/>
      <c r="GF173" s="1000"/>
      <c r="GG173" s="1000"/>
      <c r="GH173" s="1000"/>
      <c r="GI173" s="1000"/>
      <c r="GJ173" s="1000"/>
      <c r="GK173" s="1000"/>
      <c r="GL173" s="1000"/>
      <c r="GM173" s="1000"/>
      <c r="GN173" s="1000"/>
      <c r="GO173" s="1000"/>
      <c r="GP173" s="1000"/>
      <c r="GQ173" s="1000"/>
      <c r="GR173" s="1000"/>
      <c r="GS173" s="1000"/>
      <c r="GT173" s="1000"/>
      <c r="GU173" s="1000"/>
      <c r="GV173" s="1000"/>
      <c r="GW173" s="1000"/>
      <c r="GX173" s="1000"/>
      <c r="GY173" s="1000"/>
      <c r="GZ173" s="1000"/>
      <c r="HA173" s="1000"/>
      <c r="HB173" s="1000"/>
      <c r="HC173" s="1000"/>
      <c r="HD173" s="1000"/>
      <c r="HE173" s="1000"/>
      <c r="HF173" s="1000"/>
      <c r="HG173" s="1000"/>
      <c r="HH173" s="1000"/>
      <c r="HI173" s="1000"/>
      <c r="HJ173" s="1000"/>
      <c r="HK173" s="1000"/>
      <c r="HL173" s="1000"/>
      <c r="HM173" s="1000"/>
      <c r="HN173" s="1000"/>
      <c r="HO173" s="1000"/>
      <c r="HP173" s="1000"/>
      <c r="HQ173" s="1000"/>
      <c r="HR173" s="1000"/>
      <c r="HS173" s="1000"/>
      <c r="HT173" s="1000"/>
      <c r="HU173" s="1000"/>
      <c r="HV173" s="1000"/>
      <c r="HW173" s="1000"/>
      <c r="HX173" s="1000"/>
      <c r="HY173" s="1000"/>
      <c r="HZ173" s="1000"/>
      <c r="IA173" s="1000"/>
      <c r="IB173" s="1000"/>
      <c r="IC173" s="1000"/>
      <c r="ID173" s="1000"/>
      <c r="IE173" s="1000"/>
      <c r="IF173" s="1000"/>
      <c r="IG173" s="1000"/>
      <c r="IH173" s="1000"/>
      <c r="II173" s="1000"/>
      <c r="IJ173" s="1000"/>
      <c r="IK173" s="1000"/>
      <c r="IL173" s="1000"/>
      <c r="IM173" s="1000"/>
      <c r="IN173" s="1000"/>
      <c r="IO173" s="1000"/>
      <c r="IP173" s="1000"/>
      <c r="IQ173" s="1000"/>
      <c r="IR173" s="1000"/>
      <c r="IS173" s="1000"/>
      <c r="IT173" s="1000"/>
      <c r="IU173" s="1000"/>
      <c r="IV173" s="1000"/>
    </row>
    <row r="174" spans="1:256" s="1" customFormat="1">
      <c r="A174" s="622"/>
      <c r="B174" s="40" t="s">
        <v>1085</v>
      </c>
      <c r="C174" s="698" t="s">
        <v>4</v>
      </c>
      <c r="D174" s="699"/>
      <c r="E174" s="1269">
        <f t="shared" si="80"/>
        <v>0</v>
      </c>
      <c r="F174" s="699">
        <v>2</v>
      </c>
      <c r="G174" s="1269">
        <f t="shared" si="81"/>
        <v>0</v>
      </c>
      <c r="H174" s="699"/>
      <c r="I174" s="1269">
        <f t="shared" si="82"/>
        <v>0</v>
      </c>
      <c r="J174" s="103">
        <f t="shared" si="83"/>
        <v>2</v>
      </c>
      <c r="K174" s="1394">
        <v>0</v>
      </c>
      <c r="L174" s="37">
        <f t="shared" si="84"/>
        <v>0</v>
      </c>
      <c r="M174" s="1015"/>
      <c r="N174" s="1015"/>
      <c r="O174" s="1016"/>
      <c r="P174" s="1015"/>
      <c r="Q174" s="1017"/>
      <c r="R174" s="1017"/>
      <c r="S174" s="1018"/>
      <c r="T174" s="1019"/>
      <c r="U174" s="1020"/>
      <c r="AR174" s="1000"/>
      <c r="AS174" s="1000"/>
      <c r="AT174" s="1000"/>
      <c r="AU174" s="1000"/>
      <c r="AV174" s="1000"/>
      <c r="AW174" s="1000"/>
      <c r="AX174" s="1000"/>
      <c r="AY174" s="1000"/>
      <c r="AZ174" s="1000"/>
      <c r="BA174" s="1000"/>
      <c r="BB174" s="1000"/>
      <c r="BC174" s="1000"/>
      <c r="BD174" s="1000"/>
      <c r="BE174" s="1000"/>
      <c r="BF174" s="1000"/>
      <c r="BG174" s="1000"/>
      <c r="BH174" s="1000"/>
      <c r="BI174" s="1000"/>
      <c r="BJ174" s="1000"/>
      <c r="BK174" s="1000"/>
      <c r="BL174" s="1000"/>
      <c r="BM174" s="1000"/>
      <c r="BN174" s="1000"/>
      <c r="BO174" s="1000"/>
      <c r="BP174" s="1000"/>
      <c r="BQ174" s="1000"/>
      <c r="BR174" s="1000"/>
      <c r="BS174" s="1000"/>
      <c r="BT174" s="1000"/>
      <c r="BU174" s="1000"/>
      <c r="BV174" s="1000"/>
      <c r="BW174" s="1000"/>
      <c r="BX174" s="1000"/>
      <c r="BY174" s="1000"/>
      <c r="BZ174" s="1000"/>
      <c r="CA174" s="1000"/>
      <c r="CB174" s="1000"/>
      <c r="CC174" s="1000"/>
      <c r="CD174" s="1000"/>
      <c r="CE174" s="1000"/>
      <c r="CF174" s="1000"/>
      <c r="CG174" s="1000"/>
      <c r="CH174" s="1000"/>
      <c r="CI174" s="1000"/>
      <c r="CJ174" s="1000"/>
      <c r="CK174" s="1000"/>
      <c r="CL174" s="1000"/>
      <c r="CM174" s="1000"/>
      <c r="CN174" s="1000"/>
      <c r="CO174" s="1000"/>
      <c r="CP174" s="1000"/>
      <c r="CQ174" s="1000"/>
      <c r="CR174" s="1000"/>
      <c r="CS174" s="1000"/>
      <c r="CT174" s="1000"/>
      <c r="CU174" s="1000"/>
      <c r="CV174" s="1000"/>
      <c r="CW174" s="1000"/>
      <c r="CX174" s="1000"/>
      <c r="CY174" s="1000"/>
      <c r="CZ174" s="1000"/>
      <c r="DA174" s="1000"/>
      <c r="DB174" s="1000"/>
      <c r="DC174" s="1000"/>
      <c r="DD174" s="1000"/>
      <c r="DE174" s="1000"/>
      <c r="DF174" s="1000"/>
      <c r="DG174" s="1000"/>
      <c r="DH174" s="1000"/>
      <c r="DI174" s="1000"/>
      <c r="DJ174" s="1000"/>
      <c r="DK174" s="1000"/>
      <c r="DL174" s="1000"/>
      <c r="DM174" s="1000"/>
      <c r="DN174" s="1000"/>
      <c r="DO174" s="1000"/>
      <c r="DP174" s="1000"/>
      <c r="DQ174" s="1000"/>
      <c r="DR174" s="1000"/>
      <c r="DS174" s="1000"/>
      <c r="DT174" s="1000"/>
      <c r="DU174" s="1000"/>
      <c r="DV174" s="1000"/>
      <c r="DW174" s="1000"/>
      <c r="DX174" s="1000"/>
      <c r="DY174" s="1000"/>
      <c r="DZ174" s="1000"/>
      <c r="EA174" s="1000"/>
      <c r="EB174" s="1000"/>
      <c r="EC174" s="1000"/>
      <c r="ED174" s="1000"/>
      <c r="EE174" s="1000"/>
      <c r="EF174" s="1000"/>
      <c r="EG174" s="1000"/>
      <c r="EH174" s="1000"/>
      <c r="EI174" s="1000"/>
      <c r="EJ174" s="1000"/>
      <c r="EK174" s="1000"/>
      <c r="EL174" s="1000"/>
      <c r="EM174" s="1000"/>
      <c r="EN174" s="1000"/>
      <c r="EO174" s="1000"/>
      <c r="EP174" s="1000"/>
      <c r="EQ174" s="1000"/>
      <c r="ER174" s="1000"/>
      <c r="ES174" s="1000"/>
      <c r="ET174" s="1000"/>
      <c r="EU174" s="1000"/>
      <c r="EV174" s="1000"/>
      <c r="EW174" s="1000"/>
      <c r="EX174" s="1000"/>
      <c r="EY174" s="1000"/>
      <c r="EZ174" s="1000"/>
      <c r="FA174" s="1000"/>
      <c r="FB174" s="1000"/>
      <c r="FC174" s="1000"/>
      <c r="FD174" s="1000"/>
      <c r="FE174" s="1000"/>
      <c r="FF174" s="1000"/>
      <c r="FG174" s="1000"/>
      <c r="FH174" s="1000"/>
      <c r="FI174" s="1000"/>
      <c r="FJ174" s="1000"/>
      <c r="FK174" s="1000"/>
      <c r="FL174" s="1000"/>
      <c r="FM174" s="1000"/>
      <c r="FN174" s="1000"/>
      <c r="FO174" s="1000"/>
      <c r="FP174" s="1000"/>
      <c r="FQ174" s="1000"/>
      <c r="FR174" s="1000"/>
      <c r="FS174" s="1000"/>
      <c r="FT174" s="1000"/>
      <c r="FU174" s="1000"/>
      <c r="FV174" s="1000"/>
      <c r="FW174" s="1000"/>
      <c r="FX174" s="1000"/>
      <c r="FY174" s="1000"/>
      <c r="FZ174" s="1000"/>
      <c r="GA174" s="1000"/>
      <c r="GB174" s="1000"/>
      <c r="GC174" s="1000"/>
      <c r="GD174" s="1000"/>
      <c r="GE174" s="1000"/>
      <c r="GF174" s="1000"/>
      <c r="GG174" s="1000"/>
      <c r="GH174" s="1000"/>
      <c r="GI174" s="1000"/>
      <c r="GJ174" s="1000"/>
      <c r="GK174" s="1000"/>
      <c r="GL174" s="1000"/>
      <c r="GM174" s="1000"/>
      <c r="GN174" s="1000"/>
      <c r="GO174" s="1000"/>
      <c r="GP174" s="1000"/>
      <c r="GQ174" s="1000"/>
      <c r="GR174" s="1000"/>
      <c r="GS174" s="1000"/>
      <c r="GT174" s="1000"/>
      <c r="GU174" s="1000"/>
      <c r="GV174" s="1000"/>
      <c r="GW174" s="1000"/>
      <c r="GX174" s="1000"/>
      <c r="GY174" s="1000"/>
      <c r="GZ174" s="1000"/>
      <c r="HA174" s="1000"/>
      <c r="HB174" s="1000"/>
      <c r="HC174" s="1000"/>
      <c r="HD174" s="1000"/>
      <c r="HE174" s="1000"/>
      <c r="HF174" s="1000"/>
      <c r="HG174" s="1000"/>
      <c r="HH174" s="1000"/>
      <c r="HI174" s="1000"/>
      <c r="HJ174" s="1000"/>
      <c r="HK174" s="1000"/>
      <c r="HL174" s="1000"/>
      <c r="HM174" s="1000"/>
      <c r="HN174" s="1000"/>
      <c r="HO174" s="1000"/>
      <c r="HP174" s="1000"/>
      <c r="HQ174" s="1000"/>
      <c r="HR174" s="1000"/>
      <c r="HS174" s="1000"/>
      <c r="HT174" s="1000"/>
      <c r="HU174" s="1000"/>
      <c r="HV174" s="1000"/>
      <c r="HW174" s="1000"/>
      <c r="HX174" s="1000"/>
      <c r="HY174" s="1000"/>
      <c r="HZ174" s="1000"/>
      <c r="IA174" s="1000"/>
      <c r="IB174" s="1000"/>
      <c r="IC174" s="1000"/>
      <c r="ID174" s="1000"/>
      <c r="IE174" s="1000"/>
      <c r="IF174" s="1000"/>
      <c r="IG174" s="1000"/>
      <c r="IH174" s="1000"/>
      <c r="II174" s="1000"/>
      <c r="IJ174" s="1000"/>
      <c r="IK174" s="1000"/>
      <c r="IL174" s="1000"/>
      <c r="IM174" s="1000"/>
      <c r="IN174" s="1000"/>
      <c r="IO174" s="1000"/>
      <c r="IP174" s="1000"/>
      <c r="IQ174" s="1000"/>
      <c r="IR174" s="1000"/>
      <c r="IS174" s="1000"/>
      <c r="IT174" s="1000"/>
      <c r="IU174" s="1000"/>
      <c r="IV174" s="1000"/>
    </row>
    <row r="175" spans="1:256" s="6" customFormat="1">
      <c r="A175" s="510"/>
      <c r="B175" s="695"/>
      <c r="C175" s="545"/>
      <c r="D175" s="696"/>
      <c r="E175" s="1270"/>
      <c r="F175" s="696"/>
      <c r="G175" s="1270"/>
      <c r="H175" s="696"/>
      <c r="I175" s="1270"/>
      <c r="J175" s="145"/>
      <c r="K175" s="1353"/>
      <c r="L175" s="44"/>
      <c r="M175" s="2"/>
      <c r="N175" s="2"/>
      <c r="O175" s="79"/>
      <c r="P175" s="2"/>
      <c r="Q175" s="41"/>
      <c r="R175" s="41"/>
      <c r="V175" s="1"/>
    </row>
    <row r="176" spans="1:256" s="702" customFormat="1" ht="89.25">
      <c r="A176" s="67" t="s">
        <v>124</v>
      </c>
      <c r="B176" s="109" t="s">
        <v>1460</v>
      </c>
      <c r="C176" s="517"/>
      <c r="D176" s="99"/>
      <c r="E176" s="1269"/>
      <c r="F176" s="99"/>
      <c r="G176" s="1269"/>
      <c r="H176" s="99"/>
      <c r="I176" s="1269"/>
      <c r="J176" s="99"/>
      <c r="K176" s="1354"/>
      <c r="L176" s="69"/>
      <c r="S176" s="1021"/>
      <c r="T176" s="1021"/>
      <c r="V176" s="1022"/>
      <c r="W176" s="1022"/>
      <c r="X176" s="1023"/>
      <c r="Z176" s="1023"/>
      <c r="AA176" s="1023"/>
      <c r="AB176" s="1023"/>
      <c r="AD176" s="1023"/>
    </row>
    <row r="177" spans="1:256" s="1" customFormat="1" ht="38.25">
      <c r="A177" s="622"/>
      <c r="B177" s="40" t="s">
        <v>1458</v>
      </c>
      <c r="C177" s="607"/>
      <c r="D177" s="622"/>
      <c r="E177" s="1271"/>
      <c r="F177" s="622"/>
      <c r="G177" s="1271"/>
      <c r="H177" s="622"/>
      <c r="I177" s="1271"/>
      <c r="J177" s="40"/>
      <c r="K177" s="1421"/>
      <c r="L177" s="40"/>
      <c r="AR177" s="1000"/>
      <c r="AS177" s="1000"/>
      <c r="AT177" s="1000"/>
      <c r="AU177" s="1000"/>
      <c r="AV177" s="1000"/>
      <c r="AW177" s="1000"/>
      <c r="AX177" s="1000"/>
      <c r="AY177" s="1000"/>
      <c r="AZ177" s="1000"/>
      <c r="BA177" s="1000"/>
      <c r="BB177" s="1000"/>
      <c r="BC177" s="1000"/>
      <c r="BD177" s="1000"/>
      <c r="BE177" s="1000"/>
      <c r="BF177" s="1000"/>
      <c r="BG177" s="1000"/>
      <c r="BH177" s="1000"/>
      <c r="BI177" s="1000"/>
      <c r="BJ177" s="1000"/>
      <c r="BK177" s="1000"/>
      <c r="BL177" s="1000"/>
      <c r="BM177" s="1000"/>
      <c r="BN177" s="1000"/>
      <c r="BO177" s="1000"/>
      <c r="BP177" s="1000"/>
      <c r="BQ177" s="1000"/>
      <c r="BR177" s="1000"/>
      <c r="BS177" s="1000"/>
      <c r="BT177" s="1000"/>
      <c r="BU177" s="1000"/>
      <c r="BV177" s="1000"/>
      <c r="BW177" s="1000"/>
      <c r="BX177" s="1000"/>
      <c r="BY177" s="1000"/>
      <c r="BZ177" s="1000"/>
      <c r="CA177" s="1000"/>
      <c r="CB177" s="1000"/>
      <c r="CC177" s="1000"/>
      <c r="CD177" s="1000"/>
      <c r="CE177" s="1000"/>
      <c r="CF177" s="1000"/>
      <c r="CG177" s="1000"/>
      <c r="CH177" s="1000"/>
      <c r="CI177" s="1000"/>
      <c r="CJ177" s="1000"/>
      <c r="CK177" s="1000"/>
      <c r="CL177" s="1000"/>
      <c r="CM177" s="1000"/>
      <c r="CN177" s="1000"/>
      <c r="CO177" s="1000"/>
      <c r="CP177" s="1000"/>
      <c r="CQ177" s="1000"/>
      <c r="CR177" s="1000"/>
      <c r="CS177" s="1000"/>
      <c r="CT177" s="1000"/>
      <c r="CU177" s="1000"/>
      <c r="CV177" s="1000"/>
      <c r="CW177" s="1000"/>
      <c r="CX177" s="1000"/>
      <c r="CY177" s="1000"/>
      <c r="CZ177" s="1000"/>
      <c r="DA177" s="1000"/>
      <c r="DB177" s="1000"/>
      <c r="DC177" s="1000"/>
      <c r="DD177" s="1000"/>
      <c r="DE177" s="1000"/>
      <c r="DF177" s="1000"/>
      <c r="DG177" s="1000"/>
      <c r="DH177" s="1000"/>
      <c r="DI177" s="1000"/>
      <c r="DJ177" s="1000"/>
      <c r="DK177" s="1000"/>
      <c r="DL177" s="1000"/>
      <c r="DM177" s="1000"/>
      <c r="DN177" s="1000"/>
      <c r="DO177" s="1000"/>
      <c r="DP177" s="1000"/>
      <c r="DQ177" s="1000"/>
      <c r="DR177" s="1000"/>
      <c r="DS177" s="1000"/>
      <c r="DT177" s="1000"/>
      <c r="DU177" s="1000"/>
      <c r="DV177" s="1000"/>
      <c r="DW177" s="1000"/>
      <c r="DX177" s="1000"/>
      <c r="DY177" s="1000"/>
      <c r="DZ177" s="1000"/>
      <c r="EA177" s="1000"/>
      <c r="EB177" s="1000"/>
      <c r="EC177" s="1000"/>
      <c r="ED177" s="1000"/>
      <c r="EE177" s="1000"/>
      <c r="EF177" s="1000"/>
      <c r="EG177" s="1000"/>
      <c r="EH177" s="1000"/>
      <c r="EI177" s="1000"/>
      <c r="EJ177" s="1000"/>
      <c r="EK177" s="1000"/>
      <c r="EL177" s="1000"/>
      <c r="EM177" s="1000"/>
      <c r="EN177" s="1000"/>
      <c r="EO177" s="1000"/>
      <c r="EP177" s="1000"/>
      <c r="EQ177" s="1000"/>
      <c r="ER177" s="1000"/>
      <c r="ES177" s="1000"/>
      <c r="ET177" s="1000"/>
      <c r="EU177" s="1000"/>
      <c r="EV177" s="1000"/>
      <c r="EW177" s="1000"/>
      <c r="EX177" s="1000"/>
      <c r="EY177" s="1000"/>
      <c r="EZ177" s="1000"/>
      <c r="FA177" s="1000"/>
      <c r="FB177" s="1000"/>
      <c r="FC177" s="1000"/>
      <c r="FD177" s="1000"/>
      <c r="FE177" s="1000"/>
      <c r="FF177" s="1000"/>
      <c r="FG177" s="1000"/>
      <c r="FH177" s="1000"/>
      <c r="FI177" s="1000"/>
      <c r="FJ177" s="1000"/>
      <c r="FK177" s="1000"/>
      <c r="FL177" s="1000"/>
      <c r="FM177" s="1000"/>
      <c r="FN177" s="1000"/>
      <c r="FO177" s="1000"/>
      <c r="FP177" s="1000"/>
      <c r="FQ177" s="1000"/>
      <c r="FR177" s="1000"/>
      <c r="FS177" s="1000"/>
      <c r="FT177" s="1000"/>
      <c r="FU177" s="1000"/>
      <c r="FV177" s="1000"/>
      <c r="FW177" s="1000"/>
      <c r="FX177" s="1000"/>
      <c r="FY177" s="1000"/>
      <c r="FZ177" s="1000"/>
      <c r="GA177" s="1000"/>
      <c r="GB177" s="1000"/>
      <c r="GC177" s="1000"/>
      <c r="GD177" s="1000"/>
      <c r="GE177" s="1000"/>
      <c r="GF177" s="1000"/>
      <c r="GG177" s="1000"/>
      <c r="GH177" s="1000"/>
      <c r="GI177" s="1000"/>
      <c r="GJ177" s="1000"/>
      <c r="GK177" s="1000"/>
      <c r="GL177" s="1000"/>
      <c r="GM177" s="1000"/>
      <c r="GN177" s="1000"/>
      <c r="GO177" s="1000"/>
      <c r="GP177" s="1000"/>
      <c r="GQ177" s="1000"/>
      <c r="GR177" s="1000"/>
      <c r="GS177" s="1000"/>
      <c r="GT177" s="1000"/>
      <c r="GU177" s="1000"/>
      <c r="GV177" s="1000"/>
      <c r="GW177" s="1000"/>
      <c r="GX177" s="1000"/>
      <c r="GY177" s="1000"/>
      <c r="GZ177" s="1000"/>
      <c r="HA177" s="1000"/>
      <c r="HB177" s="1000"/>
      <c r="HC177" s="1000"/>
      <c r="HD177" s="1000"/>
      <c r="HE177" s="1000"/>
      <c r="HF177" s="1000"/>
      <c r="HG177" s="1000"/>
      <c r="HH177" s="1000"/>
      <c r="HI177" s="1000"/>
      <c r="HJ177" s="1000"/>
      <c r="HK177" s="1000"/>
      <c r="HL177" s="1000"/>
      <c r="HM177" s="1000"/>
      <c r="HN177" s="1000"/>
      <c r="HO177" s="1000"/>
      <c r="HP177" s="1000"/>
      <c r="HQ177" s="1000"/>
      <c r="HR177" s="1000"/>
      <c r="HS177" s="1000"/>
      <c r="HT177" s="1000"/>
      <c r="HU177" s="1000"/>
      <c r="HV177" s="1000"/>
      <c r="HW177" s="1000"/>
      <c r="HX177" s="1000"/>
      <c r="HY177" s="1000"/>
      <c r="HZ177" s="1000"/>
      <c r="IA177" s="1000"/>
      <c r="IB177" s="1000"/>
      <c r="IC177" s="1000"/>
      <c r="ID177" s="1000"/>
      <c r="IE177" s="1000"/>
      <c r="IF177" s="1000"/>
      <c r="IG177" s="1000"/>
      <c r="IH177" s="1000"/>
      <c r="II177" s="1000"/>
      <c r="IJ177" s="1000"/>
      <c r="IK177" s="1000"/>
      <c r="IL177" s="1000"/>
      <c r="IM177" s="1000"/>
      <c r="IN177" s="1000"/>
      <c r="IO177" s="1000"/>
      <c r="IP177" s="1000"/>
      <c r="IQ177" s="1000"/>
      <c r="IR177" s="1000"/>
      <c r="IS177" s="1000"/>
      <c r="IT177" s="1000"/>
      <c r="IU177" s="1000"/>
      <c r="IV177" s="1000"/>
    </row>
    <row r="178" spans="1:256" s="702" customFormat="1" ht="25.5">
      <c r="A178" s="502"/>
      <c r="B178" s="109" t="s">
        <v>1065</v>
      </c>
      <c r="C178" s="545" t="s">
        <v>4</v>
      </c>
      <c r="D178" s="512"/>
      <c r="E178" s="1269"/>
      <c r="F178" s="512">
        <v>1</v>
      </c>
      <c r="G178" s="1269"/>
      <c r="H178" s="512"/>
      <c r="I178" s="1270"/>
      <c r="J178" s="103">
        <f>D178+F178+H178</f>
        <v>1</v>
      </c>
      <c r="K178" s="1422"/>
      <c r="M178" s="44"/>
      <c r="N178" s="44"/>
      <c r="O178" s="79"/>
      <c r="P178" s="2"/>
      <c r="Q178" s="41"/>
      <c r="R178" s="41"/>
      <c r="S178" s="223"/>
      <c r="T178" s="224"/>
      <c r="U178" s="78"/>
      <c r="V178" s="1022"/>
      <c r="W178" s="1022"/>
      <c r="X178" s="1023"/>
      <c r="Z178" s="1023"/>
      <c r="AA178" s="1023"/>
      <c r="AB178" s="1023"/>
      <c r="AD178" s="1023"/>
    </row>
    <row r="179" spans="1:256" s="6" customFormat="1">
      <c r="A179" s="622"/>
      <c r="B179" s="40" t="s">
        <v>213</v>
      </c>
      <c r="C179" s="607" t="s">
        <v>4</v>
      </c>
      <c r="D179" s="703"/>
      <c r="E179" s="1269"/>
      <c r="F179" s="703">
        <v>2</v>
      </c>
      <c r="G179" s="1269"/>
      <c r="H179" s="703"/>
      <c r="I179" s="1271"/>
      <c r="J179" s="103">
        <f>D179+F179+H179</f>
        <v>2</v>
      </c>
      <c r="K179" s="1393"/>
      <c r="M179" s="1024"/>
      <c r="N179" s="1024"/>
      <c r="O179" s="79"/>
      <c r="P179" s="2"/>
      <c r="Q179" s="41"/>
      <c r="R179" s="41"/>
      <c r="S179" s="223"/>
      <c r="T179" s="224"/>
      <c r="U179" s="78"/>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c r="CX179" s="19"/>
      <c r="CY179" s="19"/>
      <c r="CZ179" s="19"/>
      <c r="DA179" s="19"/>
      <c r="DB179" s="19"/>
      <c r="DC179" s="19"/>
      <c r="DD179" s="19"/>
      <c r="DE179" s="19"/>
      <c r="DF179" s="19"/>
      <c r="DG179" s="19"/>
      <c r="DH179" s="19"/>
      <c r="DI179" s="19"/>
      <c r="DJ179" s="19"/>
      <c r="DK179" s="19"/>
      <c r="DL179" s="19"/>
      <c r="DM179" s="19"/>
      <c r="DN179" s="19"/>
      <c r="DO179" s="19"/>
      <c r="DP179" s="19"/>
      <c r="DQ179" s="19"/>
      <c r="DR179" s="19"/>
      <c r="DS179" s="19"/>
      <c r="DT179" s="19"/>
      <c r="DU179" s="19"/>
      <c r="DV179" s="19"/>
      <c r="DW179" s="19"/>
      <c r="DX179" s="19"/>
      <c r="DY179" s="19"/>
      <c r="DZ179" s="19"/>
      <c r="EA179" s="19"/>
      <c r="EB179" s="19"/>
      <c r="EC179" s="19"/>
      <c r="ED179" s="19"/>
      <c r="EE179" s="19"/>
      <c r="EF179" s="19"/>
      <c r="EG179" s="19"/>
      <c r="EH179" s="19"/>
      <c r="EI179" s="19"/>
      <c r="EJ179" s="19"/>
      <c r="EK179" s="19"/>
      <c r="EL179" s="19"/>
      <c r="EM179" s="19"/>
      <c r="EN179" s="19"/>
      <c r="EO179" s="19"/>
      <c r="EP179" s="19"/>
      <c r="EQ179" s="19"/>
      <c r="ER179" s="19"/>
      <c r="ES179" s="19"/>
      <c r="ET179" s="19"/>
      <c r="EU179" s="19"/>
      <c r="EV179" s="19"/>
      <c r="EW179" s="19"/>
      <c r="EX179" s="19"/>
      <c r="EY179" s="19"/>
      <c r="EZ179" s="19"/>
      <c r="FA179" s="19"/>
      <c r="FB179" s="19"/>
      <c r="FC179" s="19"/>
      <c r="FD179" s="19"/>
      <c r="FE179" s="19"/>
      <c r="FF179" s="19"/>
      <c r="FG179" s="19"/>
      <c r="FH179" s="19"/>
      <c r="FI179" s="19"/>
      <c r="FJ179" s="19"/>
      <c r="FK179" s="19"/>
      <c r="FL179" s="19"/>
      <c r="FM179" s="19"/>
      <c r="FN179" s="19"/>
      <c r="FO179" s="19"/>
      <c r="FP179" s="19"/>
      <c r="FQ179" s="19"/>
      <c r="FR179" s="19"/>
      <c r="FS179" s="19"/>
      <c r="FT179" s="19"/>
      <c r="FU179" s="19"/>
      <c r="FV179" s="19"/>
      <c r="FW179" s="19"/>
      <c r="FX179" s="19"/>
      <c r="FY179" s="19"/>
      <c r="FZ179" s="19"/>
      <c r="GA179" s="19"/>
      <c r="GB179" s="19"/>
      <c r="GC179" s="19"/>
      <c r="GD179" s="19"/>
      <c r="GE179" s="19"/>
      <c r="GF179" s="19"/>
      <c r="GG179" s="19"/>
      <c r="GH179" s="19"/>
      <c r="GI179" s="19"/>
      <c r="GJ179" s="19"/>
      <c r="GK179" s="19"/>
      <c r="GL179" s="19"/>
      <c r="GM179" s="19"/>
      <c r="GN179" s="19"/>
      <c r="GO179" s="19"/>
      <c r="GP179" s="19"/>
      <c r="GQ179" s="19"/>
      <c r="GR179" s="19"/>
      <c r="GS179" s="19"/>
      <c r="GT179" s="19"/>
      <c r="GU179" s="19"/>
      <c r="GV179" s="19"/>
      <c r="GW179" s="19"/>
      <c r="GX179" s="19"/>
      <c r="GY179" s="19"/>
      <c r="GZ179" s="19"/>
      <c r="HA179" s="19"/>
      <c r="HB179" s="19"/>
      <c r="HC179" s="19"/>
      <c r="HD179" s="19"/>
      <c r="HE179" s="19"/>
      <c r="HF179" s="19"/>
      <c r="HG179" s="19"/>
      <c r="HH179" s="19"/>
      <c r="HI179" s="19"/>
      <c r="HJ179" s="19"/>
      <c r="HK179" s="19"/>
      <c r="HL179" s="19"/>
      <c r="HM179" s="19"/>
      <c r="HN179" s="19"/>
      <c r="HO179" s="19"/>
      <c r="HP179" s="19"/>
      <c r="HQ179" s="19"/>
      <c r="HR179" s="19"/>
      <c r="HS179" s="19"/>
      <c r="HT179" s="19"/>
      <c r="HU179" s="19"/>
      <c r="HV179" s="19"/>
      <c r="HW179" s="19"/>
      <c r="HX179" s="19"/>
      <c r="HY179" s="19"/>
      <c r="HZ179" s="19"/>
      <c r="IA179" s="19"/>
      <c r="IB179" s="19"/>
      <c r="IC179" s="19"/>
      <c r="ID179" s="19"/>
      <c r="IE179" s="19"/>
      <c r="IF179" s="19"/>
      <c r="IG179" s="19"/>
      <c r="IH179" s="19"/>
      <c r="II179" s="19"/>
      <c r="IJ179" s="19"/>
      <c r="IK179" s="19"/>
      <c r="IL179" s="19"/>
      <c r="IM179" s="19"/>
      <c r="IN179" s="19"/>
      <c r="IO179" s="19"/>
      <c r="IP179" s="19"/>
      <c r="IQ179" s="19"/>
      <c r="IR179" s="19"/>
      <c r="IS179" s="19"/>
      <c r="IT179" s="19"/>
      <c r="IU179" s="19"/>
      <c r="IV179" s="19"/>
    </row>
    <row r="180" spans="1:256" s="6" customFormat="1" ht="76.5">
      <c r="A180" s="399"/>
      <c r="B180" s="40" t="s">
        <v>1066</v>
      </c>
      <c r="C180" s="400"/>
      <c r="D180" s="497"/>
      <c r="E180" s="58"/>
      <c r="F180" s="497"/>
      <c r="G180" s="58"/>
      <c r="H180" s="497"/>
      <c r="I180" s="58"/>
      <c r="J180" s="704"/>
      <c r="K180" s="1393"/>
      <c r="M180" s="41"/>
      <c r="N180" s="37"/>
      <c r="O180" s="79"/>
      <c r="P180" s="2"/>
      <c r="Q180" s="41"/>
      <c r="R180" s="41"/>
      <c r="S180" s="1001"/>
      <c r="T180" s="224"/>
      <c r="U180" s="78"/>
      <c r="V180" s="1"/>
    </row>
    <row r="181" spans="1:256" s="6" customFormat="1">
      <c r="A181" s="399"/>
      <c r="B181" s="40" t="s">
        <v>214</v>
      </c>
      <c r="C181" s="400"/>
      <c r="D181" s="497"/>
      <c r="E181" s="58"/>
      <c r="F181" s="497"/>
      <c r="G181" s="58"/>
      <c r="H181" s="497"/>
      <c r="I181" s="58"/>
      <c r="J181" s="704"/>
      <c r="K181" s="1393"/>
      <c r="M181" s="41"/>
      <c r="N181" s="37"/>
      <c r="O181" s="79"/>
      <c r="P181" s="2"/>
      <c r="Q181" s="41"/>
      <c r="R181" s="41"/>
      <c r="S181" s="1001"/>
      <c r="T181" s="224"/>
      <c r="U181" s="78"/>
      <c r="V181" s="1"/>
    </row>
    <row r="182" spans="1:256" s="6" customFormat="1">
      <c r="A182" s="399"/>
      <c r="B182" s="40" t="s">
        <v>239</v>
      </c>
      <c r="C182" s="400" t="s">
        <v>4</v>
      </c>
      <c r="D182" s="497"/>
      <c r="E182" s="58"/>
      <c r="F182" s="497">
        <v>2</v>
      </c>
      <c r="G182" s="58"/>
      <c r="H182" s="497"/>
      <c r="I182" s="58"/>
      <c r="J182" s="103">
        <f>D182+F182+H182</f>
        <v>2</v>
      </c>
      <c r="K182" s="1393"/>
      <c r="M182" s="237"/>
      <c r="N182" s="44"/>
      <c r="O182" s="79"/>
      <c r="P182" s="2"/>
      <c r="Q182" s="41"/>
      <c r="R182" s="41"/>
      <c r="S182" s="223"/>
      <c r="T182" s="224"/>
      <c r="U182" s="78"/>
      <c r="V182" s="1"/>
    </row>
    <row r="183" spans="1:256" s="6" customFormat="1" ht="38.25">
      <c r="A183" s="399"/>
      <c r="B183" s="40" t="s">
        <v>215</v>
      </c>
      <c r="C183" s="400" t="s">
        <v>4</v>
      </c>
      <c r="D183" s="497"/>
      <c r="E183" s="58"/>
      <c r="F183" s="497">
        <v>1</v>
      </c>
      <c r="G183" s="58"/>
      <c r="H183" s="497"/>
      <c r="I183" s="58"/>
      <c r="J183" s="103">
        <f>D183+F183+H183</f>
        <v>1</v>
      </c>
      <c r="K183" s="1393"/>
      <c r="M183" s="44"/>
      <c r="N183" s="44"/>
      <c r="O183" s="79"/>
      <c r="P183" s="2"/>
      <c r="Q183" s="41"/>
      <c r="R183" s="41"/>
      <c r="S183" s="223"/>
      <c r="T183" s="224"/>
      <c r="U183" s="78"/>
      <c r="V183" s="1"/>
    </row>
    <row r="184" spans="1:256" s="6" customFormat="1" ht="25.5">
      <c r="A184" s="399"/>
      <c r="B184" s="40" t="s">
        <v>216</v>
      </c>
      <c r="C184" s="400" t="s">
        <v>4</v>
      </c>
      <c r="D184" s="497"/>
      <c r="E184" s="58"/>
      <c r="F184" s="497">
        <v>1</v>
      </c>
      <c r="G184" s="58"/>
      <c r="H184" s="497"/>
      <c r="I184" s="58"/>
      <c r="J184" s="103">
        <f>D184+F184+H184</f>
        <v>1</v>
      </c>
      <c r="K184" s="1393"/>
      <c r="M184" s="44"/>
      <c r="N184" s="44"/>
      <c r="O184" s="79"/>
      <c r="P184" s="2"/>
      <c r="Q184" s="41"/>
      <c r="R184" s="41"/>
      <c r="S184" s="223"/>
      <c r="T184" s="224"/>
      <c r="U184" s="78"/>
      <c r="V184" s="1"/>
    </row>
    <row r="185" spans="1:256" s="6" customFormat="1" ht="25.5">
      <c r="A185" s="399"/>
      <c r="B185" s="40" t="s">
        <v>217</v>
      </c>
      <c r="C185" s="400" t="s">
        <v>4</v>
      </c>
      <c r="D185" s="497"/>
      <c r="E185" s="58"/>
      <c r="F185" s="497">
        <v>1</v>
      </c>
      <c r="G185" s="58"/>
      <c r="H185" s="497"/>
      <c r="I185" s="58"/>
      <c r="J185" s="103">
        <f>D185+F185+H185</f>
        <v>1</v>
      </c>
      <c r="K185" s="1393"/>
      <c r="M185" s="44"/>
      <c r="N185" s="44"/>
      <c r="O185" s="79"/>
      <c r="P185" s="2"/>
      <c r="Q185" s="41"/>
      <c r="R185" s="41"/>
      <c r="S185" s="223"/>
      <c r="T185" s="224"/>
      <c r="U185" s="78"/>
      <c r="V185" s="1"/>
    </row>
    <row r="186" spans="1:256" s="6" customFormat="1" ht="25.5">
      <c r="A186" s="622"/>
      <c r="B186" s="40" t="s">
        <v>1067</v>
      </c>
      <c r="C186" s="607" t="s">
        <v>4</v>
      </c>
      <c r="D186" s="703"/>
      <c r="E186" s="1286"/>
      <c r="F186" s="1287">
        <v>1</v>
      </c>
      <c r="G186" s="1286"/>
      <c r="H186" s="703"/>
      <c r="I186" s="1271"/>
      <c r="J186" s="103">
        <f>D186+F186+H186</f>
        <v>1</v>
      </c>
      <c r="K186" s="1393"/>
      <c r="M186" s="44"/>
      <c r="N186" s="44"/>
      <c r="O186" s="79"/>
      <c r="P186" s="2"/>
      <c r="Q186" s="41"/>
      <c r="R186" s="41"/>
      <c r="S186" s="223"/>
      <c r="T186" s="224"/>
      <c r="U186" s="78"/>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c r="GX186" s="19"/>
      <c r="GY186" s="19"/>
      <c r="GZ186" s="19"/>
      <c r="HA186" s="19"/>
      <c r="HB186" s="19"/>
      <c r="HC186" s="19"/>
      <c r="HD186" s="19"/>
      <c r="HE186" s="19"/>
      <c r="HF186" s="19"/>
      <c r="HG186" s="19"/>
      <c r="HH186" s="19"/>
      <c r="HI186" s="19"/>
      <c r="HJ186" s="19"/>
      <c r="HK186" s="19"/>
      <c r="HL186" s="19"/>
      <c r="HM186" s="19"/>
      <c r="HN186" s="19"/>
      <c r="HO186" s="19"/>
      <c r="HP186" s="19"/>
      <c r="HQ186" s="19"/>
      <c r="HR186" s="19"/>
      <c r="HS186" s="19"/>
      <c r="HT186" s="19"/>
      <c r="HU186" s="19"/>
      <c r="HV186" s="19"/>
      <c r="HW186" s="19"/>
      <c r="HX186" s="19"/>
      <c r="HY186" s="19"/>
      <c r="HZ186" s="19"/>
      <c r="IA186" s="19"/>
      <c r="IB186" s="19"/>
      <c r="IC186" s="19"/>
      <c r="ID186" s="19"/>
      <c r="IE186" s="19"/>
      <c r="IF186" s="19"/>
      <c r="IG186" s="19"/>
      <c r="IH186" s="19"/>
      <c r="II186" s="19"/>
      <c r="IJ186" s="19"/>
      <c r="IK186" s="19"/>
      <c r="IL186" s="19"/>
      <c r="IM186" s="19"/>
      <c r="IN186" s="19"/>
      <c r="IO186" s="19"/>
      <c r="IP186" s="19"/>
      <c r="IQ186" s="19"/>
      <c r="IR186" s="19"/>
      <c r="IS186" s="19"/>
      <c r="IT186" s="19"/>
      <c r="IU186" s="19"/>
      <c r="IV186" s="19"/>
    </row>
    <row r="187" spans="1:256" s="6" customFormat="1">
      <c r="A187" s="622"/>
      <c r="B187" s="705" t="s">
        <v>44</v>
      </c>
      <c r="C187" s="706" t="s">
        <v>26</v>
      </c>
      <c r="D187" s="707"/>
      <c r="E187" s="1269">
        <f t="shared" ref="E187" si="85">D187*K187</f>
        <v>0</v>
      </c>
      <c r="F187" s="703">
        <v>9</v>
      </c>
      <c r="G187" s="1269">
        <f t="shared" ref="G187" si="86">F187*K187</f>
        <v>0</v>
      </c>
      <c r="H187" s="707"/>
      <c r="I187" s="1273">
        <f>H187*K187</f>
        <v>0</v>
      </c>
      <c r="J187" s="708">
        <f>SUM(D187,F187,H187)</f>
        <v>9</v>
      </c>
      <c r="K187" s="1423">
        <v>0</v>
      </c>
      <c r="L187" s="709">
        <f>J187*K187</f>
        <v>0</v>
      </c>
      <c r="M187" s="2"/>
      <c r="N187" s="2"/>
      <c r="O187" s="79"/>
      <c r="P187" s="2"/>
      <c r="Q187" s="41"/>
      <c r="R187" s="41"/>
      <c r="S187" s="223"/>
      <c r="T187" s="224"/>
      <c r="U187" s="78"/>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c r="CX187" s="19"/>
      <c r="CY187" s="19"/>
      <c r="CZ187" s="19"/>
      <c r="DA187" s="19"/>
      <c r="DB187" s="19"/>
      <c r="DC187" s="19"/>
      <c r="DD187" s="19"/>
      <c r="DE187" s="19"/>
      <c r="DF187" s="19"/>
      <c r="DG187" s="19"/>
      <c r="DH187" s="19"/>
      <c r="DI187" s="19"/>
      <c r="DJ187" s="19"/>
      <c r="DK187" s="19"/>
      <c r="DL187" s="19"/>
      <c r="DM187" s="19"/>
      <c r="DN187" s="19"/>
      <c r="DO187" s="19"/>
      <c r="DP187" s="19"/>
      <c r="DQ187" s="19"/>
      <c r="DR187" s="19"/>
      <c r="DS187" s="19"/>
      <c r="DT187" s="19"/>
      <c r="DU187" s="19"/>
      <c r="DV187" s="19"/>
      <c r="DW187" s="19"/>
      <c r="DX187" s="19"/>
      <c r="DY187" s="19"/>
      <c r="DZ187" s="19"/>
      <c r="EA187" s="19"/>
      <c r="EB187" s="19"/>
      <c r="EC187" s="19"/>
      <c r="ED187" s="19"/>
      <c r="EE187" s="19"/>
      <c r="EF187" s="19"/>
      <c r="EG187" s="19"/>
      <c r="EH187" s="19"/>
      <c r="EI187" s="19"/>
      <c r="EJ187" s="19"/>
      <c r="EK187" s="19"/>
      <c r="EL187" s="19"/>
      <c r="EM187" s="19"/>
      <c r="EN187" s="19"/>
      <c r="EO187" s="19"/>
      <c r="EP187" s="19"/>
      <c r="EQ187" s="19"/>
      <c r="ER187" s="19"/>
      <c r="ES187" s="19"/>
      <c r="ET187" s="19"/>
      <c r="EU187" s="19"/>
      <c r="EV187" s="19"/>
      <c r="EW187" s="19"/>
      <c r="EX187" s="19"/>
      <c r="EY187" s="19"/>
      <c r="EZ187" s="19"/>
      <c r="FA187" s="19"/>
      <c r="FB187" s="19"/>
      <c r="FC187" s="19"/>
      <c r="FD187" s="19"/>
      <c r="FE187" s="19"/>
      <c r="FF187" s="19"/>
      <c r="FG187" s="19"/>
      <c r="FH187" s="19"/>
      <c r="FI187" s="19"/>
      <c r="FJ187" s="19"/>
      <c r="FK187" s="19"/>
      <c r="FL187" s="19"/>
      <c r="FM187" s="19"/>
      <c r="FN187" s="19"/>
      <c r="FO187" s="19"/>
      <c r="FP187" s="19"/>
      <c r="FQ187" s="19"/>
      <c r="FR187" s="19"/>
      <c r="FS187" s="19"/>
      <c r="FT187" s="19"/>
      <c r="FU187" s="19"/>
      <c r="FV187" s="19"/>
      <c r="FW187" s="19"/>
      <c r="FX187" s="19"/>
      <c r="FY187" s="19"/>
      <c r="FZ187" s="19"/>
      <c r="GA187" s="19"/>
      <c r="GB187" s="19"/>
      <c r="GC187" s="19"/>
      <c r="GD187" s="19"/>
      <c r="GE187" s="19"/>
      <c r="GF187" s="19"/>
      <c r="GG187" s="19"/>
      <c r="GH187" s="19"/>
      <c r="GI187" s="19"/>
      <c r="GJ187" s="19"/>
      <c r="GK187" s="19"/>
      <c r="GL187" s="19"/>
      <c r="GM187" s="19"/>
      <c r="GN187" s="19"/>
      <c r="GO187" s="19"/>
      <c r="GP187" s="19"/>
      <c r="GQ187" s="19"/>
      <c r="GR187" s="19"/>
      <c r="GS187" s="19"/>
      <c r="GT187" s="19"/>
      <c r="GU187" s="19"/>
      <c r="GV187" s="19"/>
      <c r="GW187" s="19"/>
      <c r="GX187" s="19"/>
      <c r="GY187" s="19"/>
      <c r="GZ187" s="19"/>
      <c r="HA187" s="19"/>
      <c r="HB187" s="19"/>
      <c r="HC187" s="19"/>
      <c r="HD187" s="19"/>
      <c r="HE187" s="19"/>
      <c r="HF187" s="19"/>
      <c r="HG187" s="19"/>
      <c r="HH187" s="19"/>
      <c r="HI187" s="19"/>
      <c r="HJ187" s="19"/>
      <c r="HK187" s="19"/>
      <c r="HL187" s="19"/>
      <c r="HM187" s="19"/>
      <c r="HN187" s="19"/>
      <c r="HO187" s="19"/>
      <c r="HP187" s="19"/>
      <c r="HQ187" s="19"/>
      <c r="HR187" s="19"/>
      <c r="HS187" s="19"/>
      <c r="HT187" s="19"/>
      <c r="HU187" s="19"/>
      <c r="HV187" s="19"/>
      <c r="HW187" s="19"/>
      <c r="HX187" s="19"/>
      <c r="HY187" s="19"/>
      <c r="HZ187" s="19"/>
      <c r="IA187" s="19"/>
      <c r="IB187" s="19"/>
      <c r="IC187" s="19"/>
      <c r="ID187" s="19"/>
      <c r="IE187" s="19"/>
      <c r="IF187" s="19"/>
      <c r="IG187" s="19"/>
      <c r="IH187" s="19"/>
      <c r="II187" s="19"/>
      <c r="IJ187" s="19"/>
      <c r="IK187" s="19"/>
      <c r="IL187" s="19"/>
      <c r="IM187" s="19"/>
      <c r="IN187" s="19"/>
      <c r="IO187" s="19"/>
      <c r="IP187" s="19"/>
      <c r="IQ187" s="19"/>
      <c r="IR187" s="19"/>
      <c r="IS187" s="19"/>
      <c r="IT187" s="19"/>
      <c r="IU187" s="19"/>
      <c r="IV187" s="19"/>
    </row>
    <row r="188" spans="1:256" s="1" customFormat="1">
      <c r="A188" s="622"/>
      <c r="B188" s="40"/>
      <c r="C188" s="607"/>
      <c r="D188" s="622"/>
      <c r="E188" s="1271"/>
      <c r="F188" s="622"/>
      <c r="G188" s="1271"/>
      <c r="H188" s="622"/>
      <c r="I188" s="1271"/>
      <c r="J188" s="40"/>
      <c r="K188" s="1424"/>
      <c r="L188" s="37"/>
      <c r="M188" s="2"/>
      <c r="N188" s="2"/>
      <c r="O188" s="79"/>
      <c r="P188" s="2"/>
      <c r="Q188" s="41"/>
      <c r="R188" s="41"/>
      <c r="S188" s="225"/>
      <c r="T188" s="1025"/>
      <c r="U188" s="78"/>
      <c r="AR188" s="1000"/>
      <c r="AS188" s="1000"/>
      <c r="AT188" s="1000"/>
      <c r="AU188" s="1000"/>
      <c r="AV188" s="1000"/>
      <c r="AW188" s="1000"/>
      <c r="AX188" s="1000"/>
      <c r="AY188" s="1000"/>
      <c r="AZ188" s="1000"/>
      <c r="BA188" s="1000"/>
      <c r="BB188" s="1000"/>
      <c r="BC188" s="1000"/>
      <c r="BD188" s="1000"/>
      <c r="BE188" s="1000"/>
      <c r="BF188" s="1000"/>
      <c r="BG188" s="1000"/>
      <c r="BH188" s="1000"/>
      <c r="BI188" s="1000"/>
      <c r="BJ188" s="1000"/>
      <c r="BK188" s="1000"/>
      <c r="BL188" s="1000"/>
      <c r="BM188" s="1000"/>
      <c r="BN188" s="1000"/>
      <c r="BO188" s="1000"/>
      <c r="BP188" s="1000"/>
      <c r="BQ188" s="1000"/>
      <c r="BR188" s="1000"/>
      <c r="BS188" s="1000"/>
      <c r="BT188" s="1000"/>
      <c r="BU188" s="1000"/>
      <c r="BV188" s="1000"/>
      <c r="BW188" s="1000"/>
      <c r="BX188" s="1000"/>
      <c r="BY188" s="1000"/>
      <c r="BZ188" s="1000"/>
      <c r="CA188" s="1000"/>
      <c r="CB188" s="1000"/>
      <c r="CC188" s="1000"/>
      <c r="CD188" s="1000"/>
      <c r="CE188" s="1000"/>
      <c r="CF188" s="1000"/>
      <c r="CG188" s="1000"/>
      <c r="CH188" s="1000"/>
      <c r="CI188" s="1000"/>
      <c r="CJ188" s="1000"/>
      <c r="CK188" s="1000"/>
      <c r="CL188" s="1000"/>
      <c r="CM188" s="1000"/>
      <c r="CN188" s="1000"/>
      <c r="CO188" s="1000"/>
      <c r="CP188" s="1000"/>
      <c r="CQ188" s="1000"/>
      <c r="CR188" s="1000"/>
      <c r="CS188" s="1000"/>
      <c r="CT188" s="1000"/>
      <c r="CU188" s="1000"/>
      <c r="CV188" s="1000"/>
      <c r="CW188" s="1000"/>
      <c r="CX188" s="1000"/>
      <c r="CY188" s="1000"/>
      <c r="CZ188" s="1000"/>
      <c r="DA188" s="1000"/>
      <c r="DB188" s="1000"/>
      <c r="DC188" s="1000"/>
      <c r="DD188" s="1000"/>
      <c r="DE188" s="1000"/>
      <c r="DF188" s="1000"/>
      <c r="DG188" s="1000"/>
      <c r="DH188" s="1000"/>
      <c r="DI188" s="1000"/>
      <c r="DJ188" s="1000"/>
      <c r="DK188" s="1000"/>
      <c r="DL188" s="1000"/>
      <c r="DM188" s="1000"/>
      <c r="DN188" s="1000"/>
      <c r="DO188" s="1000"/>
      <c r="DP188" s="1000"/>
      <c r="DQ188" s="1000"/>
      <c r="DR188" s="1000"/>
      <c r="DS188" s="1000"/>
      <c r="DT188" s="1000"/>
      <c r="DU188" s="1000"/>
      <c r="DV188" s="1000"/>
      <c r="DW188" s="1000"/>
      <c r="DX188" s="1000"/>
      <c r="DY188" s="1000"/>
      <c r="DZ188" s="1000"/>
      <c r="EA188" s="1000"/>
      <c r="EB188" s="1000"/>
      <c r="EC188" s="1000"/>
      <c r="ED188" s="1000"/>
      <c r="EE188" s="1000"/>
      <c r="EF188" s="1000"/>
      <c r="EG188" s="1000"/>
      <c r="EH188" s="1000"/>
      <c r="EI188" s="1000"/>
      <c r="EJ188" s="1000"/>
      <c r="EK188" s="1000"/>
      <c r="EL188" s="1000"/>
      <c r="EM188" s="1000"/>
      <c r="EN188" s="1000"/>
      <c r="EO188" s="1000"/>
      <c r="EP188" s="1000"/>
      <c r="EQ188" s="1000"/>
      <c r="ER188" s="1000"/>
      <c r="ES188" s="1000"/>
      <c r="ET188" s="1000"/>
      <c r="EU188" s="1000"/>
      <c r="EV188" s="1000"/>
      <c r="EW188" s="1000"/>
      <c r="EX188" s="1000"/>
      <c r="EY188" s="1000"/>
      <c r="EZ188" s="1000"/>
      <c r="FA188" s="1000"/>
      <c r="FB188" s="1000"/>
      <c r="FC188" s="1000"/>
      <c r="FD188" s="1000"/>
      <c r="FE188" s="1000"/>
      <c r="FF188" s="1000"/>
      <c r="FG188" s="1000"/>
      <c r="FH188" s="1000"/>
      <c r="FI188" s="1000"/>
      <c r="FJ188" s="1000"/>
      <c r="FK188" s="1000"/>
      <c r="FL188" s="1000"/>
      <c r="FM188" s="1000"/>
      <c r="FN188" s="1000"/>
      <c r="FO188" s="1000"/>
      <c r="FP188" s="1000"/>
      <c r="FQ188" s="1000"/>
      <c r="FR188" s="1000"/>
      <c r="FS188" s="1000"/>
      <c r="FT188" s="1000"/>
      <c r="FU188" s="1000"/>
      <c r="FV188" s="1000"/>
      <c r="FW188" s="1000"/>
      <c r="FX188" s="1000"/>
      <c r="FY188" s="1000"/>
      <c r="FZ188" s="1000"/>
      <c r="GA188" s="1000"/>
      <c r="GB188" s="1000"/>
      <c r="GC188" s="1000"/>
      <c r="GD188" s="1000"/>
      <c r="GE188" s="1000"/>
      <c r="GF188" s="1000"/>
      <c r="GG188" s="1000"/>
      <c r="GH188" s="1000"/>
      <c r="GI188" s="1000"/>
      <c r="GJ188" s="1000"/>
      <c r="GK188" s="1000"/>
      <c r="GL188" s="1000"/>
      <c r="GM188" s="1000"/>
      <c r="GN188" s="1000"/>
      <c r="GO188" s="1000"/>
      <c r="GP188" s="1000"/>
      <c r="GQ188" s="1000"/>
      <c r="GR188" s="1000"/>
      <c r="GS188" s="1000"/>
      <c r="GT188" s="1000"/>
      <c r="GU188" s="1000"/>
      <c r="GV188" s="1000"/>
      <c r="GW188" s="1000"/>
      <c r="GX188" s="1000"/>
      <c r="GY188" s="1000"/>
      <c r="GZ188" s="1000"/>
      <c r="HA188" s="1000"/>
      <c r="HB188" s="1000"/>
      <c r="HC188" s="1000"/>
      <c r="HD188" s="1000"/>
      <c r="HE188" s="1000"/>
      <c r="HF188" s="1000"/>
      <c r="HG188" s="1000"/>
      <c r="HH188" s="1000"/>
      <c r="HI188" s="1000"/>
      <c r="HJ188" s="1000"/>
      <c r="HK188" s="1000"/>
      <c r="HL188" s="1000"/>
      <c r="HM188" s="1000"/>
      <c r="HN188" s="1000"/>
      <c r="HO188" s="1000"/>
      <c r="HP188" s="1000"/>
      <c r="HQ188" s="1000"/>
      <c r="HR188" s="1000"/>
      <c r="HS188" s="1000"/>
      <c r="HT188" s="1000"/>
      <c r="HU188" s="1000"/>
      <c r="HV188" s="1000"/>
      <c r="HW188" s="1000"/>
      <c r="HX188" s="1000"/>
      <c r="HY188" s="1000"/>
      <c r="HZ188" s="1000"/>
      <c r="IA188" s="1000"/>
      <c r="IB188" s="1000"/>
      <c r="IC188" s="1000"/>
      <c r="ID188" s="1000"/>
      <c r="IE188" s="1000"/>
      <c r="IF188" s="1000"/>
      <c r="IG188" s="1000"/>
      <c r="IH188" s="1000"/>
      <c r="II188" s="1000"/>
      <c r="IJ188" s="1000"/>
      <c r="IK188" s="1000"/>
      <c r="IL188" s="1000"/>
      <c r="IM188" s="1000"/>
      <c r="IN188" s="1000"/>
      <c r="IO188" s="1000"/>
      <c r="IP188" s="1000"/>
      <c r="IQ188" s="1000"/>
      <c r="IR188" s="1000"/>
      <c r="IS188" s="1000"/>
      <c r="IT188" s="1000"/>
      <c r="IU188" s="1000"/>
      <c r="IV188" s="1000"/>
    </row>
    <row r="189" spans="1:256" s="6" customFormat="1" ht="25.5">
      <c r="A189" s="399" t="s">
        <v>125</v>
      </c>
      <c r="B189" s="40" t="s">
        <v>27</v>
      </c>
      <c r="C189" s="400" t="s">
        <v>28</v>
      </c>
      <c r="D189" s="2">
        <v>70</v>
      </c>
      <c r="E189" s="1269">
        <f t="shared" ref="E189" si="87">D189*K189</f>
        <v>0</v>
      </c>
      <c r="F189" s="2">
        <v>100</v>
      </c>
      <c r="G189" s="1269">
        <f t="shared" ref="G189" si="88">F189*K189</f>
        <v>0</v>
      </c>
      <c r="H189" s="2">
        <v>30</v>
      </c>
      <c r="I189" s="58">
        <f>H189*K189</f>
        <v>0</v>
      </c>
      <c r="J189" s="103">
        <f>SUM(D189,F189,H189)</f>
        <v>200</v>
      </c>
      <c r="K189" s="1353">
        <v>0</v>
      </c>
      <c r="L189" s="37">
        <f>J189*K189</f>
        <v>0</v>
      </c>
      <c r="M189" s="2"/>
      <c r="N189" s="2"/>
      <c r="O189" s="79"/>
      <c r="P189" s="2"/>
      <c r="Q189" s="41"/>
      <c r="R189" s="41"/>
      <c r="S189" s="93"/>
      <c r="T189" s="210"/>
      <c r="U189" s="78"/>
      <c r="V189" s="1"/>
    </row>
    <row r="190" spans="1:256" s="6" customFormat="1">
      <c r="A190" s="399"/>
      <c r="B190" s="40"/>
      <c r="C190" s="400"/>
      <c r="D190" s="2"/>
      <c r="E190" s="58"/>
      <c r="F190" s="2"/>
      <c r="G190" s="58"/>
      <c r="H190" s="2"/>
      <c r="I190" s="58"/>
      <c r="J190" s="36"/>
      <c r="K190" s="1353"/>
      <c r="L190" s="37"/>
      <c r="M190" s="2"/>
      <c r="N190" s="2"/>
      <c r="O190" s="79"/>
      <c r="P190" s="2"/>
      <c r="Q190" s="41"/>
      <c r="R190" s="41"/>
      <c r="S190" s="263"/>
      <c r="T190" s="210"/>
      <c r="U190" s="78"/>
      <c r="V190" s="1"/>
    </row>
    <row r="191" spans="1:256" s="6" customFormat="1" ht="38.25">
      <c r="A191" s="399" t="s">
        <v>40</v>
      </c>
      <c r="B191" s="40" t="s">
        <v>1437</v>
      </c>
      <c r="C191" s="400"/>
      <c r="D191" s="2"/>
      <c r="E191" s="58"/>
      <c r="F191" s="2"/>
      <c r="G191" s="58"/>
      <c r="H191" s="2"/>
      <c r="I191" s="58"/>
      <c r="J191" s="36"/>
      <c r="K191" s="1353"/>
      <c r="L191" s="37"/>
      <c r="M191" s="2"/>
      <c r="N191" s="2"/>
      <c r="O191" s="79"/>
      <c r="P191" s="2"/>
      <c r="Q191" s="41"/>
      <c r="R191" s="41"/>
      <c r="S191" s="263"/>
      <c r="T191" s="210"/>
      <c r="U191" s="78"/>
      <c r="V191" s="1"/>
    </row>
    <row r="192" spans="1:256" s="6" customFormat="1">
      <c r="A192" s="399"/>
      <c r="B192" s="40" t="s">
        <v>145</v>
      </c>
      <c r="C192" s="400" t="s">
        <v>22</v>
      </c>
      <c r="D192" s="2">
        <v>700</v>
      </c>
      <c r="E192" s="1269">
        <f t="shared" ref="E192" si="89">D192*K192</f>
        <v>0</v>
      </c>
      <c r="F192" s="2">
        <v>360</v>
      </c>
      <c r="G192" s="1269">
        <f t="shared" ref="G192" si="90">F192*K192</f>
        <v>0</v>
      </c>
      <c r="H192" s="2">
        <v>170</v>
      </c>
      <c r="I192" s="58">
        <f>H192*K192</f>
        <v>0</v>
      </c>
      <c r="J192" s="103">
        <f>SUM(D192,F192,H192)</f>
        <v>1230</v>
      </c>
      <c r="K192" s="1353">
        <v>0</v>
      </c>
      <c r="L192" s="37">
        <f>J192*K192</f>
        <v>0</v>
      </c>
      <c r="M192" s="2"/>
      <c r="N192" s="2"/>
      <c r="O192" s="79"/>
      <c r="P192" s="2"/>
      <c r="Q192" s="41"/>
      <c r="R192" s="41"/>
      <c r="S192" s="93"/>
      <c r="T192" s="210"/>
      <c r="U192" s="78"/>
      <c r="V192" s="1"/>
    </row>
    <row r="193" spans="1:35" s="6" customFormat="1">
      <c r="A193" s="399"/>
      <c r="B193" s="40"/>
      <c r="C193" s="400"/>
      <c r="D193" s="2"/>
      <c r="E193" s="58"/>
      <c r="F193" s="2"/>
      <c r="G193" s="58"/>
      <c r="H193" s="2"/>
      <c r="I193" s="58"/>
      <c r="J193" s="36"/>
      <c r="K193" s="1353"/>
      <c r="L193" s="37"/>
      <c r="M193" s="2"/>
      <c r="N193" s="2"/>
      <c r="O193" s="79"/>
      <c r="P193" s="2"/>
      <c r="Q193" s="41"/>
      <c r="R193" s="41"/>
      <c r="V193" s="1"/>
    </row>
    <row r="194" spans="1:35" s="6" customFormat="1" ht="51">
      <c r="A194" s="685" t="s">
        <v>138</v>
      </c>
      <c r="B194" s="689" t="s">
        <v>1438</v>
      </c>
      <c r="C194" s="687"/>
      <c r="D194" s="694"/>
      <c r="E194" s="1268"/>
      <c r="F194" s="694"/>
      <c r="G194" s="1268"/>
      <c r="H194" s="694"/>
      <c r="I194" s="1268"/>
      <c r="J194" s="694"/>
      <c r="K194" s="1425"/>
      <c r="L194" s="694"/>
      <c r="M194" s="2"/>
      <c r="N194" s="2"/>
      <c r="O194" s="79"/>
      <c r="P194" s="2"/>
      <c r="Q194" s="41"/>
      <c r="R194" s="41"/>
      <c r="S194" s="93"/>
      <c r="T194" s="210"/>
      <c r="U194" s="78"/>
      <c r="V194" s="1"/>
    </row>
    <row r="195" spans="1:35" s="6" customFormat="1">
      <c r="A195" s="685"/>
      <c r="B195" s="689" t="s">
        <v>146</v>
      </c>
      <c r="C195" s="687" t="s">
        <v>22</v>
      </c>
      <c r="D195" s="103"/>
      <c r="E195" s="1269">
        <f t="shared" ref="E195" si="91">D195*K195</f>
        <v>0</v>
      </c>
      <c r="F195" s="103">
        <v>5500</v>
      </c>
      <c r="G195" s="1269">
        <f t="shared" ref="G195" si="92">F195*K195</f>
        <v>0</v>
      </c>
      <c r="H195" s="103"/>
      <c r="I195" s="58">
        <f>H195*K195</f>
        <v>0</v>
      </c>
      <c r="J195" s="103">
        <f>SUM(D195,F195,H195)</f>
        <v>5500</v>
      </c>
      <c r="K195" s="1359">
        <v>0</v>
      </c>
      <c r="L195" s="37">
        <f>J195*K195</f>
        <v>0</v>
      </c>
      <c r="M195" s="1"/>
      <c r="N195" s="1"/>
      <c r="O195" s="1"/>
      <c r="P195" s="1"/>
      <c r="Q195" s="1"/>
      <c r="R195" s="1"/>
      <c r="U195" s="1"/>
      <c r="V195" s="36"/>
      <c r="W195" s="36"/>
      <c r="X195" s="41"/>
      <c r="Y195" s="1"/>
      <c r="Z195" s="41"/>
      <c r="AA195" s="41"/>
      <c r="AB195" s="41"/>
      <c r="AC195" s="1"/>
      <c r="AD195" s="41"/>
      <c r="AE195" s="1"/>
      <c r="AF195" s="1"/>
      <c r="AG195" s="1"/>
      <c r="AH195" s="1"/>
      <c r="AI195" s="1"/>
    </row>
    <row r="196" spans="1:35" s="6" customFormat="1">
      <c r="A196" s="67"/>
      <c r="B196" s="109"/>
      <c r="C196" s="370"/>
      <c r="D196" s="103"/>
      <c r="E196" s="1268"/>
      <c r="F196" s="103"/>
      <c r="G196" s="1268"/>
      <c r="H196" s="103"/>
      <c r="I196" s="1268"/>
      <c r="J196" s="103"/>
      <c r="K196" s="1354"/>
      <c r="L196" s="69"/>
      <c r="M196" s="1"/>
      <c r="N196" s="1"/>
      <c r="O196" s="1"/>
      <c r="P196" s="1"/>
      <c r="Q196" s="1"/>
      <c r="R196" s="1"/>
      <c r="U196" s="1"/>
      <c r="V196" s="36"/>
      <c r="W196" s="36"/>
      <c r="X196" s="41"/>
      <c r="Y196" s="1"/>
      <c r="Z196" s="41"/>
      <c r="AA196" s="41"/>
      <c r="AB196" s="41"/>
      <c r="AC196" s="1"/>
      <c r="AD196" s="41"/>
      <c r="AE196" s="1"/>
      <c r="AF196" s="1"/>
      <c r="AG196" s="1"/>
      <c r="AH196" s="1"/>
      <c r="AI196" s="1"/>
    </row>
    <row r="197" spans="1:35" s="6" customFormat="1" ht="38.25">
      <c r="A197" s="685" t="s">
        <v>139</v>
      </c>
      <c r="B197" s="689" t="s">
        <v>1439</v>
      </c>
      <c r="C197" s="687"/>
      <c r="D197" s="103"/>
      <c r="E197" s="1268"/>
      <c r="F197" s="103"/>
      <c r="G197" s="1268"/>
      <c r="H197" s="103"/>
      <c r="I197" s="1268"/>
      <c r="J197" s="103"/>
      <c r="K197" s="1425"/>
      <c r="L197" s="694"/>
      <c r="M197" s="1"/>
      <c r="N197" s="1"/>
      <c r="O197" s="1"/>
      <c r="P197" s="1"/>
      <c r="Q197" s="1"/>
      <c r="R197" s="1"/>
      <c r="U197" s="1"/>
      <c r="V197" s="36"/>
      <c r="W197" s="36"/>
      <c r="X197" s="41"/>
      <c r="Y197" s="1"/>
      <c r="Z197" s="41"/>
      <c r="AA197" s="41"/>
      <c r="AB197" s="41"/>
      <c r="AC197" s="1"/>
      <c r="AD197" s="41"/>
      <c r="AE197" s="1"/>
      <c r="AF197" s="1"/>
      <c r="AG197" s="1"/>
      <c r="AH197" s="1"/>
      <c r="AI197" s="1"/>
    </row>
    <row r="198" spans="1:35" s="6" customFormat="1">
      <c r="A198" s="685"/>
      <c r="B198" s="689" t="s">
        <v>147</v>
      </c>
      <c r="C198" s="687" t="s">
        <v>22</v>
      </c>
      <c r="D198" s="103">
        <v>200</v>
      </c>
      <c r="E198" s="1269">
        <f t="shared" ref="E198" si="93">D198*K198</f>
        <v>0</v>
      </c>
      <c r="F198" s="103">
        <v>650</v>
      </c>
      <c r="G198" s="1269">
        <f t="shared" ref="G198" si="94">F198*K198</f>
        <v>0</v>
      </c>
      <c r="H198" s="103">
        <v>50</v>
      </c>
      <c r="I198" s="58">
        <f>H198*K198</f>
        <v>0</v>
      </c>
      <c r="J198" s="103">
        <f>SUM(D198,F198,H198)</f>
        <v>900</v>
      </c>
      <c r="K198" s="1359">
        <v>0</v>
      </c>
      <c r="L198" s="37">
        <f>J198*K198</f>
        <v>0</v>
      </c>
      <c r="M198" s="1"/>
      <c r="N198" s="1"/>
      <c r="O198" s="1"/>
      <c r="P198" s="1"/>
      <c r="Q198" s="1"/>
      <c r="R198" s="1"/>
      <c r="U198" s="1"/>
      <c r="V198" s="36"/>
      <c r="W198" s="36"/>
      <c r="X198" s="41"/>
      <c r="Y198" s="1"/>
      <c r="Z198" s="41"/>
      <c r="AA198" s="41"/>
      <c r="AB198" s="41"/>
      <c r="AC198" s="1"/>
      <c r="AD198" s="41"/>
      <c r="AE198" s="1"/>
      <c r="AF198" s="1"/>
      <c r="AG198" s="1"/>
      <c r="AH198" s="1"/>
      <c r="AI198" s="1"/>
    </row>
    <row r="199" spans="1:35" s="6" customFormat="1">
      <c r="A199" s="509"/>
      <c r="B199" s="109"/>
      <c r="C199" s="370"/>
      <c r="D199" s="694"/>
      <c r="E199" s="1268"/>
      <c r="F199" s="694"/>
      <c r="G199" s="1268"/>
      <c r="H199" s="694"/>
      <c r="I199" s="1268"/>
      <c r="J199" s="694"/>
      <c r="K199" s="1354"/>
      <c r="L199" s="69"/>
      <c r="M199" s="1"/>
      <c r="N199" s="1"/>
      <c r="O199" s="1"/>
      <c r="P199" s="1"/>
      <c r="Q199" s="1"/>
      <c r="R199" s="1"/>
      <c r="U199" s="1"/>
      <c r="V199" s="36"/>
      <c r="W199" s="36"/>
      <c r="X199" s="41"/>
      <c r="Y199" s="1"/>
      <c r="Z199" s="41"/>
      <c r="AA199" s="41"/>
      <c r="AB199" s="41"/>
      <c r="AC199" s="1"/>
      <c r="AD199" s="41"/>
      <c r="AE199" s="1"/>
      <c r="AF199" s="1"/>
      <c r="AG199" s="1"/>
      <c r="AH199" s="1"/>
      <c r="AI199" s="1"/>
    </row>
    <row r="200" spans="1:35" s="6" customFormat="1" ht="38.25">
      <c r="A200" s="399" t="s">
        <v>126</v>
      </c>
      <c r="B200" s="40" t="s">
        <v>1320</v>
      </c>
      <c r="C200" s="400"/>
      <c r="D200" s="560"/>
      <c r="E200" s="58"/>
      <c r="F200" s="560"/>
      <c r="G200" s="58"/>
      <c r="H200" s="560"/>
      <c r="I200" s="58"/>
      <c r="J200" s="36"/>
      <c r="K200" s="1353"/>
      <c r="L200" s="37"/>
      <c r="M200" s="2"/>
      <c r="N200" s="2"/>
      <c r="O200" s="79"/>
      <c r="P200" s="2"/>
      <c r="Q200" s="41"/>
      <c r="R200" s="41"/>
      <c r="S200" s="1001"/>
      <c r="T200" s="224"/>
      <c r="U200" s="78"/>
      <c r="V200" s="1"/>
    </row>
    <row r="201" spans="1:35" s="6" customFormat="1">
      <c r="A201" s="399"/>
      <c r="B201" s="40" t="s">
        <v>1053</v>
      </c>
      <c r="C201" s="400"/>
      <c r="D201" s="560"/>
      <c r="E201" s="58"/>
      <c r="F201" s="560"/>
      <c r="G201" s="58"/>
      <c r="H201" s="560"/>
      <c r="I201" s="58"/>
      <c r="J201" s="36"/>
      <c r="K201" s="1353"/>
      <c r="L201" s="37"/>
      <c r="M201" s="2"/>
      <c r="N201" s="2"/>
      <c r="O201" s="79"/>
      <c r="P201" s="2"/>
      <c r="Q201" s="41"/>
      <c r="R201" s="41"/>
      <c r="S201" s="1001"/>
      <c r="T201" s="224"/>
      <c r="U201" s="78"/>
      <c r="V201" s="1"/>
    </row>
    <row r="202" spans="1:35" s="6" customFormat="1">
      <c r="A202" s="399"/>
      <c r="B202" s="40" t="s">
        <v>1321</v>
      </c>
      <c r="C202" s="400"/>
      <c r="D202" s="560"/>
      <c r="E202" s="58"/>
      <c r="F202" s="560"/>
      <c r="G202" s="58"/>
      <c r="H202" s="560"/>
      <c r="I202" s="58"/>
      <c r="J202" s="36"/>
      <c r="K202" s="1353"/>
      <c r="L202" s="37"/>
      <c r="M202" s="2"/>
      <c r="N202" s="2"/>
      <c r="O202" s="79"/>
      <c r="P202" s="2"/>
      <c r="Q202" s="41"/>
      <c r="R202" s="41"/>
      <c r="S202" s="1001"/>
      <c r="T202" s="224"/>
      <c r="U202" s="78"/>
      <c r="V202" s="1"/>
    </row>
    <row r="203" spans="1:35" s="6" customFormat="1">
      <c r="A203" s="399"/>
      <c r="B203" s="710" t="s">
        <v>1319</v>
      </c>
      <c r="C203" s="379" t="s">
        <v>22</v>
      </c>
      <c r="D203" s="380"/>
      <c r="E203" s="1269">
        <f t="shared" ref="E203:E204" si="95">D203*K203</f>
        <v>0</v>
      </c>
      <c r="F203" s="380">
        <v>120</v>
      </c>
      <c r="G203" s="1269">
        <f t="shared" ref="G203:G204" si="96">F203*K203</f>
        <v>0</v>
      </c>
      <c r="H203" s="380"/>
      <c r="I203" s="58">
        <f t="shared" ref="I203:I204" si="97">H203*K203</f>
        <v>0</v>
      </c>
      <c r="J203" s="103">
        <f t="shared" ref="J203:J204" si="98">SUM(D203,F203,H203)</f>
        <v>120</v>
      </c>
      <c r="K203" s="1353">
        <v>0</v>
      </c>
      <c r="L203" s="37">
        <f t="shared" ref="L203:L204" si="99">J203*K203</f>
        <v>0</v>
      </c>
      <c r="M203" s="2"/>
      <c r="N203" s="2"/>
      <c r="O203" s="2"/>
      <c r="P203" s="2"/>
      <c r="Q203" s="41"/>
      <c r="R203" s="41"/>
      <c r="S203" s="236"/>
      <c r="T203" s="224"/>
      <c r="U203" s="78"/>
      <c r="V203" s="1"/>
    </row>
    <row r="204" spans="1:35" s="6" customFormat="1">
      <c r="A204" s="399"/>
      <c r="B204" s="710" t="s">
        <v>1054</v>
      </c>
      <c r="C204" s="379" t="s">
        <v>22</v>
      </c>
      <c r="D204" s="380"/>
      <c r="E204" s="1269">
        <f t="shared" si="95"/>
        <v>0</v>
      </c>
      <c r="F204" s="380"/>
      <c r="G204" s="1269">
        <f t="shared" si="96"/>
        <v>0</v>
      </c>
      <c r="H204" s="380">
        <v>150</v>
      </c>
      <c r="I204" s="58">
        <f t="shared" si="97"/>
        <v>0</v>
      </c>
      <c r="J204" s="103">
        <f t="shared" si="98"/>
        <v>150</v>
      </c>
      <c r="K204" s="1353">
        <v>0</v>
      </c>
      <c r="L204" s="37">
        <f t="shared" si="99"/>
        <v>0</v>
      </c>
      <c r="M204" s="2"/>
      <c r="N204" s="2"/>
      <c r="O204" s="2"/>
      <c r="P204" s="2"/>
      <c r="Q204" s="41"/>
      <c r="R204" s="41"/>
      <c r="S204" s="236"/>
      <c r="T204" s="224"/>
      <c r="U204" s="78"/>
      <c r="V204" s="1"/>
    </row>
    <row r="205" spans="1:35" s="6" customFormat="1">
      <c r="A205" s="399"/>
      <c r="B205" s="710"/>
      <c r="C205" s="379"/>
      <c r="D205" s="380"/>
      <c r="E205" s="58"/>
      <c r="F205" s="380"/>
      <c r="G205" s="58"/>
      <c r="H205" s="380"/>
      <c r="I205" s="58"/>
      <c r="J205" s="103"/>
      <c r="K205" s="1353"/>
      <c r="L205" s="37"/>
      <c r="M205" s="2"/>
      <c r="N205" s="2"/>
      <c r="O205" s="2"/>
      <c r="P205" s="2"/>
      <c r="Q205" s="41"/>
      <c r="R205" s="41"/>
      <c r="S205" s="236"/>
      <c r="T205" s="224"/>
      <c r="U205" s="78"/>
      <c r="V205" s="1"/>
    </row>
    <row r="206" spans="1:35" s="6" customFormat="1" ht="127.5">
      <c r="A206" s="685" t="s">
        <v>75</v>
      </c>
      <c r="B206" s="689" t="s">
        <v>148</v>
      </c>
      <c r="C206" s="711"/>
      <c r="D206" s="103"/>
      <c r="E206" s="1268"/>
      <c r="F206" s="103"/>
      <c r="G206" s="1268"/>
      <c r="H206" s="103"/>
      <c r="I206" s="1268"/>
      <c r="J206" s="103"/>
      <c r="K206" s="1425"/>
      <c r="L206" s="694"/>
      <c r="M206" s="1"/>
      <c r="N206" s="1"/>
      <c r="O206" s="1"/>
      <c r="P206" s="1"/>
      <c r="Q206" s="1"/>
      <c r="R206" s="1"/>
      <c r="U206" s="1"/>
      <c r="V206" s="36"/>
      <c r="W206" s="36"/>
      <c r="X206" s="41"/>
      <c r="Y206" s="1"/>
      <c r="Z206" s="41"/>
      <c r="AA206" s="41"/>
      <c r="AB206" s="41"/>
      <c r="AC206" s="1"/>
      <c r="AD206" s="41"/>
      <c r="AE206" s="1"/>
      <c r="AF206" s="1"/>
      <c r="AG206" s="1"/>
      <c r="AH206" s="1"/>
      <c r="AI206" s="1"/>
    </row>
    <row r="207" spans="1:35" s="6" customFormat="1">
      <c r="A207" s="685"/>
      <c r="B207" s="109" t="s">
        <v>113</v>
      </c>
      <c r="C207" s="711"/>
      <c r="D207" s="103"/>
      <c r="E207" s="1268"/>
      <c r="F207" s="103"/>
      <c r="G207" s="1268"/>
      <c r="H207" s="103"/>
      <c r="I207" s="1268"/>
      <c r="J207" s="103"/>
      <c r="K207" s="1425"/>
      <c r="L207" s="694"/>
      <c r="M207" s="1"/>
      <c r="N207" s="1"/>
      <c r="O207" s="1"/>
      <c r="P207" s="1"/>
      <c r="Q207" s="1"/>
      <c r="R207" s="1"/>
      <c r="U207" s="1"/>
      <c r="V207" s="36"/>
      <c r="W207" s="36"/>
      <c r="X207" s="41"/>
      <c r="Y207" s="1"/>
      <c r="Z207" s="41"/>
      <c r="AA207" s="41"/>
      <c r="AB207" s="41"/>
      <c r="AC207" s="1"/>
      <c r="AD207" s="41"/>
      <c r="AE207" s="1"/>
      <c r="AF207" s="1"/>
      <c r="AG207" s="1"/>
      <c r="AH207" s="1"/>
      <c r="AI207" s="1"/>
    </row>
    <row r="208" spans="1:35" s="6" customFormat="1">
      <c r="A208" s="685"/>
      <c r="B208" s="109" t="s">
        <v>114</v>
      </c>
      <c r="C208" s="711"/>
      <c r="D208" s="103"/>
      <c r="E208" s="1268"/>
      <c r="F208" s="103"/>
      <c r="G208" s="1268"/>
      <c r="H208" s="103"/>
      <c r="I208" s="1268"/>
      <c r="J208" s="103"/>
      <c r="K208" s="1425"/>
      <c r="L208" s="694"/>
      <c r="M208" s="1"/>
      <c r="N208" s="1"/>
      <c r="O208" s="1"/>
      <c r="P208" s="1"/>
      <c r="Q208" s="1"/>
      <c r="R208" s="1"/>
      <c r="U208" s="1"/>
      <c r="V208" s="36"/>
      <c r="W208" s="36"/>
      <c r="X208" s="41"/>
      <c r="Y208" s="1"/>
      <c r="Z208" s="41"/>
      <c r="AA208" s="41"/>
      <c r="AB208" s="41"/>
      <c r="AC208" s="1"/>
      <c r="AD208" s="41"/>
      <c r="AE208" s="1"/>
      <c r="AF208" s="1"/>
      <c r="AG208" s="1"/>
      <c r="AH208" s="1"/>
      <c r="AI208" s="1"/>
    </row>
    <row r="209" spans="1:35" s="6" customFormat="1">
      <c r="A209" s="685"/>
      <c r="B209" s="689" t="s">
        <v>67</v>
      </c>
      <c r="C209" s="687" t="s">
        <v>4</v>
      </c>
      <c r="D209" s="103"/>
      <c r="E209" s="1269">
        <f t="shared" ref="E209:E213" si="100">D209*K209</f>
        <v>0</v>
      </c>
      <c r="F209" s="103">
        <v>119</v>
      </c>
      <c r="G209" s="1269">
        <f t="shared" ref="G209:G213" si="101">F209*K209</f>
        <v>0</v>
      </c>
      <c r="H209" s="103"/>
      <c r="I209" s="58">
        <f t="shared" ref="I209:I213" si="102">H209*K209</f>
        <v>0</v>
      </c>
      <c r="J209" s="103">
        <f t="shared" ref="J209:J213" si="103">SUM(D209,F209,H209)</f>
        <v>119</v>
      </c>
      <c r="K209" s="1359">
        <v>0</v>
      </c>
      <c r="L209" s="37">
        <f t="shared" ref="L209:L213" si="104">J209*K209</f>
        <v>0</v>
      </c>
      <c r="M209" s="1"/>
      <c r="N209" s="1"/>
      <c r="O209" s="1"/>
      <c r="P209" s="1"/>
      <c r="Q209" s="1"/>
      <c r="R209" s="1"/>
      <c r="U209" s="1"/>
      <c r="V209" s="36"/>
      <c r="W209" s="36"/>
      <c r="X209" s="41"/>
      <c r="Y209" s="1"/>
      <c r="Z209" s="41"/>
      <c r="AA209" s="41"/>
      <c r="AB209" s="41"/>
      <c r="AC209" s="1"/>
      <c r="AD209" s="41"/>
      <c r="AE209" s="1"/>
      <c r="AF209" s="1"/>
      <c r="AG209" s="1"/>
      <c r="AH209" s="1"/>
      <c r="AI209" s="1"/>
    </row>
    <row r="210" spans="1:35" s="6" customFormat="1">
      <c r="A210" s="685"/>
      <c r="B210" s="689" t="s">
        <v>115</v>
      </c>
      <c r="C210" s="687" t="s">
        <v>4</v>
      </c>
      <c r="D210" s="103"/>
      <c r="E210" s="1269">
        <f t="shared" si="100"/>
        <v>0</v>
      </c>
      <c r="F210" s="103">
        <v>38</v>
      </c>
      <c r="G210" s="1269">
        <f t="shared" si="101"/>
        <v>0</v>
      </c>
      <c r="H210" s="103"/>
      <c r="I210" s="58">
        <f t="shared" si="102"/>
        <v>0</v>
      </c>
      <c r="J210" s="103">
        <f t="shared" si="103"/>
        <v>38</v>
      </c>
      <c r="K210" s="1359">
        <v>0</v>
      </c>
      <c r="L210" s="37">
        <f t="shared" si="104"/>
        <v>0</v>
      </c>
      <c r="M210" s="1"/>
      <c r="N210" s="1"/>
      <c r="O210" s="1"/>
      <c r="P210" s="1"/>
      <c r="Q210" s="1"/>
      <c r="R210" s="1"/>
      <c r="U210" s="1"/>
      <c r="V210" s="36"/>
      <c r="W210" s="36"/>
      <c r="X210" s="41"/>
      <c r="Y210" s="1"/>
      <c r="Z210" s="41"/>
      <c r="AA210" s="41"/>
      <c r="AB210" s="41"/>
      <c r="AC210" s="1"/>
      <c r="AD210" s="41"/>
      <c r="AE210" s="1"/>
      <c r="AF210" s="1"/>
      <c r="AG210" s="1"/>
      <c r="AH210" s="1"/>
      <c r="AI210" s="1"/>
    </row>
    <row r="211" spans="1:35" s="6" customFormat="1">
      <c r="A211" s="685"/>
      <c r="B211" s="689" t="s">
        <v>116</v>
      </c>
      <c r="C211" s="687" t="s">
        <v>4</v>
      </c>
      <c r="D211" s="103"/>
      <c r="E211" s="1269">
        <f t="shared" si="100"/>
        <v>0</v>
      </c>
      <c r="F211" s="103">
        <v>175</v>
      </c>
      <c r="G211" s="1269">
        <f t="shared" si="101"/>
        <v>0</v>
      </c>
      <c r="H211" s="103"/>
      <c r="I211" s="58">
        <f t="shared" si="102"/>
        <v>0</v>
      </c>
      <c r="J211" s="103">
        <f t="shared" si="103"/>
        <v>175</v>
      </c>
      <c r="K211" s="1359">
        <v>0</v>
      </c>
      <c r="L211" s="37">
        <f t="shared" si="104"/>
        <v>0</v>
      </c>
      <c r="M211" s="1"/>
      <c r="N211" s="1"/>
      <c r="O211" s="1"/>
      <c r="P211" s="1"/>
      <c r="Q211" s="1"/>
      <c r="R211" s="1"/>
      <c r="U211" s="1"/>
      <c r="V211" s="36"/>
      <c r="W211" s="36"/>
      <c r="X211" s="41"/>
      <c r="Y211" s="1"/>
      <c r="Z211" s="41"/>
      <c r="AA211" s="41"/>
      <c r="AB211" s="41"/>
      <c r="AC211" s="1"/>
      <c r="AD211" s="41"/>
      <c r="AE211" s="1"/>
      <c r="AF211" s="1"/>
      <c r="AG211" s="1"/>
      <c r="AH211" s="1"/>
      <c r="AI211" s="1"/>
    </row>
    <row r="212" spans="1:35" s="6" customFormat="1">
      <c r="A212" s="685"/>
      <c r="B212" s="689" t="s">
        <v>975</v>
      </c>
      <c r="C212" s="687" t="s">
        <v>4</v>
      </c>
      <c r="D212" s="103"/>
      <c r="E212" s="1269">
        <f t="shared" si="100"/>
        <v>0</v>
      </c>
      <c r="F212" s="103">
        <v>104</v>
      </c>
      <c r="G212" s="1269">
        <f t="shared" si="101"/>
        <v>0</v>
      </c>
      <c r="H212" s="103"/>
      <c r="I212" s="58">
        <f t="shared" si="102"/>
        <v>0</v>
      </c>
      <c r="J212" s="103">
        <f t="shared" si="103"/>
        <v>104</v>
      </c>
      <c r="K212" s="1359">
        <v>0</v>
      </c>
      <c r="L212" s="37">
        <f t="shared" si="104"/>
        <v>0</v>
      </c>
      <c r="M212" s="1"/>
      <c r="N212" s="1"/>
      <c r="O212" s="1"/>
      <c r="P212" s="1"/>
      <c r="Q212" s="1"/>
      <c r="R212" s="1"/>
      <c r="U212" s="1"/>
      <c r="V212" s="36"/>
      <c r="W212" s="36"/>
      <c r="X212" s="41"/>
      <c r="Y212" s="1"/>
      <c r="Z212" s="41"/>
      <c r="AA212" s="41"/>
      <c r="AB212" s="41"/>
      <c r="AC212" s="1"/>
      <c r="AD212" s="41"/>
      <c r="AE212" s="1"/>
      <c r="AF212" s="1"/>
      <c r="AG212" s="1"/>
      <c r="AH212" s="1"/>
      <c r="AI212" s="1"/>
    </row>
    <row r="213" spans="1:35" s="6" customFormat="1">
      <c r="A213" s="685"/>
      <c r="B213" s="689" t="s">
        <v>208</v>
      </c>
      <c r="C213" s="687" t="s">
        <v>4</v>
      </c>
      <c r="D213" s="103"/>
      <c r="E213" s="1269">
        <f t="shared" si="100"/>
        <v>0</v>
      </c>
      <c r="F213" s="103">
        <v>21</v>
      </c>
      <c r="G213" s="1269">
        <f t="shared" si="101"/>
        <v>0</v>
      </c>
      <c r="H213" s="103"/>
      <c r="I213" s="58">
        <f t="shared" si="102"/>
        <v>0</v>
      </c>
      <c r="J213" s="103">
        <f t="shared" si="103"/>
        <v>21</v>
      </c>
      <c r="K213" s="1359">
        <v>0</v>
      </c>
      <c r="L213" s="37">
        <f t="shared" si="104"/>
        <v>0</v>
      </c>
      <c r="M213" s="1"/>
      <c r="N213" s="1"/>
      <c r="O213" s="1"/>
      <c r="P213" s="1"/>
      <c r="Q213" s="1"/>
      <c r="R213" s="1"/>
      <c r="U213" s="1"/>
      <c r="V213" s="36"/>
      <c r="W213" s="36"/>
      <c r="X213" s="41"/>
      <c r="Y213" s="1"/>
      <c r="Z213" s="41"/>
      <c r="AA213" s="41"/>
      <c r="AB213" s="41"/>
      <c r="AC213" s="1"/>
      <c r="AD213" s="41"/>
      <c r="AE213" s="1"/>
      <c r="AF213" s="1"/>
      <c r="AG213" s="1"/>
      <c r="AH213" s="1"/>
      <c r="AI213" s="1"/>
    </row>
    <row r="214" spans="1:35" s="6" customFormat="1">
      <c r="A214" s="67"/>
      <c r="B214" s="504"/>
      <c r="C214" s="439"/>
      <c r="D214" s="681"/>
      <c r="E214" s="1266"/>
      <c r="F214" s="681"/>
      <c r="G214" s="1266"/>
      <c r="H214" s="681"/>
      <c r="I214" s="1266"/>
      <c r="J214" s="681"/>
      <c r="K214" s="1354"/>
      <c r="L214" s="69"/>
      <c r="M214" s="1"/>
      <c r="N214" s="1"/>
      <c r="O214" s="1"/>
      <c r="P214" s="1"/>
      <c r="Q214" s="1"/>
      <c r="R214" s="1"/>
      <c r="U214" s="1"/>
      <c r="V214" s="36"/>
      <c r="W214" s="36"/>
      <c r="X214" s="41"/>
      <c r="Y214" s="1"/>
      <c r="Z214" s="41"/>
      <c r="AA214" s="41"/>
      <c r="AB214" s="41"/>
      <c r="AC214" s="1"/>
      <c r="AD214" s="41"/>
      <c r="AE214" s="1"/>
      <c r="AF214" s="1"/>
      <c r="AG214" s="1"/>
      <c r="AH214" s="1"/>
      <c r="AI214" s="1"/>
    </row>
    <row r="215" spans="1:35" s="6" customFormat="1" ht="51">
      <c r="A215" s="399" t="s">
        <v>209</v>
      </c>
      <c r="B215" s="40" t="s">
        <v>965</v>
      </c>
      <c r="C215" s="400"/>
      <c r="D215" s="2"/>
      <c r="E215" s="58"/>
      <c r="F215" s="2"/>
      <c r="G215" s="58"/>
      <c r="H215" s="2"/>
      <c r="I215" s="58"/>
      <c r="J215" s="36"/>
      <c r="K215" s="1353"/>
      <c r="L215" s="37"/>
      <c r="M215" s="1"/>
      <c r="N215" s="1"/>
      <c r="O215" s="1"/>
      <c r="P215" s="1"/>
      <c r="Q215" s="1"/>
      <c r="R215" s="1"/>
      <c r="S215" s="264"/>
      <c r="T215" s="210"/>
      <c r="U215" s="78"/>
      <c r="V215" s="36"/>
      <c r="W215" s="36"/>
      <c r="X215" s="41"/>
      <c r="Y215" s="1"/>
      <c r="Z215" s="41"/>
      <c r="AA215" s="41"/>
      <c r="AB215" s="41"/>
      <c r="AC215" s="1"/>
      <c r="AD215" s="41"/>
      <c r="AE215" s="1"/>
      <c r="AF215" s="1"/>
      <c r="AG215" s="1"/>
      <c r="AH215" s="1"/>
      <c r="AI215" s="1"/>
    </row>
    <row r="216" spans="1:35" s="6" customFormat="1">
      <c r="A216" s="399"/>
      <c r="B216" s="40" t="s">
        <v>132</v>
      </c>
      <c r="C216" s="379"/>
      <c r="D216" s="2"/>
      <c r="E216" s="58"/>
      <c r="F216" s="2"/>
      <c r="G216" s="58"/>
      <c r="H216" s="2"/>
      <c r="I216" s="58"/>
      <c r="J216" s="36"/>
      <c r="K216" s="1353"/>
      <c r="L216" s="37"/>
      <c r="M216" s="2"/>
      <c r="N216" s="2"/>
      <c r="O216" s="79"/>
      <c r="P216" s="2"/>
      <c r="Q216" s="41"/>
      <c r="R216" s="41"/>
      <c r="S216" s="264"/>
      <c r="T216" s="210"/>
      <c r="U216" s="78"/>
      <c r="V216" s="1"/>
    </row>
    <row r="217" spans="1:35" s="6" customFormat="1" ht="25.5">
      <c r="A217" s="712"/>
      <c r="B217" s="505" t="s">
        <v>976</v>
      </c>
      <c r="C217" s="400" t="s">
        <v>4</v>
      </c>
      <c r="D217" s="2"/>
      <c r="E217" s="1269">
        <f t="shared" ref="E217:E223" si="105">D217*K217</f>
        <v>0</v>
      </c>
      <c r="F217" s="2">
        <v>41</v>
      </c>
      <c r="G217" s="1269">
        <f t="shared" ref="G217:G223" si="106">F217*K217</f>
        <v>0</v>
      </c>
      <c r="H217" s="2"/>
      <c r="I217" s="58">
        <f t="shared" ref="I217:I223" si="107">H217*K217</f>
        <v>0</v>
      </c>
      <c r="J217" s="103">
        <f t="shared" ref="J217:J223" si="108">SUM(D217,F217,H217)</f>
        <v>41</v>
      </c>
      <c r="K217" s="1358">
        <v>0</v>
      </c>
      <c r="L217" s="37">
        <f>J217*K217</f>
        <v>0</v>
      </c>
      <c r="M217" s="2"/>
      <c r="N217" s="2"/>
      <c r="O217" s="79"/>
      <c r="P217" s="2"/>
      <c r="Q217" s="41"/>
      <c r="R217" s="41"/>
      <c r="S217" s="264"/>
      <c r="T217" s="210"/>
      <c r="U217" s="78"/>
      <c r="V217" s="1"/>
    </row>
    <row r="218" spans="1:35" s="6" customFormat="1" ht="25.5">
      <c r="A218" s="712"/>
      <c r="B218" s="40" t="s">
        <v>977</v>
      </c>
      <c r="C218" s="400" t="s">
        <v>4</v>
      </c>
      <c r="D218" s="2"/>
      <c r="E218" s="1269">
        <f t="shared" si="105"/>
        <v>0</v>
      </c>
      <c r="F218" s="2">
        <v>40</v>
      </c>
      <c r="G218" s="1269">
        <f t="shared" si="106"/>
        <v>0</v>
      </c>
      <c r="H218" s="2"/>
      <c r="I218" s="58">
        <f t="shared" si="107"/>
        <v>0</v>
      </c>
      <c r="J218" s="103">
        <f t="shared" si="108"/>
        <v>40</v>
      </c>
      <c r="K218" s="1358">
        <v>0</v>
      </c>
      <c r="L218" s="37">
        <f t="shared" ref="L218:L223" si="109">J218*K218</f>
        <v>0</v>
      </c>
      <c r="M218" s="2"/>
      <c r="N218" s="2"/>
      <c r="O218" s="79"/>
      <c r="P218" s="2"/>
      <c r="Q218" s="41"/>
      <c r="R218" s="41"/>
      <c r="S218" s="264"/>
      <c r="T218" s="210"/>
      <c r="U218" s="78"/>
      <c r="V218" s="1"/>
    </row>
    <row r="219" spans="1:35" s="6" customFormat="1" ht="25.5">
      <c r="A219" s="712"/>
      <c r="B219" s="505" t="s">
        <v>978</v>
      </c>
      <c r="C219" s="400" t="s">
        <v>4</v>
      </c>
      <c r="D219" s="2"/>
      <c r="E219" s="1269">
        <f t="shared" si="105"/>
        <v>0</v>
      </c>
      <c r="F219" s="2">
        <v>3</v>
      </c>
      <c r="G219" s="1269">
        <f t="shared" si="106"/>
        <v>0</v>
      </c>
      <c r="H219" s="2"/>
      <c r="I219" s="58">
        <f t="shared" si="107"/>
        <v>0</v>
      </c>
      <c r="J219" s="103">
        <f t="shared" si="108"/>
        <v>3</v>
      </c>
      <c r="K219" s="1358">
        <v>0</v>
      </c>
      <c r="L219" s="37">
        <f t="shared" si="109"/>
        <v>0</v>
      </c>
      <c r="M219" s="2"/>
      <c r="N219" s="2"/>
      <c r="O219" s="79"/>
      <c r="P219" s="2"/>
      <c r="Q219" s="41"/>
      <c r="R219" s="41"/>
      <c r="S219" s="264"/>
      <c r="T219" s="210"/>
      <c r="U219" s="78"/>
      <c r="V219" s="1"/>
    </row>
    <row r="220" spans="1:35" s="6" customFormat="1" ht="25.5">
      <c r="A220" s="712"/>
      <c r="B220" s="505" t="s">
        <v>979</v>
      </c>
      <c r="C220" s="400" t="s">
        <v>4</v>
      </c>
      <c r="D220" s="2">
        <v>48</v>
      </c>
      <c r="E220" s="1269">
        <f t="shared" si="105"/>
        <v>0</v>
      </c>
      <c r="F220" s="2"/>
      <c r="G220" s="1269">
        <f t="shared" si="106"/>
        <v>0</v>
      </c>
      <c r="H220" s="2"/>
      <c r="I220" s="58">
        <f t="shared" si="107"/>
        <v>0</v>
      </c>
      <c r="J220" s="103">
        <f t="shared" si="108"/>
        <v>48</v>
      </c>
      <c r="K220" s="1358">
        <v>0</v>
      </c>
      <c r="L220" s="37">
        <f t="shared" si="109"/>
        <v>0</v>
      </c>
      <c r="M220" s="2"/>
      <c r="N220" s="2"/>
      <c r="O220" s="79"/>
      <c r="P220" s="2"/>
      <c r="Q220" s="41"/>
      <c r="R220" s="41"/>
      <c r="S220" s="264"/>
      <c r="T220" s="210"/>
      <c r="U220" s="78"/>
      <c r="V220" s="1"/>
    </row>
    <row r="221" spans="1:35" s="6" customFormat="1" ht="25.5">
      <c r="A221" s="712"/>
      <c r="B221" s="505" t="s">
        <v>980</v>
      </c>
      <c r="C221" s="400" t="s">
        <v>4</v>
      </c>
      <c r="D221" s="2"/>
      <c r="E221" s="1269">
        <f t="shared" si="105"/>
        <v>0</v>
      </c>
      <c r="F221" s="2">
        <v>2</v>
      </c>
      <c r="G221" s="1269">
        <f t="shared" si="106"/>
        <v>0</v>
      </c>
      <c r="H221" s="2"/>
      <c r="I221" s="58">
        <f t="shared" si="107"/>
        <v>0</v>
      </c>
      <c r="J221" s="103">
        <f t="shared" si="108"/>
        <v>2</v>
      </c>
      <c r="K221" s="1358">
        <v>0</v>
      </c>
      <c r="L221" s="37">
        <f t="shared" si="109"/>
        <v>0</v>
      </c>
      <c r="M221" s="2"/>
      <c r="N221" s="2"/>
      <c r="O221" s="79"/>
      <c r="P221" s="2"/>
      <c r="Q221" s="41"/>
      <c r="R221" s="41"/>
      <c r="S221" s="264"/>
      <c r="T221" s="210"/>
      <c r="U221" s="78"/>
      <c r="V221" s="1"/>
    </row>
    <row r="222" spans="1:35" s="6" customFormat="1" ht="25.5">
      <c r="A222" s="712"/>
      <c r="B222" s="505" t="s">
        <v>981</v>
      </c>
      <c r="C222" s="400" t="s">
        <v>4</v>
      </c>
      <c r="D222" s="2">
        <v>12</v>
      </c>
      <c r="E222" s="1269">
        <f t="shared" si="105"/>
        <v>0</v>
      </c>
      <c r="F222" s="2">
        <v>18</v>
      </c>
      <c r="G222" s="1269">
        <f t="shared" si="106"/>
        <v>0</v>
      </c>
      <c r="H222" s="2"/>
      <c r="I222" s="58">
        <f t="shared" si="107"/>
        <v>0</v>
      </c>
      <c r="J222" s="103">
        <f t="shared" si="108"/>
        <v>30</v>
      </c>
      <c r="K222" s="1358">
        <v>0</v>
      </c>
      <c r="L222" s="37">
        <f t="shared" si="109"/>
        <v>0</v>
      </c>
      <c r="M222" s="2"/>
      <c r="N222" s="2"/>
      <c r="O222" s="79"/>
      <c r="P222" s="2"/>
      <c r="Q222" s="41"/>
      <c r="R222" s="41"/>
      <c r="S222" s="264"/>
      <c r="T222" s="210"/>
      <c r="U222" s="78"/>
      <c r="V222" s="1"/>
    </row>
    <row r="223" spans="1:35" s="6" customFormat="1" ht="25.5">
      <c r="A223" s="712"/>
      <c r="B223" s="40" t="s">
        <v>966</v>
      </c>
      <c r="C223" s="400" t="s">
        <v>4</v>
      </c>
      <c r="D223" s="2"/>
      <c r="E223" s="1269">
        <f t="shared" si="105"/>
        <v>0</v>
      </c>
      <c r="F223" s="2">
        <v>100</v>
      </c>
      <c r="G223" s="1269">
        <f t="shared" si="106"/>
        <v>0</v>
      </c>
      <c r="H223" s="2"/>
      <c r="I223" s="58">
        <f t="shared" si="107"/>
        <v>0</v>
      </c>
      <c r="J223" s="103">
        <f t="shared" si="108"/>
        <v>100</v>
      </c>
      <c r="K223" s="1358">
        <v>0</v>
      </c>
      <c r="L223" s="37">
        <f t="shared" si="109"/>
        <v>0</v>
      </c>
      <c r="M223" s="2"/>
      <c r="N223" s="2"/>
      <c r="O223" s="79"/>
      <c r="P223" s="2"/>
      <c r="Q223" s="41"/>
      <c r="R223" s="41"/>
      <c r="S223" s="264"/>
      <c r="T223" s="210"/>
      <c r="U223" s="78"/>
      <c r="V223" s="1"/>
    </row>
    <row r="224" spans="1:35" s="1029" customFormat="1">
      <c r="A224" s="712"/>
      <c r="B224" s="40"/>
      <c r="C224" s="400"/>
      <c r="D224" s="2"/>
      <c r="E224" s="58"/>
      <c r="F224" s="2"/>
      <c r="G224" s="58"/>
      <c r="H224" s="2"/>
      <c r="I224" s="58"/>
      <c r="J224" s="36"/>
      <c r="K224" s="1358"/>
      <c r="L224" s="37"/>
      <c r="M224" s="1026"/>
      <c r="N224" s="1026"/>
      <c r="O224" s="1027"/>
      <c r="P224" s="1026"/>
      <c r="Q224" s="1028"/>
      <c r="R224" s="1028"/>
      <c r="V224" s="1030"/>
    </row>
    <row r="225" spans="1:35" s="1029" customFormat="1" ht="51">
      <c r="A225" s="67" t="s">
        <v>153</v>
      </c>
      <c r="B225" s="504" t="s">
        <v>256</v>
      </c>
      <c r="C225" s="370"/>
      <c r="D225" s="68"/>
      <c r="E225" s="1269"/>
      <c r="F225" s="68"/>
      <c r="G225" s="1269"/>
      <c r="H225" s="68"/>
      <c r="I225" s="1269"/>
      <c r="J225" s="68"/>
      <c r="K225" s="1354"/>
      <c r="L225" s="69"/>
      <c r="M225" s="1026"/>
      <c r="N225" s="1026"/>
      <c r="O225" s="1027"/>
      <c r="P225" s="1026"/>
      <c r="Q225" s="1028"/>
      <c r="R225" s="1028"/>
      <c r="S225" s="264"/>
      <c r="T225" s="210"/>
      <c r="U225" s="78"/>
      <c r="V225" s="1030"/>
    </row>
    <row r="226" spans="1:35" s="6" customFormat="1">
      <c r="A226" s="67"/>
      <c r="B226" s="109" t="s">
        <v>113</v>
      </c>
      <c r="C226" s="439"/>
      <c r="D226" s="68"/>
      <c r="E226" s="1269"/>
      <c r="F226" s="68"/>
      <c r="G226" s="1269"/>
      <c r="H226" s="68"/>
      <c r="I226" s="1269"/>
      <c r="J226" s="68"/>
      <c r="K226" s="1354"/>
      <c r="L226" s="69"/>
      <c r="M226" s="1"/>
      <c r="N226" s="1"/>
      <c r="O226" s="1"/>
      <c r="P226" s="1"/>
      <c r="Q226" s="1"/>
      <c r="R226" s="1"/>
      <c r="U226" s="1"/>
      <c r="V226" s="36"/>
      <c r="W226" s="36"/>
      <c r="X226" s="41"/>
      <c r="Y226" s="1"/>
      <c r="Z226" s="41"/>
      <c r="AA226" s="41"/>
      <c r="AB226" s="41"/>
      <c r="AC226" s="1"/>
      <c r="AD226" s="41"/>
      <c r="AE226" s="1"/>
      <c r="AF226" s="1"/>
      <c r="AG226" s="1"/>
      <c r="AH226" s="1"/>
      <c r="AI226" s="1"/>
    </row>
    <row r="227" spans="1:35" s="6" customFormat="1">
      <c r="A227" s="67"/>
      <c r="B227" s="109" t="s">
        <v>62</v>
      </c>
      <c r="C227" s="439"/>
      <c r="D227" s="68"/>
      <c r="E227" s="1269"/>
      <c r="F227" s="68"/>
      <c r="G227" s="1269"/>
      <c r="H227" s="68"/>
      <c r="I227" s="1269"/>
      <c r="J227" s="68"/>
      <c r="K227" s="1354"/>
      <c r="L227" s="69"/>
      <c r="M227" s="1"/>
      <c r="N227" s="1"/>
      <c r="O227" s="1"/>
      <c r="P227" s="1"/>
      <c r="Q227" s="1"/>
      <c r="R227" s="1"/>
      <c r="U227" s="1"/>
      <c r="V227" s="36"/>
      <c r="W227" s="36"/>
      <c r="X227" s="41"/>
      <c r="Y227" s="1"/>
      <c r="Z227" s="41"/>
      <c r="AA227" s="41"/>
      <c r="AB227" s="41"/>
      <c r="AC227" s="1"/>
      <c r="AD227" s="41"/>
      <c r="AE227" s="1"/>
      <c r="AF227" s="1"/>
      <c r="AG227" s="1"/>
      <c r="AH227" s="1"/>
      <c r="AI227" s="1"/>
    </row>
    <row r="228" spans="1:35" s="6" customFormat="1" ht="38.25">
      <c r="A228" s="685"/>
      <c r="B228" s="689" t="s">
        <v>967</v>
      </c>
      <c r="C228" s="687" t="s">
        <v>4</v>
      </c>
      <c r="D228" s="103">
        <v>9</v>
      </c>
      <c r="E228" s="1269">
        <f t="shared" ref="E228:E232" si="110">D228*K228</f>
        <v>0</v>
      </c>
      <c r="F228" s="103">
        <v>288</v>
      </c>
      <c r="G228" s="1269">
        <f t="shared" ref="G228:G232" si="111">F228*K228</f>
        <v>0</v>
      </c>
      <c r="H228" s="103"/>
      <c r="I228" s="58">
        <f t="shared" ref="I228:I232" si="112">H228*K228</f>
        <v>0</v>
      </c>
      <c r="J228" s="103">
        <f t="shared" ref="J228:J232" si="113">SUM(D228,F228,H228)</f>
        <v>297</v>
      </c>
      <c r="K228" s="1359">
        <v>0</v>
      </c>
      <c r="L228" s="37">
        <f t="shared" ref="L228:L232" si="114">J228*K228</f>
        <v>0</v>
      </c>
      <c r="M228" s="1"/>
      <c r="N228" s="1"/>
      <c r="O228" s="1"/>
      <c r="P228" s="1"/>
      <c r="Q228" s="1"/>
      <c r="R228" s="1"/>
      <c r="U228" s="1"/>
      <c r="V228" s="36"/>
      <c r="W228" s="36"/>
      <c r="X228" s="41"/>
      <c r="Y228" s="1"/>
      <c r="Z228" s="41"/>
      <c r="AA228" s="41"/>
      <c r="AB228" s="41"/>
      <c r="AC228" s="1"/>
      <c r="AD228" s="41"/>
      <c r="AE228" s="1"/>
      <c r="AF228" s="1"/>
      <c r="AG228" s="1"/>
      <c r="AH228" s="1"/>
      <c r="AI228" s="1"/>
    </row>
    <row r="229" spans="1:35" s="6" customFormat="1" ht="25.5">
      <c r="A229" s="685"/>
      <c r="B229" s="689" t="s">
        <v>260</v>
      </c>
      <c r="C229" s="687" t="s">
        <v>4</v>
      </c>
      <c r="D229" s="103"/>
      <c r="E229" s="1269">
        <f t="shared" si="110"/>
        <v>0</v>
      </c>
      <c r="F229" s="103">
        <v>302</v>
      </c>
      <c r="G229" s="1269">
        <f t="shared" si="111"/>
        <v>0</v>
      </c>
      <c r="H229" s="103"/>
      <c r="I229" s="58">
        <f t="shared" si="112"/>
        <v>0</v>
      </c>
      <c r="J229" s="103">
        <f t="shared" si="113"/>
        <v>302</v>
      </c>
      <c r="K229" s="1359">
        <v>0</v>
      </c>
      <c r="L229" s="37">
        <f t="shared" si="114"/>
        <v>0</v>
      </c>
      <c r="M229" s="1"/>
      <c r="N229" s="1"/>
      <c r="O229" s="1"/>
      <c r="P229" s="1"/>
      <c r="Q229" s="1"/>
      <c r="R229" s="1"/>
      <c r="U229" s="1"/>
      <c r="V229" s="36"/>
      <c r="W229" s="36"/>
      <c r="X229" s="41"/>
      <c r="Y229" s="1"/>
      <c r="Z229" s="41"/>
      <c r="AA229" s="41"/>
      <c r="AB229" s="41"/>
      <c r="AC229" s="1"/>
      <c r="AD229" s="41"/>
      <c r="AE229" s="1"/>
      <c r="AF229" s="1"/>
      <c r="AG229" s="1"/>
      <c r="AH229" s="1"/>
      <c r="AI229" s="1"/>
    </row>
    <row r="230" spans="1:35" s="6" customFormat="1" ht="25.5">
      <c r="A230" s="685"/>
      <c r="B230" s="689" t="s">
        <v>968</v>
      </c>
      <c r="C230" s="687" t="s">
        <v>4</v>
      </c>
      <c r="D230" s="103"/>
      <c r="E230" s="1269">
        <f t="shared" si="110"/>
        <v>0</v>
      </c>
      <c r="F230" s="103">
        <v>35</v>
      </c>
      <c r="G230" s="1269">
        <f t="shared" si="111"/>
        <v>0</v>
      </c>
      <c r="H230" s="103"/>
      <c r="I230" s="58">
        <f t="shared" si="112"/>
        <v>0</v>
      </c>
      <c r="J230" s="103">
        <f t="shared" si="113"/>
        <v>35</v>
      </c>
      <c r="K230" s="1359">
        <v>0</v>
      </c>
      <c r="L230" s="37">
        <f t="shared" si="114"/>
        <v>0</v>
      </c>
      <c r="M230" s="1"/>
      <c r="N230" s="1"/>
      <c r="O230" s="1"/>
      <c r="P230" s="1"/>
      <c r="Q230" s="1"/>
      <c r="R230" s="1"/>
      <c r="U230" s="1"/>
      <c r="V230" s="36"/>
      <c r="W230" s="36"/>
      <c r="X230" s="41"/>
      <c r="Y230" s="1"/>
      <c r="Z230" s="41"/>
      <c r="AA230" s="41"/>
      <c r="AB230" s="41"/>
      <c r="AC230" s="1"/>
      <c r="AD230" s="41"/>
      <c r="AE230" s="1"/>
      <c r="AF230" s="1"/>
      <c r="AG230" s="1"/>
      <c r="AH230" s="1"/>
      <c r="AI230" s="1"/>
    </row>
    <row r="231" spans="1:35" s="6" customFormat="1">
      <c r="A231" s="685"/>
      <c r="B231" s="689" t="s">
        <v>984</v>
      </c>
      <c r="C231" s="687" t="s">
        <v>4</v>
      </c>
      <c r="D231" s="103"/>
      <c r="E231" s="1269">
        <f t="shared" si="110"/>
        <v>0</v>
      </c>
      <c r="F231" s="103">
        <v>60</v>
      </c>
      <c r="G231" s="1269">
        <f t="shared" si="111"/>
        <v>0</v>
      </c>
      <c r="H231" s="103"/>
      <c r="I231" s="58">
        <f t="shared" si="112"/>
        <v>0</v>
      </c>
      <c r="J231" s="103">
        <f t="shared" si="113"/>
        <v>60</v>
      </c>
      <c r="K231" s="1359">
        <v>0</v>
      </c>
      <c r="L231" s="37">
        <f t="shared" si="114"/>
        <v>0</v>
      </c>
      <c r="M231" s="1"/>
      <c r="N231" s="1"/>
      <c r="O231" s="1"/>
      <c r="P231" s="1"/>
      <c r="Q231" s="1"/>
      <c r="R231" s="1"/>
      <c r="U231" s="1"/>
      <c r="V231" s="36"/>
      <c r="W231" s="36"/>
      <c r="X231" s="41"/>
      <c r="Y231" s="1"/>
      <c r="Z231" s="41"/>
      <c r="AA231" s="41"/>
      <c r="AB231" s="41"/>
      <c r="AC231" s="1"/>
      <c r="AD231" s="41"/>
      <c r="AE231" s="1"/>
      <c r="AF231" s="1"/>
      <c r="AG231" s="1"/>
      <c r="AH231" s="1"/>
      <c r="AI231" s="1"/>
    </row>
    <row r="232" spans="1:35" s="6" customFormat="1">
      <c r="A232" s="399"/>
      <c r="B232" s="40" t="s">
        <v>986</v>
      </c>
      <c r="C232" s="400" t="s">
        <v>4</v>
      </c>
      <c r="D232" s="2"/>
      <c r="E232" s="1269">
        <f t="shared" si="110"/>
        <v>0</v>
      </c>
      <c r="F232" s="2">
        <v>2</v>
      </c>
      <c r="G232" s="1269">
        <f t="shared" si="111"/>
        <v>0</v>
      </c>
      <c r="H232" s="2"/>
      <c r="I232" s="58">
        <f t="shared" si="112"/>
        <v>0</v>
      </c>
      <c r="J232" s="103">
        <f t="shared" si="113"/>
        <v>2</v>
      </c>
      <c r="K232" s="1358">
        <v>0</v>
      </c>
      <c r="L232" s="37">
        <f t="shared" si="114"/>
        <v>0</v>
      </c>
      <c r="M232" s="2"/>
      <c r="N232" s="2"/>
      <c r="O232" s="79"/>
      <c r="P232" s="2"/>
      <c r="Q232" s="41"/>
      <c r="R232" s="41"/>
      <c r="S232" s="236"/>
      <c r="T232" s="224"/>
      <c r="U232" s="78"/>
      <c r="V232" s="1"/>
    </row>
    <row r="233" spans="1:35" s="6" customFormat="1">
      <c r="A233" s="67"/>
      <c r="B233" s="504"/>
      <c r="C233" s="439"/>
      <c r="D233" s="681"/>
      <c r="E233" s="1266"/>
      <c r="F233" s="681"/>
      <c r="G233" s="1266"/>
      <c r="H233" s="681"/>
      <c r="I233" s="1266"/>
      <c r="J233" s="681"/>
      <c r="K233" s="1354"/>
      <c r="L233" s="69"/>
      <c r="M233" s="1"/>
      <c r="N233" s="1"/>
      <c r="O233" s="1"/>
      <c r="P233" s="1"/>
      <c r="Q233" s="1"/>
      <c r="R233" s="1"/>
      <c r="U233" s="1"/>
      <c r="V233" s="36"/>
      <c r="W233" s="36"/>
      <c r="X233" s="41"/>
      <c r="Y233" s="1"/>
      <c r="Z233" s="41"/>
      <c r="AA233" s="41"/>
      <c r="AB233" s="41"/>
      <c r="AC233" s="1"/>
      <c r="AD233" s="41"/>
      <c r="AE233" s="1"/>
      <c r="AF233" s="1"/>
      <c r="AG233" s="1"/>
      <c r="AH233" s="1"/>
      <c r="AI233" s="1"/>
    </row>
    <row r="234" spans="1:35" s="6" customFormat="1" ht="63.75">
      <c r="A234" s="67" t="s">
        <v>207</v>
      </c>
      <c r="B234" s="504" t="s">
        <v>266</v>
      </c>
      <c r="C234" s="370"/>
      <c r="D234" s="68"/>
      <c r="E234" s="1269"/>
      <c r="F234" s="68"/>
      <c r="G234" s="1269"/>
      <c r="H234" s="68"/>
      <c r="I234" s="1269"/>
      <c r="J234" s="68"/>
      <c r="K234" s="1354"/>
      <c r="L234" s="69"/>
      <c r="M234" s="1"/>
      <c r="N234" s="1"/>
      <c r="O234" s="1"/>
      <c r="P234" s="1"/>
      <c r="Q234" s="1"/>
      <c r="R234" s="1"/>
      <c r="U234" s="1"/>
      <c r="V234" s="36"/>
      <c r="W234" s="36"/>
      <c r="X234" s="41"/>
      <c r="Y234" s="1"/>
      <c r="Z234" s="41"/>
      <c r="AA234" s="41"/>
      <c r="AB234" s="41"/>
      <c r="AC234" s="1"/>
      <c r="AD234" s="41"/>
      <c r="AE234" s="1"/>
      <c r="AF234" s="1"/>
      <c r="AG234" s="1"/>
      <c r="AH234" s="1"/>
      <c r="AI234" s="1"/>
    </row>
    <row r="235" spans="1:35" s="6" customFormat="1">
      <c r="A235" s="67"/>
      <c r="B235" s="109" t="s">
        <v>113</v>
      </c>
      <c r="C235" s="439"/>
      <c r="D235" s="68"/>
      <c r="E235" s="1269"/>
      <c r="F235" s="68"/>
      <c r="G235" s="1269"/>
      <c r="H235" s="68"/>
      <c r="I235" s="1269"/>
      <c r="J235" s="68"/>
      <c r="K235" s="1354"/>
      <c r="L235" s="69"/>
      <c r="M235" s="1"/>
      <c r="N235" s="1"/>
      <c r="O235" s="1"/>
      <c r="P235" s="1"/>
      <c r="Q235" s="1"/>
      <c r="R235" s="1"/>
      <c r="U235" s="1"/>
      <c r="V235" s="36"/>
      <c r="W235" s="36"/>
      <c r="X235" s="41"/>
      <c r="Y235" s="1"/>
      <c r="Z235" s="41"/>
      <c r="AA235" s="41"/>
      <c r="AB235" s="41"/>
      <c r="AC235" s="1"/>
      <c r="AD235" s="41"/>
      <c r="AE235" s="1"/>
      <c r="AF235" s="1"/>
      <c r="AG235" s="1"/>
      <c r="AH235" s="1"/>
      <c r="AI235" s="1"/>
    </row>
    <row r="236" spans="1:35" s="6" customFormat="1">
      <c r="A236" s="67"/>
      <c r="B236" s="109" t="s">
        <v>62</v>
      </c>
      <c r="C236" s="439"/>
      <c r="D236" s="68"/>
      <c r="E236" s="1269"/>
      <c r="F236" s="68"/>
      <c r="G236" s="1269"/>
      <c r="H236" s="68"/>
      <c r="I236" s="1269"/>
      <c r="J236" s="68"/>
      <c r="K236" s="1354"/>
      <c r="L236" s="69"/>
      <c r="M236" s="1"/>
      <c r="N236" s="1"/>
      <c r="O236" s="1"/>
      <c r="P236" s="1"/>
      <c r="Q236" s="1"/>
      <c r="R236" s="1"/>
      <c r="U236" s="1"/>
      <c r="V236" s="36"/>
      <c r="W236" s="36"/>
      <c r="X236" s="41"/>
      <c r="Y236" s="1"/>
      <c r="Z236" s="41"/>
      <c r="AA236" s="41"/>
      <c r="AB236" s="41"/>
      <c r="AC236" s="1"/>
      <c r="AD236" s="41"/>
      <c r="AE236" s="1"/>
      <c r="AF236" s="1"/>
      <c r="AG236" s="1"/>
      <c r="AH236" s="1"/>
      <c r="AI236" s="1"/>
    </row>
    <row r="237" spans="1:35" s="6" customFormat="1" ht="25.5">
      <c r="A237" s="685"/>
      <c r="B237" s="689" t="s">
        <v>983</v>
      </c>
      <c r="C237" s="687" t="s">
        <v>4</v>
      </c>
      <c r="D237" s="103"/>
      <c r="E237" s="1268">
        <f>D237*K237</f>
        <v>0</v>
      </c>
      <c r="F237" s="103">
        <v>3</v>
      </c>
      <c r="G237" s="1268">
        <f>F237*K237</f>
        <v>0</v>
      </c>
      <c r="H237" s="103"/>
      <c r="I237" s="1268">
        <f>H237*K237</f>
        <v>0</v>
      </c>
      <c r="J237" s="103">
        <f>SUM(D237,F237,H237)</f>
        <v>3</v>
      </c>
      <c r="K237" s="1359">
        <v>0</v>
      </c>
      <c r="L237" s="69">
        <f>J237*K237</f>
        <v>0</v>
      </c>
      <c r="M237" s="1"/>
      <c r="N237" s="1"/>
      <c r="O237" s="1"/>
      <c r="P237" s="1"/>
      <c r="Q237" s="1"/>
      <c r="R237" s="1"/>
      <c r="U237" s="1"/>
      <c r="V237" s="36"/>
      <c r="W237" s="36"/>
      <c r="X237" s="41"/>
      <c r="Y237" s="1"/>
      <c r="Z237" s="41"/>
      <c r="AA237" s="41"/>
      <c r="AB237" s="41"/>
      <c r="AC237" s="1"/>
      <c r="AD237" s="41"/>
      <c r="AE237" s="1"/>
      <c r="AF237" s="1"/>
      <c r="AG237" s="1"/>
      <c r="AH237" s="1"/>
      <c r="AI237" s="1"/>
    </row>
    <row r="238" spans="1:35" s="6" customFormat="1" ht="25.5">
      <c r="A238" s="685"/>
      <c r="B238" s="689" t="s">
        <v>259</v>
      </c>
      <c r="C238" s="687" t="s">
        <v>4</v>
      </c>
      <c r="D238" s="103"/>
      <c r="E238" s="1268">
        <f t="shared" ref="E238:E241" si="115">D238*K238</f>
        <v>0</v>
      </c>
      <c r="F238" s="103">
        <v>404</v>
      </c>
      <c r="G238" s="1268">
        <f t="shared" ref="G238:G241" si="116">F238*K238</f>
        <v>0</v>
      </c>
      <c r="H238" s="103"/>
      <c r="I238" s="1268">
        <f t="shared" ref="I238:I241" si="117">H238*K238</f>
        <v>0</v>
      </c>
      <c r="J238" s="103">
        <f t="shared" ref="J238:J241" si="118">SUM(D238,F238,H238)</f>
        <v>404</v>
      </c>
      <c r="K238" s="1359">
        <v>0</v>
      </c>
      <c r="L238" s="69">
        <f t="shared" ref="L238:L241" si="119">J238*K238</f>
        <v>0</v>
      </c>
      <c r="M238" s="1"/>
      <c r="N238" s="1"/>
      <c r="O238" s="1"/>
      <c r="P238" s="1"/>
      <c r="Q238" s="1"/>
      <c r="R238" s="1"/>
      <c r="U238" s="1"/>
      <c r="V238" s="36"/>
      <c r="W238" s="36"/>
      <c r="X238" s="41"/>
      <c r="Y238" s="1"/>
      <c r="Z238" s="41"/>
      <c r="AA238" s="41"/>
      <c r="AB238" s="41"/>
      <c r="AC238" s="1"/>
      <c r="AD238" s="41"/>
      <c r="AE238" s="1"/>
      <c r="AF238" s="1"/>
      <c r="AG238" s="1"/>
      <c r="AH238" s="1"/>
      <c r="AI238" s="1"/>
    </row>
    <row r="239" spans="1:35" s="6" customFormat="1" ht="25.5">
      <c r="A239" s="685"/>
      <c r="B239" s="689" t="s">
        <v>982</v>
      </c>
      <c r="C239" s="687" t="s">
        <v>4</v>
      </c>
      <c r="D239" s="103"/>
      <c r="E239" s="1268">
        <f t="shared" si="115"/>
        <v>0</v>
      </c>
      <c r="F239" s="103">
        <v>19</v>
      </c>
      <c r="G239" s="1268">
        <f t="shared" si="116"/>
        <v>0</v>
      </c>
      <c r="H239" s="103"/>
      <c r="I239" s="1268">
        <f t="shared" si="117"/>
        <v>0</v>
      </c>
      <c r="J239" s="103">
        <f t="shared" si="118"/>
        <v>19</v>
      </c>
      <c r="K239" s="1359">
        <v>0</v>
      </c>
      <c r="L239" s="69">
        <f t="shared" si="119"/>
        <v>0</v>
      </c>
      <c r="M239" s="1"/>
      <c r="N239" s="1"/>
      <c r="O239" s="1"/>
      <c r="P239" s="1"/>
      <c r="Q239" s="1"/>
      <c r="R239" s="1"/>
      <c r="U239" s="1"/>
      <c r="V239" s="36"/>
      <c r="W239" s="36"/>
      <c r="X239" s="41"/>
      <c r="Y239" s="1"/>
      <c r="Z239" s="41"/>
      <c r="AA239" s="41"/>
      <c r="AB239" s="41"/>
      <c r="AC239" s="1"/>
      <c r="AD239" s="41"/>
      <c r="AE239" s="1"/>
      <c r="AF239" s="1"/>
      <c r="AG239" s="1"/>
      <c r="AH239" s="1"/>
      <c r="AI239" s="1"/>
    </row>
    <row r="240" spans="1:35" s="6" customFormat="1">
      <c r="A240" s="688"/>
      <c r="B240" s="689" t="s">
        <v>154</v>
      </c>
      <c r="C240" s="687" t="s">
        <v>4</v>
      </c>
      <c r="D240" s="103"/>
      <c r="E240" s="1268">
        <f t="shared" si="115"/>
        <v>0</v>
      </c>
      <c r="F240" s="103">
        <v>15</v>
      </c>
      <c r="G240" s="1268">
        <f t="shared" si="116"/>
        <v>0</v>
      </c>
      <c r="H240" s="103"/>
      <c r="I240" s="1268">
        <f t="shared" si="117"/>
        <v>0</v>
      </c>
      <c r="J240" s="103">
        <f t="shared" si="118"/>
        <v>15</v>
      </c>
      <c r="K240" s="1359">
        <v>0</v>
      </c>
      <c r="L240" s="69">
        <f t="shared" si="119"/>
        <v>0</v>
      </c>
      <c r="M240" s="1"/>
      <c r="N240" s="1"/>
      <c r="O240" s="1"/>
      <c r="P240" s="1"/>
      <c r="Q240" s="1"/>
      <c r="R240" s="1"/>
      <c r="U240" s="1"/>
      <c r="V240" s="36"/>
      <c r="W240" s="36"/>
      <c r="X240" s="41"/>
      <c r="Y240" s="1"/>
      <c r="Z240" s="41"/>
      <c r="AA240" s="41"/>
      <c r="AB240" s="41"/>
      <c r="AC240" s="1"/>
      <c r="AD240" s="41"/>
      <c r="AE240" s="1"/>
      <c r="AF240" s="1"/>
      <c r="AG240" s="1"/>
      <c r="AH240" s="1"/>
      <c r="AI240" s="1"/>
    </row>
    <row r="241" spans="1:262" s="6" customFormat="1" ht="25.5">
      <c r="A241" s="685"/>
      <c r="B241" s="689" t="s">
        <v>985</v>
      </c>
      <c r="C241" s="687" t="s">
        <v>4</v>
      </c>
      <c r="D241" s="103"/>
      <c r="E241" s="1268">
        <f t="shared" si="115"/>
        <v>0</v>
      </c>
      <c r="F241" s="103">
        <v>1</v>
      </c>
      <c r="G241" s="1268">
        <f t="shared" si="116"/>
        <v>0</v>
      </c>
      <c r="H241" s="103"/>
      <c r="I241" s="1268">
        <f t="shared" si="117"/>
        <v>0</v>
      </c>
      <c r="J241" s="103">
        <f t="shared" si="118"/>
        <v>1</v>
      </c>
      <c r="K241" s="1359">
        <v>0</v>
      </c>
      <c r="L241" s="69">
        <f t="shared" si="119"/>
        <v>0</v>
      </c>
      <c r="M241" s="1"/>
      <c r="N241" s="1"/>
      <c r="O241" s="1"/>
      <c r="P241" s="1"/>
      <c r="Q241" s="1"/>
      <c r="R241" s="1"/>
      <c r="U241" s="1"/>
      <c r="V241" s="36"/>
      <c r="W241" s="36"/>
      <c r="X241" s="41"/>
      <c r="Y241" s="1"/>
      <c r="Z241" s="41"/>
      <c r="AA241" s="41"/>
      <c r="AB241" s="41"/>
      <c r="AC241" s="1"/>
      <c r="AD241" s="41"/>
      <c r="AE241" s="1"/>
      <c r="AF241" s="1"/>
      <c r="AG241" s="1"/>
      <c r="AH241" s="1"/>
      <c r="AI241" s="1"/>
    </row>
    <row r="242" spans="1:262" s="6" customFormat="1">
      <c r="A242" s="67"/>
      <c r="B242" s="504"/>
      <c r="C242" s="439"/>
      <c r="D242" s="681"/>
      <c r="E242" s="1266"/>
      <c r="F242" s="681"/>
      <c r="G242" s="1266"/>
      <c r="H242" s="681"/>
      <c r="I242" s="1266"/>
      <c r="J242" s="681"/>
      <c r="K242" s="1354"/>
      <c r="L242" s="69"/>
      <c r="M242" s="1"/>
      <c r="N242" s="1"/>
      <c r="O242" s="1"/>
      <c r="P242" s="1"/>
      <c r="Q242" s="1"/>
      <c r="R242" s="1"/>
      <c r="U242" s="1"/>
      <c r="V242" s="36"/>
      <c r="W242" s="36"/>
      <c r="X242" s="41"/>
      <c r="Y242" s="1"/>
      <c r="Z242" s="41"/>
      <c r="AA242" s="41"/>
      <c r="AB242" s="41"/>
      <c r="AC242" s="1"/>
      <c r="AD242" s="41"/>
      <c r="AE242" s="1"/>
      <c r="AF242" s="1"/>
      <c r="AG242" s="1"/>
      <c r="AH242" s="1"/>
      <c r="AI242" s="1"/>
    </row>
    <row r="243" spans="1:262" s="6" customFormat="1" ht="25.5">
      <c r="A243" s="685" t="s">
        <v>253</v>
      </c>
      <c r="B243" s="40" t="s">
        <v>969</v>
      </c>
      <c r="C243" s="687"/>
      <c r="D243" s="694"/>
      <c r="E243" s="1268"/>
      <c r="F243" s="694"/>
      <c r="G243" s="1268"/>
      <c r="H243" s="694"/>
      <c r="I243" s="1268"/>
      <c r="J243" s="694"/>
      <c r="K243" s="1425"/>
      <c r="L243" s="694"/>
      <c r="M243" s="1"/>
      <c r="N243" s="1"/>
      <c r="O243" s="1"/>
      <c r="P243" s="1"/>
      <c r="Q243" s="1"/>
      <c r="R243" s="1"/>
      <c r="U243" s="1"/>
      <c r="V243" s="36"/>
      <c r="W243" s="36"/>
      <c r="X243" s="41"/>
      <c r="Y243" s="1"/>
      <c r="Z243" s="41"/>
      <c r="AA243" s="41"/>
      <c r="AB243" s="41"/>
      <c r="AC243" s="1"/>
      <c r="AD243" s="41"/>
      <c r="AE243" s="1"/>
      <c r="AF243" s="1"/>
      <c r="AG243" s="1"/>
      <c r="AH243" s="1"/>
      <c r="AI243" s="1"/>
    </row>
    <row r="244" spans="1:262" s="6" customFormat="1">
      <c r="A244" s="688"/>
      <c r="B244" s="40" t="s">
        <v>970</v>
      </c>
      <c r="C244" s="400" t="s">
        <v>4</v>
      </c>
      <c r="D244" s="2"/>
      <c r="E244" s="58"/>
      <c r="F244" s="694"/>
      <c r="G244" s="1268"/>
      <c r="H244" s="694"/>
      <c r="I244" s="1268"/>
      <c r="J244" s="2">
        <v>1</v>
      </c>
      <c r="K244" s="1425"/>
      <c r="L244" s="694"/>
      <c r="M244" s="1"/>
      <c r="N244" s="1"/>
      <c r="O244" s="1"/>
      <c r="P244" s="1"/>
      <c r="Q244" s="1"/>
      <c r="R244" s="1"/>
      <c r="U244" s="1"/>
      <c r="V244" s="36"/>
      <c r="W244" s="36"/>
      <c r="X244" s="41"/>
      <c r="Y244" s="1"/>
      <c r="Z244" s="41"/>
      <c r="AA244" s="41"/>
      <c r="AB244" s="41"/>
      <c r="AC244" s="1"/>
      <c r="AD244" s="41"/>
      <c r="AE244" s="1"/>
      <c r="AF244" s="1"/>
      <c r="AG244" s="1"/>
      <c r="AH244" s="1"/>
      <c r="AI244" s="1"/>
    </row>
    <row r="245" spans="1:262" s="6" customFormat="1">
      <c r="A245" s="688"/>
      <c r="B245" s="40" t="s">
        <v>971</v>
      </c>
      <c r="C245" s="400" t="s">
        <v>4</v>
      </c>
      <c r="D245" s="2"/>
      <c r="E245" s="58"/>
      <c r="F245" s="694"/>
      <c r="G245" s="1268"/>
      <c r="H245" s="694"/>
      <c r="I245" s="1268"/>
      <c r="J245" s="2">
        <v>2</v>
      </c>
      <c r="K245" s="1425"/>
      <c r="L245" s="694"/>
      <c r="M245" s="1"/>
      <c r="N245" s="1"/>
      <c r="O245" s="1"/>
      <c r="P245" s="1"/>
      <c r="Q245" s="1"/>
      <c r="R245" s="1"/>
      <c r="U245" s="1"/>
      <c r="V245" s="36"/>
      <c r="W245" s="36"/>
      <c r="X245" s="41"/>
      <c r="Y245" s="1"/>
      <c r="Z245" s="41"/>
      <c r="AA245" s="41"/>
      <c r="AB245" s="41"/>
      <c r="AC245" s="1"/>
      <c r="AD245" s="41"/>
      <c r="AE245" s="1"/>
      <c r="AF245" s="1"/>
      <c r="AG245" s="1"/>
      <c r="AH245" s="1"/>
      <c r="AI245" s="1"/>
    </row>
    <row r="246" spans="1:262" s="6" customFormat="1">
      <c r="A246" s="688"/>
      <c r="B246" s="40" t="s">
        <v>972</v>
      </c>
      <c r="C246" s="400" t="s">
        <v>4</v>
      </c>
      <c r="D246" s="2"/>
      <c r="E246" s="58"/>
      <c r="F246" s="694"/>
      <c r="G246" s="1268"/>
      <c r="H246" s="694"/>
      <c r="I246" s="1268"/>
      <c r="J246" s="2">
        <v>2</v>
      </c>
      <c r="K246" s="1425"/>
      <c r="L246" s="694"/>
      <c r="M246" s="1"/>
      <c r="N246" s="1"/>
      <c r="O246" s="1"/>
      <c r="P246" s="1"/>
      <c r="Q246" s="1"/>
      <c r="R246" s="1"/>
      <c r="U246" s="1"/>
      <c r="V246" s="36"/>
      <c r="W246" s="36"/>
      <c r="X246" s="41"/>
      <c r="Y246" s="1"/>
      <c r="Z246" s="41"/>
      <c r="AA246" s="41"/>
      <c r="AB246" s="41"/>
      <c r="AC246" s="1"/>
      <c r="AD246" s="41"/>
      <c r="AE246" s="1"/>
      <c r="AF246" s="1"/>
      <c r="AG246" s="1"/>
      <c r="AH246" s="1"/>
      <c r="AI246" s="1"/>
    </row>
    <row r="247" spans="1:262" s="6" customFormat="1">
      <c r="A247" s="688"/>
      <c r="B247" s="40" t="s">
        <v>973</v>
      </c>
      <c r="C247" s="400" t="s">
        <v>4</v>
      </c>
      <c r="D247" s="2"/>
      <c r="E247" s="58"/>
      <c r="F247" s="694"/>
      <c r="G247" s="1268"/>
      <c r="H247" s="694"/>
      <c r="I247" s="1268"/>
      <c r="J247" s="2">
        <v>1</v>
      </c>
      <c r="K247" s="1425"/>
      <c r="L247" s="694"/>
      <c r="M247" s="1"/>
      <c r="N247" s="1"/>
      <c r="O247" s="1"/>
      <c r="P247" s="1"/>
      <c r="Q247" s="1"/>
      <c r="R247" s="1"/>
      <c r="U247" s="1"/>
      <c r="V247" s="36"/>
      <c r="W247" s="36"/>
      <c r="X247" s="41"/>
      <c r="Y247" s="1"/>
      <c r="Z247" s="41"/>
      <c r="AA247" s="41"/>
      <c r="AB247" s="41"/>
      <c r="AC247" s="1"/>
      <c r="AD247" s="41"/>
      <c r="AE247" s="1"/>
      <c r="AF247" s="1"/>
      <c r="AG247" s="1"/>
      <c r="AH247" s="1"/>
      <c r="AI247" s="1"/>
    </row>
    <row r="248" spans="1:262" s="1031" customFormat="1">
      <c r="A248" s="562"/>
      <c r="B248" s="705" t="s">
        <v>152</v>
      </c>
      <c r="C248" s="706" t="s">
        <v>26</v>
      </c>
      <c r="D248" s="713">
        <v>19</v>
      </c>
      <c r="E248" s="1273">
        <f>D248*K248</f>
        <v>0</v>
      </c>
      <c r="F248" s="713">
        <v>5</v>
      </c>
      <c r="G248" s="1273">
        <f>F248*K248</f>
        <v>0</v>
      </c>
      <c r="H248" s="713">
        <v>8</v>
      </c>
      <c r="I248" s="1273">
        <f>H248*K248</f>
        <v>0</v>
      </c>
      <c r="J248" s="705">
        <f>SUM(D248,F248,H248)</f>
        <v>32</v>
      </c>
      <c r="K248" s="1426">
        <v>0</v>
      </c>
      <c r="L248" s="714">
        <f>J248*K248</f>
        <v>0</v>
      </c>
      <c r="M248" s="2"/>
      <c r="N248" s="2"/>
      <c r="O248" s="79"/>
      <c r="P248" s="2"/>
      <c r="Q248" s="41"/>
      <c r="R248" s="41"/>
      <c r="S248" s="236"/>
      <c r="T248" s="224"/>
      <c r="U248" s="78"/>
      <c r="V248" s="1"/>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6"/>
      <c r="CO248" s="6"/>
      <c r="CP248" s="6"/>
      <c r="CQ248" s="6"/>
      <c r="CR248" s="6"/>
      <c r="CS248" s="6"/>
      <c r="CT248" s="6"/>
      <c r="CU248" s="6"/>
      <c r="CV248" s="6"/>
      <c r="CW248" s="6"/>
      <c r="CX248" s="6"/>
      <c r="CY248" s="6"/>
      <c r="CZ248" s="6"/>
      <c r="DA248" s="6"/>
      <c r="DB248" s="6"/>
      <c r="DC248" s="6"/>
      <c r="DD248" s="6"/>
      <c r="DE248" s="6"/>
      <c r="DF248" s="6"/>
      <c r="DG248" s="6"/>
      <c r="DH248" s="6"/>
      <c r="DI248" s="6"/>
      <c r="DJ248" s="6"/>
      <c r="DK248" s="6"/>
      <c r="DL248" s="6"/>
      <c r="DM248" s="6"/>
      <c r="DN248" s="6"/>
      <c r="DO248" s="6"/>
      <c r="DP248" s="6"/>
      <c r="DQ248" s="6"/>
      <c r="DR248" s="6"/>
      <c r="DS248" s="6"/>
      <c r="DT248" s="6"/>
      <c r="DU248" s="6"/>
      <c r="DV248" s="6"/>
      <c r="DW248" s="6"/>
      <c r="DX248" s="6"/>
      <c r="DY248" s="6"/>
      <c r="DZ248" s="6"/>
      <c r="EA248" s="6"/>
      <c r="EB248" s="6"/>
      <c r="EC248" s="6"/>
      <c r="ED248" s="6"/>
      <c r="EE248" s="6"/>
      <c r="EF248" s="6"/>
      <c r="EG248" s="6"/>
      <c r="EH248" s="6"/>
      <c r="EI248" s="6"/>
      <c r="EJ248" s="6"/>
      <c r="EK248" s="6"/>
      <c r="EL248" s="6"/>
      <c r="EM248" s="6"/>
      <c r="EN248" s="6"/>
      <c r="EO248" s="6"/>
      <c r="EP248" s="6"/>
      <c r="EQ248" s="6"/>
      <c r="ER248" s="6"/>
      <c r="ES248" s="6"/>
      <c r="ET248" s="6"/>
      <c r="EU248" s="6"/>
      <c r="EV248" s="6"/>
      <c r="EW248" s="6"/>
      <c r="EX248" s="6"/>
      <c r="EY248" s="6"/>
      <c r="EZ248" s="6"/>
      <c r="FA248" s="6"/>
      <c r="FB248" s="6"/>
      <c r="FC248" s="6"/>
      <c r="FD248" s="6"/>
      <c r="FE248" s="6"/>
      <c r="FF248" s="6"/>
      <c r="FG248" s="6"/>
      <c r="FH248" s="6"/>
      <c r="FI248" s="6"/>
      <c r="FJ248" s="6"/>
      <c r="FK248" s="6"/>
      <c r="FL248" s="6"/>
      <c r="FM248" s="6"/>
      <c r="FN248" s="6"/>
      <c r="FO248" s="6"/>
      <c r="FP248" s="6"/>
      <c r="FQ248" s="6"/>
      <c r="FR248" s="6"/>
      <c r="FS248" s="6"/>
      <c r="FT248" s="6"/>
      <c r="FU248" s="6"/>
      <c r="FV248" s="6"/>
      <c r="FW248" s="6"/>
      <c r="FX248" s="6"/>
      <c r="FY248" s="6"/>
      <c r="FZ248" s="6"/>
      <c r="GA248" s="6"/>
      <c r="GB248" s="6"/>
      <c r="GC248" s="6"/>
      <c r="GD248" s="6"/>
      <c r="GE248" s="6"/>
      <c r="GF248" s="6"/>
      <c r="GG248" s="6"/>
      <c r="GH248" s="6"/>
      <c r="GI248" s="6"/>
      <c r="GJ248" s="6"/>
      <c r="GK248" s="6"/>
      <c r="GL248" s="6"/>
      <c r="GM248" s="6"/>
      <c r="GN248" s="6"/>
      <c r="GO248" s="6"/>
      <c r="GP248" s="6"/>
      <c r="GQ248" s="6"/>
      <c r="GR248" s="6"/>
      <c r="GS248" s="6"/>
      <c r="GT248" s="6"/>
      <c r="GU248" s="6"/>
      <c r="GV248" s="6"/>
      <c r="GW248" s="6"/>
      <c r="GX248" s="6"/>
      <c r="GY248" s="6"/>
      <c r="GZ248" s="6"/>
      <c r="HA248" s="6"/>
      <c r="HB248" s="6"/>
      <c r="HC248" s="6"/>
      <c r="HD248" s="6"/>
      <c r="HE248" s="6"/>
      <c r="HF248" s="6"/>
      <c r="HG248" s="6"/>
      <c r="HH248" s="6"/>
      <c r="HI248" s="6"/>
      <c r="HJ248" s="6"/>
      <c r="HK248" s="6"/>
      <c r="HL248" s="6"/>
      <c r="HM248" s="6"/>
      <c r="HN248" s="6"/>
      <c r="HO248" s="6"/>
      <c r="HP248" s="6"/>
      <c r="HQ248" s="6"/>
      <c r="HR248" s="6"/>
      <c r="HS248" s="6"/>
      <c r="HT248" s="6"/>
      <c r="HU248" s="6"/>
      <c r="HV248" s="6"/>
      <c r="HW248" s="6"/>
      <c r="HX248" s="6"/>
      <c r="HY248" s="6"/>
      <c r="HZ248" s="6"/>
      <c r="IA248" s="6"/>
      <c r="IB248" s="6"/>
      <c r="IC248" s="6"/>
      <c r="ID248" s="6"/>
      <c r="IE248" s="6"/>
      <c r="IF248" s="6"/>
      <c r="IG248" s="6"/>
      <c r="IH248" s="6"/>
      <c r="II248" s="6"/>
      <c r="IJ248" s="6"/>
      <c r="IK248" s="6"/>
      <c r="IL248" s="6"/>
      <c r="IM248" s="6"/>
      <c r="IN248" s="6"/>
      <c r="IO248" s="6"/>
      <c r="IP248" s="6"/>
      <c r="IQ248" s="6"/>
      <c r="IR248" s="6"/>
      <c r="IS248" s="6"/>
      <c r="IT248" s="6"/>
      <c r="IU248" s="6"/>
      <c r="IV248" s="6"/>
      <c r="IW248" s="6"/>
      <c r="IX248" s="6"/>
      <c r="IY248" s="6"/>
      <c r="IZ248" s="6"/>
      <c r="JA248" s="6"/>
      <c r="JB248" s="6"/>
    </row>
    <row r="249" spans="1:262" s="1031" customFormat="1">
      <c r="A249" s="562"/>
      <c r="B249" s="40"/>
      <c r="C249" s="379"/>
      <c r="D249" s="2"/>
      <c r="E249" s="58"/>
      <c r="F249" s="2"/>
      <c r="G249" s="58"/>
      <c r="H249" s="2"/>
      <c r="I249" s="58"/>
      <c r="J249" s="103"/>
      <c r="K249" s="1387"/>
      <c r="L249" s="37"/>
      <c r="M249" s="2"/>
      <c r="N249" s="2"/>
      <c r="O249" s="79"/>
      <c r="P249" s="2"/>
      <c r="Q249" s="41"/>
      <c r="R249" s="41"/>
      <c r="S249" s="236"/>
      <c r="T249" s="224"/>
      <c r="U249" s="78"/>
      <c r="V249" s="1"/>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6"/>
      <c r="BP249" s="6"/>
      <c r="BQ249" s="6"/>
      <c r="BR249" s="6"/>
      <c r="BS249" s="6"/>
      <c r="BT249" s="6"/>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6"/>
      <c r="CS249" s="6"/>
      <c r="CT249" s="6"/>
      <c r="CU249" s="6"/>
      <c r="CV249" s="6"/>
      <c r="CW249" s="6"/>
      <c r="CX249" s="6"/>
      <c r="CY249" s="6"/>
      <c r="CZ249" s="6"/>
      <c r="DA249" s="6"/>
      <c r="DB249" s="6"/>
      <c r="DC249" s="6"/>
      <c r="DD249" s="6"/>
      <c r="DE249" s="6"/>
      <c r="DF249" s="6"/>
      <c r="DG249" s="6"/>
      <c r="DH249" s="6"/>
      <c r="DI249" s="6"/>
      <c r="DJ249" s="6"/>
      <c r="DK249" s="6"/>
      <c r="DL249" s="6"/>
      <c r="DM249" s="6"/>
      <c r="DN249" s="6"/>
      <c r="DO249" s="6"/>
      <c r="DP249" s="6"/>
      <c r="DQ249" s="6"/>
      <c r="DR249" s="6"/>
      <c r="DS249" s="6"/>
      <c r="DT249" s="6"/>
      <c r="DU249" s="6"/>
      <c r="DV249" s="6"/>
      <c r="DW249" s="6"/>
      <c r="DX249" s="6"/>
      <c r="DY249" s="6"/>
      <c r="DZ249" s="6"/>
      <c r="EA249" s="6"/>
      <c r="EB249" s="6"/>
      <c r="EC249" s="6"/>
      <c r="ED249" s="6"/>
      <c r="EE249" s="6"/>
      <c r="EF249" s="6"/>
      <c r="EG249" s="6"/>
      <c r="EH249" s="6"/>
      <c r="EI249" s="6"/>
      <c r="EJ249" s="6"/>
      <c r="EK249" s="6"/>
      <c r="EL249" s="6"/>
      <c r="EM249" s="6"/>
      <c r="EN249" s="6"/>
      <c r="EO249" s="6"/>
      <c r="EP249" s="6"/>
      <c r="EQ249" s="6"/>
      <c r="ER249" s="6"/>
      <c r="ES249" s="6"/>
      <c r="ET249" s="6"/>
      <c r="EU249" s="6"/>
      <c r="EV249" s="6"/>
      <c r="EW249" s="6"/>
      <c r="EX249" s="6"/>
      <c r="EY249" s="6"/>
      <c r="EZ249" s="6"/>
      <c r="FA249" s="6"/>
      <c r="FB249" s="6"/>
      <c r="FC249" s="6"/>
      <c r="FD249" s="6"/>
      <c r="FE249" s="6"/>
      <c r="FF249" s="6"/>
      <c r="FG249" s="6"/>
      <c r="FH249" s="6"/>
      <c r="FI249" s="6"/>
      <c r="FJ249" s="6"/>
      <c r="FK249" s="6"/>
      <c r="FL249" s="6"/>
      <c r="FM249" s="6"/>
      <c r="FN249" s="6"/>
      <c r="FO249" s="6"/>
      <c r="FP249" s="6"/>
      <c r="FQ249" s="6"/>
      <c r="FR249" s="6"/>
      <c r="FS249" s="6"/>
      <c r="FT249" s="6"/>
      <c r="FU249" s="6"/>
      <c r="FV249" s="6"/>
      <c r="FW249" s="6"/>
      <c r="FX249" s="6"/>
      <c r="FY249" s="6"/>
      <c r="FZ249" s="6"/>
      <c r="GA249" s="6"/>
      <c r="GB249" s="6"/>
      <c r="GC249" s="6"/>
      <c r="GD249" s="6"/>
      <c r="GE249" s="6"/>
      <c r="GF249" s="6"/>
      <c r="GG249" s="6"/>
      <c r="GH249" s="6"/>
      <c r="GI249" s="6"/>
      <c r="GJ249" s="6"/>
      <c r="GK249" s="6"/>
      <c r="GL249" s="6"/>
      <c r="GM249" s="6"/>
      <c r="GN249" s="6"/>
      <c r="GO249" s="6"/>
      <c r="GP249" s="6"/>
      <c r="GQ249" s="6"/>
      <c r="GR249" s="6"/>
      <c r="GS249" s="6"/>
      <c r="GT249" s="6"/>
      <c r="GU249" s="6"/>
      <c r="GV249" s="6"/>
      <c r="GW249" s="6"/>
      <c r="GX249" s="6"/>
      <c r="GY249" s="6"/>
      <c r="GZ249" s="6"/>
      <c r="HA249" s="6"/>
      <c r="HB249" s="6"/>
      <c r="HC249" s="6"/>
      <c r="HD249" s="6"/>
      <c r="HE249" s="6"/>
      <c r="HF249" s="6"/>
      <c r="HG249" s="6"/>
      <c r="HH249" s="6"/>
      <c r="HI249" s="6"/>
      <c r="HJ249" s="6"/>
      <c r="HK249" s="6"/>
      <c r="HL249" s="6"/>
      <c r="HM249" s="6"/>
      <c r="HN249" s="6"/>
      <c r="HO249" s="6"/>
      <c r="HP249" s="6"/>
      <c r="HQ249" s="6"/>
      <c r="HR249" s="6"/>
      <c r="HS249" s="6"/>
      <c r="HT249" s="6"/>
      <c r="HU249" s="6"/>
      <c r="HV249" s="6"/>
      <c r="HW249" s="6"/>
      <c r="HX249" s="6"/>
      <c r="HY249" s="6"/>
      <c r="HZ249" s="6"/>
      <c r="IA249" s="6"/>
      <c r="IB249" s="6"/>
      <c r="IC249" s="6"/>
      <c r="ID249" s="6"/>
      <c r="IE249" s="6"/>
      <c r="IF249" s="6"/>
      <c r="IG249" s="6"/>
      <c r="IH249" s="6"/>
      <c r="II249" s="6"/>
      <c r="IJ249" s="6"/>
      <c r="IK249" s="6"/>
      <c r="IL249" s="6"/>
      <c r="IM249" s="6"/>
      <c r="IN249" s="6"/>
      <c r="IO249" s="6"/>
      <c r="IP249" s="6"/>
      <c r="IQ249" s="6"/>
      <c r="IR249" s="6"/>
      <c r="IS249" s="6"/>
      <c r="IT249" s="6"/>
      <c r="IU249" s="6"/>
      <c r="IV249" s="6"/>
      <c r="IW249" s="6"/>
      <c r="IX249" s="6"/>
      <c r="IY249" s="6"/>
      <c r="IZ249" s="6"/>
      <c r="JA249" s="6"/>
      <c r="JB249" s="6"/>
    </row>
    <row r="250" spans="1:262" s="6" customFormat="1" ht="25.5">
      <c r="A250" s="399" t="s">
        <v>526</v>
      </c>
      <c r="B250" s="40" t="s">
        <v>254</v>
      </c>
      <c r="C250" s="400"/>
      <c r="D250" s="2"/>
      <c r="E250" s="58"/>
      <c r="F250" s="2"/>
      <c r="G250" s="58"/>
      <c r="H250" s="2"/>
      <c r="I250" s="58"/>
      <c r="J250" s="36"/>
      <c r="K250" s="1353"/>
      <c r="L250" s="37"/>
      <c r="M250" s="1"/>
      <c r="N250" s="1"/>
      <c r="O250" s="1"/>
      <c r="P250" s="1"/>
      <c r="Q250" s="1"/>
      <c r="R250" s="1"/>
      <c r="U250" s="1"/>
      <c r="V250" s="36"/>
      <c r="W250" s="36"/>
      <c r="X250" s="41"/>
      <c r="Y250" s="1"/>
      <c r="Z250" s="41"/>
      <c r="AA250" s="41"/>
      <c r="AB250" s="41"/>
      <c r="AC250" s="1"/>
      <c r="AD250" s="41"/>
      <c r="AE250" s="1"/>
      <c r="AF250" s="1"/>
      <c r="AG250" s="1"/>
      <c r="AH250" s="1"/>
      <c r="AI250" s="1"/>
    </row>
    <row r="251" spans="1:262" s="6" customFormat="1">
      <c r="A251" s="399"/>
      <c r="B251" s="40" t="s">
        <v>131</v>
      </c>
      <c r="C251" s="379"/>
      <c r="D251" s="2"/>
      <c r="E251" s="58"/>
      <c r="F251" s="2"/>
      <c r="G251" s="58"/>
      <c r="H251" s="2"/>
      <c r="I251" s="58"/>
      <c r="J251" s="36"/>
      <c r="K251" s="1353"/>
      <c r="L251" s="37"/>
      <c r="M251" s="2"/>
      <c r="N251" s="2"/>
      <c r="O251" s="79"/>
      <c r="P251" s="2"/>
      <c r="Q251" s="41"/>
      <c r="R251" s="41"/>
      <c r="S251" s="264"/>
      <c r="T251" s="210"/>
      <c r="U251" s="78"/>
      <c r="V251" s="1"/>
    </row>
    <row r="252" spans="1:262" s="6" customFormat="1">
      <c r="A252" s="399"/>
      <c r="B252" s="40" t="s">
        <v>151</v>
      </c>
      <c r="C252" s="400" t="s">
        <v>4</v>
      </c>
      <c r="D252" s="2">
        <v>7</v>
      </c>
      <c r="E252" s="58">
        <f>D252*K252</f>
        <v>0</v>
      </c>
      <c r="F252" s="2">
        <v>7</v>
      </c>
      <c r="G252" s="58">
        <f>F252*K252</f>
        <v>0</v>
      </c>
      <c r="H252" s="2">
        <v>12</v>
      </c>
      <c r="I252" s="58">
        <f>H252*K252</f>
        <v>0</v>
      </c>
      <c r="J252" s="103">
        <f>SUM(D252,F252,H252)</f>
        <v>26</v>
      </c>
      <c r="K252" s="1358">
        <v>0</v>
      </c>
      <c r="L252" s="37">
        <f t="shared" ref="L252:L254" si="120">J252*K252</f>
        <v>0</v>
      </c>
      <c r="M252" s="2"/>
      <c r="N252" s="2"/>
      <c r="O252" s="79"/>
      <c r="P252" s="2"/>
      <c r="Q252" s="41"/>
      <c r="R252" s="41"/>
      <c r="S252" s="264"/>
      <c r="T252" s="210"/>
      <c r="U252" s="78"/>
      <c r="V252" s="1"/>
    </row>
    <row r="253" spans="1:262" s="6" customFormat="1">
      <c r="A253" s="399"/>
      <c r="B253" s="40" t="s">
        <v>115</v>
      </c>
      <c r="C253" s="400" t="s">
        <v>4</v>
      </c>
      <c r="D253" s="2">
        <v>2</v>
      </c>
      <c r="E253" s="58">
        <f t="shared" ref="E253:E254" si="121">D253*K253</f>
        <v>0</v>
      </c>
      <c r="F253" s="2">
        <v>19</v>
      </c>
      <c r="G253" s="58">
        <f t="shared" ref="G253:G254" si="122">F253*K253</f>
        <v>0</v>
      </c>
      <c r="H253" s="2"/>
      <c r="I253" s="58">
        <f t="shared" ref="I253:I254" si="123">H253*K253</f>
        <v>0</v>
      </c>
      <c r="J253" s="103">
        <f t="shared" ref="J253:J254" si="124">SUM(D253,F253,H253)</f>
        <v>21</v>
      </c>
      <c r="K253" s="1358">
        <v>0</v>
      </c>
      <c r="L253" s="37">
        <f t="shared" si="120"/>
        <v>0</v>
      </c>
      <c r="M253" s="2"/>
      <c r="N253" s="2"/>
      <c r="O253" s="79"/>
      <c r="P253" s="2"/>
      <c r="Q253" s="41"/>
      <c r="R253" s="41"/>
      <c r="S253" s="264"/>
      <c r="T253" s="210"/>
      <c r="U253" s="78"/>
      <c r="V253" s="1"/>
    </row>
    <row r="254" spans="1:262" s="6" customFormat="1">
      <c r="A254" s="399"/>
      <c r="B254" s="40" t="s">
        <v>270</v>
      </c>
      <c r="C254" s="400" t="s">
        <v>4</v>
      </c>
      <c r="D254" s="2"/>
      <c r="E254" s="58">
        <f t="shared" si="121"/>
        <v>0</v>
      </c>
      <c r="F254" s="2">
        <v>2</v>
      </c>
      <c r="G254" s="58">
        <f t="shared" si="122"/>
        <v>0</v>
      </c>
      <c r="H254" s="2"/>
      <c r="I254" s="58">
        <f t="shared" si="123"/>
        <v>0</v>
      </c>
      <c r="J254" s="103">
        <f t="shared" si="124"/>
        <v>2</v>
      </c>
      <c r="K254" s="1358">
        <v>0</v>
      </c>
      <c r="L254" s="37">
        <f t="shared" si="120"/>
        <v>0</v>
      </c>
      <c r="M254" s="2"/>
      <c r="N254" s="2"/>
      <c r="O254" s="79"/>
      <c r="P254" s="2"/>
      <c r="Q254" s="41"/>
      <c r="R254" s="41"/>
      <c r="S254" s="264"/>
      <c r="T254" s="210"/>
      <c r="U254" s="78"/>
      <c r="V254" s="1"/>
    </row>
    <row r="255" spans="1:262" s="6" customFormat="1">
      <c r="A255" s="399"/>
      <c r="B255" s="40"/>
      <c r="C255" s="400"/>
      <c r="D255" s="2"/>
      <c r="E255" s="58"/>
      <c r="F255" s="2"/>
      <c r="G255" s="58"/>
      <c r="H255" s="2"/>
      <c r="I255" s="58"/>
      <c r="J255" s="36"/>
      <c r="K255" s="1358"/>
      <c r="L255" s="37"/>
      <c r="M255" s="2"/>
      <c r="N255" s="2"/>
      <c r="O255" s="79"/>
      <c r="P255" s="2"/>
      <c r="Q255" s="41"/>
      <c r="R255" s="41"/>
      <c r="S255" s="264"/>
      <c r="T255" s="210"/>
      <c r="U255" s="78"/>
      <c r="V255" s="1"/>
    </row>
    <row r="256" spans="1:262" s="6" customFormat="1" ht="25.5">
      <c r="A256" s="399" t="s">
        <v>406</v>
      </c>
      <c r="B256" s="39" t="s">
        <v>265</v>
      </c>
      <c r="C256" s="400"/>
      <c r="D256" s="2"/>
      <c r="E256" s="58"/>
      <c r="F256" s="2"/>
      <c r="G256" s="58"/>
      <c r="H256" s="2"/>
      <c r="I256" s="58"/>
      <c r="J256" s="36"/>
      <c r="K256" s="1358"/>
      <c r="L256" s="37"/>
      <c r="M256" s="2"/>
      <c r="N256" s="2"/>
      <c r="O256" s="79"/>
      <c r="P256" s="2"/>
      <c r="Q256" s="41"/>
      <c r="R256" s="41"/>
      <c r="S256" s="236"/>
      <c r="T256" s="224"/>
      <c r="U256" s="78"/>
      <c r="V256" s="1"/>
    </row>
    <row r="257" spans="1:35" s="6" customFormat="1">
      <c r="A257" s="399"/>
      <c r="B257" s="40" t="s">
        <v>255</v>
      </c>
      <c r="C257" s="400"/>
      <c r="D257" s="2"/>
      <c r="E257" s="58"/>
      <c r="F257" s="2"/>
      <c r="G257" s="58"/>
      <c r="H257" s="2"/>
      <c r="I257" s="58"/>
      <c r="J257" s="36"/>
      <c r="K257" s="1358"/>
      <c r="L257" s="37"/>
      <c r="M257" s="2"/>
      <c r="N257" s="2"/>
      <c r="O257" s="79"/>
      <c r="P257" s="2"/>
      <c r="Q257" s="41"/>
      <c r="R257" s="41"/>
      <c r="S257" s="236"/>
      <c r="T257" s="224"/>
      <c r="U257" s="78"/>
      <c r="V257" s="1"/>
    </row>
    <row r="258" spans="1:35" s="6" customFormat="1">
      <c r="A258" s="399"/>
      <c r="B258" s="40" t="s">
        <v>130</v>
      </c>
      <c r="C258" s="400" t="s">
        <v>4</v>
      </c>
      <c r="D258" s="2">
        <v>12</v>
      </c>
      <c r="E258" s="58">
        <f t="shared" ref="E258:E259" si="125">D258*K258</f>
        <v>0</v>
      </c>
      <c r="F258" s="2">
        <v>28</v>
      </c>
      <c r="G258" s="58">
        <f t="shared" ref="G258:G259" si="126">F258*K258</f>
        <v>0</v>
      </c>
      <c r="H258" s="2">
        <v>6</v>
      </c>
      <c r="I258" s="58">
        <f t="shared" ref="I258:I259" si="127">H258*K258</f>
        <v>0</v>
      </c>
      <c r="J258" s="103">
        <f t="shared" ref="J258:J259" si="128">SUM(D258,F258,H258)</f>
        <v>46</v>
      </c>
      <c r="K258" s="1358">
        <v>0</v>
      </c>
      <c r="L258" s="37">
        <f t="shared" ref="L258:L259" si="129">J258*K258</f>
        <v>0</v>
      </c>
      <c r="M258" s="2"/>
      <c r="N258" s="2"/>
      <c r="O258" s="79"/>
      <c r="P258" s="2"/>
      <c r="Q258" s="41"/>
      <c r="R258" s="41"/>
      <c r="S258" s="236"/>
      <c r="T258" s="224"/>
      <c r="U258" s="78"/>
      <c r="V258" s="1"/>
    </row>
    <row r="259" spans="1:35" s="6" customFormat="1">
      <c r="A259" s="399"/>
      <c r="B259" s="40" t="s">
        <v>987</v>
      </c>
      <c r="C259" s="400" t="s">
        <v>4</v>
      </c>
      <c r="D259" s="2"/>
      <c r="E259" s="58">
        <f t="shared" si="125"/>
        <v>0</v>
      </c>
      <c r="F259" s="2">
        <v>5</v>
      </c>
      <c r="G259" s="58">
        <f t="shared" si="126"/>
        <v>0</v>
      </c>
      <c r="H259" s="2"/>
      <c r="I259" s="58">
        <f t="shared" si="127"/>
        <v>0</v>
      </c>
      <c r="J259" s="103">
        <f t="shared" si="128"/>
        <v>5</v>
      </c>
      <c r="K259" s="1358">
        <v>0</v>
      </c>
      <c r="L259" s="37">
        <f t="shared" si="129"/>
        <v>0</v>
      </c>
      <c r="M259" s="2"/>
      <c r="N259" s="2"/>
      <c r="O259" s="79"/>
      <c r="P259" s="2"/>
      <c r="Q259" s="41"/>
      <c r="R259" s="41"/>
      <c r="S259" s="236"/>
      <c r="T259" s="224"/>
      <c r="U259" s="78"/>
      <c r="V259" s="1"/>
    </row>
    <row r="260" spans="1:35" s="6" customFormat="1">
      <c r="A260" s="399"/>
      <c r="B260" s="40"/>
      <c r="C260" s="400"/>
      <c r="D260" s="2"/>
      <c r="E260" s="58"/>
      <c r="F260" s="2"/>
      <c r="G260" s="58"/>
      <c r="H260" s="2"/>
      <c r="I260" s="58"/>
      <c r="J260" s="36"/>
      <c r="K260" s="1358"/>
      <c r="L260" s="37"/>
      <c r="M260" s="2"/>
      <c r="N260" s="2"/>
      <c r="O260" s="79"/>
      <c r="P260" s="2"/>
      <c r="Q260" s="41"/>
      <c r="R260" s="41"/>
      <c r="S260" s="236"/>
      <c r="T260" s="224"/>
      <c r="U260" s="78"/>
      <c r="V260" s="1"/>
    </row>
    <row r="261" spans="1:35" s="6" customFormat="1" ht="76.5">
      <c r="A261" s="399" t="s">
        <v>527</v>
      </c>
      <c r="B261" s="39" t="s">
        <v>1441</v>
      </c>
      <c r="C261" s="400"/>
      <c r="D261" s="2"/>
      <c r="E261" s="58"/>
      <c r="F261" s="2"/>
      <c r="G261" s="58"/>
      <c r="H261" s="2"/>
      <c r="I261" s="58"/>
      <c r="J261" s="36"/>
      <c r="K261" s="1358"/>
      <c r="L261" s="37"/>
      <c r="M261" s="2"/>
      <c r="N261" s="2"/>
      <c r="O261" s="79"/>
      <c r="P261" s="2"/>
      <c r="Q261" s="41"/>
      <c r="R261" s="41"/>
      <c r="S261" s="236"/>
      <c r="T261" s="224"/>
      <c r="U261" s="78"/>
      <c r="V261" s="1"/>
    </row>
    <row r="262" spans="1:35" s="6" customFormat="1" ht="25.5">
      <c r="A262" s="399"/>
      <c r="B262" s="40" t="s">
        <v>1440</v>
      </c>
      <c r="C262" s="400"/>
      <c r="D262" s="2"/>
      <c r="E262" s="58"/>
      <c r="F262" s="2"/>
      <c r="G262" s="58"/>
      <c r="H262" s="2"/>
      <c r="I262" s="58"/>
      <c r="J262" s="36"/>
      <c r="K262" s="1358"/>
      <c r="L262" s="37"/>
      <c r="M262" s="2"/>
      <c r="N262" s="2"/>
      <c r="O262" s="79"/>
      <c r="P262" s="2"/>
      <c r="Q262" s="41"/>
      <c r="R262" s="41"/>
      <c r="S262" s="236"/>
      <c r="T262" s="224"/>
      <c r="U262" s="78"/>
      <c r="V262" s="1"/>
    </row>
    <row r="263" spans="1:35" s="6" customFormat="1">
      <c r="A263" s="399"/>
      <c r="B263" s="40" t="s">
        <v>989</v>
      </c>
      <c r="C263" s="400" t="s">
        <v>4</v>
      </c>
      <c r="D263" s="2"/>
      <c r="E263" s="58">
        <f t="shared" ref="E263:E264" si="130">D263*K263</f>
        <v>0</v>
      </c>
      <c r="F263" s="2">
        <v>5</v>
      </c>
      <c r="G263" s="58">
        <f t="shared" ref="G263:G264" si="131">F263*K263</f>
        <v>0</v>
      </c>
      <c r="H263" s="2"/>
      <c r="I263" s="58">
        <f t="shared" ref="I263:I264" si="132">H263*K263</f>
        <v>0</v>
      </c>
      <c r="J263" s="103">
        <f t="shared" ref="J263:J264" si="133">SUM(D263,F263,H263)</f>
        <v>5</v>
      </c>
      <c r="K263" s="1358">
        <v>0</v>
      </c>
      <c r="L263" s="37">
        <f t="shared" ref="L263:L264" si="134">J263*K263</f>
        <v>0</v>
      </c>
      <c r="M263" s="2"/>
      <c r="N263" s="2"/>
      <c r="O263" s="79"/>
      <c r="P263" s="2"/>
      <c r="Q263" s="41"/>
      <c r="R263" s="41"/>
      <c r="S263" s="236"/>
      <c r="T263" s="224"/>
      <c r="U263" s="78"/>
      <c r="V263" s="1"/>
    </row>
    <row r="264" spans="1:35" s="6" customFormat="1">
      <c r="A264" s="399"/>
      <c r="B264" s="40" t="s">
        <v>988</v>
      </c>
      <c r="C264" s="400" t="s">
        <v>4</v>
      </c>
      <c r="D264" s="2"/>
      <c r="E264" s="58">
        <f t="shared" si="130"/>
        <v>0</v>
      </c>
      <c r="F264" s="2">
        <v>5</v>
      </c>
      <c r="G264" s="58">
        <f t="shared" si="131"/>
        <v>0</v>
      </c>
      <c r="H264" s="2"/>
      <c r="I264" s="58">
        <f t="shared" si="132"/>
        <v>0</v>
      </c>
      <c r="J264" s="103">
        <f t="shared" si="133"/>
        <v>5</v>
      </c>
      <c r="K264" s="1358">
        <v>0</v>
      </c>
      <c r="L264" s="37">
        <f t="shared" si="134"/>
        <v>0</v>
      </c>
      <c r="M264" s="2"/>
      <c r="N264" s="2"/>
      <c r="O264" s="79"/>
      <c r="P264" s="2"/>
      <c r="Q264" s="41"/>
      <c r="R264" s="41"/>
      <c r="S264" s="236"/>
      <c r="T264" s="224"/>
      <c r="U264" s="78"/>
      <c r="V264" s="1"/>
    </row>
    <row r="265" spans="1:35" s="6" customFormat="1">
      <c r="A265" s="399"/>
      <c r="B265" s="40"/>
      <c r="C265" s="400"/>
      <c r="D265" s="2"/>
      <c r="E265" s="58"/>
      <c r="F265" s="2"/>
      <c r="G265" s="58"/>
      <c r="H265" s="2"/>
      <c r="I265" s="58"/>
      <c r="J265" s="36"/>
      <c r="K265" s="1358"/>
      <c r="L265" s="37"/>
      <c r="M265" s="2"/>
      <c r="N265" s="2"/>
      <c r="O265" s="79"/>
      <c r="P265" s="2"/>
      <c r="Q265" s="41"/>
      <c r="R265" s="41"/>
      <c r="S265" s="236"/>
      <c r="T265" s="224"/>
      <c r="U265" s="78"/>
      <c r="V265" s="1"/>
    </row>
    <row r="266" spans="1:35" s="6" customFormat="1" ht="25.5">
      <c r="A266" s="399" t="s">
        <v>528</v>
      </c>
      <c r="B266" s="40" t="s">
        <v>63</v>
      </c>
      <c r="C266" s="400"/>
      <c r="D266" s="2"/>
      <c r="E266" s="58"/>
      <c r="F266" s="2"/>
      <c r="G266" s="58"/>
      <c r="H266" s="2"/>
      <c r="I266" s="58"/>
      <c r="J266" s="36"/>
      <c r="K266" s="1358"/>
      <c r="L266" s="37"/>
      <c r="M266" s="2"/>
      <c r="N266" s="2"/>
      <c r="O266" s="79"/>
      <c r="P266" s="2"/>
      <c r="Q266" s="41"/>
      <c r="R266" s="41"/>
      <c r="S266" s="263"/>
      <c r="T266" s="210"/>
      <c r="U266" s="78"/>
      <c r="V266" s="1"/>
    </row>
    <row r="267" spans="1:35" s="6" customFormat="1">
      <c r="A267" s="399"/>
      <c r="B267" s="40" t="s">
        <v>127</v>
      </c>
      <c r="C267" s="400" t="s">
        <v>4</v>
      </c>
      <c r="D267" s="2">
        <v>18</v>
      </c>
      <c r="E267" s="58">
        <f t="shared" ref="E267:E269" si="135">D267*K267</f>
        <v>0</v>
      </c>
      <c r="F267" s="2">
        <v>260</v>
      </c>
      <c r="G267" s="58">
        <f t="shared" ref="G267:G269" si="136">F267*K267</f>
        <v>0</v>
      </c>
      <c r="H267" s="2">
        <v>5</v>
      </c>
      <c r="I267" s="58">
        <f t="shared" ref="I267:I269" si="137">H267*K267</f>
        <v>0</v>
      </c>
      <c r="J267" s="103">
        <f t="shared" ref="J267:J269" si="138">SUM(D267,F267,H267)</f>
        <v>283</v>
      </c>
      <c r="K267" s="1358">
        <v>0</v>
      </c>
      <c r="L267" s="37">
        <f>J267*K267</f>
        <v>0</v>
      </c>
      <c r="M267" s="2"/>
      <c r="N267" s="2"/>
      <c r="O267" s="79"/>
      <c r="P267" s="2"/>
      <c r="Q267" s="41"/>
      <c r="R267" s="41"/>
      <c r="S267" s="93"/>
      <c r="T267" s="210"/>
      <c r="U267" s="78"/>
      <c r="V267" s="1"/>
    </row>
    <row r="268" spans="1:35" s="6" customFormat="1">
      <c r="A268" s="399"/>
      <c r="B268" s="40" t="s">
        <v>130</v>
      </c>
      <c r="C268" s="400" t="s">
        <v>4</v>
      </c>
      <c r="D268" s="2">
        <v>4</v>
      </c>
      <c r="E268" s="58">
        <f t="shared" si="135"/>
        <v>0</v>
      </c>
      <c r="F268" s="2">
        <v>310</v>
      </c>
      <c r="G268" s="58">
        <f t="shared" si="136"/>
        <v>0</v>
      </c>
      <c r="H268" s="2"/>
      <c r="I268" s="58">
        <f t="shared" si="137"/>
        <v>0</v>
      </c>
      <c r="J268" s="103">
        <f t="shared" si="138"/>
        <v>314</v>
      </c>
      <c r="K268" s="1358">
        <v>0</v>
      </c>
      <c r="L268" s="37">
        <f t="shared" ref="L268:L269" si="139">J268*K268</f>
        <v>0</v>
      </c>
      <c r="M268" s="2"/>
      <c r="N268" s="2"/>
      <c r="O268" s="79"/>
      <c r="P268" s="2"/>
      <c r="Q268" s="41"/>
      <c r="R268" s="41"/>
      <c r="S268" s="93"/>
      <c r="T268" s="210"/>
      <c r="U268" s="78"/>
      <c r="V268" s="1"/>
    </row>
    <row r="269" spans="1:35" s="6" customFormat="1">
      <c r="A269" s="399"/>
      <c r="B269" s="40" t="s">
        <v>45</v>
      </c>
      <c r="C269" s="400" t="s">
        <v>4</v>
      </c>
      <c r="D269" s="2">
        <v>4</v>
      </c>
      <c r="E269" s="58">
        <f t="shared" si="135"/>
        <v>0</v>
      </c>
      <c r="F269" s="2">
        <v>10</v>
      </c>
      <c r="G269" s="58">
        <f t="shared" si="136"/>
        <v>0</v>
      </c>
      <c r="H269" s="2"/>
      <c r="I269" s="58">
        <f t="shared" si="137"/>
        <v>0</v>
      </c>
      <c r="J269" s="103">
        <f t="shared" si="138"/>
        <v>14</v>
      </c>
      <c r="K269" s="1358">
        <v>0</v>
      </c>
      <c r="L269" s="37">
        <f t="shared" si="139"/>
        <v>0</v>
      </c>
      <c r="M269" s="2"/>
      <c r="N269" s="2"/>
      <c r="O269" s="79"/>
      <c r="P269" s="2"/>
      <c r="Q269" s="41"/>
      <c r="R269" s="41"/>
      <c r="S269" s="93"/>
      <c r="T269" s="210"/>
      <c r="U269" s="78"/>
      <c r="V269" s="1"/>
    </row>
    <row r="270" spans="1:35" s="6" customFormat="1">
      <c r="A270" s="502"/>
      <c r="B270" s="715"/>
      <c r="C270" s="514"/>
      <c r="D270" s="681"/>
      <c r="E270" s="1266"/>
      <c r="F270" s="681"/>
      <c r="G270" s="1266"/>
      <c r="H270" s="681"/>
      <c r="I270" s="1266"/>
      <c r="J270" s="681"/>
      <c r="K270" s="1358"/>
      <c r="L270" s="69"/>
      <c r="M270" s="2"/>
      <c r="N270" s="2"/>
      <c r="O270" s="79"/>
      <c r="P270" s="2"/>
      <c r="Q270" s="41"/>
      <c r="R270" s="41"/>
      <c r="U270" s="1"/>
      <c r="V270" s="1"/>
    </row>
    <row r="271" spans="1:35" s="6" customFormat="1" ht="25.5">
      <c r="A271" s="399" t="s">
        <v>150</v>
      </c>
      <c r="B271" s="40" t="s">
        <v>29</v>
      </c>
      <c r="C271" s="400"/>
      <c r="D271" s="2"/>
      <c r="E271" s="58"/>
      <c r="F271" s="2"/>
      <c r="G271" s="58"/>
      <c r="H271" s="2"/>
      <c r="I271" s="58"/>
      <c r="J271" s="36"/>
      <c r="K271" s="1358"/>
      <c r="L271" s="37"/>
      <c r="M271" s="1"/>
      <c r="N271" s="1"/>
      <c r="O271" s="1"/>
      <c r="P271" s="1"/>
      <c r="Q271" s="1"/>
      <c r="R271" s="1"/>
      <c r="S271" s="263"/>
      <c r="T271" s="210"/>
      <c r="U271" s="78"/>
      <c r="V271" s="36"/>
      <c r="W271" s="36"/>
      <c r="X271" s="41"/>
      <c r="Y271" s="1"/>
      <c r="Z271" s="41"/>
      <c r="AA271" s="41"/>
      <c r="AB271" s="41"/>
      <c r="AC271" s="1"/>
      <c r="AD271" s="41"/>
      <c r="AE271" s="1"/>
      <c r="AF271" s="1"/>
      <c r="AG271" s="1"/>
      <c r="AH271" s="1"/>
      <c r="AI271" s="1"/>
    </row>
    <row r="272" spans="1:35" s="6" customFormat="1">
      <c r="A272" s="399"/>
      <c r="B272" s="40" t="s">
        <v>30</v>
      </c>
      <c r="C272" s="400" t="s">
        <v>4</v>
      </c>
      <c r="D272" s="2">
        <v>30</v>
      </c>
      <c r="E272" s="58">
        <f t="shared" ref="E272:E273" si="140">D272*K272</f>
        <v>0</v>
      </c>
      <c r="F272" s="2">
        <v>300</v>
      </c>
      <c r="G272" s="58">
        <f t="shared" ref="G272:G273" si="141">F272*K272</f>
        <v>0</v>
      </c>
      <c r="H272" s="2">
        <v>10</v>
      </c>
      <c r="I272" s="58">
        <f t="shared" ref="I272:I273" si="142">H272*K272</f>
        <v>0</v>
      </c>
      <c r="J272" s="103">
        <f t="shared" ref="J272:J273" si="143">SUM(D272,F272,H272)</f>
        <v>340</v>
      </c>
      <c r="K272" s="1358">
        <v>0</v>
      </c>
      <c r="L272" s="37">
        <f t="shared" ref="L272:L273" si="144">J272*K272</f>
        <v>0</v>
      </c>
      <c r="M272" s="2"/>
      <c r="N272" s="2"/>
      <c r="O272" s="79"/>
      <c r="P272" s="2"/>
      <c r="Q272" s="41"/>
      <c r="R272" s="41"/>
      <c r="S272" s="93"/>
      <c r="T272" s="210"/>
      <c r="U272" s="78"/>
      <c r="V272" s="1"/>
    </row>
    <row r="273" spans="1:262" s="6" customFormat="1">
      <c r="A273" s="399"/>
      <c r="B273" s="40" t="s">
        <v>31</v>
      </c>
      <c r="C273" s="400" t="s">
        <v>4</v>
      </c>
      <c r="D273" s="2">
        <v>10</v>
      </c>
      <c r="E273" s="58">
        <f t="shared" si="140"/>
        <v>0</v>
      </c>
      <c r="F273" s="2">
        <v>50</v>
      </c>
      <c r="G273" s="58">
        <f t="shared" si="141"/>
        <v>0</v>
      </c>
      <c r="H273" s="2">
        <v>5</v>
      </c>
      <c r="I273" s="58">
        <f t="shared" si="142"/>
        <v>0</v>
      </c>
      <c r="J273" s="103">
        <f t="shared" si="143"/>
        <v>65</v>
      </c>
      <c r="K273" s="1358">
        <v>0</v>
      </c>
      <c r="L273" s="37">
        <f t="shared" si="144"/>
        <v>0</v>
      </c>
      <c r="M273" s="2"/>
      <c r="N273" s="2"/>
      <c r="O273" s="79"/>
      <c r="P273" s="2"/>
      <c r="Q273" s="41"/>
      <c r="R273" s="41"/>
      <c r="S273" s="93"/>
      <c r="T273" s="210"/>
      <c r="U273" s="78"/>
      <c r="V273" s="1"/>
    </row>
    <row r="274" spans="1:262" s="6" customFormat="1">
      <c r="A274" s="399"/>
      <c r="B274" s="40"/>
      <c r="C274" s="400"/>
      <c r="D274" s="2"/>
      <c r="E274" s="58"/>
      <c r="F274" s="2"/>
      <c r="G274" s="58"/>
      <c r="H274" s="2"/>
      <c r="I274" s="58"/>
      <c r="J274" s="36"/>
      <c r="K274" s="1358"/>
      <c r="L274" s="37"/>
      <c r="M274" s="2"/>
      <c r="N274" s="2"/>
      <c r="O274" s="79"/>
      <c r="P274" s="2"/>
      <c r="Q274" s="41"/>
      <c r="R274" s="41"/>
      <c r="V274" s="1"/>
    </row>
    <row r="275" spans="1:262" s="6" customFormat="1" ht="51">
      <c r="A275" s="399" t="s">
        <v>529</v>
      </c>
      <c r="B275" s="40" t="s">
        <v>1377</v>
      </c>
      <c r="C275" s="400"/>
      <c r="D275" s="2"/>
      <c r="E275" s="58"/>
      <c r="F275" s="2"/>
      <c r="G275" s="58"/>
      <c r="H275" s="2"/>
      <c r="I275" s="58"/>
      <c r="J275" s="36"/>
      <c r="K275" s="1358"/>
      <c r="L275" s="37"/>
      <c r="M275" s="1"/>
      <c r="N275" s="1"/>
      <c r="O275" s="1"/>
      <c r="P275" s="1"/>
      <c r="Q275" s="1"/>
      <c r="R275" s="1"/>
      <c r="S275" s="263"/>
      <c r="T275" s="210"/>
      <c r="U275" s="78"/>
      <c r="V275" s="36"/>
      <c r="W275" s="36"/>
      <c r="X275" s="41"/>
      <c r="Y275" s="1"/>
      <c r="Z275" s="41"/>
      <c r="AA275" s="41"/>
      <c r="AB275" s="41"/>
      <c r="AC275" s="1"/>
      <c r="AD275" s="41"/>
      <c r="AE275" s="1"/>
      <c r="AF275" s="1"/>
      <c r="AG275" s="1"/>
      <c r="AH275" s="1"/>
      <c r="AI275" s="1"/>
    </row>
    <row r="276" spans="1:262" s="6" customFormat="1">
      <c r="A276" s="399"/>
      <c r="B276" s="40" t="s">
        <v>1379</v>
      </c>
      <c r="C276" s="400" t="s">
        <v>4</v>
      </c>
      <c r="D276" s="2"/>
      <c r="E276" s="58">
        <f t="shared" ref="E276:E277" si="145">D276*K276</f>
        <v>0</v>
      </c>
      <c r="F276" s="2">
        <v>10</v>
      </c>
      <c r="G276" s="58">
        <f t="shared" ref="G276:G277" si="146">F276*K276</f>
        <v>0</v>
      </c>
      <c r="H276" s="2"/>
      <c r="I276" s="58">
        <f t="shared" ref="I276:I277" si="147">H276*K276</f>
        <v>0</v>
      </c>
      <c r="J276" s="103">
        <f t="shared" ref="J276:J277" si="148">SUM(D276,F276,H276)</f>
        <v>10</v>
      </c>
      <c r="K276" s="1358">
        <v>0</v>
      </c>
      <c r="L276" s="37">
        <f t="shared" ref="L276:L277" si="149">J276*K276</f>
        <v>0</v>
      </c>
      <c r="M276" s="2"/>
      <c r="N276" s="2"/>
      <c r="O276" s="79"/>
      <c r="P276" s="2"/>
      <c r="Q276" s="41"/>
      <c r="R276" s="41"/>
      <c r="S276" s="236"/>
      <c r="T276" s="224"/>
      <c r="U276" s="78"/>
      <c r="V276" s="1"/>
    </row>
    <row r="277" spans="1:262" s="6" customFormat="1">
      <c r="A277" s="399"/>
      <c r="B277" s="40" t="s">
        <v>1378</v>
      </c>
      <c r="C277" s="400" t="s">
        <v>4</v>
      </c>
      <c r="D277" s="2"/>
      <c r="E277" s="58">
        <f t="shared" si="145"/>
        <v>0</v>
      </c>
      <c r="F277" s="2">
        <v>5</v>
      </c>
      <c r="G277" s="58">
        <f t="shared" si="146"/>
        <v>0</v>
      </c>
      <c r="H277" s="2"/>
      <c r="I277" s="58">
        <f t="shared" si="147"/>
        <v>0</v>
      </c>
      <c r="J277" s="103">
        <f t="shared" si="148"/>
        <v>5</v>
      </c>
      <c r="K277" s="1358">
        <v>0</v>
      </c>
      <c r="L277" s="37">
        <f t="shared" si="149"/>
        <v>0</v>
      </c>
      <c r="M277" s="2"/>
      <c r="N277" s="2"/>
      <c r="O277" s="79"/>
      <c r="P277" s="2"/>
      <c r="Q277" s="41"/>
      <c r="R277" s="41"/>
      <c r="S277" s="236"/>
      <c r="T277" s="224"/>
      <c r="U277" s="78"/>
      <c r="V277" s="1"/>
    </row>
    <row r="278" spans="1:262" s="6" customFormat="1">
      <c r="A278" s="399"/>
      <c r="B278" s="40"/>
      <c r="C278" s="400"/>
      <c r="D278" s="2"/>
      <c r="E278" s="58"/>
      <c r="F278" s="2"/>
      <c r="G278" s="58"/>
      <c r="H278" s="2"/>
      <c r="I278" s="58"/>
      <c r="J278" s="36"/>
      <c r="K278" s="1358"/>
      <c r="L278" s="37"/>
      <c r="M278" s="2"/>
      <c r="N278" s="2"/>
      <c r="O278" s="79"/>
      <c r="P278" s="2"/>
      <c r="Q278" s="41"/>
      <c r="R278" s="41"/>
      <c r="V278" s="1"/>
    </row>
    <row r="279" spans="1:262" s="6" customFormat="1" ht="38.25">
      <c r="A279" s="399" t="s">
        <v>72</v>
      </c>
      <c r="B279" s="40" t="s">
        <v>1055</v>
      </c>
      <c r="C279" s="400" t="s">
        <v>4</v>
      </c>
      <c r="D279" s="2"/>
      <c r="E279" s="58">
        <f t="shared" ref="E279" si="150">D279*K279</f>
        <v>0</v>
      </c>
      <c r="F279" s="2">
        <v>20</v>
      </c>
      <c r="G279" s="58">
        <f t="shared" ref="G279" si="151">F279*K279</f>
        <v>0</v>
      </c>
      <c r="H279" s="2"/>
      <c r="I279" s="58">
        <f t="shared" ref="I279" si="152">H279*K279</f>
        <v>0</v>
      </c>
      <c r="J279" s="103">
        <f t="shared" ref="J279" si="153">SUM(D279,F279,H279)</f>
        <v>20</v>
      </c>
      <c r="K279" s="1358">
        <v>0</v>
      </c>
      <c r="L279" s="37">
        <f>J279*K279</f>
        <v>0</v>
      </c>
      <c r="M279" s="2"/>
      <c r="N279" s="2"/>
      <c r="O279" s="79"/>
      <c r="P279" s="2"/>
      <c r="Q279" s="41"/>
      <c r="R279" s="41"/>
      <c r="S279" s="93"/>
      <c r="T279" s="210"/>
      <c r="U279" s="78"/>
      <c r="V279" s="1"/>
    </row>
    <row r="280" spans="1:262" s="6" customFormat="1">
      <c r="A280" s="399"/>
      <c r="B280" s="40"/>
      <c r="C280" s="400"/>
      <c r="D280" s="2"/>
      <c r="E280" s="58"/>
      <c r="F280" s="2"/>
      <c r="G280" s="58"/>
      <c r="H280" s="2"/>
      <c r="I280" s="58"/>
      <c r="J280" s="36"/>
      <c r="K280" s="1358"/>
      <c r="L280" s="37"/>
      <c r="M280" s="2"/>
      <c r="N280" s="2"/>
      <c r="O280" s="79"/>
      <c r="P280" s="2"/>
      <c r="Q280" s="41"/>
      <c r="R280" s="41"/>
      <c r="S280" s="93"/>
      <c r="T280" s="210"/>
      <c r="U280" s="78"/>
      <c r="V280" s="1"/>
    </row>
    <row r="281" spans="1:262" s="6" customFormat="1" ht="38.25">
      <c r="A281" s="399" t="s">
        <v>218</v>
      </c>
      <c r="B281" s="40" t="s">
        <v>1517</v>
      </c>
      <c r="C281" s="400" t="s">
        <v>4</v>
      </c>
      <c r="D281" s="2"/>
      <c r="E281" s="58">
        <f t="shared" ref="E281" si="154">D281*K281</f>
        <v>0</v>
      </c>
      <c r="F281" s="2">
        <v>140</v>
      </c>
      <c r="G281" s="58">
        <f t="shared" ref="G281" si="155">F281*K281</f>
        <v>0</v>
      </c>
      <c r="H281" s="2"/>
      <c r="I281" s="58">
        <f t="shared" ref="I281" si="156">H281*K281</f>
        <v>0</v>
      </c>
      <c r="J281" s="103">
        <f t="shared" ref="J281" si="157">SUM(D281,F281,H281)</f>
        <v>140</v>
      </c>
      <c r="K281" s="1358">
        <v>0</v>
      </c>
      <c r="L281" s="37">
        <f>J281*K281</f>
        <v>0</v>
      </c>
      <c r="M281" s="2"/>
      <c r="N281" s="2"/>
      <c r="O281" s="79"/>
      <c r="P281" s="2"/>
      <c r="Q281" s="41"/>
      <c r="R281" s="41"/>
      <c r="S281" s="93"/>
      <c r="T281" s="210"/>
      <c r="U281" s="78"/>
      <c r="V281" s="1"/>
    </row>
    <row r="282" spans="1:262" s="6" customFormat="1">
      <c r="A282" s="399"/>
      <c r="B282" s="40"/>
      <c r="C282" s="400"/>
      <c r="D282" s="2"/>
      <c r="E282" s="58"/>
      <c r="F282" s="2"/>
      <c r="G282" s="58"/>
      <c r="H282" s="2"/>
      <c r="I282" s="58"/>
      <c r="J282" s="36"/>
      <c r="K282" s="1358"/>
      <c r="L282" s="37"/>
      <c r="M282" s="2"/>
      <c r="N282" s="2"/>
      <c r="O282" s="79"/>
      <c r="P282" s="2"/>
      <c r="Q282" s="41"/>
      <c r="R282" s="41"/>
      <c r="S282" s="93"/>
      <c r="T282" s="210"/>
      <c r="U282" s="78"/>
      <c r="V282" s="1"/>
    </row>
    <row r="283" spans="1:262" s="34" customFormat="1" ht="51">
      <c r="A283" s="562">
        <v>37</v>
      </c>
      <c r="B283" s="40" t="s">
        <v>1329</v>
      </c>
      <c r="C283" s="379" t="s">
        <v>4</v>
      </c>
      <c r="D283" s="2"/>
      <c r="E283" s="58">
        <f t="shared" ref="E283" si="158">D283*K283</f>
        <v>0</v>
      </c>
      <c r="F283" s="2">
        <v>2</v>
      </c>
      <c r="G283" s="58">
        <f t="shared" ref="G283" si="159">F283*K283</f>
        <v>0</v>
      </c>
      <c r="H283" s="2"/>
      <c r="I283" s="58">
        <f t="shared" ref="I283" si="160">H283*K283</f>
        <v>0</v>
      </c>
      <c r="J283" s="103">
        <f t="shared" ref="J283" si="161">SUM(D283,F283,H283)</f>
        <v>2</v>
      </c>
      <c r="K283" s="1358">
        <v>0</v>
      </c>
      <c r="L283" s="37">
        <f>J283*K283</f>
        <v>0</v>
      </c>
      <c r="M283" s="2"/>
      <c r="N283" s="2"/>
      <c r="O283" s="79"/>
      <c r="P283" s="2"/>
      <c r="Q283" s="41"/>
      <c r="R283" s="41"/>
      <c r="S283" s="236"/>
      <c r="T283" s="224"/>
      <c r="U283" s="78"/>
      <c r="V283" s="1"/>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
      <c r="BA283" s="6"/>
      <c r="BB283" s="6"/>
      <c r="BC283" s="6"/>
      <c r="BD283" s="6"/>
      <c r="BE283" s="6"/>
      <c r="BF283" s="6"/>
      <c r="BG283" s="6"/>
      <c r="BH283" s="6"/>
      <c r="BI283" s="6"/>
      <c r="BJ283" s="6"/>
      <c r="BK283" s="6"/>
      <c r="BL283" s="6"/>
      <c r="BM283" s="6"/>
      <c r="BN283" s="6"/>
      <c r="BO283" s="6"/>
      <c r="BP283" s="6"/>
      <c r="BQ283" s="6"/>
      <c r="BR283" s="6"/>
      <c r="BS283" s="6"/>
      <c r="BT283" s="6"/>
      <c r="BU283" s="6"/>
      <c r="BV283" s="6"/>
      <c r="BW283" s="6"/>
      <c r="BX283" s="6"/>
      <c r="BY283" s="6"/>
      <c r="BZ283" s="6"/>
      <c r="CA283" s="6"/>
      <c r="CB283" s="6"/>
      <c r="CC283" s="6"/>
      <c r="CD283" s="6"/>
      <c r="CE283" s="6"/>
      <c r="CF283" s="6"/>
      <c r="CG283" s="6"/>
      <c r="CH283" s="6"/>
      <c r="CI283" s="6"/>
      <c r="CJ283" s="6"/>
      <c r="CK283" s="6"/>
      <c r="CL283" s="6"/>
      <c r="CM283" s="6"/>
      <c r="CN283" s="6"/>
      <c r="CO283" s="6"/>
      <c r="CP283" s="6"/>
      <c r="CQ283" s="6"/>
      <c r="CR283" s="6"/>
      <c r="CS283" s="6"/>
      <c r="CT283" s="6"/>
      <c r="CU283" s="6"/>
      <c r="CV283" s="6"/>
      <c r="CW283" s="6"/>
      <c r="CX283" s="6"/>
      <c r="CY283" s="6"/>
      <c r="CZ283" s="6"/>
      <c r="DA283" s="6"/>
      <c r="DB283" s="6"/>
      <c r="DC283" s="6"/>
      <c r="DD283" s="6"/>
      <c r="DE283" s="6"/>
      <c r="DF283" s="6"/>
      <c r="DG283" s="6"/>
      <c r="DH283" s="6"/>
      <c r="DI283" s="6"/>
      <c r="DJ283" s="6"/>
      <c r="DK283" s="6"/>
      <c r="DL283" s="6"/>
      <c r="DM283" s="6"/>
      <c r="DN283" s="6"/>
      <c r="DO283" s="6"/>
      <c r="DP283" s="6"/>
      <c r="DQ283" s="6"/>
      <c r="DR283" s="6"/>
      <c r="DS283" s="6"/>
      <c r="DT283" s="6"/>
      <c r="DU283" s="6"/>
      <c r="DV283" s="6"/>
      <c r="DW283" s="6"/>
      <c r="DX283" s="6"/>
      <c r="DY283" s="6"/>
      <c r="DZ283" s="6"/>
      <c r="EA283" s="6"/>
      <c r="EB283" s="6"/>
      <c r="EC283" s="6"/>
      <c r="ED283" s="6"/>
      <c r="EE283" s="6"/>
      <c r="EF283" s="6"/>
      <c r="EG283" s="6"/>
      <c r="EH283" s="6"/>
      <c r="EI283" s="6"/>
      <c r="EJ283" s="6"/>
      <c r="EK283" s="6"/>
      <c r="EL283" s="6"/>
      <c r="EM283" s="6"/>
      <c r="EN283" s="6"/>
      <c r="EO283" s="6"/>
      <c r="EP283" s="6"/>
      <c r="EQ283" s="6"/>
      <c r="ER283" s="6"/>
      <c r="ES283" s="6"/>
      <c r="ET283" s="6"/>
      <c r="EU283" s="6"/>
      <c r="EV283" s="6"/>
      <c r="EW283" s="6"/>
      <c r="EX283" s="6"/>
      <c r="EY283" s="6"/>
      <c r="EZ283" s="6"/>
      <c r="FA283" s="6"/>
      <c r="FB283" s="6"/>
      <c r="FC283" s="6"/>
      <c r="FD283" s="6"/>
      <c r="FE283" s="6"/>
      <c r="FF283" s="6"/>
      <c r="FG283" s="6"/>
      <c r="FH283" s="6"/>
      <c r="FI283" s="6"/>
      <c r="FJ283" s="6"/>
      <c r="FK283" s="6"/>
      <c r="FL283" s="6"/>
      <c r="FM283" s="6"/>
      <c r="FN283" s="6"/>
      <c r="FO283" s="6"/>
      <c r="FP283" s="6"/>
      <c r="FQ283" s="6"/>
      <c r="FR283" s="6"/>
      <c r="FS283" s="6"/>
      <c r="FT283" s="6"/>
      <c r="FU283" s="6"/>
      <c r="FV283" s="6"/>
      <c r="FW283" s="6"/>
      <c r="FX283" s="6"/>
      <c r="FY283" s="6"/>
      <c r="FZ283" s="6"/>
      <c r="GA283" s="6"/>
      <c r="GB283" s="6"/>
      <c r="GC283" s="6"/>
      <c r="GD283" s="6"/>
      <c r="GE283" s="6"/>
      <c r="GF283" s="6"/>
      <c r="GG283" s="6"/>
      <c r="GH283" s="6"/>
      <c r="GI283" s="6"/>
      <c r="GJ283" s="6"/>
      <c r="GK283" s="6"/>
      <c r="GL283" s="6"/>
      <c r="GM283" s="6"/>
      <c r="GN283" s="6"/>
      <c r="GO283" s="6"/>
      <c r="GP283" s="6"/>
      <c r="GQ283" s="6"/>
      <c r="GR283" s="6"/>
      <c r="GS283" s="6"/>
      <c r="GT283" s="6"/>
      <c r="GU283" s="6"/>
      <c r="GV283" s="6"/>
      <c r="GW283" s="6"/>
      <c r="GX283" s="6"/>
      <c r="GY283" s="6"/>
      <c r="GZ283" s="6"/>
      <c r="HA283" s="6"/>
      <c r="HB283" s="6"/>
      <c r="HC283" s="6"/>
      <c r="HD283" s="6"/>
      <c r="HE283" s="6"/>
      <c r="HF283" s="6"/>
      <c r="HG283" s="6"/>
      <c r="HH283" s="6"/>
      <c r="HI283" s="6"/>
      <c r="HJ283" s="6"/>
      <c r="HK283" s="6"/>
      <c r="HL283" s="6"/>
      <c r="HM283" s="6"/>
      <c r="HN283" s="6"/>
      <c r="HO283" s="6"/>
      <c r="HP283" s="6"/>
      <c r="HQ283" s="6"/>
      <c r="HR283" s="6"/>
      <c r="HS283" s="6"/>
      <c r="HT283" s="6"/>
      <c r="HU283" s="6"/>
      <c r="HV283" s="6"/>
      <c r="HW283" s="6"/>
      <c r="HX283" s="6"/>
      <c r="HY283" s="6"/>
      <c r="HZ283" s="6"/>
      <c r="IA283" s="6"/>
      <c r="IB283" s="6"/>
      <c r="IC283" s="6"/>
      <c r="ID283" s="6"/>
      <c r="IE283" s="6"/>
      <c r="IF283" s="6"/>
      <c r="IG283" s="6"/>
      <c r="IH283" s="6"/>
      <c r="II283" s="6"/>
      <c r="IJ283" s="6"/>
      <c r="IK283" s="6"/>
      <c r="IL283" s="6"/>
      <c r="IM283" s="6"/>
      <c r="IN283" s="6"/>
      <c r="IO283" s="6"/>
      <c r="IP283" s="6"/>
      <c r="IQ283" s="6"/>
      <c r="IR283" s="6"/>
      <c r="IS283" s="6"/>
      <c r="IT283" s="6"/>
      <c r="IU283" s="6"/>
      <c r="IV283" s="6"/>
      <c r="IW283" s="6"/>
      <c r="IX283" s="6"/>
      <c r="IY283" s="6"/>
      <c r="IZ283" s="6"/>
      <c r="JA283" s="6"/>
      <c r="JB283" s="6"/>
    </row>
    <row r="284" spans="1:262" s="34" customFormat="1">
      <c r="A284" s="562"/>
      <c r="B284" s="40"/>
      <c r="C284" s="379"/>
      <c r="D284" s="2"/>
      <c r="E284" s="58"/>
      <c r="F284" s="2"/>
      <c r="G284" s="58"/>
      <c r="H284" s="2"/>
      <c r="I284" s="58"/>
      <c r="J284" s="36"/>
      <c r="K284" s="1358"/>
      <c r="L284" s="41"/>
      <c r="M284" s="36"/>
      <c r="N284" s="36"/>
      <c r="O284" s="265"/>
      <c r="P284" s="36"/>
      <c r="Q284" s="41"/>
      <c r="R284" s="41"/>
      <c r="S284" s="236"/>
      <c r="T284" s="224"/>
      <c r="U284" s="78"/>
      <c r="V284" s="1"/>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
      <c r="BA284" s="6"/>
      <c r="BB284" s="6"/>
      <c r="BC284" s="6"/>
      <c r="BD284" s="6"/>
      <c r="BE284" s="6"/>
      <c r="BF284" s="6"/>
      <c r="BG284" s="6"/>
      <c r="BH284" s="6"/>
      <c r="BI284" s="6"/>
      <c r="BJ284" s="6"/>
      <c r="BK284" s="6"/>
      <c r="BL284" s="6"/>
      <c r="BM284" s="6"/>
      <c r="BN284" s="6"/>
      <c r="BO284" s="6"/>
      <c r="BP284" s="6"/>
      <c r="BQ284" s="6"/>
      <c r="BR284" s="6"/>
      <c r="BS284" s="6"/>
      <c r="BT284" s="6"/>
      <c r="BU284" s="6"/>
      <c r="BV284" s="6"/>
      <c r="BW284" s="6"/>
      <c r="BX284" s="6"/>
      <c r="BY284" s="6"/>
      <c r="BZ284" s="6"/>
      <c r="CA284" s="6"/>
      <c r="CB284" s="6"/>
      <c r="CC284" s="6"/>
      <c r="CD284" s="6"/>
      <c r="CE284" s="6"/>
      <c r="CF284" s="6"/>
      <c r="CG284" s="6"/>
      <c r="CH284" s="6"/>
      <c r="CI284" s="6"/>
      <c r="CJ284" s="6"/>
      <c r="CK284" s="6"/>
      <c r="CL284" s="6"/>
      <c r="CM284" s="6"/>
      <c r="CN284" s="6"/>
      <c r="CO284" s="6"/>
      <c r="CP284" s="6"/>
      <c r="CQ284" s="6"/>
      <c r="CR284" s="6"/>
      <c r="CS284" s="6"/>
      <c r="CT284" s="6"/>
      <c r="CU284" s="6"/>
      <c r="CV284" s="6"/>
      <c r="CW284" s="6"/>
      <c r="CX284" s="6"/>
      <c r="CY284" s="6"/>
      <c r="CZ284" s="6"/>
      <c r="DA284" s="6"/>
      <c r="DB284" s="6"/>
      <c r="DC284" s="6"/>
      <c r="DD284" s="6"/>
      <c r="DE284" s="6"/>
      <c r="DF284" s="6"/>
      <c r="DG284" s="6"/>
      <c r="DH284" s="6"/>
      <c r="DI284" s="6"/>
      <c r="DJ284" s="6"/>
      <c r="DK284" s="6"/>
      <c r="DL284" s="6"/>
      <c r="DM284" s="6"/>
      <c r="DN284" s="6"/>
      <c r="DO284" s="6"/>
      <c r="DP284" s="6"/>
      <c r="DQ284" s="6"/>
      <c r="DR284" s="6"/>
      <c r="DS284" s="6"/>
      <c r="DT284" s="6"/>
      <c r="DU284" s="6"/>
      <c r="DV284" s="6"/>
      <c r="DW284" s="6"/>
      <c r="DX284" s="6"/>
      <c r="DY284" s="6"/>
      <c r="DZ284" s="6"/>
      <c r="EA284" s="6"/>
      <c r="EB284" s="6"/>
      <c r="EC284" s="6"/>
      <c r="ED284" s="6"/>
      <c r="EE284" s="6"/>
      <c r="EF284" s="6"/>
      <c r="EG284" s="6"/>
      <c r="EH284" s="6"/>
      <c r="EI284" s="6"/>
      <c r="EJ284" s="6"/>
      <c r="EK284" s="6"/>
      <c r="EL284" s="6"/>
      <c r="EM284" s="6"/>
      <c r="EN284" s="6"/>
      <c r="EO284" s="6"/>
      <c r="EP284" s="6"/>
      <c r="EQ284" s="6"/>
      <c r="ER284" s="6"/>
      <c r="ES284" s="6"/>
      <c r="ET284" s="6"/>
      <c r="EU284" s="6"/>
      <c r="EV284" s="6"/>
      <c r="EW284" s="6"/>
      <c r="EX284" s="6"/>
      <c r="EY284" s="6"/>
      <c r="EZ284" s="6"/>
      <c r="FA284" s="6"/>
      <c r="FB284" s="6"/>
      <c r="FC284" s="6"/>
      <c r="FD284" s="6"/>
      <c r="FE284" s="6"/>
      <c r="FF284" s="6"/>
      <c r="FG284" s="6"/>
      <c r="FH284" s="6"/>
      <c r="FI284" s="6"/>
      <c r="FJ284" s="6"/>
      <c r="FK284" s="6"/>
      <c r="FL284" s="6"/>
      <c r="FM284" s="6"/>
      <c r="FN284" s="6"/>
      <c r="FO284" s="6"/>
      <c r="FP284" s="6"/>
      <c r="FQ284" s="6"/>
      <c r="FR284" s="6"/>
      <c r="FS284" s="6"/>
      <c r="FT284" s="6"/>
      <c r="FU284" s="6"/>
      <c r="FV284" s="6"/>
      <c r="FW284" s="6"/>
      <c r="FX284" s="6"/>
      <c r="FY284" s="6"/>
      <c r="FZ284" s="6"/>
      <c r="GA284" s="6"/>
      <c r="GB284" s="6"/>
      <c r="GC284" s="6"/>
      <c r="GD284" s="6"/>
      <c r="GE284" s="6"/>
      <c r="GF284" s="6"/>
      <c r="GG284" s="6"/>
      <c r="GH284" s="6"/>
      <c r="GI284" s="6"/>
      <c r="GJ284" s="6"/>
      <c r="GK284" s="6"/>
      <c r="GL284" s="6"/>
      <c r="GM284" s="6"/>
      <c r="GN284" s="6"/>
      <c r="GO284" s="6"/>
      <c r="GP284" s="6"/>
      <c r="GQ284" s="6"/>
      <c r="GR284" s="6"/>
      <c r="GS284" s="6"/>
      <c r="GT284" s="6"/>
      <c r="GU284" s="6"/>
      <c r="GV284" s="6"/>
      <c r="GW284" s="6"/>
      <c r="GX284" s="6"/>
      <c r="GY284" s="6"/>
      <c r="GZ284" s="6"/>
      <c r="HA284" s="6"/>
      <c r="HB284" s="6"/>
      <c r="HC284" s="6"/>
      <c r="HD284" s="6"/>
      <c r="HE284" s="6"/>
      <c r="HF284" s="6"/>
      <c r="HG284" s="6"/>
      <c r="HH284" s="6"/>
      <c r="HI284" s="6"/>
      <c r="HJ284" s="6"/>
      <c r="HK284" s="6"/>
      <c r="HL284" s="6"/>
      <c r="HM284" s="6"/>
      <c r="HN284" s="6"/>
      <c r="HO284" s="6"/>
      <c r="HP284" s="6"/>
      <c r="HQ284" s="6"/>
      <c r="HR284" s="6"/>
      <c r="HS284" s="6"/>
      <c r="HT284" s="6"/>
      <c r="HU284" s="6"/>
      <c r="HV284" s="6"/>
      <c r="HW284" s="6"/>
      <c r="HX284" s="6"/>
      <c r="HY284" s="6"/>
      <c r="HZ284" s="6"/>
      <c r="IA284" s="6"/>
      <c r="IB284" s="6"/>
      <c r="IC284" s="6"/>
      <c r="ID284" s="6"/>
      <c r="IE284" s="6"/>
      <c r="IF284" s="6"/>
      <c r="IG284" s="6"/>
      <c r="IH284" s="6"/>
      <c r="II284" s="6"/>
      <c r="IJ284" s="6"/>
      <c r="IK284" s="6"/>
      <c r="IL284" s="6"/>
      <c r="IM284" s="6"/>
      <c r="IN284" s="6"/>
      <c r="IO284" s="6"/>
      <c r="IP284" s="6"/>
      <c r="IQ284" s="6"/>
      <c r="IR284" s="6"/>
      <c r="IS284" s="6"/>
      <c r="IT284" s="6"/>
      <c r="IU284" s="6"/>
      <c r="IV284" s="6"/>
      <c r="IW284" s="6"/>
      <c r="IX284" s="6"/>
      <c r="IY284" s="6"/>
      <c r="IZ284" s="6"/>
      <c r="JA284" s="6"/>
      <c r="JB284" s="6"/>
    </row>
    <row r="285" spans="1:262" s="34" customFormat="1" ht="76.5">
      <c r="A285" s="562">
        <v>38</v>
      </c>
      <c r="B285" s="40" t="s">
        <v>284</v>
      </c>
      <c r="C285" s="379" t="s">
        <v>4</v>
      </c>
      <c r="D285" s="2"/>
      <c r="E285" s="58">
        <f t="shared" ref="E285:E297" si="162">D285*K285</f>
        <v>0</v>
      </c>
      <c r="F285" s="2">
        <v>3</v>
      </c>
      <c r="G285" s="58">
        <f t="shared" ref="G285:G297" si="163">F285*K285</f>
        <v>0</v>
      </c>
      <c r="H285" s="2"/>
      <c r="I285" s="58">
        <f t="shared" ref="I285:I297" si="164">H285*K285</f>
        <v>0</v>
      </c>
      <c r="J285" s="103">
        <f t="shared" ref="J285:J297" si="165">SUM(D285,F285,H285)</f>
        <v>3</v>
      </c>
      <c r="K285" s="1358">
        <v>0</v>
      </c>
      <c r="L285" s="37">
        <f>J285*K285</f>
        <v>0</v>
      </c>
      <c r="M285" s="2"/>
      <c r="N285" s="2"/>
      <c r="O285" s="79"/>
      <c r="P285" s="2"/>
      <c r="Q285" s="41"/>
      <c r="R285" s="41"/>
      <c r="S285" s="236"/>
      <c r="T285" s="224"/>
      <c r="U285" s="78"/>
      <c r="V285" s="1"/>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
      <c r="BA285" s="6"/>
      <c r="BB285" s="6"/>
      <c r="BC285" s="6"/>
      <c r="BD285" s="6"/>
      <c r="BE285" s="6"/>
      <c r="BF285" s="6"/>
      <c r="BG285" s="6"/>
      <c r="BH285" s="6"/>
      <c r="BI285" s="6"/>
      <c r="BJ285" s="6"/>
      <c r="BK285" s="6"/>
      <c r="BL285" s="6"/>
      <c r="BM285" s="6"/>
      <c r="BN285" s="6"/>
      <c r="BO285" s="6"/>
      <c r="BP285" s="6"/>
      <c r="BQ285" s="6"/>
      <c r="BR285" s="6"/>
      <c r="BS285" s="6"/>
      <c r="BT285" s="6"/>
      <c r="BU285" s="6"/>
      <c r="BV285" s="6"/>
      <c r="BW285" s="6"/>
      <c r="BX285" s="6"/>
      <c r="BY285" s="6"/>
      <c r="BZ285" s="6"/>
      <c r="CA285" s="6"/>
      <c r="CB285" s="6"/>
      <c r="CC285" s="6"/>
      <c r="CD285" s="6"/>
      <c r="CE285" s="6"/>
      <c r="CF285" s="6"/>
      <c r="CG285" s="6"/>
      <c r="CH285" s="6"/>
      <c r="CI285" s="6"/>
      <c r="CJ285" s="6"/>
      <c r="CK285" s="6"/>
      <c r="CL285" s="6"/>
      <c r="CM285" s="6"/>
      <c r="CN285" s="6"/>
      <c r="CO285" s="6"/>
      <c r="CP285" s="6"/>
      <c r="CQ285" s="6"/>
      <c r="CR285" s="6"/>
      <c r="CS285" s="6"/>
      <c r="CT285" s="6"/>
      <c r="CU285" s="6"/>
      <c r="CV285" s="6"/>
      <c r="CW285" s="6"/>
      <c r="CX285" s="6"/>
      <c r="CY285" s="6"/>
      <c r="CZ285" s="6"/>
      <c r="DA285" s="6"/>
      <c r="DB285" s="6"/>
      <c r="DC285" s="6"/>
      <c r="DD285" s="6"/>
      <c r="DE285" s="6"/>
      <c r="DF285" s="6"/>
      <c r="DG285" s="6"/>
      <c r="DH285" s="6"/>
      <c r="DI285" s="6"/>
      <c r="DJ285" s="6"/>
      <c r="DK285" s="6"/>
      <c r="DL285" s="6"/>
      <c r="DM285" s="6"/>
      <c r="DN285" s="6"/>
      <c r="DO285" s="6"/>
      <c r="DP285" s="6"/>
      <c r="DQ285" s="6"/>
      <c r="DR285" s="6"/>
      <c r="DS285" s="6"/>
      <c r="DT285" s="6"/>
      <c r="DU285" s="6"/>
      <c r="DV285" s="6"/>
      <c r="DW285" s="6"/>
      <c r="DX285" s="6"/>
      <c r="DY285" s="6"/>
      <c r="DZ285" s="6"/>
      <c r="EA285" s="6"/>
      <c r="EB285" s="6"/>
      <c r="EC285" s="6"/>
      <c r="ED285" s="6"/>
      <c r="EE285" s="6"/>
      <c r="EF285" s="6"/>
      <c r="EG285" s="6"/>
      <c r="EH285" s="6"/>
      <c r="EI285" s="6"/>
      <c r="EJ285" s="6"/>
      <c r="EK285" s="6"/>
      <c r="EL285" s="6"/>
      <c r="EM285" s="6"/>
      <c r="EN285" s="6"/>
      <c r="EO285" s="6"/>
      <c r="EP285" s="6"/>
      <c r="EQ285" s="6"/>
      <c r="ER285" s="6"/>
      <c r="ES285" s="6"/>
      <c r="ET285" s="6"/>
      <c r="EU285" s="6"/>
      <c r="EV285" s="6"/>
      <c r="EW285" s="6"/>
      <c r="EX285" s="6"/>
      <c r="EY285" s="6"/>
      <c r="EZ285" s="6"/>
      <c r="FA285" s="6"/>
      <c r="FB285" s="6"/>
      <c r="FC285" s="6"/>
      <c r="FD285" s="6"/>
      <c r="FE285" s="6"/>
      <c r="FF285" s="6"/>
      <c r="FG285" s="6"/>
      <c r="FH285" s="6"/>
      <c r="FI285" s="6"/>
      <c r="FJ285" s="6"/>
      <c r="FK285" s="6"/>
      <c r="FL285" s="6"/>
      <c r="FM285" s="6"/>
      <c r="FN285" s="6"/>
      <c r="FO285" s="6"/>
      <c r="FP285" s="6"/>
      <c r="FQ285" s="6"/>
      <c r="FR285" s="6"/>
      <c r="FS285" s="6"/>
      <c r="FT285" s="6"/>
      <c r="FU285" s="6"/>
      <c r="FV285" s="6"/>
      <c r="FW285" s="6"/>
      <c r="FX285" s="6"/>
      <c r="FY285" s="6"/>
      <c r="FZ285" s="6"/>
      <c r="GA285" s="6"/>
      <c r="GB285" s="6"/>
      <c r="GC285" s="6"/>
      <c r="GD285" s="6"/>
      <c r="GE285" s="6"/>
      <c r="GF285" s="6"/>
      <c r="GG285" s="6"/>
      <c r="GH285" s="6"/>
      <c r="GI285" s="6"/>
      <c r="GJ285" s="6"/>
      <c r="GK285" s="6"/>
      <c r="GL285" s="6"/>
      <c r="GM285" s="6"/>
      <c r="GN285" s="6"/>
      <c r="GO285" s="6"/>
      <c r="GP285" s="6"/>
      <c r="GQ285" s="6"/>
      <c r="GR285" s="6"/>
      <c r="GS285" s="6"/>
      <c r="GT285" s="6"/>
      <c r="GU285" s="6"/>
      <c r="GV285" s="6"/>
      <c r="GW285" s="6"/>
      <c r="GX285" s="6"/>
      <c r="GY285" s="6"/>
      <c r="GZ285" s="6"/>
      <c r="HA285" s="6"/>
      <c r="HB285" s="6"/>
      <c r="HC285" s="6"/>
      <c r="HD285" s="6"/>
      <c r="HE285" s="6"/>
      <c r="HF285" s="6"/>
      <c r="HG285" s="6"/>
      <c r="HH285" s="6"/>
      <c r="HI285" s="6"/>
      <c r="HJ285" s="6"/>
      <c r="HK285" s="6"/>
      <c r="HL285" s="6"/>
      <c r="HM285" s="6"/>
      <c r="HN285" s="6"/>
      <c r="HO285" s="6"/>
      <c r="HP285" s="6"/>
      <c r="HQ285" s="6"/>
      <c r="HR285" s="6"/>
      <c r="HS285" s="6"/>
      <c r="HT285" s="6"/>
      <c r="HU285" s="6"/>
      <c r="HV285" s="6"/>
      <c r="HW285" s="6"/>
      <c r="HX285" s="6"/>
      <c r="HY285" s="6"/>
      <c r="HZ285" s="6"/>
      <c r="IA285" s="6"/>
      <c r="IB285" s="6"/>
      <c r="IC285" s="6"/>
      <c r="ID285" s="6"/>
      <c r="IE285" s="6"/>
      <c r="IF285" s="6"/>
      <c r="IG285" s="6"/>
      <c r="IH285" s="6"/>
      <c r="II285" s="6"/>
      <c r="IJ285" s="6"/>
      <c r="IK285" s="6"/>
      <c r="IL285" s="6"/>
      <c r="IM285" s="6"/>
      <c r="IN285" s="6"/>
      <c r="IO285" s="6"/>
      <c r="IP285" s="6"/>
      <c r="IQ285" s="6"/>
      <c r="IR285" s="6"/>
      <c r="IS285" s="6"/>
      <c r="IT285" s="6"/>
      <c r="IU285" s="6"/>
      <c r="IV285" s="6"/>
      <c r="IW285" s="6"/>
      <c r="IX285" s="6"/>
      <c r="IY285" s="6"/>
      <c r="IZ285" s="6"/>
      <c r="JA285" s="6"/>
      <c r="JB285" s="6"/>
    </row>
    <row r="286" spans="1:262" s="34" customFormat="1">
      <c r="A286" s="562"/>
      <c r="B286" s="40"/>
      <c r="C286" s="379"/>
      <c r="D286" s="2"/>
      <c r="E286" s="58"/>
      <c r="F286" s="2"/>
      <c r="G286" s="58"/>
      <c r="H286" s="2"/>
      <c r="I286" s="58"/>
      <c r="J286" s="36"/>
      <c r="K286" s="1358"/>
      <c r="L286" s="41"/>
      <c r="M286" s="36"/>
      <c r="N286" s="36"/>
      <c r="O286" s="265"/>
      <c r="P286" s="36"/>
      <c r="Q286" s="41"/>
      <c r="R286" s="41"/>
      <c r="S286" s="236"/>
      <c r="T286" s="224"/>
      <c r="U286" s="78"/>
      <c r="V286" s="1"/>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c r="BD286" s="6"/>
      <c r="BE286" s="6"/>
      <c r="BF286" s="6"/>
      <c r="BG286" s="6"/>
      <c r="BH286" s="6"/>
      <c r="BI286" s="6"/>
      <c r="BJ286" s="6"/>
      <c r="BK286" s="6"/>
      <c r="BL286" s="6"/>
      <c r="BM286" s="6"/>
      <c r="BN286" s="6"/>
      <c r="BO286" s="6"/>
      <c r="BP286" s="6"/>
      <c r="BQ286" s="6"/>
      <c r="BR286" s="6"/>
      <c r="BS286" s="6"/>
      <c r="BT286" s="6"/>
      <c r="BU286" s="6"/>
      <c r="BV286" s="6"/>
      <c r="BW286" s="6"/>
      <c r="BX286" s="6"/>
      <c r="BY286" s="6"/>
      <c r="BZ286" s="6"/>
      <c r="CA286" s="6"/>
      <c r="CB286" s="6"/>
      <c r="CC286" s="6"/>
      <c r="CD286" s="6"/>
      <c r="CE286" s="6"/>
      <c r="CF286" s="6"/>
      <c r="CG286" s="6"/>
      <c r="CH286" s="6"/>
      <c r="CI286" s="6"/>
      <c r="CJ286" s="6"/>
      <c r="CK286" s="6"/>
      <c r="CL286" s="6"/>
      <c r="CM286" s="6"/>
      <c r="CN286" s="6"/>
      <c r="CO286" s="6"/>
      <c r="CP286" s="6"/>
      <c r="CQ286" s="6"/>
      <c r="CR286" s="6"/>
      <c r="CS286" s="6"/>
      <c r="CT286" s="6"/>
      <c r="CU286" s="6"/>
      <c r="CV286" s="6"/>
      <c r="CW286" s="6"/>
      <c r="CX286" s="6"/>
      <c r="CY286" s="6"/>
      <c r="CZ286" s="6"/>
      <c r="DA286" s="6"/>
      <c r="DB286" s="6"/>
      <c r="DC286" s="6"/>
      <c r="DD286" s="6"/>
      <c r="DE286" s="6"/>
      <c r="DF286" s="6"/>
      <c r="DG286" s="6"/>
      <c r="DH286" s="6"/>
      <c r="DI286" s="6"/>
      <c r="DJ286" s="6"/>
      <c r="DK286" s="6"/>
      <c r="DL286" s="6"/>
      <c r="DM286" s="6"/>
      <c r="DN286" s="6"/>
      <c r="DO286" s="6"/>
      <c r="DP286" s="6"/>
      <c r="DQ286" s="6"/>
      <c r="DR286" s="6"/>
      <c r="DS286" s="6"/>
      <c r="DT286" s="6"/>
      <c r="DU286" s="6"/>
      <c r="DV286" s="6"/>
      <c r="DW286" s="6"/>
      <c r="DX286" s="6"/>
      <c r="DY286" s="6"/>
      <c r="DZ286" s="6"/>
      <c r="EA286" s="6"/>
      <c r="EB286" s="6"/>
      <c r="EC286" s="6"/>
      <c r="ED286" s="6"/>
      <c r="EE286" s="6"/>
      <c r="EF286" s="6"/>
      <c r="EG286" s="6"/>
      <c r="EH286" s="6"/>
      <c r="EI286" s="6"/>
      <c r="EJ286" s="6"/>
      <c r="EK286" s="6"/>
      <c r="EL286" s="6"/>
      <c r="EM286" s="6"/>
      <c r="EN286" s="6"/>
      <c r="EO286" s="6"/>
      <c r="EP286" s="6"/>
      <c r="EQ286" s="6"/>
      <c r="ER286" s="6"/>
      <c r="ES286" s="6"/>
      <c r="ET286" s="6"/>
      <c r="EU286" s="6"/>
      <c r="EV286" s="6"/>
      <c r="EW286" s="6"/>
      <c r="EX286" s="6"/>
      <c r="EY286" s="6"/>
      <c r="EZ286" s="6"/>
      <c r="FA286" s="6"/>
      <c r="FB286" s="6"/>
      <c r="FC286" s="6"/>
      <c r="FD286" s="6"/>
      <c r="FE286" s="6"/>
      <c r="FF286" s="6"/>
      <c r="FG286" s="6"/>
      <c r="FH286" s="6"/>
      <c r="FI286" s="6"/>
      <c r="FJ286" s="6"/>
      <c r="FK286" s="6"/>
      <c r="FL286" s="6"/>
      <c r="FM286" s="6"/>
      <c r="FN286" s="6"/>
      <c r="FO286" s="6"/>
      <c r="FP286" s="6"/>
      <c r="FQ286" s="6"/>
      <c r="FR286" s="6"/>
      <c r="FS286" s="6"/>
      <c r="FT286" s="6"/>
      <c r="FU286" s="6"/>
      <c r="FV286" s="6"/>
      <c r="FW286" s="6"/>
      <c r="FX286" s="6"/>
      <c r="FY286" s="6"/>
      <c r="FZ286" s="6"/>
      <c r="GA286" s="6"/>
      <c r="GB286" s="6"/>
      <c r="GC286" s="6"/>
      <c r="GD286" s="6"/>
      <c r="GE286" s="6"/>
      <c r="GF286" s="6"/>
      <c r="GG286" s="6"/>
      <c r="GH286" s="6"/>
      <c r="GI286" s="6"/>
      <c r="GJ286" s="6"/>
      <c r="GK286" s="6"/>
      <c r="GL286" s="6"/>
      <c r="GM286" s="6"/>
      <c r="GN286" s="6"/>
      <c r="GO286" s="6"/>
      <c r="GP286" s="6"/>
      <c r="GQ286" s="6"/>
      <c r="GR286" s="6"/>
      <c r="GS286" s="6"/>
      <c r="GT286" s="6"/>
      <c r="GU286" s="6"/>
      <c r="GV286" s="6"/>
      <c r="GW286" s="6"/>
      <c r="GX286" s="6"/>
      <c r="GY286" s="6"/>
      <c r="GZ286" s="6"/>
      <c r="HA286" s="6"/>
      <c r="HB286" s="6"/>
      <c r="HC286" s="6"/>
      <c r="HD286" s="6"/>
      <c r="HE286" s="6"/>
      <c r="HF286" s="6"/>
      <c r="HG286" s="6"/>
      <c r="HH286" s="6"/>
      <c r="HI286" s="6"/>
      <c r="HJ286" s="6"/>
      <c r="HK286" s="6"/>
      <c r="HL286" s="6"/>
      <c r="HM286" s="6"/>
      <c r="HN286" s="6"/>
      <c r="HO286" s="6"/>
      <c r="HP286" s="6"/>
      <c r="HQ286" s="6"/>
      <c r="HR286" s="6"/>
      <c r="HS286" s="6"/>
      <c r="HT286" s="6"/>
      <c r="HU286" s="6"/>
      <c r="HV286" s="6"/>
      <c r="HW286" s="6"/>
      <c r="HX286" s="6"/>
      <c r="HY286" s="6"/>
      <c r="HZ286" s="6"/>
      <c r="IA286" s="6"/>
      <c r="IB286" s="6"/>
      <c r="IC286" s="6"/>
      <c r="ID286" s="6"/>
      <c r="IE286" s="6"/>
      <c r="IF286" s="6"/>
      <c r="IG286" s="6"/>
      <c r="IH286" s="6"/>
      <c r="II286" s="6"/>
      <c r="IJ286" s="6"/>
      <c r="IK286" s="6"/>
      <c r="IL286" s="6"/>
      <c r="IM286" s="6"/>
      <c r="IN286" s="6"/>
      <c r="IO286" s="6"/>
      <c r="IP286" s="6"/>
      <c r="IQ286" s="6"/>
      <c r="IR286" s="6"/>
      <c r="IS286" s="6"/>
      <c r="IT286" s="6"/>
      <c r="IU286" s="6"/>
      <c r="IV286" s="6"/>
      <c r="IW286" s="6"/>
      <c r="IX286" s="6"/>
      <c r="IY286" s="6"/>
      <c r="IZ286" s="6"/>
      <c r="JA286" s="6"/>
      <c r="JB286" s="6"/>
    </row>
    <row r="287" spans="1:262" s="1031" customFormat="1" ht="63.75">
      <c r="A287" s="562">
        <v>39</v>
      </c>
      <c r="B287" s="40" t="s">
        <v>285</v>
      </c>
      <c r="C287" s="379" t="s">
        <v>4</v>
      </c>
      <c r="D287" s="2"/>
      <c r="E287" s="58">
        <f t="shared" si="162"/>
        <v>0</v>
      </c>
      <c r="F287" s="2">
        <v>1</v>
      </c>
      <c r="G287" s="58">
        <f t="shared" si="163"/>
        <v>0</v>
      </c>
      <c r="H287" s="2"/>
      <c r="I287" s="58">
        <f t="shared" si="164"/>
        <v>0</v>
      </c>
      <c r="J287" s="103">
        <f t="shared" si="165"/>
        <v>1</v>
      </c>
      <c r="K287" s="1358">
        <v>0</v>
      </c>
      <c r="L287" s="37">
        <f>J287*K287</f>
        <v>0</v>
      </c>
      <c r="M287" s="2"/>
      <c r="N287" s="2"/>
      <c r="O287" s="79"/>
      <c r="P287" s="2"/>
      <c r="Q287" s="41"/>
      <c r="R287" s="41"/>
      <c r="S287" s="236"/>
      <c r="T287" s="224"/>
      <c r="U287" s="78"/>
      <c r="V287" s="1"/>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
      <c r="BA287" s="6"/>
      <c r="BB287" s="6"/>
      <c r="BC287" s="6"/>
      <c r="BD287" s="6"/>
      <c r="BE287" s="6"/>
      <c r="BF287" s="6"/>
      <c r="BG287" s="6"/>
      <c r="BH287" s="6"/>
      <c r="BI287" s="6"/>
      <c r="BJ287" s="6"/>
      <c r="BK287" s="6"/>
      <c r="BL287" s="6"/>
      <c r="BM287" s="6"/>
      <c r="BN287" s="6"/>
      <c r="BO287" s="6"/>
      <c r="BP287" s="6"/>
      <c r="BQ287" s="6"/>
      <c r="BR287" s="6"/>
      <c r="BS287" s="6"/>
      <c r="BT287" s="6"/>
      <c r="BU287" s="6"/>
      <c r="BV287" s="6"/>
      <c r="BW287" s="6"/>
      <c r="BX287" s="6"/>
      <c r="BY287" s="6"/>
      <c r="BZ287" s="6"/>
      <c r="CA287" s="6"/>
      <c r="CB287" s="6"/>
      <c r="CC287" s="6"/>
      <c r="CD287" s="6"/>
      <c r="CE287" s="6"/>
      <c r="CF287" s="6"/>
      <c r="CG287" s="6"/>
      <c r="CH287" s="6"/>
      <c r="CI287" s="6"/>
      <c r="CJ287" s="6"/>
      <c r="CK287" s="6"/>
      <c r="CL287" s="6"/>
      <c r="CM287" s="6"/>
      <c r="CN287" s="6"/>
      <c r="CO287" s="6"/>
      <c r="CP287" s="6"/>
      <c r="CQ287" s="6"/>
      <c r="CR287" s="6"/>
      <c r="CS287" s="6"/>
      <c r="CT287" s="6"/>
      <c r="CU287" s="6"/>
      <c r="CV287" s="6"/>
      <c r="CW287" s="6"/>
      <c r="CX287" s="6"/>
      <c r="CY287" s="6"/>
      <c r="CZ287" s="6"/>
      <c r="DA287" s="6"/>
      <c r="DB287" s="6"/>
      <c r="DC287" s="6"/>
      <c r="DD287" s="6"/>
      <c r="DE287" s="6"/>
      <c r="DF287" s="6"/>
      <c r="DG287" s="6"/>
      <c r="DH287" s="6"/>
      <c r="DI287" s="6"/>
      <c r="DJ287" s="6"/>
      <c r="DK287" s="6"/>
      <c r="DL287" s="6"/>
      <c r="DM287" s="6"/>
      <c r="DN287" s="6"/>
      <c r="DO287" s="6"/>
      <c r="DP287" s="6"/>
      <c r="DQ287" s="6"/>
      <c r="DR287" s="6"/>
      <c r="DS287" s="6"/>
      <c r="DT287" s="6"/>
      <c r="DU287" s="6"/>
      <c r="DV287" s="6"/>
      <c r="DW287" s="6"/>
      <c r="DX287" s="6"/>
      <c r="DY287" s="6"/>
      <c r="DZ287" s="6"/>
      <c r="EA287" s="6"/>
      <c r="EB287" s="6"/>
      <c r="EC287" s="6"/>
      <c r="ED287" s="6"/>
      <c r="EE287" s="6"/>
      <c r="EF287" s="6"/>
      <c r="EG287" s="6"/>
      <c r="EH287" s="6"/>
      <c r="EI287" s="6"/>
      <c r="EJ287" s="6"/>
      <c r="EK287" s="6"/>
      <c r="EL287" s="6"/>
      <c r="EM287" s="6"/>
      <c r="EN287" s="6"/>
      <c r="EO287" s="6"/>
      <c r="EP287" s="6"/>
      <c r="EQ287" s="6"/>
      <c r="ER287" s="6"/>
      <c r="ES287" s="6"/>
      <c r="ET287" s="6"/>
      <c r="EU287" s="6"/>
      <c r="EV287" s="6"/>
      <c r="EW287" s="6"/>
      <c r="EX287" s="6"/>
      <c r="EY287" s="6"/>
      <c r="EZ287" s="6"/>
      <c r="FA287" s="6"/>
      <c r="FB287" s="6"/>
      <c r="FC287" s="6"/>
      <c r="FD287" s="6"/>
      <c r="FE287" s="6"/>
      <c r="FF287" s="6"/>
      <c r="FG287" s="6"/>
      <c r="FH287" s="6"/>
      <c r="FI287" s="6"/>
      <c r="FJ287" s="6"/>
      <c r="FK287" s="6"/>
      <c r="FL287" s="6"/>
      <c r="FM287" s="6"/>
      <c r="FN287" s="6"/>
      <c r="FO287" s="6"/>
      <c r="FP287" s="6"/>
      <c r="FQ287" s="6"/>
      <c r="FR287" s="6"/>
      <c r="FS287" s="6"/>
      <c r="FT287" s="6"/>
      <c r="FU287" s="6"/>
      <c r="FV287" s="6"/>
      <c r="FW287" s="6"/>
      <c r="FX287" s="6"/>
      <c r="FY287" s="6"/>
      <c r="FZ287" s="6"/>
      <c r="GA287" s="6"/>
      <c r="GB287" s="6"/>
      <c r="GC287" s="6"/>
      <c r="GD287" s="6"/>
      <c r="GE287" s="6"/>
      <c r="GF287" s="6"/>
      <c r="GG287" s="6"/>
      <c r="GH287" s="6"/>
      <c r="GI287" s="6"/>
      <c r="GJ287" s="6"/>
      <c r="GK287" s="6"/>
      <c r="GL287" s="6"/>
      <c r="GM287" s="6"/>
      <c r="GN287" s="6"/>
      <c r="GO287" s="6"/>
      <c r="GP287" s="6"/>
      <c r="GQ287" s="6"/>
      <c r="GR287" s="6"/>
      <c r="GS287" s="6"/>
      <c r="GT287" s="6"/>
      <c r="GU287" s="6"/>
      <c r="GV287" s="6"/>
      <c r="GW287" s="6"/>
      <c r="GX287" s="6"/>
      <c r="GY287" s="6"/>
      <c r="GZ287" s="6"/>
      <c r="HA287" s="6"/>
      <c r="HB287" s="6"/>
      <c r="HC287" s="6"/>
      <c r="HD287" s="6"/>
      <c r="HE287" s="6"/>
      <c r="HF287" s="6"/>
      <c r="HG287" s="6"/>
      <c r="HH287" s="6"/>
      <c r="HI287" s="6"/>
      <c r="HJ287" s="6"/>
      <c r="HK287" s="6"/>
      <c r="HL287" s="6"/>
      <c r="HM287" s="6"/>
      <c r="HN287" s="6"/>
      <c r="HO287" s="6"/>
      <c r="HP287" s="6"/>
      <c r="HQ287" s="6"/>
      <c r="HR287" s="6"/>
      <c r="HS287" s="6"/>
      <c r="HT287" s="6"/>
      <c r="HU287" s="6"/>
      <c r="HV287" s="6"/>
      <c r="HW287" s="6"/>
      <c r="HX287" s="6"/>
      <c r="HY287" s="6"/>
      <c r="HZ287" s="6"/>
      <c r="IA287" s="6"/>
      <c r="IB287" s="6"/>
      <c r="IC287" s="6"/>
      <c r="ID287" s="6"/>
      <c r="IE287" s="6"/>
      <c r="IF287" s="6"/>
      <c r="IG287" s="6"/>
      <c r="IH287" s="6"/>
      <c r="II287" s="6"/>
      <c r="IJ287" s="6"/>
      <c r="IK287" s="6"/>
      <c r="IL287" s="6"/>
      <c r="IM287" s="6"/>
      <c r="IN287" s="6"/>
      <c r="IO287" s="6"/>
      <c r="IP287" s="6"/>
      <c r="IQ287" s="6"/>
      <c r="IR287" s="6"/>
      <c r="IS287" s="6"/>
      <c r="IT287" s="6"/>
      <c r="IU287" s="6"/>
      <c r="IV287" s="6"/>
      <c r="IW287" s="6"/>
      <c r="IX287" s="6"/>
      <c r="IY287" s="6"/>
      <c r="IZ287" s="6"/>
      <c r="JA287" s="6"/>
      <c r="JB287" s="6"/>
    </row>
    <row r="288" spans="1:262" s="34" customFormat="1">
      <c r="A288" s="562"/>
      <c r="B288" s="40"/>
      <c r="C288" s="379"/>
      <c r="D288" s="2"/>
      <c r="E288" s="58"/>
      <c r="F288" s="2"/>
      <c r="G288" s="58"/>
      <c r="H288" s="2"/>
      <c r="I288" s="58"/>
      <c r="J288" s="36"/>
      <c r="K288" s="1358"/>
      <c r="L288" s="41"/>
      <c r="M288" s="36"/>
      <c r="N288" s="36"/>
      <c r="O288" s="265"/>
      <c r="P288" s="36"/>
      <c r="Q288" s="41"/>
      <c r="R288" s="41"/>
      <c r="S288" s="236"/>
      <c r="T288" s="224"/>
      <c r="U288" s="78"/>
      <c r="V288" s="1"/>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
      <c r="BA288" s="6"/>
      <c r="BB288" s="6"/>
      <c r="BC288" s="6"/>
      <c r="BD288" s="6"/>
      <c r="BE288" s="6"/>
      <c r="BF288" s="6"/>
      <c r="BG288" s="6"/>
      <c r="BH288" s="6"/>
      <c r="BI288" s="6"/>
      <c r="BJ288" s="6"/>
      <c r="BK288" s="6"/>
      <c r="BL288" s="6"/>
      <c r="BM288" s="6"/>
      <c r="BN288" s="6"/>
      <c r="BO288" s="6"/>
      <c r="BP288" s="6"/>
      <c r="BQ288" s="6"/>
      <c r="BR288" s="6"/>
      <c r="BS288" s="6"/>
      <c r="BT288" s="6"/>
      <c r="BU288" s="6"/>
      <c r="BV288" s="6"/>
      <c r="BW288" s="6"/>
      <c r="BX288" s="6"/>
      <c r="BY288" s="6"/>
      <c r="BZ288" s="6"/>
      <c r="CA288" s="6"/>
      <c r="CB288" s="6"/>
      <c r="CC288" s="6"/>
      <c r="CD288" s="6"/>
      <c r="CE288" s="6"/>
      <c r="CF288" s="6"/>
      <c r="CG288" s="6"/>
      <c r="CH288" s="6"/>
      <c r="CI288" s="6"/>
      <c r="CJ288" s="6"/>
      <c r="CK288" s="6"/>
      <c r="CL288" s="6"/>
      <c r="CM288" s="6"/>
      <c r="CN288" s="6"/>
      <c r="CO288" s="6"/>
      <c r="CP288" s="6"/>
      <c r="CQ288" s="6"/>
      <c r="CR288" s="6"/>
      <c r="CS288" s="6"/>
      <c r="CT288" s="6"/>
      <c r="CU288" s="6"/>
      <c r="CV288" s="6"/>
      <c r="CW288" s="6"/>
      <c r="CX288" s="6"/>
      <c r="CY288" s="6"/>
      <c r="CZ288" s="6"/>
      <c r="DA288" s="6"/>
      <c r="DB288" s="6"/>
      <c r="DC288" s="6"/>
      <c r="DD288" s="6"/>
      <c r="DE288" s="6"/>
      <c r="DF288" s="6"/>
      <c r="DG288" s="6"/>
      <c r="DH288" s="6"/>
      <c r="DI288" s="6"/>
      <c r="DJ288" s="6"/>
      <c r="DK288" s="6"/>
      <c r="DL288" s="6"/>
      <c r="DM288" s="6"/>
      <c r="DN288" s="6"/>
      <c r="DO288" s="6"/>
      <c r="DP288" s="6"/>
      <c r="DQ288" s="6"/>
      <c r="DR288" s="6"/>
      <c r="DS288" s="6"/>
      <c r="DT288" s="6"/>
      <c r="DU288" s="6"/>
      <c r="DV288" s="6"/>
      <c r="DW288" s="6"/>
      <c r="DX288" s="6"/>
      <c r="DY288" s="6"/>
      <c r="DZ288" s="6"/>
      <c r="EA288" s="6"/>
      <c r="EB288" s="6"/>
      <c r="EC288" s="6"/>
      <c r="ED288" s="6"/>
      <c r="EE288" s="6"/>
      <c r="EF288" s="6"/>
      <c r="EG288" s="6"/>
      <c r="EH288" s="6"/>
      <c r="EI288" s="6"/>
      <c r="EJ288" s="6"/>
      <c r="EK288" s="6"/>
      <c r="EL288" s="6"/>
      <c r="EM288" s="6"/>
      <c r="EN288" s="6"/>
      <c r="EO288" s="6"/>
      <c r="EP288" s="6"/>
      <c r="EQ288" s="6"/>
      <c r="ER288" s="6"/>
      <c r="ES288" s="6"/>
      <c r="ET288" s="6"/>
      <c r="EU288" s="6"/>
      <c r="EV288" s="6"/>
      <c r="EW288" s="6"/>
      <c r="EX288" s="6"/>
      <c r="EY288" s="6"/>
      <c r="EZ288" s="6"/>
      <c r="FA288" s="6"/>
      <c r="FB288" s="6"/>
      <c r="FC288" s="6"/>
      <c r="FD288" s="6"/>
      <c r="FE288" s="6"/>
      <c r="FF288" s="6"/>
      <c r="FG288" s="6"/>
      <c r="FH288" s="6"/>
      <c r="FI288" s="6"/>
      <c r="FJ288" s="6"/>
      <c r="FK288" s="6"/>
      <c r="FL288" s="6"/>
      <c r="FM288" s="6"/>
      <c r="FN288" s="6"/>
      <c r="FO288" s="6"/>
      <c r="FP288" s="6"/>
      <c r="FQ288" s="6"/>
      <c r="FR288" s="6"/>
      <c r="FS288" s="6"/>
      <c r="FT288" s="6"/>
      <c r="FU288" s="6"/>
      <c r="FV288" s="6"/>
      <c r="FW288" s="6"/>
      <c r="FX288" s="6"/>
      <c r="FY288" s="6"/>
      <c r="FZ288" s="6"/>
      <c r="GA288" s="6"/>
      <c r="GB288" s="6"/>
      <c r="GC288" s="6"/>
      <c r="GD288" s="6"/>
      <c r="GE288" s="6"/>
      <c r="GF288" s="6"/>
      <c r="GG288" s="6"/>
      <c r="GH288" s="6"/>
      <c r="GI288" s="6"/>
      <c r="GJ288" s="6"/>
      <c r="GK288" s="6"/>
      <c r="GL288" s="6"/>
      <c r="GM288" s="6"/>
      <c r="GN288" s="6"/>
      <c r="GO288" s="6"/>
      <c r="GP288" s="6"/>
      <c r="GQ288" s="6"/>
      <c r="GR288" s="6"/>
      <c r="GS288" s="6"/>
      <c r="GT288" s="6"/>
      <c r="GU288" s="6"/>
      <c r="GV288" s="6"/>
      <c r="GW288" s="6"/>
      <c r="GX288" s="6"/>
      <c r="GY288" s="6"/>
      <c r="GZ288" s="6"/>
      <c r="HA288" s="6"/>
      <c r="HB288" s="6"/>
      <c r="HC288" s="6"/>
      <c r="HD288" s="6"/>
      <c r="HE288" s="6"/>
      <c r="HF288" s="6"/>
      <c r="HG288" s="6"/>
      <c r="HH288" s="6"/>
      <c r="HI288" s="6"/>
      <c r="HJ288" s="6"/>
      <c r="HK288" s="6"/>
      <c r="HL288" s="6"/>
      <c r="HM288" s="6"/>
      <c r="HN288" s="6"/>
      <c r="HO288" s="6"/>
      <c r="HP288" s="6"/>
      <c r="HQ288" s="6"/>
      <c r="HR288" s="6"/>
      <c r="HS288" s="6"/>
      <c r="HT288" s="6"/>
      <c r="HU288" s="6"/>
      <c r="HV288" s="6"/>
      <c r="HW288" s="6"/>
      <c r="HX288" s="6"/>
      <c r="HY288" s="6"/>
      <c r="HZ288" s="6"/>
      <c r="IA288" s="6"/>
      <c r="IB288" s="6"/>
      <c r="IC288" s="6"/>
      <c r="ID288" s="6"/>
      <c r="IE288" s="6"/>
      <c r="IF288" s="6"/>
      <c r="IG288" s="6"/>
      <c r="IH288" s="6"/>
      <c r="II288" s="6"/>
      <c r="IJ288" s="6"/>
      <c r="IK288" s="6"/>
      <c r="IL288" s="6"/>
      <c r="IM288" s="6"/>
      <c r="IN288" s="6"/>
      <c r="IO288" s="6"/>
      <c r="IP288" s="6"/>
      <c r="IQ288" s="6"/>
      <c r="IR288" s="6"/>
      <c r="IS288" s="6"/>
      <c r="IT288" s="6"/>
      <c r="IU288" s="6"/>
      <c r="IV288" s="6"/>
      <c r="IW288" s="6"/>
      <c r="IX288" s="6"/>
      <c r="IY288" s="6"/>
      <c r="IZ288" s="6"/>
      <c r="JA288" s="6"/>
      <c r="JB288" s="6"/>
    </row>
    <row r="289" spans="1:262" s="1031" customFormat="1" ht="63.75">
      <c r="A289" s="562">
        <v>40</v>
      </c>
      <c r="B289" s="40" t="s">
        <v>286</v>
      </c>
      <c r="C289" s="379" t="s">
        <v>4</v>
      </c>
      <c r="D289" s="2"/>
      <c r="E289" s="58">
        <f t="shared" si="162"/>
        <v>0</v>
      </c>
      <c r="F289" s="2">
        <v>3</v>
      </c>
      <c r="G289" s="58">
        <f t="shared" si="163"/>
        <v>0</v>
      </c>
      <c r="H289" s="2"/>
      <c r="I289" s="58">
        <f t="shared" si="164"/>
        <v>0</v>
      </c>
      <c r="J289" s="103">
        <f t="shared" si="165"/>
        <v>3</v>
      </c>
      <c r="K289" s="1358">
        <v>0</v>
      </c>
      <c r="L289" s="37">
        <f>J289*K289</f>
        <v>0</v>
      </c>
      <c r="M289" s="2"/>
      <c r="N289" s="2"/>
      <c r="O289" s="79"/>
      <c r="P289" s="2"/>
      <c r="Q289" s="41"/>
      <c r="R289" s="41"/>
      <c r="S289" s="236"/>
      <c r="T289" s="224"/>
      <c r="U289" s="78"/>
      <c r="V289" s="1"/>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
      <c r="BA289" s="6"/>
      <c r="BB289" s="6"/>
      <c r="BC289" s="6"/>
      <c r="BD289" s="6"/>
      <c r="BE289" s="6"/>
      <c r="BF289" s="6"/>
      <c r="BG289" s="6"/>
      <c r="BH289" s="6"/>
      <c r="BI289" s="6"/>
      <c r="BJ289" s="6"/>
      <c r="BK289" s="6"/>
      <c r="BL289" s="6"/>
      <c r="BM289" s="6"/>
      <c r="BN289" s="6"/>
      <c r="BO289" s="6"/>
      <c r="BP289" s="6"/>
      <c r="BQ289" s="6"/>
      <c r="BR289" s="6"/>
      <c r="BS289" s="6"/>
      <c r="BT289" s="6"/>
      <c r="BU289" s="6"/>
      <c r="BV289" s="6"/>
      <c r="BW289" s="6"/>
      <c r="BX289" s="6"/>
      <c r="BY289" s="6"/>
      <c r="BZ289" s="6"/>
      <c r="CA289" s="6"/>
      <c r="CB289" s="6"/>
      <c r="CC289" s="6"/>
      <c r="CD289" s="6"/>
      <c r="CE289" s="6"/>
      <c r="CF289" s="6"/>
      <c r="CG289" s="6"/>
      <c r="CH289" s="6"/>
      <c r="CI289" s="6"/>
      <c r="CJ289" s="6"/>
      <c r="CK289" s="6"/>
      <c r="CL289" s="6"/>
      <c r="CM289" s="6"/>
      <c r="CN289" s="6"/>
      <c r="CO289" s="6"/>
      <c r="CP289" s="6"/>
      <c r="CQ289" s="6"/>
      <c r="CR289" s="6"/>
      <c r="CS289" s="6"/>
      <c r="CT289" s="6"/>
      <c r="CU289" s="6"/>
      <c r="CV289" s="6"/>
      <c r="CW289" s="6"/>
      <c r="CX289" s="6"/>
      <c r="CY289" s="6"/>
      <c r="CZ289" s="6"/>
      <c r="DA289" s="6"/>
      <c r="DB289" s="6"/>
      <c r="DC289" s="6"/>
      <c r="DD289" s="6"/>
      <c r="DE289" s="6"/>
      <c r="DF289" s="6"/>
      <c r="DG289" s="6"/>
      <c r="DH289" s="6"/>
      <c r="DI289" s="6"/>
      <c r="DJ289" s="6"/>
      <c r="DK289" s="6"/>
      <c r="DL289" s="6"/>
      <c r="DM289" s="6"/>
      <c r="DN289" s="6"/>
      <c r="DO289" s="6"/>
      <c r="DP289" s="6"/>
      <c r="DQ289" s="6"/>
      <c r="DR289" s="6"/>
      <c r="DS289" s="6"/>
      <c r="DT289" s="6"/>
      <c r="DU289" s="6"/>
      <c r="DV289" s="6"/>
      <c r="DW289" s="6"/>
      <c r="DX289" s="6"/>
      <c r="DY289" s="6"/>
      <c r="DZ289" s="6"/>
      <c r="EA289" s="6"/>
      <c r="EB289" s="6"/>
      <c r="EC289" s="6"/>
      <c r="ED289" s="6"/>
      <c r="EE289" s="6"/>
      <c r="EF289" s="6"/>
      <c r="EG289" s="6"/>
      <c r="EH289" s="6"/>
      <c r="EI289" s="6"/>
      <c r="EJ289" s="6"/>
      <c r="EK289" s="6"/>
      <c r="EL289" s="6"/>
      <c r="EM289" s="6"/>
      <c r="EN289" s="6"/>
      <c r="EO289" s="6"/>
      <c r="EP289" s="6"/>
      <c r="EQ289" s="6"/>
      <c r="ER289" s="6"/>
      <c r="ES289" s="6"/>
      <c r="ET289" s="6"/>
      <c r="EU289" s="6"/>
      <c r="EV289" s="6"/>
      <c r="EW289" s="6"/>
      <c r="EX289" s="6"/>
      <c r="EY289" s="6"/>
      <c r="EZ289" s="6"/>
      <c r="FA289" s="6"/>
      <c r="FB289" s="6"/>
      <c r="FC289" s="6"/>
      <c r="FD289" s="6"/>
      <c r="FE289" s="6"/>
      <c r="FF289" s="6"/>
      <c r="FG289" s="6"/>
      <c r="FH289" s="6"/>
      <c r="FI289" s="6"/>
      <c r="FJ289" s="6"/>
      <c r="FK289" s="6"/>
      <c r="FL289" s="6"/>
      <c r="FM289" s="6"/>
      <c r="FN289" s="6"/>
      <c r="FO289" s="6"/>
      <c r="FP289" s="6"/>
      <c r="FQ289" s="6"/>
      <c r="FR289" s="6"/>
      <c r="FS289" s="6"/>
      <c r="FT289" s="6"/>
      <c r="FU289" s="6"/>
      <c r="FV289" s="6"/>
      <c r="FW289" s="6"/>
      <c r="FX289" s="6"/>
      <c r="FY289" s="6"/>
      <c r="FZ289" s="6"/>
      <c r="GA289" s="6"/>
      <c r="GB289" s="6"/>
      <c r="GC289" s="6"/>
      <c r="GD289" s="6"/>
      <c r="GE289" s="6"/>
      <c r="GF289" s="6"/>
      <c r="GG289" s="6"/>
      <c r="GH289" s="6"/>
      <c r="GI289" s="6"/>
      <c r="GJ289" s="6"/>
      <c r="GK289" s="6"/>
      <c r="GL289" s="6"/>
      <c r="GM289" s="6"/>
      <c r="GN289" s="6"/>
      <c r="GO289" s="6"/>
      <c r="GP289" s="6"/>
      <c r="GQ289" s="6"/>
      <c r="GR289" s="6"/>
      <c r="GS289" s="6"/>
      <c r="GT289" s="6"/>
      <c r="GU289" s="6"/>
      <c r="GV289" s="6"/>
      <c r="GW289" s="6"/>
      <c r="GX289" s="6"/>
      <c r="GY289" s="6"/>
      <c r="GZ289" s="6"/>
      <c r="HA289" s="6"/>
      <c r="HB289" s="6"/>
      <c r="HC289" s="6"/>
      <c r="HD289" s="6"/>
      <c r="HE289" s="6"/>
      <c r="HF289" s="6"/>
      <c r="HG289" s="6"/>
      <c r="HH289" s="6"/>
      <c r="HI289" s="6"/>
      <c r="HJ289" s="6"/>
      <c r="HK289" s="6"/>
      <c r="HL289" s="6"/>
      <c r="HM289" s="6"/>
      <c r="HN289" s="6"/>
      <c r="HO289" s="6"/>
      <c r="HP289" s="6"/>
      <c r="HQ289" s="6"/>
      <c r="HR289" s="6"/>
      <c r="HS289" s="6"/>
      <c r="HT289" s="6"/>
      <c r="HU289" s="6"/>
      <c r="HV289" s="6"/>
      <c r="HW289" s="6"/>
      <c r="HX289" s="6"/>
      <c r="HY289" s="6"/>
      <c r="HZ289" s="6"/>
      <c r="IA289" s="6"/>
      <c r="IB289" s="6"/>
      <c r="IC289" s="6"/>
      <c r="ID289" s="6"/>
      <c r="IE289" s="6"/>
      <c r="IF289" s="6"/>
      <c r="IG289" s="6"/>
      <c r="IH289" s="6"/>
      <c r="II289" s="6"/>
      <c r="IJ289" s="6"/>
      <c r="IK289" s="6"/>
      <c r="IL289" s="6"/>
      <c r="IM289" s="6"/>
      <c r="IN289" s="6"/>
      <c r="IO289" s="6"/>
      <c r="IP289" s="6"/>
      <c r="IQ289" s="6"/>
      <c r="IR289" s="6"/>
      <c r="IS289" s="6"/>
      <c r="IT289" s="6"/>
      <c r="IU289" s="6"/>
      <c r="IV289" s="6"/>
      <c r="IW289" s="6"/>
      <c r="IX289" s="6"/>
      <c r="IY289" s="6"/>
      <c r="IZ289" s="6"/>
      <c r="JA289" s="6"/>
      <c r="JB289" s="6"/>
    </row>
    <row r="290" spans="1:262" s="34" customFormat="1">
      <c r="A290" s="562"/>
      <c r="B290" s="40"/>
      <c r="C290" s="379"/>
      <c r="D290" s="2"/>
      <c r="E290" s="58"/>
      <c r="F290" s="2"/>
      <c r="G290" s="58"/>
      <c r="H290" s="2"/>
      <c r="I290" s="58"/>
      <c r="J290" s="36"/>
      <c r="K290" s="1358"/>
      <c r="L290" s="41"/>
      <c r="M290" s="36"/>
      <c r="N290" s="36"/>
      <c r="O290" s="265"/>
      <c r="P290" s="36"/>
      <c r="Q290" s="41"/>
      <c r="R290" s="41"/>
      <c r="S290" s="236"/>
      <c r="T290" s="224"/>
      <c r="U290" s="78"/>
      <c r="V290" s="1"/>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
      <c r="BA290" s="6"/>
      <c r="BB290" s="6"/>
      <c r="BC290" s="6"/>
      <c r="BD290" s="6"/>
      <c r="BE290" s="6"/>
      <c r="BF290" s="6"/>
      <c r="BG290" s="6"/>
      <c r="BH290" s="6"/>
      <c r="BI290" s="6"/>
      <c r="BJ290" s="6"/>
      <c r="BK290" s="6"/>
      <c r="BL290" s="6"/>
      <c r="BM290" s="6"/>
      <c r="BN290" s="6"/>
      <c r="BO290" s="6"/>
      <c r="BP290" s="6"/>
      <c r="BQ290" s="6"/>
      <c r="BR290" s="6"/>
      <c r="BS290" s="6"/>
      <c r="BT290" s="6"/>
      <c r="BU290" s="6"/>
      <c r="BV290" s="6"/>
      <c r="BW290" s="6"/>
      <c r="BX290" s="6"/>
      <c r="BY290" s="6"/>
      <c r="BZ290" s="6"/>
      <c r="CA290" s="6"/>
      <c r="CB290" s="6"/>
      <c r="CC290" s="6"/>
      <c r="CD290" s="6"/>
      <c r="CE290" s="6"/>
      <c r="CF290" s="6"/>
      <c r="CG290" s="6"/>
      <c r="CH290" s="6"/>
      <c r="CI290" s="6"/>
      <c r="CJ290" s="6"/>
      <c r="CK290" s="6"/>
      <c r="CL290" s="6"/>
      <c r="CM290" s="6"/>
      <c r="CN290" s="6"/>
      <c r="CO290" s="6"/>
      <c r="CP290" s="6"/>
      <c r="CQ290" s="6"/>
      <c r="CR290" s="6"/>
      <c r="CS290" s="6"/>
      <c r="CT290" s="6"/>
      <c r="CU290" s="6"/>
      <c r="CV290" s="6"/>
      <c r="CW290" s="6"/>
      <c r="CX290" s="6"/>
      <c r="CY290" s="6"/>
      <c r="CZ290" s="6"/>
      <c r="DA290" s="6"/>
      <c r="DB290" s="6"/>
      <c r="DC290" s="6"/>
      <c r="DD290" s="6"/>
      <c r="DE290" s="6"/>
      <c r="DF290" s="6"/>
      <c r="DG290" s="6"/>
      <c r="DH290" s="6"/>
      <c r="DI290" s="6"/>
      <c r="DJ290" s="6"/>
      <c r="DK290" s="6"/>
      <c r="DL290" s="6"/>
      <c r="DM290" s="6"/>
      <c r="DN290" s="6"/>
      <c r="DO290" s="6"/>
      <c r="DP290" s="6"/>
      <c r="DQ290" s="6"/>
      <c r="DR290" s="6"/>
      <c r="DS290" s="6"/>
      <c r="DT290" s="6"/>
      <c r="DU290" s="6"/>
      <c r="DV290" s="6"/>
      <c r="DW290" s="6"/>
      <c r="DX290" s="6"/>
      <c r="DY290" s="6"/>
      <c r="DZ290" s="6"/>
      <c r="EA290" s="6"/>
      <c r="EB290" s="6"/>
      <c r="EC290" s="6"/>
      <c r="ED290" s="6"/>
      <c r="EE290" s="6"/>
      <c r="EF290" s="6"/>
      <c r="EG290" s="6"/>
      <c r="EH290" s="6"/>
      <c r="EI290" s="6"/>
      <c r="EJ290" s="6"/>
      <c r="EK290" s="6"/>
      <c r="EL290" s="6"/>
      <c r="EM290" s="6"/>
      <c r="EN290" s="6"/>
      <c r="EO290" s="6"/>
      <c r="EP290" s="6"/>
      <c r="EQ290" s="6"/>
      <c r="ER290" s="6"/>
      <c r="ES290" s="6"/>
      <c r="ET290" s="6"/>
      <c r="EU290" s="6"/>
      <c r="EV290" s="6"/>
      <c r="EW290" s="6"/>
      <c r="EX290" s="6"/>
      <c r="EY290" s="6"/>
      <c r="EZ290" s="6"/>
      <c r="FA290" s="6"/>
      <c r="FB290" s="6"/>
      <c r="FC290" s="6"/>
      <c r="FD290" s="6"/>
      <c r="FE290" s="6"/>
      <c r="FF290" s="6"/>
      <c r="FG290" s="6"/>
      <c r="FH290" s="6"/>
      <c r="FI290" s="6"/>
      <c r="FJ290" s="6"/>
      <c r="FK290" s="6"/>
      <c r="FL290" s="6"/>
      <c r="FM290" s="6"/>
      <c r="FN290" s="6"/>
      <c r="FO290" s="6"/>
      <c r="FP290" s="6"/>
      <c r="FQ290" s="6"/>
      <c r="FR290" s="6"/>
      <c r="FS290" s="6"/>
      <c r="FT290" s="6"/>
      <c r="FU290" s="6"/>
      <c r="FV290" s="6"/>
      <c r="FW290" s="6"/>
      <c r="FX290" s="6"/>
      <c r="FY290" s="6"/>
      <c r="FZ290" s="6"/>
      <c r="GA290" s="6"/>
      <c r="GB290" s="6"/>
      <c r="GC290" s="6"/>
      <c r="GD290" s="6"/>
      <c r="GE290" s="6"/>
      <c r="GF290" s="6"/>
      <c r="GG290" s="6"/>
      <c r="GH290" s="6"/>
      <c r="GI290" s="6"/>
      <c r="GJ290" s="6"/>
      <c r="GK290" s="6"/>
      <c r="GL290" s="6"/>
      <c r="GM290" s="6"/>
      <c r="GN290" s="6"/>
      <c r="GO290" s="6"/>
      <c r="GP290" s="6"/>
      <c r="GQ290" s="6"/>
      <c r="GR290" s="6"/>
      <c r="GS290" s="6"/>
      <c r="GT290" s="6"/>
      <c r="GU290" s="6"/>
      <c r="GV290" s="6"/>
      <c r="GW290" s="6"/>
      <c r="GX290" s="6"/>
      <c r="GY290" s="6"/>
      <c r="GZ290" s="6"/>
      <c r="HA290" s="6"/>
      <c r="HB290" s="6"/>
      <c r="HC290" s="6"/>
      <c r="HD290" s="6"/>
      <c r="HE290" s="6"/>
      <c r="HF290" s="6"/>
      <c r="HG290" s="6"/>
      <c r="HH290" s="6"/>
      <c r="HI290" s="6"/>
      <c r="HJ290" s="6"/>
      <c r="HK290" s="6"/>
      <c r="HL290" s="6"/>
      <c r="HM290" s="6"/>
      <c r="HN290" s="6"/>
      <c r="HO290" s="6"/>
      <c r="HP290" s="6"/>
      <c r="HQ290" s="6"/>
      <c r="HR290" s="6"/>
      <c r="HS290" s="6"/>
      <c r="HT290" s="6"/>
      <c r="HU290" s="6"/>
      <c r="HV290" s="6"/>
      <c r="HW290" s="6"/>
      <c r="HX290" s="6"/>
      <c r="HY290" s="6"/>
      <c r="HZ290" s="6"/>
      <c r="IA290" s="6"/>
      <c r="IB290" s="6"/>
      <c r="IC290" s="6"/>
      <c r="ID290" s="6"/>
      <c r="IE290" s="6"/>
      <c r="IF290" s="6"/>
      <c r="IG290" s="6"/>
      <c r="IH290" s="6"/>
      <c r="II290" s="6"/>
      <c r="IJ290" s="6"/>
      <c r="IK290" s="6"/>
      <c r="IL290" s="6"/>
      <c r="IM290" s="6"/>
      <c r="IN290" s="6"/>
      <c r="IO290" s="6"/>
      <c r="IP290" s="6"/>
      <c r="IQ290" s="6"/>
      <c r="IR290" s="6"/>
      <c r="IS290" s="6"/>
      <c r="IT290" s="6"/>
      <c r="IU290" s="6"/>
      <c r="IV290" s="6"/>
      <c r="IW290" s="6"/>
      <c r="IX290" s="6"/>
      <c r="IY290" s="6"/>
      <c r="IZ290" s="6"/>
      <c r="JA290" s="6"/>
      <c r="JB290" s="6"/>
    </row>
    <row r="291" spans="1:262" s="1031" customFormat="1" ht="51">
      <c r="A291" s="562">
        <v>41</v>
      </c>
      <c r="B291" s="40" t="s">
        <v>269</v>
      </c>
      <c r="C291" s="379" t="s">
        <v>4</v>
      </c>
      <c r="D291" s="2"/>
      <c r="E291" s="58">
        <f t="shared" si="162"/>
        <v>0</v>
      </c>
      <c r="F291" s="2">
        <v>3</v>
      </c>
      <c r="G291" s="58">
        <f t="shared" si="163"/>
        <v>0</v>
      </c>
      <c r="H291" s="2"/>
      <c r="I291" s="58">
        <f t="shared" si="164"/>
        <v>0</v>
      </c>
      <c r="J291" s="103">
        <f t="shared" si="165"/>
        <v>3</v>
      </c>
      <c r="K291" s="1358">
        <v>0</v>
      </c>
      <c r="L291" s="37">
        <f>J291*K291</f>
        <v>0</v>
      </c>
      <c r="M291" s="2"/>
      <c r="N291" s="2"/>
      <c r="O291" s="79"/>
      <c r="P291" s="2"/>
      <c r="Q291" s="41"/>
      <c r="R291" s="41"/>
      <c r="S291" s="236"/>
      <c r="T291" s="224"/>
      <c r="U291" s="78"/>
      <c r="V291" s="1"/>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c r="BD291" s="6"/>
      <c r="BE291" s="6"/>
      <c r="BF291" s="6"/>
      <c r="BG291" s="6"/>
      <c r="BH291" s="6"/>
      <c r="BI291" s="6"/>
      <c r="BJ291" s="6"/>
      <c r="BK291" s="6"/>
      <c r="BL291" s="6"/>
      <c r="BM291" s="6"/>
      <c r="BN291" s="6"/>
      <c r="BO291" s="6"/>
      <c r="BP291" s="6"/>
      <c r="BQ291" s="6"/>
      <c r="BR291" s="6"/>
      <c r="BS291" s="6"/>
      <c r="BT291" s="6"/>
      <c r="BU291" s="6"/>
      <c r="BV291" s="6"/>
      <c r="BW291" s="6"/>
      <c r="BX291" s="6"/>
      <c r="BY291" s="6"/>
      <c r="BZ291" s="6"/>
      <c r="CA291" s="6"/>
      <c r="CB291" s="6"/>
      <c r="CC291" s="6"/>
      <c r="CD291" s="6"/>
      <c r="CE291" s="6"/>
      <c r="CF291" s="6"/>
      <c r="CG291" s="6"/>
      <c r="CH291" s="6"/>
      <c r="CI291" s="6"/>
      <c r="CJ291" s="6"/>
      <c r="CK291" s="6"/>
      <c r="CL291" s="6"/>
      <c r="CM291" s="6"/>
      <c r="CN291" s="6"/>
      <c r="CO291" s="6"/>
      <c r="CP291" s="6"/>
      <c r="CQ291" s="6"/>
      <c r="CR291" s="6"/>
      <c r="CS291" s="6"/>
      <c r="CT291" s="6"/>
      <c r="CU291" s="6"/>
      <c r="CV291" s="6"/>
      <c r="CW291" s="6"/>
      <c r="CX291" s="6"/>
      <c r="CY291" s="6"/>
      <c r="CZ291" s="6"/>
      <c r="DA291" s="6"/>
      <c r="DB291" s="6"/>
      <c r="DC291" s="6"/>
      <c r="DD291" s="6"/>
      <c r="DE291" s="6"/>
      <c r="DF291" s="6"/>
      <c r="DG291" s="6"/>
      <c r="DH291" s="6"/>
      <c r="DI291" s="6"/>
      <c r="DJ291" s="6"/>
      <c r="DK291" s="6"/>
      <c r="DL291" s="6"/>
      <c r="DM291" s="6"/>
      <c r="DN291" s="6"/>
      <c r="DO291" s="6"/>
      <c r="DP291" s="6"/>
      <c r="DQ291" s="6"/>
      <c r="DR291" s="6"/>
      <c r="DS291" s="6"/>
      <c r="DT291" s="6"/>
      <c r="DU291" s="6"/>
      <c r="DV291" s="6"/>
      <c r="DW291" s="6"/>
      <c r="DX291" s="6"/>
      <c r="DY291" s="6"/>
      <c r="DZ291" s="6"/>
      <c r="EA291" s="6"/>
      <c r="EB291" s="6"/>
      <c r="EC291" s="6"/>
      <c r="ED291" s="6"/>
      <c r="EE291" s="6"/>
      <c r="EF291" s="6"/>
      <c r="EG291" s="6"/>
      <c r="EH291" s="6"/>
      <c r="EI291" s="6"/>
      <c r="EJ291" s="6"/>
      <c r="EK291" s="6"/>
      <c r="EL291" s="6"/>
      <c r="EM291" s="6"/>
      <c r="EN291" s="6"/>
      <c r="EO291" s="6"/>
      <c r="EP291" s="6"/>
      <c r="EQ291" s="6"/>
      <c r="ER291" s="6"/>
      <c r="ES291" s="6"/>
      <c r="ET291" s="6"/>
      <c r="EU291" s="6"/>
      <c r="EV291" s="6"/>
      <c r="EW291" s="6"/>
      <c r="EX291" s="6"/>
      <c r="EY291" s="6"/>
      <c r="EZ291" s="6"/>
      <c r="FA291" s="6"/>
      <c r="FB291" s="6"/>
      <c r="FC291" s="6"/>
      <c r="FD291" s="6"/>
      <c r="FE291" s="6"/>
      <c r="FF291" s="6"/>
      <c r="FG291" s="6"/>
      <c r="FH291" s="6"/>
      <c r="FI291" s="6"/>
      <c r="FJ291" s="6"/>
      <c r="FK291" s="6"/>
      <c r="FL291" s="6"/>
      <c r="FM291" s="6"/>
      <c r="FN291" s="6"/>
      <c r="FO291" s="6"/>
      <c r="FP291" s="6"/>
      <c r="FQ291" s="6"/>
      <c r="FR291" s="6"/>
      <c r="FS291" s="6"/>
      <c r="FT291" s="6"/>
      <c r="FU291" s="6"/>
      <c r="FV291" s="6"/>
      <c r="FW291" s="6"/>
      <c r="FX291" s="6"/>
      <c r="FY291" s="6"/>
      <c r="FZ291" s="6"/>
      <c r="GA291" s="6"/>
      <c r="GB291" s="6"/>
      <c r="GC291" s="6"/>
      <c r="GD291" s="6"/>
      <c r="GE291" s="6"/>
      <c r="GF291" s="6"/>
      <c r="GG291" s="6"/>
      <c r="GH291" s="6"/>
      <c r="GI291" s="6"/>
      <c r="GJ291" s="6"/>
      <c r="GK291" s="6"/>
      <c r="GL291" s="6"/>
      <c r="GM291" s="6"/>
      <c r="GN291" s="6"/>
      <c r="GO291" s="6"/>
      <c r="GP291" s="6"/>
      <c r="GQ291" s="6"/>
      <c r="GR291" s="6"/>
      <c r="GS291" s="6"/>
      <c r="GT291" s="6"/>
      <c r="GU291" s="6"/>
      <c r="GV291" s="6"/>
      <c r="GW291" s="6"/>
      <c r="GX291" s="6"/>
      <c r="GY291" s="6"/>
      <c r="GZ291" s="6"/>
      <c r="HA291" s="6"/>
      <c r="HB291" s="6"/>
      <c r="HC291" s="6"/>
      <c r="HD291" s="6"/>
      <c r="HE291" s="6"/>
      <c r="HF291" s="6"/>
      <c r="HG291" s="6"/>
      <c r="HH291" s="6"/>
      <c r="HI291" s="6"/>
      <c r="HJ291" s="6"/>
      <c r="HK291" s="6"/>
      <c r="HL291" s="6"/>
      <c r="HM291" s="6"/>
      <c r="HN291" s="6"/>
      <c r="HO291" s="6"/>
      <c r="HP291" s="6"/>
      <c r="HQ291" s="6"/>
      <c r="HR291" s="6"/>
      <c r="HS291" s="6"/>
      <c r="HT291" s="6"/>
      <c r="HU291" s="6"/>
      <c r="HV291" s="6"/>
      <c r="HW291" s="6"/>
      <c r="HX291" s="6"/>
      <c r="HY291" s="6"/>
      <c r="HZ291" s="6"/>
      <c r="IA291" s="6"/>
      <c r="IB291" s="6"/>
      <c r="IC291" s="6"/>
      <c r="ID291" s="6"/>
      <c r="IE291" s="6"/>
      <c r="IF291" s="6"/>
      <c r="IG291" s="6"/>
      <c r="IH291" s="6"/>
      <c r="II291" s="6"/>
      <c r="IJ291" s="6"/>
      <c r="IK291" s="6"/>
      <c r="IL291" s="6"/>
      <c r="IM291" s="6"/>
      <c r="IN291" s="6"/>
      <c r="IO291" s="6"/>
      <c r="IP291" s="6"/>
      <c r="IQ291" s="6"/>
      <c r="IR291" s="6"/>
      <c r="IS291" s="6"/>
      <c r="IT291" s="6"/>
      <c r="IU291" s="6"/>
      <c r="IV291" s="6"/>
      <c r="IW291" s="6"/>
      <c r="IX291" s="6"/>
      <c r="IY291" s="6"/>
      <c r="IZ291" s="6"/>
      <c r="JA291" s="6"/>
      <c r="JB291" s="6"/>
    </row>
    <row r="292" spans="1:262" s="34" customFormat="1">
      <c r="A292" s="582"/>
      <c r="B292" s="716"/>
      <c r="C292" s="584"/>
      <c r="D292" s="28"/>
      <c r="E292" s="26"/>
      <c r="F292" s="28"/>
      <c r="G292" s="26"/>
      <c r="H292" s="28"/>
      <c r="I292" s="26"/>
      <c r="J292" s="29"/>
      <c r="K292" s="1358"/>
      <c r="L292" s="717"/>
      <c r="M292" s="28"/>
      <c r="N292" s="28"/>
      <c r="O292" s="1032"/>
      <c r="P292" s="28"/>
      <c r="Q292" s="30"/>
      <c r="R292" s="30"/>
      <c r="S292" s="1033"/>
      <c r="T292" s="1034"/>
      <c r="U292" s="1035"/>
      <c r="V292" s="33"/>
    </row>
    <row r="293" spans="1:262" s="1031" customFormat="1" ht="82.5" customHeight="1">
      <c r="A293" s="562">
        <v>42</v>
      </c>
      <c r="B293" s="40" t="s">
        <v>1289</v>
      </c>
      <c r="C293" s="379" t="s">
        <v>4</v>
      </c>
      <c r="D293" s="2"/>
      <c r="E293" s="58">
        <f t="shared" si="162"/>
        <v>0</v>
      </c>
      <c r="F293" s="2">
        <v>122</v>
      </c>
      <c r="G293" s="58">
        <f t="shared" si="163"/>
        <v>0</v>
      </c>
      <c r="H293" s="2"/>
      <c r="I293" s="58">
        <f t="shared" si="164"/>
        <v>0</v>
      </c>
      <c r="J293" s="103">
        <f t="shared" si="165"/>
        <v>122</v>
      </c>
      <c r="K293" s="1358">
        <v>0</v>
      </c>
      <c r="L293" s="37">
        <f>J293*K293</f>
        <v>0</v>
      </c>
      <c r="M293" s="2"/>
      <c r="N293" s="2"/>
      <c r="O293" s="79"/>
      <c r="P293" s="2"/>
      <c r="Q293" s="41"/>
      <c r="R293" s="41"/>
      <c r="S293" s="236"/>
      <c r="T293" s="224"/>
      <c r="U293" s="78"/>
      <c r="V293" s="1"/>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c r="BD293" s="6"/>
      <c r="BE293" s="6"/>
      <c r="BF293" s="6"/>
      <c r="BG293" s="6"/>
      <c r="BH293" s="6"/>
      <c r="BI293" s="6"/>
      <c r="BJ293" s="6"/>
      <c r="BK293" s="6"/>
      <c r="BL293" s="6"/>
      <c r="BM293" s="6"/>
      <c r="BN293" s="6"/>
      <c r="BO293" s="6"/>
      <c r="BP293" s="6"/>
      <c r="BQ293" s="6"/>
      <c r="BR293" s="6"/>
      <c r="BS293" s="6"/>
      <c r="BT293" s="6"/>
      <c r="BU293" s="6"/>
      <c r="BV293" s="6"/>
      <c r="BW293" s="6"/>
      <c r="BX293" s="6"/>
      <c r="BY293" s="6"/>
      <c r="BZ293" s="6"/>
      <c r="CA293" s="6"/>
      <c r="CB293" s="6"/>
      <c r="CC293" s="6"/>
      <c r="CD293" s="6"/>
      <c r="CE293" s="6"/>
      <c r="CF293" s="6"/>
      <c r="CG293" s="6"/>
      <c r="CH293" s="6"/>
      <c r="CI293" s="6"/>
      <c r="CJ293" s="6"/>
      <c r="CK293" s="6"/>
      <c r="CL293" s="6"/>
      <c r="CM293" s="6"/>
      <c r="CN293" s="6"/>
      <c r="CO293" s="6"/>
      <c r="CP293" s="6"/>
      <c r="CQ293" s="6"/>
      <c r="CR293" s="6"/>
      <c r="CS293" s="6"/>
      <c r="CT293" s="6"/>
      <c r="CU293" s="6"/>
      <c r="CV293" s="6"/>
      <c r="CW293" s="6"/>
      <c r="CX293" s="6"/>
      <c r="CY293" s="6"/>
      <c r="CZ293" s="6"/>
      <c r="DA293" s="6"/>
      <c r="DB293" s="6"/>
      <c r="DC293" s="6"/>
      <c r="DD293" s="6"/>
      <c r="DE293" s="6"/>
      <c r="DF293" s="6"/>
      <c r="DG293" s="6"/>
      <c r="DH293" s="6"/>
      <c r="DI293" s="6"/>
      <c r="DJ293" s="6"/>
      <c r="DK293" s="6"/>
      <c r="DL293" s="6"/>
      <c r="DM293" s="6"/>
      <c r="DN293" s="6"/>
      <c r="DO293" s="6"/>
      <c r="DP293" s="6"/>
      <c r="DQ293" s="6"/>
      <c r="DR293" s="6"/>
      <c r="DS293" s="6"/>
      <c r="DT293" s="6"/>
      <c r="DU293" s="6"/>
      <c r="DV293" s="6"/>
      <c r="DW293" s="6"/>
      <c r="DX293" s="6"/>
      <c r="DY293" s="6"/>
      <c r="DZ293" s="6"/>
      <c r="EA293" s="6"/>
      <c r="EB293" s="6"/>
      <c r="EC293" s="6"/>
      <c r="ED293" s="6"/>
      <c r="EE293" s="6"/>
      <c r="EF293" s="6"/>
      <c r="EG293" s="6"/>
      <c r="EH293" s="6"/>
      <c r="EI293" s="6"/>
      <c r="EJ293" s="6"/>
      <c r="EK293" s="6"/>
      <c r="EL293" s="6"/>
      <c r="EM293" s="6"/>
      <c r="EN293" s="6"/>
      <c r="EO293" s="6"/>
      <c r="EP293" s="6"/>
      <c r="EQ293" s="6"/>
      <c r="ER293" s="6"/>
      <c r="ES293" s="6"/>
      <c r="ET293" s="6"/>
      <c r="EU293" s="6"/>
      <c r="EV293" s="6"/>
      <c r="EW293" s="6"/>
      <c r="EX293" s="6"/>
      <c r="EY293" s="6"/>
      <c r="EZ293" s="6"/>
      <c r="FA293" s="6"/>
      <c r="FB293" s="6"/>
      <c r="FC293" s="6"/>
      <c r="FD293" s="6"/>
      <c r="FE293" s="6"/>
      <c r="FF293" s="6"/>
      <c r="FG293" s="6"/>
      <c r="FH293" s="6"/>
      <c r="FI293" s="6"/>
      <c r="FJ293" s="6"/>
      <c r="FK293" s="6"/>
      <c r="FL293" s="6"/>
      <c r="FM293" s="6"/>
      <c r="FN293" s="6"/>
      <c r="FO293" s="6"/>
      <c r="FP293" s="6"/>
      <c r="FQ293" s="6"/>
      <c r="FR293" s="6"/>
      <c r="FS293" s="6"/>
      <c r="FT293" s="6"/>
      <c r="FU293" s="6"/>
      <c r="FV293" s="6"/>
      <c r="FW293" s="6"/>
      <c r="FX293" s="6"/>
      <c r="FY293" s="6"/>
      <c r="FZ293" s="6"/>
      <c r="GA293" s="6"/>
      <c r="GB293" s="6"/>
      <c r="GC293" s="6"/>
      <c r="GD293" s="6"/>
      <c r="GE293" s="6"/>
      <c r="GF293" s="6"/>
      <c r="GG293" s="6"/>
      <c r="GH293" s="6"/>
      <c r="GI293" s="6"/>
      <c r="GJ293" s="6"/>
      <c r="GK293" s="6"/>
      <c r="GL293" s="6"/>
      <c r="GM293" s="6"/>
      <c r="GN293" s="6"/>
      <c r="GO293" s="6"/>
      <c r="GP293" s="6"/>
      <c r="GQ293" s="6"/>
      <c r="GR293" s="6"/>
      <c r="GS293" s="6"/>
      <c r="GT293" s="6"/>
      <c r="GU293" s="6"/>
      <c r="GV293" s="6"/>
      <c r="GW293" s="6"/>
      <c r="GX293" s="6"/>
      <c r="GY293" s="6"/>
      <c r="GZ293" s="6"/>
      <c r="HA293" s="6"/>
      <c r="HB293" s="6"/>
      <c r="HC293" s="6"/>
      <c r="HD293" s="6"/>
      <c r="HE293" s="6"/>
      <c r="HF293" s="6"/>
      <c r="HG293" s="6"/>
      <c r="HH293" s="6"/>
      <c r="HI293" s="6"/>
      <c r="HJ293" s="6"/>
      <c r="HK293" s="6"/>
      <c r="HL293" s="6"/>
      <c r="HM293" s="6"/>
      <c r="HN293" s="6"/>
      <c r="HO293" s="6"/>
      <c r="HP293" s="6"/>
      <c r="HQ293" s="6"/>
      <c r="HR293" s="6"/>
      <c r="HS293" s="6"/>
      <c r="HT293" s="6"/>
      <c r="HU293" s="6"/>
      <c r="HV293" s="6"/>
      <c r="HW293" s="6"/>
      <c r="HX293" s="6"/>
      <c r="HY293" s="6"/>
      <c r="HZ293" s="6"/>
      <c r="IA293" s="6"/>
      <c r="IB293" s="6"/>
      <c r="IC293" s="6"/>
      <c r="ID293" s="6"/>
      <c r="IE293" s="6"/>
      <c r="IF293" s="6"/>
      <c r="IG293" s="6"/>
      <c r="IH293" s="6"/>
      <c r="II293" s="6"/>
      <c r="IJ293" s="6"/>
      <c r="IK293" s="6"/>
      <c r="IL293" s="6"/>
      <c r="IM293" s="6"/>
      <c r="IN293" s="6"/>
      <c r="IO293" s="6"/>
      <c r="IP293" s="6"/>
      <c r="IQ293" s="6"/>
      <c r="IR293" s="6"/>
      <c r="IS293" s="6"/>
      <c r="IT293" s="6"/>
      <c r="IU293" s="6"/>
      <c r="IV293" s="6"/>
      <c r="IW293" s="6"/>
      <c r="IX293" s="6"/>
      <c r="IY293" s="6"/>
      <c r="IZ293" s="6"/>
      <c r="JA293" s="6"/>
      <c r="JB293" s="6"/>
    </row>
    <row r="294" spans="1:262" s="34" customFormat="1">
      <c r="A294" s="582"/>
      <c r="B294" s="716"/>
      <c r="C294" s="584"/>
      <c r="D294" s="28"/>
      <c r="E294" s="26"/>
      <c r="F294" s="28"/>
      <c r="G294" s="26"/>
      <c r="H294" s="28"/>
      <c r="I294" s="26"/>
      <c r="J294" s="29"/>
      <c r="K294" s="1358"/>
      <c r="L294" s="717"/>
      <c r="M294" s="28"/>
      <c r="N294" s="28"/>
      <c r="O294" s="1032"/>
      <c r="P294" s="28"/>
      <c r="Q294" s="30"/>
      <c r="R294" s="30"/>
      <c r="S294" s="1033"/>
      <c r="T294" s="1034"/>
      <c r="U294" s="1035"/>
      <c r="V294" s="33"/>
    </row>
    <row r="295" spans="1:262" s="1031" customFormat="1">
      <c r="A295" s="562">
        <v>43</v>
      </c>
      <c r="B295" s="40" t="s">
        <v>1291</v>
      </c>
      <c r="C295" s="379" t="s">
        <v>4</v>
      </c>
      <c r="D295" s="2">
        <v>2</v>
      </c>
      <c r="E295" s="58">
        <f t="shared" si="162"/>
        <v>0</v>
      </c>
      <c r="F295" s="2">
        <v>36</v>
      </c>
      <c r="G295" s="58">
        <f t="shared" si="163"/>
        <v>0</v>
      </c>
      <c r="H295" s="2"/>
      <c r="I295" s="58">
        <f t="shared" si="164"/>
        <v>0</v>
      </c>
      <c r="J295" s="103">
        <f t="shared" si="165"/>
        <v>38</v>
      </c>
      <c r="K295" s="1358">
        <v>0</v>
      </c>
      <c r="L295" s="37">
        <f>J295*K295</f>
        <v>0</v>
      </c>
      <c r="M295" s="2"/>
      <c r="N295" s="2"/>
      <c r="O295" s="79"/>
      <c r="P295" s="2"/>
      <c r="Q295" s="41"/>
      <c r="R295" s="41"/>
      <c r="S295" s="236"/>
      <c r="T295" s="224"/>
      <c r="U295" s="78"/>
      <c r="V295" s="1"/>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c r="BD295" s="6"/>
      <c r="BE295" s="6"/>
      <c r="BF295" s="6"/>
      <c r="BG295" s="6"/>
      <c r="BH295" s="6"/>
      <c r="BI295" s="6"/>
      <c r="BJ295" s="6"/>
      <c r="BK295" s="6"/>
      <c r="BL295" s="6"/>
      <c r="BM295" s="6"/>
      <c r="BN295" s="6"/>
      <c r="BO295" s="6"/>
      <c r="BP295" s="6"/>
      <c r="BQ295" s="6"/>
      <c r="BR295" s="6"/>
      <c r="BS295" s="6"/>
      <c r="BT295" s="6"/>
      <c r="BU295" s="6"/>
      <c r="BV295" s="6"/>
      <c r="BW295" s="6"/>
      <c r="BX295" s="6"/>
      <c r="BY295" s="6"/>
      <c r="BZ295" s="6"/>
      <c r="CA295" s="6"/>
      <c r="CB295" s="6"/>
      <c r="CC295" s="6"/>
      <c r="CD295" s="6"/>
      <c r="CE295" s="6"/>
      <c r="CF295" s="6"/>
      <c r="CG295" s="6"/>
      <c r="CH295" s="6"/>
      <c r="CI295" s="6"/>
      <c r="CJ295" s="6"/>
      <c r="CK295" s="6"/>
      <c r="CL295" s="6"/>
      <c r="CM295" s="6"/>
      <c r="CN295" s="6"/>
      <c r="CO295" s="6"/>
      <c r="CP295" s="6"/>
      <c r="CQ295" s="6"/>
      <c r="CR295" s="6"/>
      <c r="CS295" s="6"/>
      <c r="CT295" s="6"/>
      <c r="CU295" s="6"/>
      <c r="CV295" s="6"/>
      <c r="CW295" s="6"/>
      <c r="CX295" s="6"/>
      <c r="CY295" s="6"/>
      <c r="CZ295" s="6"/>
      <c r="DA295" s="6"/>
      <c r="DB295" s="6"/>
      <c r="DC295" s="6"/>
      <c r="DD295" s="6"/>
      <c r="DE295" s="6"/>
      <c r="DF295" s="6"/>
      <c r="DG295" s="6"/>
      <c r="DH295" s="6"/>
      <c r="DI295" s="6"/>
      <c r="DJ295" s="6"/>
      <c r="DK295" s="6"/>
      <c r="DL295" s="6"/>
      <c r="DM295" s="6"/>
      <c r="DN295" s="6"/>
      <c r="DO295" s="6"/>
      <c r="DP295" s="6"/>
      <c r="DQ295" s="6"/>
      <c r="DR295" s="6"/>
      <c r="DS295" s="6"/>
      <c r="DT295" s="6"/>
      <c r="DU295" s="6"/>
      <c r="DV295" s="6"/>
      <c r="DW295" s="6"/>
      <c r="DX295" s="6"/>
      <c r="DY295" s="6"/>
      <c r="DZ295" s="6"/>
      <c r="EA295" s="6"/>
      <c r="EB295" s="6"/>
      <c r="EC295" s="6"/>
      <c r="ED295" s="6"/>
      <c r="EE295" s="6"/>
      <c r="EF295" s="6"/>
      <c r="EG295" s="6"/>
      <c r="EH295" s="6"/>
      <c r="EI295" s="6"/>
      <c r="EJ295" s="6"/>
      <c r="EK295" s="6"/>
      <c r="EL295" s="6"/>
      <c r="EM295" s="6"/>
      <c r="EN295" s="6"/>
      <c r="EO295" s="6"/>
      <c r="EP295" s="6"/>
      <c r="EQ295" s="6"/>
      <c r="ER295" s="6"/>
      <c r="ES295" s="6"/>
      <c r="ET295" s="6"/>
      <c r="EU295" s="6"/>
      <c r="EV295" s="6"/>
      <c r="EW295" s="6"/>
      <c r="EX295" s="6"/>
      <c r="EY295" s="6"/>
      <c r="EZ295" s="6"/>
      <c r="FA295" s="6"/>
      <c r="FB295" s="6"/>
      <c r="FC295" s="6"/>
      <c r="FD295" s="6"/>
      <c r="FE295" s="6"/>
      <c r="FF295" s="6"/>
      <c r="FG295" s="6"/>
      <c r="FH295" s="6"/>
      <c r="FI295" s="6"/>
      <c r="FJ295" s="6"/>
      <c r="FK295" s="6"/>
      <c r="FL295" s="6"/>
      <c r="FM295" s="6"/>
      <c r="FN295" s="6"/>
      <c r="FO295" s="6"/>
      <c r="FP295" s="6"/>
      <c r="FQ295" s="6"/>
      <c r="FR295" s="6"/>
      <c r="FS295" s="6"/>
      <c r="FT295" s="6"/>
      <c r="FU295" s="6"/>
      <c r="FV295" s="6"/>
      <c r="FW295" s="6"/>
      <c r="FX295" s="6"/>
      <c r="FY295" s="6"/>
      <c r="FZ295" s="6"/>
      <c r="GA295" s="6"/>
      <c r="GB295" s="6"/>
      <c r="GC295" s="6"/>
      <c r="GD295" s="6"/>
      <c r="GE295" s="6"/>
      <c r="GF295" s="6"/>
      <c r="GG295" s="6"/>
      <c r="GH295" s="6"/>
      <c r="GI295" s="6"/>
      <c r="GJ295" s="6"/>
      <c r="GK295" s="6"/>
      <c r="GL295" s="6"/>
      <c r="GM295" s="6"/>
      <c r="GN295" s="6"/>
      <c r="GO295" s="6"/>
      <c r="GP295" s="6"/>
      <c r="GQ295" s="6"/>
      <c r="GR295" s="6"/>
      <c r="GS295" s="6"/>
      <c r="GT295" s="6"/>
      <c r="GU295" s="6"/>
      <c r="GV295" s="6"/>
      <c r="GW295" s="6"/>
      <c r="GX295" s="6"/>
      <c r="GY295" s="6"/>
      <c r="GZ295" s="6"/>
      <c r="HA295" s="6"/>
      <c r="HB295" s="6"/>
      <c r="HC295" s="6"/>
      <c r="HD295" s="6"/>
      <c r="HE295" s="6"/>
      <c r="HF295" s="6"/>
      <c r="HG295" s="6"/>
      <c r="HH295" s="6"/>
      <c r="HI295" s="6"/>
      <c r="HJ295" s="6"/>
      <c r="HK295" s="6"/>
      <c r="HL295" s="6"/>
      <c r="HM295" s="6"/>
      <c r="HN295" s="6"/>
      <c r="HO295" s="6"/>
      <c r="HP295" s="6"/>
      <c r="HQ295" s="6"/>
      <c r="HR295" s="6"/>
      <c r="HS295" s="6"/>
      <c r="HT295" s="6"/>
      <c r="HU295" s="6"/>
      <c r="HV295" s="6"/>
      <c r="HW295" s="6"/>
      <c r="HX295" s="6"/>
      <c r="HY295" s="6"/>
      <c r="HZ295" s="6"/>
      <c r="IA295" s="6"/>
      <c r="IB295" s="6"/>
      <c r="IC295" s="6"/>
      <c r="ID295" s="6"/>
      <c r="IE295" s="6"/>
      <c r="IF295" s="6"/>
      <c r="IG295" s="6"/>
      <c r="IH295" s="6"/>
      <c r="II295" s="6"/>
      <c r="IJ295" s="6"/>
      <c r="IK295" s="6"/>
      <c r="IL295" s="6"/>
      <c r="IM295" s="6"/>
      <c r="IN295" s="6"/>
      <c r="IO295" s="6"/>
      <c r="IP295" s="6"/>
      <c r="IQ295" s="6"/>
      <c r="IR295" s="6"/>
      <c r="IS295" s="6"/>
      <c r="IT295" s="6"/>
      <c r="IU295" s="6"/>
      <c r="IV295" s="6"/>
      <c r="IW295" s="6"/>
      <c r="IX295" s="6"/>
      <c r="IY295" s="6"/>
      <c r="IZ295" s="6"/>
      <c r="JA295" s="6"/>
      <c r="JB295" s="6"/>
    </row>
    <row r="296" spans="1:262" s="34" customFormat="1">
      <c r="A296" s="582"/>
      <c r="B296" s="716"/>
      <c r="C296" s="584"/>
      <c r="D296" s="28"/>
      <c r="E296" s="26"/>
      <c r="F296" s="28"/>
      <c r="G296" s="26"/>
      <c r="H296" s="28"/>
      <c r="I296" s="26"/>
      <c r="J296" s="29"/>
      <c r="K296" s="1358"/>
      <c r="L296" s="717"/>
      <c r="M296" s="28"/>
      <c r="N296" s="28"/>
      <c r="O296" s="1032"/>
      <c r="P296" s="28"/>
      <c r="Q296" s="30"/>
      <c r="R296" s="30"/>
      <c r="S296" s="1033"/>
      <c r="T296" s="1034"/>
      <c r="U296" s="1035"/>
      <c r="V296" s="33"/>
    </row>
    <row r="297" spans="1:262" s="1031" customFormat="1">
      <c r="A297" s="562">
        <v>44</v>
      </c>
      <c r="B297" s="40" t="s">
        <v>1292</v>
      </c>
      <c r="C297" s="379" t="s">
        <v>4</v>
      </c>
      <c r="D297" s="2">
        <v>2</v>
      </c>
      <c r="E297" s="58">
        <f t="shared" si="162"/>
        <v>0</v>
      </c>
      <c r="F297" s="2">
        <v>3</v>
      </c>
      <c r="G297" s="58">
        <f t="shared" si="163"/>
        <v>0</v>
      </c>
      <c r="H297" s="2"/>
      <c r="I297" s="58">
        <f t="shared" si="164"/>
        <v>0</v>
      </c>
      <c r="J297" s="103">
        <f t="shared" si="165"/>
        <v>5</v>
      </c>
      <c r="K297" s="1358">
        <v>0</v>
      </c>
      <c r="L297" s="37">
        <f>J297*K297</f>
        <v>0</v>
      </c>
      <c r="M297" s="2"/>
      <c r="N297" s="2"/>
      <c r="O297" s="79"/>
      <c r="P297" s="2"/>
      <c r="Q297" s="41"/>
      <c r="R297" s="41"/>
      <c r="S297" s="236"/>
      <c r="T297" s="224"/>
      <c r="U297" s="78"/>
      <c r="V297" s="1"/>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
      <c r="BA297" s="6"/>
      <c r="BB297" s="6"/>
      <c r="BC297" s="6"/>
      <c r="BD297" s="6"/>
      <c r="BE297" s="6"/>
      <c r="BF297" s="6"/>
      <c r="BG297" s="6"/>
      <c r="BH297" s="6"/>
      <c r="BI297" s="6"/>
      <c r="BJ297" s="6"/>
      <c r="BK297" s="6"/>
      <c r="BL297" s="6"/>
      <c r="BM297" s="6"/>
      <c r="BN297" s="6"/>
      <c r="BO297" s="6"/>
      <c r="BP297" s="6"/>
      <c r="BQ297" s="6"/>
      <c r="BR297" s="6"/>
      <c r="BS297" s="6"/>
      <c r="BT297" s="6"/>
      <c r="BU297" s="6"/>
      <c r="BV297" s="6"/>
      <c r="BW297" s="6"/>
      <c r="BX297" s="6"/>
      <c r="BY297" s="6"/>
      <c r="BZ297" s="6"/>
      <c r="CA297" s="6"/>
      <c r="CB297" s="6"/>
      <c r="CC297" s="6"/>
      <c r="CD297" s="6"/>
      <c r="CE297" s="6"/>
      <c r="CF297" s="6"/>
      <c r="CG297" s="6"/>
      <c r="CH297" s="6"/>
      <c r="CI297" s="6"/>
      <c r="CJ297" s="6"/>
      <c r="CK297" s="6"/>
      <c r="CL297" s="6"/>
      <c r="CM297" s="6"/>
      <c r="CN297" s="6"/>
      <c r="CO297" s="6"/>
      <c r="CP297" s="6"/>
      <c r="CQ297" s="6"/>
      <c r="CR297" s="6"/>
      <c r="CS297" s="6"/>
      <c r="CT297" s="6"/>
      <c r="CU297" s="6"/>
      <c r="CV297" s="6"/>
      <c r="CW297" s="6"/>
      <c r="CX297" s="6"/>
      <c r="CY297" s="6"/>
      <c r="CZ297" s="6"/>
      <c r="DA297" s="6"/>
      <c r="DB297" s="6"/>
      <c r="DC297" s="6"/>
      <c r="DD297" s="6"/>
      <c r="DE297" s="6"/>
      <c r="DF297" s="6"/>
      <c r="DG297" s="6"/>
      <c r="DH297" s="6"/>
      <c r="DI297" s="6"/>
      <c r="DJ297" s="6"/>
      <c r="DK297" s="6"/>
      <c r="DL297" s="6"/>
      <c r="DM297" s="6"/>
      <c r="DN297" s="6"/>
      <c r="DO297" s="6"/>
      <c r="DP297" s="6"/>
      <c r="DQ297" s="6"/>
      <c r="DR297" s="6"/>
      <c r="DS297" s="6"/>
      <c r="DT297" s="6"/>
      <c r="DU297" s="6"/>
      <c r="DV297" s="6"/>
      <c r="DW297" s="6"/>
      <c r="DX297" s="6"/>
      <c r="DY297" s="6"/>
      <c r="DZ297" s="6"/>
      <c r="EA297" s="6"/>
      <c r="EB297" s="6"/>
      <c r="EC297" s="6"/>
      <c r="ED297" s="6"/>
      <c r="EE297" s="6"/>
      <c r="EF297" s="6"/>
      <c r="EG297" s="6"/>
      <c r="EH297" s="6"/>
      <c r="EI297" s="6"/>
      <c r="EJ297" s="6"/>
      <c r="EK297" s="6"/>
      <c r="EL297" s="6"/>
      <c r="EM297" s="6"/>
      <c r="EN297" s="6"/>
      <c r="EO297" s="6"/>
      <c r="EP297" s="6"/>
      <c r="EQ297" s="6"/>
      <c r="ER297" s="6"/>
      <c r="ES297" s="6"/>
      <c r="ET297" s="6"/>
      <c r="EU297" s="6"/>
      <c r="EV297" s="6"/>
      <c r="EW297" s="6"/>
      <c r="EX297" s="6"/>
      <c r="EY297" s="6"/>
      <c r="EZ297" s="6"/>
      <c r="FA297" s="6"/>
      <c r="FB297" s="6"/>
      <c r="FC297" s="6"/>
      <c r="FD297" s="6"/>
      <c r="FE297" s="6"/>
      <c r="FF297" s="6"/>
      <c r="FG297" s="6"/>
      <c r="FH297" s="6"/>
      <c r="FI297" s="6"/>
      <c r="FJ297" s="6"/>
      <c r="FK297" s="6"/>
      <c r="FL297" s="6"/>
      <c r="FM297" s="6"/>
      <c r="FN297" s="6"/>
      <c r="FO297" s="6"/>
      <c r="FP297" s="6"/>
      <c r="FQ297" s="6"/>
      <c r="FR297" s="6"/>
      <c r="FS297" s="6"/>
      <c r="FT297" s="6"/>
      <c r="FU297" s="6"/>
      <c r="FV297" s="6"/>
      <c r="FW297" s="6"/>
      <c r="FX297" s="6"/>
      <c r="FY297" s="6"/>
      <c r="FZ297" s="6"/>
      <c r="GA297" s="6"/>
      <c r="GB297" s="6"/>
      <c r="GC297" s="6"/>
      <c r="GD297" s="6"/>
      <c r="GE297" s="6"/>
      <c r="GF297" s="6"/>
      <c r="GG297" s="6"/>
      <c r="GH297" s="6"/>
      <c r="GI297" s="6"/>
      <c r="GJ297" s="6"/>
      <c r="GK297" s="6"/>
      <c r="GL297" s="6"/>
      <c r="GM297" s="6"/>
      <c r="GN297" s="6"/>
      <c r="GO297" s="6"/>
      <c r="GP297" s="6"/>
      <c r="GQ297" s="6"/>
      <c r="GR297" s="6"/>
      <c r="GS297" s="6"/>
      <c r="GT297" s="6"/>
      <c r="GU297" s="6"/>
      <c r="GV297" s="6"/>
      <c r="GW297" s="6"/>
      <c r="GX297" s="6"/>
      <c r="GY297" s="6"/>
      <c r="GZ297" s="6"/>
      <c r="HA297" s="6"/>
      <c r="HB297" s="6"/>
      <c r="HC297" s="6"/>
      <c r="HD297" s="6"/>
      <c r="HE297" s="6"/>
      <c r="HF297" s="6"/>
      <c r="HG297" s="6"/>
      <c r="HH297" s="6"/>
      <c r="HI297" s="6"/>
      <c r="HJ297" s="6"/>
      <c r="HK297" s="6"/>
      <c r="HL297" s="6"/>
      <c r="HM297" s="6"/>
      <c r="HN297" s="6"/>
      <c r="HO297" s="6"/>
      <c r="HP297" s="6"/>
      <c r="HQ297" s="6"/>
      <c r="HR297" s="6"/>
      <c r="HS297" s="6"/>
      <c r="HT297" s="6"/>
      <c r="HU297" s="6"/>
      <c r="HV297" s="6"/>
      <c r="HW297" s="6"/>
      <c r="HX297" s="6"/>
      <c r="HY297" s="6"/>
      <c r="HZ297" s="6"/>
      <c r="IA297" s="6"/>
      <c r="IB297" s="6"/>
      <c r="IC297" s="6"/>
      <c r="ID297" s="6"/>
      <c r="IE297" s="6"/>
      <c r="IF297" s="6"/>
      <c r="IG297" s="6"/>
      <c r="IH297" s="6"/>
      <c r="II297" s="6"/>
      <c r="IJ297" s="6"/>
      <c r="IK297" s="6"/>
      <c r="IL297" s="6"/>
      <c r="IM297" s="6"/>
      <c r="IN297" s="6"/>
      <c r="IO297" s="6"/>
      <c r="IP297" s="6"/>
      <c r="IQ297" s="6"/>
      <c r="IR297" s="6"/>
      <c r="IS297" s="6"/>
      <c r="IT297" s="6"/>
      <c r="IU297" s="6"/>
      <c r="IV297" s="6"/>
      <c r="IW297" s="6"/>
      <c r="IX297" s="6"/>
      <c r="IY297" s="6"/>
      <c r="IZ297" s="6"/>
      <c r="JA297" s="6"/>
      <c r="JB297" s="6"/>
    </row>
    <row r="298" spans="1:262" s="34" customFormat="1">
      <c r="A298" s="582"/>
      <c r="B298" s="716"/>
      <c r="C298" s="584"/>
      <c r="D298" s="28"/>
      <c r="E298" s="26"/>
      <c r="F298" s="28"/>
      <c r="G298" s="26"/>
      <c r="H298" s="28"/>
      <c r="I298" s="26"/>
      <c r="J298" s="29"/>
      <c r="K298" s="1358"/>
      <c r="L298" s="717"/>
      <c r="M298" s="28"/>
      <c r="N298" s="28"/>
      <c r="O298" s="1032"/>
      <c r="P298" s="28"/>
      <c r="Q298" s="30"/>
      <c r="R298" s="30"/>
      <c r="S298" s="1033"/>
      <c r="T298" s="1034"/>
      <c r="U298" s="1035"/>
      <c r="V298" s="33"/>
    </row>
    <row r="299" spans="1:262" s="6" customFormat="1" ht="38.25">
      <c r="A299" s="399" t="s">
        <v>957</v>
      </c>
      <c r="B299" s="40" t="s">
        <v>32</v>
      </c>
      <c r="C299" s="400"/>
      <c r="D299" s="2"/>
      <c r="E299" s="58"/>
      <c r="F299" s="2"/>
      <c r="G299" s="58"/>
      <c r="H299" s="2"/>
      <c r="I299" s="58"/>
      <c r="J299" s="36"/>
      <c r="K299" s="1358"/>
      <c r="L299" s="37"/>
      <c r="M299" s="2"/>
      <c r="N299" s="2"/>
      <c r="O299" s="79"/>
      <c r="P299" s="2"/>
      <c r="Q299" s="41"/>
      <c r="R299" s="41"/>
      <c r="S299" s="93"/>
      <c r="T299" s="210"/>
      <c r="U299" s="78"/>
      <c r="V299" s="1"/>
    </row>
    <row r="300" spans="1:262" s="1" customFormat="1" ht="25.5">
      <c r="A300" s="718"/>
      <c r="B300" s="40" t="s">
        <v>249</v>
      </c>
      <c r="C300" s="379"/>
      <c r="D300" s="380"/>
      <c r="E300" s="58"/>
      <c r="F300" s="380"/>
      <c r="G300" s="58"/>
      <c r="H300" s="380"/>
      <c r="I300" s="58"/>
      <c r="J300" s="380"/>
      <c r="K300" s="1358"/>
      <c r="L300" s="719"/>
      <c r="N300" s="6"/>
    </row>
    <row r="301" spans="1:262" s="6" customFormat="1">
      <c r="A301" s="399"/>
      <c r="B301" s="39" t="s">
        <v>251</v>
      </c>
      <c r="C301" s="400"/>
      <c r="D301" s="2"/>
      <c r="E301" s="58"/>
      <c r="F301" s="2"/>
      <c r="G301" s="58"/>
      <c r="H301" s="2"/>
      <c r="I301" s="58"/>
      <c r="J301" s="36"/>
      <c r="K301" s="1358"/>
      <c r="L301" s="37"/>
      <c r="M301" s="1"/>
      <c r="N301" s="1"/>
      <c r="O301" s="1"/>
      <c r="P301" s="1"/>
      <c r="Q301" s="1"/>
      <c r="R301" s="1"/>
      <c r="U301" s="1"/>
      <c r="V301" s="36"/>
      <c r="W301" s="36"/>
      <c r="X301" s="41"/>
      <c r="Y301" s="1"/>
      <c r="Z301" s="41"/>
      <c r="AA301" s="41"/>
      <c r="AB301" s="41"/>
      <c r="AC301" s="1"/>
      <c r="AD301" s="41"/>
      <c r="AE301" s="1"/>
      <c r="AF301" s="1"/>
      <c r="AG301" s="1"/>
      <c r="AH301" s="1"/>
      <c r="AI301" s="1"/>
    </row>
    <row r="302" spans="1:262" s="6" customFormat="1">
      <c r="A302" s="399"/>
      <c r="B302" s="40" t="s">
        <v>1448</v>
      </c>
      <c r="C302" s="400" t="s">
        <v>22</v>
      </c>
      <c r="D302" s="2">
        <v>600</v>
      </c>
      <c r="E302" s="58">
        <f t="shared" ref="E302:E305" si="166">D302*K302</f>
        <v>0</v>
      </c>
      <c r="F302" s="2">
        <v>2500</v>
      </c>
      <c r="G302" s="58">
        <f t="shared" ref="G302:G305" si="167">F302*K302</f>
        <v>0</v>
      </c>
      <c r="H302" s="2">
        <v>200</v>
      </c>
      <c r="I302" s="58">
        <f t="shared" ref="I302:I305" si="168">H302*K302</f>
        <v>0</v>
      </c>
      <c r="J302" s="103">
        <f t="shared" ref="J302:J305" si="169">SUM(D302,F302,H302)</f>
        <v>3300</v>
      </c>
      <c r="K302" s="1358">
        <v>0</v>
      </c>
      <c r="L302" s="37">
        <f t="shared" ref="L302:L305" si="170">J302*K302</f>
        <v>0</v>
      </c>
      <c r="M302" s="2"/>
      <c r="N302" s="2"/>
      <c r="O302" s="79"/>
      <c r="P302" s="2"/>
      <c r="Q302" s="41"/>
      <c r="R302" s="41"/>
      <c r="S302" s="264"/>
      <c r="T302" s="210"/>
      <c r="U302" s="78"/>
      <c r="V302" s="1"/>
    </row>
    <row r="303" spans="1:262" s="6" customFormat="1">
      <c r="A303" s="399"/>
      <c r="B303" s="40" t="s">
        <v>1449</v>
      </c>
      <c r="C303" s="400" t="s">
        <v>22</v>
      </c>
      <c r="D303" s="2">
        <v>1200</v>
      </c>
      <c r="E303" s="58">
        <f t="shared" si="166"/>
        <v>0</v>
      </c>
      <c r="F303" s="2">
        <v>4800</v>
      </c>
      <c r="G303" s="58">
        <f t="shared" si="167"/>
        <v>0</v>
      </c>
      <c r="H303" s="2">
        <v>500</v>
      </c>
      <c r="I303" s="58">
        <f t="shared" si="168"/>
        <v>0</v>
      </c>
      <c r="J303" s="103">
        <f t="shared" si="169"/>
        <v>6500</v>
      </c>
      <c r="K303" s="1358">
        <v>0</v>
      </c>
      <c r="L303" s="37">
        <f t="shared" si="170"/>
        <v>0</v>
      </c>
      <c r="M303" s="2"/>
      <c r="N303" s="2"/>
      <c r="O303" s="79"/>
      <c r="P303" s="2"/>
      <c r="Q303" s="41"/>
      <c r="R303" s="41"/>
      <c r="S303" s="264"/>
      <c r="T303" s="210"/>
      <c r="U303" s="78"/>
      <c r="V303" s="1"/>
    </row>
    <row r="304" spans="1:262" s="6" customFormat="1">
      <c r="A304" s="399"/>
      <c r="B304" s="40" t="s">
        <v>252</v>
      </c>
      <c r="C304" s="400" t="s">
        <v>22</v>
      </c>
      <c r="D304" s="2">
        <v>700</v>
      </c>
      <c r="E304" s="58">
        <f t="shared" si="166"/>
        <v>0</v>
      </c>
      <c r="F304" s="2">
        <v>1500</v>
      </c>
      <c r="G304" s="58">
        <f t="shared" si="167"/>
        <v>0</v>
      </c>
      <c r="H304" s="2">
        <v>200</v>
      </c>
      <c r="I304" s="58">
        <f t="shared" si="168"/>
        <v>0</v>
      </c>
      <c r="J304" s="103">
        <f t="shared" si="169"/>
        <v>2400</v>
      </c>
      <c r="K304" s="1358">
        <v>0</v>
      </c>
      <c r="L304" s="37">
        <f t="shared" si="170"/>
        <v>0</v>
      </c>
      <c r="M304" s="2"/>
      <c r="N304" s="2"/>
      <c r="O304" s="79"/>
      <c r="P304" s="2"/>
      <c r="Q304" s="41"/>
      <c r="R304" s="41"/>
      <c r="S304" s="264"/>
      <c r="T304" s="210"/>
      <c r="U304" s="78"/>
      <c r="V304" s="1"/>
    </row>
    <row r="305" spans="1:35" s="6" customFormat="1">
      <c r="A305" s="399"/>
      <c r="B305" s="40" t="s">
        <v>1444</v>
      </c>
      <c r="C305" s="400" t="s">
        <v>22</v>
      </c>
      <c r="D305" s="2"/>
      <c r="E305" s="58">
        <f t="shared" si="166"/>
        <v>0</v>
      </c>
      <c r="F305" s="2">
        <v>100</v>
      </c>
      <c r="G305" s="58">
        <f t="shared" si="167"/>
        <v>0</v>
      </c>
      <c r="H305" s="2">
        <v>40</v>
      </c>
      <c r="I305" s="58">
        <f t="shared" si="168"/>
        <v>0</v>
      </c>
      <c r="J305" s="103">
        <f t="shared" si="169"/>
        <v>140</v>
      </c>
      <c r="K305" s="1358">
        <v>0</v>
      </c>
      <c r="L305" s="37">
        <f t="shared" si="170"/>
        <v>0</v>
      </c>
      <c r="M305" s="2"/>
      <c r="N305" s="2"/>
      <c r="O305" s="79"/>
      <c r="P305" s="2"/>
      <c r="Q305" s="41"/>
      <c r="R305" s="41"/>
      <c r="S305" s="264"/>
      <c r="T305" s="210"/>
      <c r="U305" s="78"/>
      <c r="V305" s="1"/>
    </row>
    <row r="306" spans="1:35" s="6" customFormat="1">
      <c r="A306" s="399"/>
      <c r="B306" s="40"/>
      <c r="C306" s="400"/>
      <c r="D306" s="2"/>
      <c r="E306" s="58"/>
      <c r="F306" s="2"/>
      <c r="G306" s="58"/>
      <c r="H306" s="2"/>
      <c r="I306" s="58"/>
      <c r="J306" s="36"/>
      <c r="K306" s="1358"/>
      <c r="L306" s="37"/>
      <c r="M306" s="1"/>
      <c r="N306" s="1"/>
      <c r="O306" s="1"/>
      <c r="P306" s="1"/>
      <c r="Q306" s="1"/>
      <c r="R306" s="1"/>
      <c r="U306" s="1"/>
      <c r="V306" s="36"/>
      <c r="W306" s="36"/>
      <c r="X306" s="41"/>
      <c r="Y306" s="1"/>
      <c r="Z306" s="41"/>
      <c r="AA306" s="41"/>
      <c r="AB306" s="41"/>
      <c r="AC306" s="1"/>
      <c r="AD306" s="41"/>
      <c r="AE306" s="1"/>
      <c r="AF306" s="1"/>
      <c r="AG306" s="1"/>
      <c r="AH306" s="1"/>
      <c r="AI306" s="1"/>
    </row>
    <row r="307" spans="1:35" s="34" customFormat="1" ht="25.5">
      <c r="A307" s="582" t="s">
        <v>1516</v>
      </c>
      <c r="B307" s="716" t="s">
        <v>1442</v>
      </c>
      <c r="C307" s="584"/>
      <c r="D307" s="720"/>
      <c r="E307" s="26"/>
      <c r="F307" s="720"/>
      <c r="G307" s="26"/>
      <c r="H307" s="720"/>
      <c r="I307" s="26"/>
      <c r="J307" s="29"/>
      <c r="K307" s="1358"/>
      <c r="L307" s="717"/>
      <c r="M307" s="28"/>
      <c r="N307" s="28"/>
      <c r="O307" s="1032"/>
      <c r="P307" s="28"/>
      <c r="Q307" s="30"/>
      <c r="R307" s="30"/>
      <c r="S307" s="1033"/>
      <c r="T307" s="1034"/>
      <c r="U307" s="1035"/>
      <c r="V307" s="33"/>
    </row>
    <row r="308" spans="1:35" s="34" customFormat="1">
      <c r="A308" s="582"/>
      <c r="B308" s="716" t="s">
        <v>1443</v>
      </c>
      <c r="C308" s="584" t="s">
        <v>22</v>
      </c>
      <c r="D308" s="1288">
        <v>50</v>
      </c>
      <c r="E308" s="58">
        <f t="shared" ref="E308" si="171">D308*K308</f>
        <v>0</v>
      </c>
      <c r="F308" s="720"/>
      <c r="G308" s="58">
        <f t="shared" ref="G308" si="172">F308*K308</f>
        <v>0</v>
      </c>
      <c r="H308" s="1288">
        <v>110</v>
      </c>
      <c r="I308" s="58">
        <f t="shared" ref="I308" si="173">H308*K308</f>
        <v>0</v>
      </c>
      <c r="J308" s="103">
        <f t="shared" ref="J308" si="174">SUM(D308,F308,H308)</f>
        <v>160</v>
      </c>
      <c r="K308" s="1358">
        <v>0</v>
      </c>
      <c r="L308" s="37">
        <f>J308*K308</f>
        <v>0</v>
      </c>
      <c r="M308" s="28"/>
      <c r="N308" s="28"/>
      <c r="O308" s="1032"/>
      <c r="P308" s="28"/>
      <c r="Q308" s="30"/>
      <c r="R308" s="30"/>
      <c r="S308" s="1036"/>
      <c r="T308" s="1034"/>
      <c r="U308" s="1035"/>
      <c r="V308" s="33"/>
    </row>
    <row r="309" spans="1:35" s="6" customFormat="1" ht="13.15" customHeight="1">
      <c r="A309" s="399"/>
      <c r="B309" s="40"/>
      <c r="C309" s="400"/>
      <c r="D309" s="560"/>
      <c r="E309" s="58"/>
      <c r="F309" s="560"/>
      <c r="G309" s="58"/>
      <c r="H309" s="560"/>
      <c r="I309" s="58"/>
      <c r="J309" s="36"/>
      <c r="K309" s="1358"/>
      <c r="L309" s="37"/>
      <c r="M309" s="2"/>
      <c r="N309" s="2"/>
      <c r="O309" s="79"/>
      <c r="P309" s="2"/>
      <c r="Q309" s="41"/>
      <c r="R309" s="41"/>
      <c r="S309" s="236"/>
      <c r="T309" s="224"/>
      <c r="U309" s="78"/>
      <c r="V309" s="1"/>
    </row>
    <row r="310" spans="1:35" s="6" customFormat="1">
      <c r="A310" s="562">
        <v>47</v>
      </c>
      <c r="B310" s="40" t="s">
        <v>33</v>
      </c>
      <c r="C310" s="379"/>
      <c r="D310" s="2"/>
      <c r="E310" s="58"/>
      <c r="F310" s="2"/>
      <c r="G310" s="58"/>
      <c r="H310" s="2"/>
      <c r="I310" s="58"/>
      <c r="J310" s="36"/>
      <c r="K310" s="1358"/>
      <c r="L310" s="41"/>
      <c r="M310" s="2"/>
      <c r="N310" s="2"/>
      <c r="O310" s="79"/>
      <c r="P310" s="2"/>
      <c r="Q310" s="41"/>
      <c r="R310" s="41"/>
      <c r="S310" s="263"/>
      <c r="T310" s="210"/>
      <c r="U310" s="78"/>
      <c r="V310" s="1"/>
    </row>
    <row r="311" spans="1:35" s="6" customFormat="1">
      <c r="A311" s="562"/>
      <c r="B311" s="40" t="s">
        <v>34</v>
      </c>
      <c r="C311" s="379" t="s">
        <v>4</v>
      </c>
      <c r="D311" s="2">
        <v>170</v>
      </c>
      <c r="E311" s="58">
        <f t="shared" ref="E311" si="175">D311*K311</f>
        <v>0</v>
      </c>
      <c r="F311" s="2">
        <v>2050</v>
      </c>
      <c r="G311" s="58">
        <f t="shared" ref="G311" si="176">F311*K311</f>
        <v>0</v>
      </c>
      <c r="H311" s="2">
        <v>120</v>
      </c>
      <c r="I311" s="58">
        <f t="shared" ref="I311" si="177">H311*K311</f>
        <v>0</v>
      </c>
      <c r="J311" s="103">
        <f t="shared" ref="J311" si="178">SUM(D311,F311,H311)</f>
        <v>2340</v>
      </c>
      <c r="K311" s="1358">
        <v>0</v>
      </c>
      <c r="L311" s="37">
        <f>J311*K311</f>
        <v>0</v>
      </c>
      <c r="M311" s="36"/>
      <c r="N311" s="36"/>
      <c r="O311" s="265"/>
      <c r="P311" s="36"/>
      <c r="Q311" s="41"/>
      <c r="R311" s="41"/>
      <c r="S311" s="93"/>
      <c r="T311" s="210"/>
      <c r="U311" s="78"/>
      <c r="V311" s="1"/>
    </row>
    <row r="312" spans="1:35" s="6" customFormat="1">
      <c r="A312" s="562"/>
      <c r="B312" s="40"/>
      <c r="C312" s="379"/>
      <c r="D312" s="2"/>
      <c r="E312" s="58"/>
      <c r="F312" s="2"/>
      <c r="G312" s="58"/>
      <c r="H312" s="2"/>
      <c r="I312" s="58"/>
      <c r="J312" s="36"/>
      <c r="K312" s="1358"/>
      <c r="L312" s="37"/>
      <c r="M312" s="2"/>
      <c r="N312" s="2"/>
      <c r="O312" s="79"/>
      <c r="P312" s="2"/>
      <c r="Q312" s="41"/>
      <c r="R312" s="41"/>
      <c r="S312" s="93"/>
      <c r="T312" s="210"/>
      <c r="U312" s="78"/>
      <c r="V312" s="1"/>
    </row>
    <row r="313" spans="1:35" s="6" customFormat="1" ht="25.5">
      <c r="A313" s="399" t="s">
        <v>1102</v>
      </c>
      <c r="B313" s="40" t="s">
        <v>1446</v>
      </c>
      <c r="C313" s="400" t="s">
        <v>4</v>
      </c>
      <c r="D313" s="2">
        <v>1</v>
      </c>
      <c r="E313" s="58">
        <f t="shared" ref="E313" si="179">D313*K313</f>
        <v>0</v>
      </c>
      <c r="F313" s="2">
        <v>13</v>
      </c>
      <c r="G313" s="58">
        <f t="shared" ref="G313" si="180">F313*K313</f>
        <v>0</v>
      </c>
      <c r="H313" s="2"/>
      <c r="I313" s="58">
        <f t="shared" ref="I313" si="181">H313*K313</f>
        <v>0</v>
      </c>
      <c r="J313" s="103">
        <f t="shared" ref="J313" si="182">SUM(D313,F313,H313)</f>
        <v>14</v>
      </c>
      <c r="K313" s="1358">
        <v>0</v>
      </c>
      <c r="L313" s="37">
        <f>J313*K313</f>
        <v>0</v>
      </c>
      <c r="M313" s="2"/>
      <c r="N313" s="2"/>
      <c r="O313" s="79"/>
      <c r="P313" s="2"/>
      <c r="Q313" s="41"/>
      <c r="R313" s="41"/>
      <c r="S313" s="93"/>
      <c r="T313" s="210"/>
      <c r="U313" s="78"/>
      <c r="V313" s="1"/>
    </row>
    <row r="314" spans="1:35" s="6" customFormat="1">
      <c r="A314" s="399"/>
      <c r="B314" s="40"/>
      <c r="C314" s="400"/>
      <c r="D314" s="2"/>
      <c r="E314" s="58"/>
      <c r="F314" s="2"/>
      <c r="G314" s="58"/>
      <c r="H314" s="2"/>
      <c r="I314" s="58"/>
      <c r="J314" s="36"/>
      <c r="K314" s="1358"/>
      <c r="L314" s="37"/>
      <c r="M314" s="2"/>
      <c r="N314" s="2"/>
      <c r="O314" s="79"/>
      <c r="P314" s="2"/>
      <c r="Q314" s="41"/>
      <c r="R314" s="41"/>
      <c r="S314" s="92"/>
      <c r="T314" s="210"/>
      <c r="U314" s="78"/>
      <c r="V314" s="1"/>
    </row>
    <row r="315" spans="1:35" s="6" customFormat="1" ht="38.25">
      <c r="A315" s="399" t="s">
        <v>1106</v>
      </c>
      <c r="B315" s="40" t="s">
        <v>1056</v>
      </c>
      <c r="C315" s="400"/>
      <c r="D315" s="2"/>
      <c r="E315" s="58"/>
      <c r="F315" s="2"/>
      <c r="G315" s="58"/>
      <c r="H315" s="2"/>
      <c r="I315" s="58"/>
      <c r="J315" s="36"/>
      <c r="K315" s="1358"/>
      <c r="L315" s="37"/>
      <c r="M315" s="2"/>
      <c r="N315" s="2"/>
      <c r="O315" s="2"/>
      <c r="P315" s="2"/>
      <c r="Q315" s="41"/>
      <c r="R315" s="41"/>
      <c r="S315" s="93"/>
      <c r="T315" s="210"/>
      <c r="U315" s="78"/>
      <c r="V315" s="1"/>
    </row>
    <row r="316" spans="1:35" s="6" customFormat="1">
      <c r="A316" s="399"/>
      <c r="B316" s="505" t="s">
        <v>1445</v>
      </c>
      <c r="C316" s="400" t="s">
        <v>4</v>
      </c>
      <c r="D316" s="2">
        <v>15</v>
      </c>
      <c r="E316" s="58">
        <f t="shared" ref="E316:E317" si="183">D316*K316</f>
        <v>0</v>
      </c>
      <c r="F316" s="2">
        <v>65</v>
      </c>
      <c r="G316" s="58">
        <f t="shared" ref="G316:G317" si="184">F316*K316</f>
        <v>0</v>
      </c>
      <c r="H316" s="2">
        <v>10</v>
      </c>
      <c r="I316" s="58">
        <f t="shared" ref="I316:I317" si="185">H316*K316</f>
        <v>0</v>
      </c>
      <c r="J316" s="103">
        <f t="shared" ref="J316:J317" si="186">SUM(D316,F316,H316)</f>
        <v>90</v>
      </c>
      <c r="K316" s="1358">
        <v>0</v>
      </c>
      <c r="L316" s="37">
        <f t="shared" ref="L316:L317" si="187">J316*K316</f>
        <v>0</v>
      </c>
      <c r="M316" s="2"/>
      <c r="N316" s="2"/>
      <c r="O316" s="79"/>
      <c r="P316" s="2"/>
      <c r="Q316" s="41"/>
      <c r="R316" s="41"/>
      <c r="S316" s="93"/>
      <c r="T316" s="210"/>
      <c r="U316" s="78"/>
      <c r="V316" s="1"/>
    </row>
    <row r="317" spans="1:35" s="6" customFormat="1">
      <c r="A317" s="399"/>
      <c r="B317" s="505" t="s">
        <v>1447</v>
      </c>
      <c r="C317" s="400" t="s">
        <v>4</v>
      </c>
      <c r="D317" s="2"/>
      <c r="E317" s="58">
        <f t="shared" si="183"/>
        <v>0</v>
      </c>
      <c r="F317" s="2">
        <v>3</v>
      </c>
      <c r="G317" s="58">
        <f t="shared" si="184"/>
        <v>0</v>
      </c>
      <c r="H317" s="2"/>
      <c r="I317" s="58">
        <f t="shared" si="185"/>
        <v>0</v>
      </c>
      <c r="J317" s="103">
        <f t="shared" si="186"/>
        <v>3</v>
      </c>
      <c r="K317" s="1358">
        <v>0</v>
      </c>
      <c r="L317" s="37">
        <f t="shared" si="187"/>
        <v>0</v>
      </c>
      <c r="M317" s="2"/>
      <c r="N317" s="2"/>
      <c r="O317" s="79"/>
      <c r="P317" s="2"/>
      <c r="Q317" s="41"/>
      <c r="R317" s="41"/>
      <c r="S317" s="93"/>
      <c r="T317" s="210"/>
      <c r="U317" s="78"/>
      <c r="V317" s="1"/>
    </row>
    <row r="318" spans="1:35" s="6" customFormat="1">
      <c r="A318" s="399"/>
      <c r="B318" s="40"/>
      <c r="C318" s="400"/>
      <c r="D318" s="2"/>
      <c r="E318" s="58"/>
      <c r="F318" s="2"/>
      <c r="G318" s="58"/>
      <c r="H318" s="2"/>
      <c r="I318" s="58"/>
      <c r="J318" s="36"/>
      <c r="K318" s="1358"/>
      <c r="L318" s="37"/>
      <c r="M318" s="2"/>
      <c r="N318" s="2"/>
      <c r="O318" s="79"/>
      <c r="P318" s="2"/>
      <c r="Q318" s="41"/>
      <c r="R318" s="41"/>
      <c r="S318" s="92"/>
      <c r="T318" s="210"/>
      <c r="U318" s="78"/>
      <c r="V318" s="1"/>
    </row>
    <row r="319" spans="1:35" s="6" customFormat="1" ht="51">
      <c r="A319" s="399" t="s">
        <v>927</v>
      </c>
      <c r="B319" s="40" t="s">
        <v>974</v>
      </c>
      <c r="C319" s="400" t="s">
        <v>4</v>
      </c>
      <c r="D319" s="2"/>
      <c r="E319" s="58">
        <f t="shared" ref="E319" si="188">D319*K319</f>
        <v>0</v>
      </c>
      <c r="F319" s="2"/>
      <c r="G319" s="58">
        <f t="shared" ref="G319" si="189">F319*K319</f>
        <v>0</v>
      </c>
      <c r="H319" s="2">
        <v>1</v>
      </c>
      <c r="I319" s="58">
        <f t="shared" ref="I319" si="190">H319*K319</f>
        <v>0</v>
      </c>
      <c r="J319" s="103">
        <f t="shared" ref="J319" si="191">SUM(D319,F319,H319)</f>
        <v>1</v>
      </c>
      <c r="K319" s="1358">
        <v>0</v>
      </c>
      <c r="L319" s="37">
        <f>J319*K319</f>
        <v>0</v>
      </c>
      <c r="M319" s="2"/>
      <c r="N319" s="2"/>
      <c r="O319" s="79"/>
      <c r="P319" s="2"/>
      <c r="Q319" s="41"/>
      <c r="R319" s="41"/>
      <c r="S319" s="236"/>
      <c r="T319" s="224"/>
      <c r="U319" s="78"/>
      <c r="V319" s="1"/>
    </row>
    <row r="320" spans="1:35" s="6" customFormat="1">
      <c r="A320" s="399"/>
      <c r="B320" s="40"/>
      <c r="C320" s="400"/>
      <c r="D320" s="2"/>
      <c r="E320" s="58"/>
      <c r="F320" s="2"/>
      <c r="G320" s="58"/>
      <c r="H320" s="2"/>
      <c r="I320" s="58"/>
      <c r="J320" s="36"/>
      <c r="K320" s="1353"/>
      <c r="L320" s="37"/>
      <c r="M320" s="2"/>
      <c r="N320" s="2"/>
      <c r="O320" s="79"/>
      <c r="P320" s="2"/>
      <c r="Q320" s="41"/>
      <c r="R320" s="41"/>
      <c r="S320" s="92"/>
      <c r="T320" s="210"/>
      <c r="U320" s="78"/>
      <c r="V320" s="1"/>
    </row>
    <row r="321" spans="1:35" s="1044" customFormat="1" ht="25.5">
      <c r="A321" s="582" t="s">
        <v>1107</v>
      </c>
      <c r="B321" s="716" t="s">
        <v>210</v>
      </c>
      <c r="C321" s="721"/>
      <c r="D321" s="721"/>
      <c r="E321" s="1274"/>
      <c r="F321" s="721"/>
      <c r="G321" s="1274"/>
      <c r="H321" s="721"/>
      <c r="I321" s="1274"/>
      <c r="J321" s="722"/>
      <c r="K321" s="1427"/>
      <c r="L321" s="724"/>
      <c r="M321" s="722"/>
      <c r="N321" s="722"/>
      <c r="O321" s="722"/>
      <c r="P321" s="722"/>
      <c r="Q321" s="723"/>
      <c r="R321" s="723"/>
      <c r="S321" s="1037"/>
      <c r="T321" s="1038"/>
      <c r="U321" s="1037"/>
      <c r="V321" s="1039"/>
      <c r="W321" s="1040"/>
      <c r="X321" s="723"/>
      <c r="Y321" s="723"/>
      <c r="Z321" s="723"/>
      <c r="AA321" s="723"/>
      <c r="AB321" s="723"/>
      <c r="AC321" s="1041"/>
      <c r="AD321" s="723"/>
      <c r="AE321" s="1042"/>
      <c r="AF321" s="1042"/>
      <c r="AG321" s="1042"/>
      <c r="AH321" s="1043"/>
      <c r="AI321" s="1042"/>
    </row>
    <row r="322" spans="1:35" s="1044" customFormat="1">
      <c r="A322" s="582"/>
      <c r="B322" s="716" t="s">
        <v>1347</v>
      </c>
      <c r="C322" s="721"/>
      <c r="D322" s="721"/>
      <c r="E322" s="1274"/>
      <c r="F322" s="721"/>
      <c r="G322" s="1274"/>
      <c r="H322" s="721"/>
      <c r="I322" s="1274"/>
      <c r="J322" s="722"/>
      <c r="K322" s="1427"/>
      <c r="L322" s="724"/>
      <c r="M322" s="722"/>
      <c r="N322" s="722"/>
      <c r="O322" s="722"/>
      <c r="P322" s="722"/>
      <c r="Q322" s="723"/>
      <c r="R322" s="723"/>
      <c r="S322" s="1037"/>
      <c r="T322" s="1038"/>
      <c r="U322" s="1037"/>
      <c r="V322" s="1039"/>
      <c r="W322" s="1040"/>
      <c r="X322" s="723"/>
      <c r="Y322" s="723"/>
      <c r="Z322" s="723"/>
      <c r="AA322" s="723"/>
      <c r="AB322" s="723"/>
      <c r="AC322" s="1041"/>
      <c r="AD322" s="723"/>
      <c r="AE322" s="1042"/>
      <c r="AF322" s="1042"/>
      <c r="AG322" s="1042"/>
      <c r="AH322" s="1043"/>
      <c r="AI322" s="1042"/>
    </row>
    <row r="323" spans="1:35" s="1044" customFormat="1">
      <c r="A323" s="582"/>
      <c r="B323" s="716" t="s">
        <v>1353</v>
      </c>
      <c r="C323" s="725" t="s">
        <v>4</v>
      </c>
      <c r="D323" s="1288">
        <v>1</v>
      </c>
      <c r="E323" s="58">
        <f t="shared" ref="E323:E329" si="192">D323*K323</f>
        <v>0</v>
      </c>
      <c r="F323" s="1288"/>
      <c r="G323" s="58">
        <f t="shared" ref="G323:G329" si="193">F323*K323</f>
        <v>0</v>
      </c>
      <c r="H323" s="720"/>
      <c r="I323" s="58">
        <f t="shared" ref="I323:I329" si="194">H323*K323</f>
        <v>0</v>
      </c>
      <c r="J323" s="103">
        <f t="shared" ref="J323:J329" si="195">SUM(D323,F323,H323)</f>
        <v>1</v>
      </c>
      <c r="K323" s="1387">
        <v>0</v>
      </c>
      <c r="L323" s="37">
        <f t="shared" ref="L323:L329" si="196">J323*K323</f>
        <v>0</v>
      </c>
      <c r="M323" s="28"/>
      <c r="N323" s="28"/>
      <c r="O323" s="1032"/>
      <c r="P323" s="28"/>
      <c r="Q323" s="30"/>
      <c r="R323" s="30"/>
      <c r="S323" s="1036"/>
      <c r="T323" s="1034"/>
      <c r="U323" s="1035"/>
      <c r="V323" s="1039"/>
      <c r="W323" s="1040"/>
      <c r="X323" s="723"/>
      <c r="Y323" s="723"/>
      <c r="Z323" s="723"/>
      <c r="AA323" s="723"/>
      <c r="AB323" s="723"/>
      <c r="AC323" s="1041"/>
      <c r="AD323" s="723"/>
      <c r="AE323" s="1042"/>
      <c r="AF323" s="1042"/>
      <c r="AG323" s="1042"/>
      <c r="AH323" s="1043"/>
      <c r="AI323" s="1042"/>
    </row>
    <row r="324" spans="1:35" s="1044" customFormat="1">
      <c r="A324" s="582"/>
      <c r="B324" s="716" t="s">
        <v>1348</v>
      </c>
      <c r="C324" s="725" t="s">
        <v>4</v>
      </c>
      <c r="D324" s="1288">
        <v>2</v>
      </c>
      <c r="E324" s="58">
        <f t="shared" si="192"/>
        <v>0</v>
      </c>
      <c r="F324" s="1288"/>
      <c r="G324" s="58">
        <f t="shared" si="193"/>
        <v>0</v>
      </c>
      <c r="H324" s="1288">
        <v>2</v>
      </c>
      <c r="I324" s="58">
        <f t="shared" si="194"/>
        <v>0</v>
      </c>
      <c r="J324" s="103">
        <f t="shared" si="195"/>
        <v>4</v>
      </c>
      <c r="K324" s="1387">
        <v>0</v>
      </c>
      <c r="L324" s="37">
        <f t="shared" si="196"/>
        <v>0</v>
      </c>
      <c r="M324" s="28"/>
      <c r="N324" s="28"/>
      <c r="O324" s="1032"/>
      <c r="P324" s="28"/>
      <c r="Q324" s="30"/>
      <c r="R324" s="30"/>
      <c r="S324" s="1036"/>
      <c r="T324" s="1034"/>
      <c r="U324" s="1035"/>
      <c r="V324" s="1039"/>
      <c r="W324" s="1040"/>
      <c r="X324" s="723"/>
      <c r="Y324" s="723"/>
      <c r="Z324" s="723"/>
      <c r="AA324" s="723"/>
      <c r="AB324" s="723"/>
      <c r="AC324" s="1041"/>
      <c r="AD324" s="723"/>
      <c r="AE324" s="1042"/>
      <c r="AF324" s="1042"/>
      <c r="AG324" s="1042"/>
      <c r="AH324" s="1043"/>
      <c r="AI324" s="1042"/>
    </row>
    <row r="325" spans="1:35" s="1044" customFormat="1">
      <c r="A325" s="582"/>
      <c r="B325" s="716" t="s">
        <v>1351</v>
      </c>
      <c r="C325" s="725" t="s">
        <v>4</v>
      </c>
      <c r="D325" s="1288"/>
      <c r="E325" s="58">
        <f t="shared" si="192"/>
        <v>0</v>
      </c>
      <c r="F325" s="1288">
        <v>1</v>
      </c>
      <c r="G325" s="58">
        <f t="shared" si="193"/>
        <v>0</v>
      </c>
      <c r="H325" s="1288">
        <v>1</v>
      </c>
      <c r="I325" s="58">
        <f t="shared" si="194"/>
        <v>0</v>
      </c>
      <c r="J325" s="103">
        <f t="shared" si="195"/>
        <v>2</v>
      </c>
      <c r="K325" s="1387">
        <v>0</v>
      </c>
      <c r="L325" s="37">
        <f t="shared" si="196"/>
        <v>0</v>
      </c>
      <c r="M325" s="28"/>
      <c r="N325" s="28"/>
      <c r="O325" s="1032"/>
      <c r="P325" s="28"/>
      <c r="Q325" s="30"/>
      <c r="R325" s="30"/>
      <c r="S325" s="1036"/>
      <c r="T325" s="1034"/>
      <c r="U325" s="1035"/>
      <c r="V325" s="1039"/>
      <c r="W325" s="1040"/>
      <c r="X325" s="723"/>
      <c r="Y325" s="723"/>
      <c r="Z325" s="723"/>
      <c r="AA325" s="723"/>
      <c r="AB325" s="723"/>
      <c r="AC325" s="1041"/>
      <c r="AD325" s="723"/>
      <c r="AE325" s="1042"/>
      <c r="AF325" s="1042"/>
      <c r="AG325" s="1042"/>
      <c r="AH325" s="1043"/>
      <c r="AI325" s="1042"/>
    </row>
    <row r="326" spans="1:35" s="1044" customFormat="1">
      <c r="A326" s="582"/>
      <c r="B326" s="716" t="s">
        <v>1354</v>
      </c>
      <c r="C326" s="725" t="s">
        <v>4</v>
      </c>
      <c r="D326" s="1288"/>
      <c r="E326" s="58">
        <f t="shared" si="192"/>
        <v>0</v>
      </c>
      <c r="F326" s="1288">
        <v>1</v>
      </c>
      <c r="G326" s="58">
        <f t="shared" si="193"/>
        <v>0</v>
      </c>
      <c r="H326" s="1288"/>
      <c r="I326" s="58">
        <f t="shared" si="194"/>
        <v>0</v>
      </c>
      <c r="J326" s="103">
        <f t="shared" si="195"/>
        <v>1</v>
      </c>
      <c r="K326" s="1387">
        <v>0</v>
      </c>
      <c r="L326" s="37">
        <f t="shared" si="196"/>
        <v>0</v>
      </c>
      <c r="M326" s="28"/>
      <c r="N326" s="28"/>
      <c r="O326" s="1032"/>
      <c r="P326" s="28"/>
      <c r="Q326" s="30"/>
      <c r="R326" s="30"/>
      <c r="S326" s="1036"/>
      <c r="T326" s="1034"/>
      <c r="U326" s="1035"/>
      <c r="V326" s="1039"/>
      <c r="W326" s="1040"/>
      <c r="X326" s="723"/>
      <c r="Y326" s="723"/>
      <c r="Z326" s="723"/>
      <c r="AA326" s="723"/>
      <c r="AB326" s="723"/>
      <c r="AC326" s="1041"/>
      <c r="AD326" s="723"/>
      <c r="AE326" s="1042"/>
      <c r="AF326" s="1042"/>
      <c r="AG326" s="1042"/>
      <c r="AH326" s="1043"/>
      <c r="AI326" s="1042"/>
    </row>
    <row r="327" spans="1:35" s="1044" customFormat="1">
      <c r="A327" s="582"/>
      <c r="B327" s="716" t="s">
        <v>1349</v>
      </c>
      <c r="C327" s="725" t="s">
        <v>4</v>
      </c>
      <c r="D327" s="1288">
        <v>2</v>
      </c>
      <c r="E327" s="58">
        <f t="shared" si="192"/>
        <v>0</v>
      </c>
      <c r="F327" s="1288">
        <v>3</v>
      </c>
      <c r="G327" s="58">
        <f t="shared" si="193"/>
        <v>0</v>
      </c>
      <c r="H327" s="1288">
        <v>2</v>
      </c>
      <c r="I327" s="58">
        <f t="shared" si="194"/>
        <v>0</v>
      </c>
      <c r="J327" s="103">
        <f t="shared" si="195"/>
        <v>7</v>
      </c>
      <c r="K327" s="1387">
        <v>0</v>
      </c>
      <c r="L327" s="37">
        <f t="shared" si="196"/>
        <v>0</v>
      </c>
      <c r="M327" s="28"/>
      <c r="N327" s="28"/>
      <c r="O327" s="1032"/>
      <c r="P327" s="28"/>
      <c r="Q327" s="30"/>
      <c r="R327" s="30"/>
      <c r="S327" s="1036"/>
      <c r="T327" s="1034"/>
      <c r="U327" s="1035"/>
      <c r="V327" s="1039"/>
      <c r="W327" s="1040"/>
      <c r="X327" s="723"/>
      <c r="Y327" s="723"/>
      <c r="Z327" s="723"/>
      <c r="AA327" s="723"/>
      <c r="AB327" s="723"/>
      <c r="AC327" s="1041"/>
      <c r="AD327" s="723"/>
      <c r="AE327" s="1042"/>
      <c r="AF327" s="1042"/>
      <c r="AG327" s="1042"/>
      <c r="AH327" s="1043"/>
      <c r="AI327" s="1042"/>
    </row>
    <row r="328" spans="1:35" s="1044" customFormat="1" ht="13.5" customHeight="1">
      <c r="A328" s="582"/>
      <c r="B328" s="716" t="s">
        <v>1350</v>
      </c>
      <c r="C328" s="725" t="s">
        <v>4</v>
      </c>
      <c r="D328" s="1288"/>
      <c r="E328" s="58">
        <f t="shared" si="192"/>
        <v>0</v>
      </c>
      <c r="F328" s="1288">
        <v>5</v>
      </c>
      <c r="G328" s="58">
        <f t="shared" si="193"/>
        <v>0</v>
      </c>
      <c r="H328" s="1288"/>
      <c r="I328" s="58">
        <f t="shared" si="194"/>
        <v>0</v>
      </c>
      <c r="J328" s="103">
        <f t="shared" si="195"/>
        <v>5</v>
      </c>
      <c r="K328" s="1387">
        <v>0</v>
      </c>
      <c r="L328" s="37">
        <f t="shared" si="196"/>
        <v>0</v>
      </c>
      <c r="M328" s="28"/>
      <c r="N328" s="28"/>
      <c r="O328" s="1032"/>
      <c r="P328" s="28"/>
      <c r="Q328" s="30"/>
      <c r="R328" s="30"/>
      <c r="S328" s="1036"/>
      <c r="T328" s="1034"/>
      <c r="U328" s="1035"/>
      <c r="V328" s="1039"/>
      <c r="W328" s="1040"/>
      <c r="X328" s="723"/>
      <c r="Y328" s="723"/>
      <c r="Z328" s="723"/>
      <c r="AA328" s="723"/>
      <c r="AB328" s="723"/>
      <c r="AC328" s="1041"/>
      <c r="AD328" s="723"/>
      <c r="AE328" s="1042"/>
      <c r="AF328" s="1042"/>
      <c r="AG328" s="1042"/>
      <c r="AH328" s="1043"/>
      <c r="AI328" s="1042"/>
    </row>
    <row r="329" spans="1:35" s="1044" customFormat="1" ht="13.5" customHeight="1">
      <c r="A329" s="582"/>
      <c r="B329" s="716" t="s">
        <v>1352</v>
      </c>
      <c r="C329" s="725" t="s">
        <v>4</v>
      </c>
      <c r="D329" s="1288">
        <v>1</v>
      </c>
      <c r="E329" s="58">
        <f t="shared" si="192"/>
        <v>0</v>
      </c>
      <c r="F329" s="1288">
        <v>3</v>
      </c>
      <c r="G329" s="58">
        <f t="shared" si="193"/>
        <v>0</v>
      </c>
      <c r="H329" s="1288"/>
      <c r="I329" s="58">
        <f t="shared" si="194"/>
        <v>0</v>
      </c>
      <c r="J329" s="103">
        <f t="shared" si="195"/>
        <v>4</v>
      </c>
      <c r="K329" s="1387">
        <v>0</v>
      </c>
      <c r="L329" s="37">
        <f t="shared" si="196"/>
        <v>0</v>
      </c>
      <c r="M329" s="28"/>
      <c r="N329" s="28"/>
      <c r="O329" s="1032"/>
      <c r="P329" s="28"/>
      <c r="Q329" s="30"/>
      <c r="R329" s="30"/>
      <c r="S329" s="1036"/>
      <c r="T329" s="1034"/>
      <c r="U329" s="1035"/>
      <c r="V329" s="1039"/>
      <c r="W329" s="1040"/>
      <c r="X329" s="723"/>
      <c r="Y329" s="723"/>
      <c r="Z329" s="723"/>
      <c r="AA329" s="723"/>
      <c r="AB329" s="723"/>
      <c r="AC329" s="1041"/>
      <c r="AD329" s="723"/>
      <c r="AE329" s="1042"/>
      <c r="AF329" s="1042"/>
      <c r="AG329" s="1042"/>
      <c r="AH329" s="1043"/>
      <c r="AI329" s="1042"/>
    </row>
    <row r="330" spans="1:35" s="6" customFormat="1">
      <c r="A330" s="685"/>
      <c r="B330" s="689"/>
      <c r="C330" s="687"/>
      <c r="D330" s="1285"/>
      <c r="E330" s="1268"/>
      <c r="F330" s="1285"/>
      <c r="G330" s="1268"/>
      <c r="H330" s="1285"/>
      <c r="I330" s="1268"/>
      <c r="J330" s="693"/>
      <c r="K330" s="1353"/>
      <c r="L330" s="694"/>
      <c r="M330" s="2"/>
      <c r="N330" s="2"/>
      <c r="O330" s="79"/>
      <c r="P330" s="2"/>
      <c r="Q330" s="41"/>
      <c r="R330" s="41"/>
      <c r="S330" s="19"/>
      <c r="T330" s="19"/>
      <c r="U330" s="19"/>
      <c r="V330" s="1"/>
    </row>
    <row r="331" spans="1:35" s="1044" customFormat="1" ht="25.5">
      <c r="A331" s="582" t="s">
        <v>1108</v>
      </c>
      <c r="B331" s="716" t="s">
        <v>1355</v>
      </c>
      <c r="C331" s="721"/>
      <c r="D331" s="1042"/>
      <c r="E331" s="1274"/>
      <c r="F331" s="1042"/>
      <c r="G331" s="1274"/>
      <c r="H331" s="1042"/>
      <c r="I331" s="1274"/>
      <c r="J331" s="722"/>
      <c r="K331" s="1427"/>
      <c r="L331" s="724"/>
      <c r="M331" s="722"/>
      <c r="N331" s="722"/>
      <c r="O331" s="722"/>
      <c r="P331" s="722"/>
      <c r="Q331" s="723"/>
      <c r="R331" s="723"/>
      <c r="S331" s="1037"/>
      <c r="T331" s="1038"/>
      <c r="U331" s="1037"/>
      <c r="V331" s="1039"/>
      <c r="W331" s="1040"/>
      <c r="X331" s="723"/>
      <c r="Y331" s="723"/>
      <c r="Z331" s="723"/>
      <c r="AA331" s="723"/>
      <c r="AB331" s="723"/>
      <c r="AC331" s="1041"/>
      <c r="AD331" s="723"/>
      <c r="AE331" s="1042"/>
      <c r="AF331" s="1042"/>
      <c r="AG331" s="1042"/>
      <c r="AH331" s="1043"/>
      <c r="AI331" s="1042"/>
    </row>
    <row r="332" spans="1:35" s="1044" customFormat="1">
      <c r="A332" s="582"/>
      <c r="B332" s="716" t="s">
        <v>1347</v>
      </c>
      <c r="C332" s="721"/>
      <c r="D332" s="1042"/>
      <c r="E332" s="1274"/>
      <c r="F332" s="1042"/>
      <c r="G332" s="1274"/>
      <c r="H332" s="1042"/>
      <c r="I332" s="1274"/>
      <c r="J332" s="722"/>
      <c r="K332" s="1427"/>
      <c r="L332" s="724"/>
      <c r="M332" s="722"/>
      <c r="N332" s="722"/>
      <c r="O332" s="722"/>
      <c r="P332" s="722"/>
      <c r="Q332" s="723"/>
      <c r="R332" s="723"/>
      <c r="S332" s="1037"/>
      <c r="T332" s="1038"/>
      <c r="U332" s="1037"/>
      <c r="V332" s="1039"/>
      <c r="W332" s="1040"/>
      <c r="X332" s="723"/>
      <c r="Y332" s="723"/>
      <c r="Z332" s="723"/>
      <c r="AA332" s="723"/>
      <c r="AB332" s="723"/>
      <c r="AC332" s="1041"/>
      <c r="AD332" s="723"/>
      <c r="AE332" s="1042"/>
      <c r="AF332" s="1042"/>
      <c r="AG332" s="1042"/>
      <c r="AH332" s="1043"/>
      <c r="AI332" s="1042"/>
    </row>
    <row r="333" spans="1:35" s="1044" customFormat="1">
      <c r="A333" s="582"/>
      <c r="B333" s="716" t="s">
        <v>1356</v>
      </c>
      <c r="C333" s="725" t="s">
        <v>4</v>
      </c>
      <c r="D333" s="1288"/>
      <c r="E333" s="58">
        <f t="shared" ref="E333:E336" si="197">D333*K333</f>
        <v>0</v>
      </c>
      <c r="F333" s="1288">
        <v>1</v>
      </c>
      <c r="G333" s="58">
        <f t="shared" ref="G333:G336" si="198">F333*K333</f>
        <v>0</v>
      </c>
      <c r="H333" s="1288">
        <v>1</v>
      </c>
      <c r="I333" s="58">
        <f t="shared" ref="I333:I336" si="199">H333*K333</f>
        <v>0</v>
      </c>
      <c r="J333" s="103">
        <f t="shared" ref="J333:J336" si="200">SUM(D333,F333,H333)</f>
        <v>2</v>
      </c>
      <c r="K333" s="1387">
        <v>0</v>
      </c>
      <c r="L333" s="37">
        <f t="shared" ref="L333:L336" si="201">J333*K333</f>
        <v>0</v>
      </c>
      <c r="M333" s="28"/>
      <c r="N333" s="28"/>
      <c r="O333" s="1032"/>
      <c r="P333" s="28"/>
      <c r="Q333" s="30"/>
      <c r="R333" s="30"/>
      <c r="S333" s="1036"/>
      <c r="T333" s="1034"/>
      <c r="U333" s="1035"/>
      <c r="V333" s="1039"/>
      <c r="W333" s="1040"/>
      <c r="X333" s="723"/>
      <c r="Y333" s="723"/>
      <c r="Z333" s="723"/>
      <c r="AA333" s="723"/>
      <c r="AB333" s="723"/>
      <c r="AC333" s="1041"/>
      <c r="AD333" s="723"/>
      <c r="AE333" s="1042"/>
      <c r="AF333" s="1042"/>
      <c r="AG333" s="1042"/>
      <c r="AH333" s="1043"/>
      <c r="AI333" s="1042"/>
    </row>
    <row r="334" spans="1:35" s="1044" customFormat="1">
      <c r="A334" s="582"/>
      <c r="B334" s="716" t="s">
        <v>1357</v>
      </c>
      <c r="C334" s="725" t="s">
        <v>4</v>
      </c>
      <c r="D334" s="1288"/>
      <c r="E334" s="58">
        <f t="shared" si="197"/>
        <v>0</v>
      </c>
      <c r="F334" s="1288">
        <v>6</v>
      </c>
      <c r="G334" s="58">
        <f t="shared" si="198"/>
        <v>0</v>
      </c>
      <c r="H334" s="1288"/>
      <c r="I334" s="58">
        <f t="shared" si="199"/>
        <v>0</v>
      </c>
      <c r="J334" s="103">
        <f t="shared" si="200"/>
        <v>6</v>
      </c>
      <c r="K334" s="1387">
        <v>0</v>
      </c>
      <c r="L334" s="37">
        <f t="shared" si="201"/>
        <v>0</v>
      </c>
      <c r="M334" s="28"/>
      <c r="N334" s="28"/>
      <c r="O334" s="1032"/>
      <c r="P334" s="28"/>
      <c r="Q334" s="30"/>
      <c r="R334" s="30"/>
      <c r="S334" s="1036"/>
      <c r="T334" s="1034"/>
      <c r="U334" s="1035"/>
      <c r="V334" s="1039"/>
      <c r="W334" s="1040"/>
      <c r="X334" s="723"/>
      <c r="Y334" s="723"/>
      <c r="Z334" s="723"/>
      <c r="AA334" s="723"/>
      <c r="AB334" s="723"/>
      <c r="AC334" s="1041"/>
      <c r="AD334" s="723"/>
      <c r="AE334" s="1042"/>
      <c r="AF334" s="1042"/>
      <c r="AG334" s="1042"/>
      <c r="AH334" s="1043"/>
      <c r="AI334" s="1042"/>
    </row>
    <row r="335" spans="1:35" s="1044" customFormat="1">
      <c r="A335" s="582"/>
      <c r="B335" s="716" t="s">
        <v>1358</v>
      </c>
      <c r="C335" s="725" t="s">
        <v>4</v>
      </c>
      <c r="D335" s="1288">
        <v>1</v>
      </c>
      <c r="E335" s="58">
        <f t="shared" si="197"/>
        <v>0</v>
      </c>
      <c r="F335" s="1288">
        <v>3</v>
      </c>
      <c r="G335" s="58">
        <f t="shared" si="198"/>
        <v>0</v>
      </c>
      <c r="H335" s="720"/>
      <c r="I335" s="58">
        <f t="shared" si="199"/>
        <v>0</v>
      </c>
      <c r="J335" s="103">
        <f t="shared" si="200"/>
        <v>4</v>
      </c>
      <c r="K335" s="1387">
        <v>0</v>
      </c>
      <c r="L335" s="37">
        <f t="shared" si="201"/>
        <v>0</v>
      </c>
      <c r="M335" s="28"/>
      <c r="N335" s="28"/>
      <c r="O335" s="1032"/>
      <c r="P335" s="28"/>
      <c r="Q335" s="30"/>
      <c r="R335" s="30"/>
      <c r="S335" s="1036"/>
      <c r="T335" s="1034"/>
      <c r="U335" s="1035"/>
      <c r="V335" s="1039"/>
      <c r="W335" s="1040"/>
      <c r="X335" s="723"/>
      <c r="Y335" s="723"/>
      <c r="Z335" s="723"/>
      <c r="AA335" s="723"/>
      <c r="AB335" s="723"/>
      <c r="AC335" s="1041"/>
      <c r="AD335" s="723"/>
      <c r="AE335" s="1042"/>
      <c r="AF335" s="1042"/>
      <c r="AG335" s="1042"/>
      <c r="AH335" s="1043"/>
      <c r="AI335" s="1042"/>
    </row>
    <row r="336" spans="1:35" s="1044" customFormat="1">
      <c r="A336" s="582"/>
      <c r="B336" s="716" t="s">
        <v>1359</v>
      </c>
      <c r="C336" s="725" t="s">
        <v>4</v>
      </c>
      <c r="D336" s="1288">
        <v>1</v>
      </c>
      <c r="E336" s="58">
        <f t="shared" si="197"/>
        <v>0</v>
      </c>
      <c r="F336" s="1288"/>
      <c r="G336" s="58">
        <f t="shared" si="198"/>
        <v>0</v>
      </c>
      <c r="H336" s="720"/>
      <c r="I336" s="58">
        <f t="shared" si="199"/>
        <v>0</v>
      </c>
      <c r="J336" s="103">
        <f t="shared" si="200"/>
        <v>1</v>
      </c>
      <c r="K336" s="1387">
        <v>0</v>
      </c>
      <c r="L336" s="37">
        <f t="shared" si="201"/>
        <v>0</v>
      </c>
      <c r="M336" s="28"/>
      <c r="N336" s="28"/>
      <c r="O336" s="1032"/>
      <c r="P336" s="28"/>
      <c r="Q336" s="30"/>
      <c r="R336" s="30"/>
      <c r="S336" s="1036"/>
      <c r="T336" s="1034"/>
      <c r="U336" s="1035"/>
      <c r="V336" s="1039"/>
      <c r="W336" s="1040"/>
      <c r="X336" s="723"/>
      <c r="Y336" s="723"/>
      <c r="Z336" s="723"/>
      <c r="AA336" s="723"/>
      <c r="AB336" s="723"/>
      <c r="AC336" s="1041"/>
      <c r="AD336" s="723"/>
      <c r="AE336" s="1042"/>
      <c r="AF336" s="1042"/>
      <c r="AG336" s="1042"/>
      <c r="AH336" s="1043"/>
      <c r="AI336" s="1042"/>
    </row>
    <row r="337" spans="1:256" s="6" customFormat="1">
      <c r="A337" s="685"/>
      <c r="B337" s="689"/>
      <c r="C337" s="687"/>
      <c r="D337" s="1285"/>
      <c r="E337" s="1268"/>
      <c r="F337" s="1285"/>
      <c r="G337" s="1268"/>
      <c r="H337" s="103"/>
      <c r="I337" s="1268"/>
      <c r="J337" s="693"/>
      <c r="K337" s="1353"/>
      <c r="L337" s="694"/>
      <c r="M337" s="2"/>
      <c r="N337" s="2"/>
      <c r="O337" s="79"/>
      <c r="P337" s="2"/>
      <c r="Q337" s="41"/>
      <c r="R337" s="41"/>
      <c r="S337" s="19"/>
      <c r="T337" s="19"/>
      <c r="U337" s="19"/>
      <c r="V337" s="1"/>
    </row>
    <row r="338" spans="1:256" s="6" customFormat="1" ht="25.5">
      <c r="A338" s="399" t="s">
        <v>1091</v>
      </c>
      <c r="B338" s="40" t="s">
        <v>1057</v>
      </c>
      <c r="C338" s="400" t="s">
        <v>4</v>
      </c>
      <c r="D338" s="380">
        <v>15</v>
      </c>
      <c r="E338" s="58">
        <f t="shared" ref="E338" si="202">D338*K338</f>
        <v>0</v>
      </c>
      <c r="F338" s="380">
        <v>40</v>
      </c>
      <c r="G338" s="58">
        <f t="shared" ref="G338" si="203">F338*K338</f>
        <v>0</v>
      </c>
      <c r="H338" s="2">
        <v>5</v>
      </c>
      <c r="I338" s="58">
        <f t="shared" ref="I338" si="204">H338*K338</f>
        <v>0</v>
      </c>
      <c r="J338" s="103">
        <f t="shared" ref="J338" si="205">SUM(D338,F338,H338)</f>
        <v>60</v>
      </c>
      <c r="K338" s="1353">
        <v>0</v>
      </c>
      <c r="L338" s="37">
        <f t="shared" ref="L338" si="206">J338*K338</f>
        <v>0</v>
      </c>
      <c r="M338" s="19"/>
      <c r="N338" s="563"/>
      <c r="O338" s="19"/>
      <c r="P338" s="19"/>
      <c r="Q338" s="19"/>
      <c r="R338" s="19"/>
      <c r="S338" s="93"/>
      <c r="T338" s="210"/>
      <c r="U338" s="78"/>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c r="BC338" s="19"/>
      <c r="BD338" s="19"/>
      <c r="BE338" s="19"/>
      <c r="BF338" s="19"/>
      <c r="BG338" s="19"/>
      <c r="BH338" s="19"/>
      <c r="BI338" s="19"/>
      <c r="BJ338" s="19"/>
      <c r="BK338" s="19"/>
      <c r="BL338" s="19"/>
      <c r="BM338" s="19"/>
      <c r="BN338" s="19"/>
      <c r="BO338" s="19"/>
      <c r="BP338" s="19"/>
      <c r="BQ338" s="19"/>
      <c r="BR338" s="19"/>
      <c r="BS338" s="19"/>
      <c r="BT338" s="19"/>
      <c r="BU338" s="19"/>
      <c r="BV338" s="19"/>
      <c r="BW338" s="19"/>
      <c r="BX338" s="19"/>
      <c r="BY338" s="19"/>
      <c r="BZ338" s="19"/>
      <c r="CA338" s="19"/>
      <c r="CB338" s="19"/>
      <c r="CC338" s="19"/>
      <c r="CD338" s="19"/>
      <c r="CE338" s="19"/>
      <c r="CF338" s="19"/>
      <c r="CG338" s="19"/>
      <c r="CH338" s="19"/>
      <c r="CI338" s="19"/>
      <c r="CJ338" s="19"/>
      <c r="CK338" s="19"/>
      <c r="CL338" s="19"/>
      <c r="CM338" s="19"/>
      <c r="CN338" s="19"/>
      <c r="CO338" s="19"/>
      <c r="CP338" s="19"/>
      <c r="CQ338" s="19"/>
      <c r="CR338" s="19"/>
      <c r="CS338" s="19"/>
      <c r="CT338" s="19"/>
      <c r="CU338" s="19"/>
      <c r="CV338" s="19"/>
      <c r="CW338" s="19"/>
      <c r="CX338" s="19"/>
      <c r="CY338" s="19"/>
      <c r="CZ338" s="19"/>
      <c r="DA338" s="19"/>
      <c r="DB338" s="19"/>
      <c r="DC338" s="19"/>
      <c r="DD338" s="19"/>
      <c r="DE338" s="19"/>
      <c r="DF338" s="19"/>
      <c r="DG338" s="19"/>
      <c r="DH338" s="19"/>
      <c r="DI338" s="19"/>
      <c r="DJ338" s="19"/>
      <c r="DK338" s="19"/>
      <c r="DL338" s="19"/>
      <c r="DM338" s="19"/>
      <c r="DN338" s="19"/>
      <c r="DO338" s="19"/>
      <c r="DP338" s="19"/>
      <c r="DQ338" s="19"/>
      <c r="DR338" s="19"/>
      <c r="DS338" s="19"/>
      <c r="DT338" s="19"/>
      <c r="DU338" s="19"/>
      <c r="DV338" s="19"/>
      <c r="DW338" s="19"/>
      <c r="DX338" s="19"/>
      <c r="DY338" s="19"/>
      <c r="DZ338" s="19"/>
      <c r="EA338" s="19"/>
      <c r="EB338" s="19"/>
      <c r="EC338" s="19"/>
      <c r="ED338" s="19"/>
      <c r="EE338" s="19"/>
      <c r="EF338" s="19"/>
      <c r="EG338" s="19"/>
      <c r="EH338" s="19"/>
      <c r="EI338" s="19"/>
      <c r="EJ338" s="19"/>
      <c r="EK338" s="19"/>
      <c r="EL338" s="19"/>
      <c r="EM338" s="19"/>
      <c r="EN338" s="19"/>
      <c r="EO338" s="19"/>
      <c r="EP338" s="19"/>
      <c r="EQ338" s="19"/>
      <c r="ER338" s="19"/>
      <c r="ES338" s="19"/>
      <c r="ET338" s="19"/>
      <c r="EU338" s="19"/>
      <c r="EV338" s="19"/>
      <c r="EW338" s="19"/>
      <c r="EX338" s="19"/>
      <c r="EY338" s="19"/>
      <c r="EZ338" s="19"/>
      <c r="FA338" s="19"/>
      <c r="FB338" s="19"/>
      <c r="FC338" s="19"/>
      <c r="FD338" s="19"/>
      <c r="FE338" s="19"/>
      <c r="FF338" s="19"/>
      <c r="FG338" s="19"/>
      <c r="FH338" s="19"/>
      <c r="FI338" s="19"/>
      <c r="FJ338" s="19"/>
      <c r="FK338" s="19"/>
      <c r="FL338" s="19"/>
      <c r="FM338" s="19"/>
      <c r="FN338" s="19"/>
      <c r="FO338" s="19"/>
      <c r="FP338" s="19"/>
      <c r="FQ338" s="19"/>
      <c r="FR338" s="19"/>
      <c r="FS338" s="19"/>
      <c r="FT338" s="19"/>
      <c r="FU338" s="19"/>
      <c r="FV338" s="19"/>
      <c r="FW338" s="19"/>
      <c r="FX338" s="19"/>
      <c r="FY338" s="19"/>
      <c r="FZ338" s="19"/>
      <c r="GA338" s="19"/>
      <c r="GB338" s="19"/>
      <c r="GC338" s="19"/>
      <c r="GD338" s="19"/>
      <c r="GE338" s="19"/>
      <c r="GF338" s="19"/>
      <c r="GG338" s="19"/>
      <c r="GH338" s="19"/>
      <c r="GI338" s="19"/>
      <c r="GJ338" s="19"/>
      <c r="GK338" s="19"/>
      <c r="GL338" s="19"/>
      <c r="GM338" s="19"/>
      <c r="GN338" s="19"/>
      <c r="GO338" s="19"/>
      <c r="GP338" s="19"/>
      <c r="GQ338" s="19"/>
      <c r="GR338" s="19"/>
      <c r="GS338" s="19"/>
      <c r="GT338" s="19"/>
      <c r="GU338" s="19"/>
      <c r="GV338" s="19"/>
      <c r="GW338" s="19"/>
      <c r="GX338" s="19"/>
      <c r="GY338" s="19"/>
      <c r="GZ338" s="19"/>
      <c r="HA338" s="19"/>
      <c r="HB338" s="19"/>
      <c r="HC338" s="19"/>
      <c r="HD338" s="19"/>
      <c r="HE338" s="19"/>
      <c r="HF338" s="19"/>
      <c r="HG338" s="19"/>
      <c r="HH338" s="19"/>
      <c r="HI338" s="19"/>
      <c r="HJ338" s="19"/>
      <c r="HK338" s="19"/>
      <c r="HL338" s="19"/>
      <c r="HM338" s="19"/>
      <c r="HN338" s="19"/>
      <c r="HO338" s="19"/>
      <c r="HP338" s="19"/>
      <c r="HQ338" s="19"/>
      <c r="HR338" s="19"/>
      <c r="HS338" s="19"/>
      <c r="HT338" s="19"/>
      <c r="HU338" s="19"/>
      <c r="HV338" s="19"/>
      <c r="HW338" s="19"/>
      <c r="HX338" s="19"/>
      <c r="HY338" s="19"/>
      <c r="HZ338" s="19"/>
      <c r="IA338" s="19"/>
      <c r="IB338" s="19"/>
      <c r="IC338" s="19"/>
      <c r="ID338" s="19"/>
      <c r="IE338" s="19"/>
      <c r="IF338" s="19"/>
      <c r="IG338" s="19"/>
      <c r="IH338" s="19"/>
      <c r="II338" s="19"/>
      <c r="IJ338" s="19"/>
      <c r="IK338" s="19"/>
      <c r="IL338" s="19"/>
      <c r="IM338" s="19"/>
      <c r="IN338" s="19"/>
      <c r="IO338" s="19"/>
      <c r="IP338" s="19"/>
      <c r="IQ338" s="19"/>
      <c r="IR338" s="19"/>
      <c r="IS338" s="19"/>
      <c r="IT338" s="19"/>
      <c r="IU338" s="19"/>
      <c r="IV338" s="19"/>
    </row>
    <row r="339" spans="1:256" s="6" customFormat="1">
      <c r="A339" s="399"/>
      <c r="B339" s="40"/>
      <c r="C339" s="400"/>
      <c r="D339" s="2"/>
      <c r="E339" s="58"/>
      <c r="F339" s="2"/>
      <c r="G339" s="58"/>
      <c r="H339" s="2"/>
      <c r="I339" s="58"/>
      <c r="J339" s="36"/>
      <c r="K339" s="1353"/>
      <c r="L339" s="37"/>
      <c r="M339" s="2"/>
      <c r="N339" s="2"/>
      <c r="O339" s="79"/>
      <c r="P339" s="2"/>
      <c r="Q339" s="41"/>
      <c r="R339" s="41"/>
      <c r="S339" s="93"/>
      <c r="T339" s="210"/>
      <c r="U339" s="78"/>
      <c r="V339" s="1"/>
    </row>
    <row r="340" spans="1:256" s="6" customFormat="1" ht="51">
      <c r="A340" s="399" t="s">
        <v>1134</v>
      </c>
      <c r="B340" s="40" t="s">
        <v>224</v>
      </c>
      <c r="C340" s="60"/>
      <c r="D340" s="333"/>
      <c r="E340" s="938"/>
      <c r="F340" s="333"/>
      <c r="G340" s="938"/>
      <c r="H340" s="333"/>
      <c r="I340" s="938"/>
      <c r="J340" s="726"/>
      <c r="K340" s="1353"/>
      <c r="M340" s="2"/>
      <c r="N340" s="2"/>
      <c r="O340" s="2"/>
      <c r="P340" s="2"/>
      <c r="Q340" s="41"/>
      <c r="R340" s="41"/>
      <c r="V340" s="1"/>
    </row>
    <row r="341" spans="1:256" s="6" customFormat="1">
      <c r="A341" s="399"/>
      <c r="B341" s="40" t="s">
        <v>225</v>
      </c>
      <c r="C341" s="400" t="s">
        <v>35</v>
      </c>
      <c r="D341" s="2">
        <v>15</v>
      </c>
      <c r="E341" s="58">
        <f t="shared" ref="E341:E342" si="207">D341*K341</f>
        <v>0</v>
      </c>
      <c r="F341" s="2">
        <v>55</v>
      </c>
      <c r="G341" s="58">
        <f t="shared" ref="G341:G342" si="208">F341*K341</f>
        <v>0</v>
      </c>
      <c r="H341" s="2">
        <v>2</v>
      </c>
      <c r="I341" s="58">
        <f t="shared" ref="I341:I342" si="209">H341*K341</f>
        <v>0</v>
      </c>
      <c r="J341" s="103">
        <f t="shared" ref="J341:J342" si="210">SUM(D341,F341,H341)</f>
        <v>72</v>
      </c>
      <c r="K341" s="1353">
        <v>0</v>
      </c>
      <c r="L341" s="37">
        <f t="shared" ref="L341:L342" si="211">J341*K341</f>
        <v>0</v>
      </c>
      <c r="S341" s="93"/>
      <c r="T341" s="210"/>
      <c r="U341" s="78"/>
    </row>
    <row r="342" spans="1:256" s="6" customFormat="1">
      <c r="A342" s="399"/>
      <c r="B342" s="40" t="s">
        <v>226</v>
      </c>
      <c r="C342" s="400" t="s">
        <v>35</v>
      </c>
      <c r="D342" s="2">
        <v>185</v>
      </c>
      <c r="E342" s="58">
        <f t="shared" si="207"/>
        <v>0</v>
      </c>
      <c r="F342" s="2">
        <v>1610</v>
      </c>
      <c r="G342" s="58">
        <f t="shared" si="208"/>
        <v>0</v>
      </c>
      <c r="H342" s="2">
        <v>25</v>
      </c>
      <c r="I342" s="58">
        <f t="shared" si="209"/>
        <v>0</v>
      </c>
      <c r="J342" s="103">
        <f t="shared" si="210"/>
        <v>1820</v>
      </c>
      <c r="K342" s="1353">
        <v>0</v>
      </c>
      <c r="L342" s="37">
        <f t="shared" si="211"/>
        <v>0</v>
      </c>
      <c r="M342" s="2"/>
      <c r="N342" s="2"/>
      <c r="O342" s="2"/>
      <c r="P342" s="2"/>
      <c r="Q342" s="41"/>
      <c r="R342" s="41"/>
      <c r="S342" s="93"/>
      <c r="T342" s="210"/>
      <c r="U342" s="78"/>
      <c r="V342" s="1"/>
    </row>
    <row r="343" spans="1:256" s="6" customFormat="1">
      <c r="A343" s="399"/>
      <c r="B343" s="40"/>
      <c r="C343" s="400"/>
      <c r="D343" s="2"/>
      <c r="E343" s="58"/>
      <c r="F343" s="2"/>
      <c r="G343" s="58"/>
      <c r="H343" s="2"/>
      <c r="I343" s="58"/>
      <c r="J343" s="36"/>
      <c r="K343" s="1353"/>
      <c r="L343" s="37"/>
      <c r="M343" s="2"/>
      <c r="N343" s="2"/>
      <c r="O343" s="2"/>
      <c r="P343" s="2"/>
      <c r="Q343" s="41"/>
      <c r="R343" s="41"/>
      <c r="S343" s="263"/>
      <c r="T343" s="210"/>
      <c r="U343" s="78"/>
      <c r="V343" s="1"/>
    </row>
    <row r="344" spans="1:256" s="6" customFormat="1" ht="25.5">
      <c r="A344" s="685" t="s">
        <v>1135</v>
      </c>
      <c r="B344" s="689" t="s">
        <v>279</v>
      </c>
      <c r="C344" s="687" t="s">
        <v>35</v>
      </c>
      <c r="D344" s="103">
        <v>135</v>
      </c>
      <c r="E344" s="58">
        <f t="shared" ref="E344" si="212">D344*K344</f>
        <v>0</v>
      </c>
      <c r="F344" s="103">
        <v>2448</v>
      </c>
      <c r="G344" s="58">
        <f t="shared" ref="G344" si="213">F344*K344</f>
        <v>0</v>
      </c>
      <c r="H344" s="103">
        <v>31</v>
      </c>
      <c r="I344" s="58">
        <f t="shared" ref="I344" si="214">H344*K344</f>
        <v>0</v>
      </c>
      <c r="J344" s="103">
        <f t="shared" ref="J344" si="215">SUM(D344,F344,H344)</f>
        <v>2614</v>
      </c>
      <c r="K344" s="1359">
        <v>0</v>
      </c>
      <c r="L344" s="37">
        <f t="shared" ref="L344" si="216">J344*K344</f>
        <v>0</v>
      </c>
      <c r="M344" s="2"/>
      <c r="N344" s="2"/>
      <c r="O344" s="79"/>
      <c r="P344" s="2"/>
      <c r="Q344" s="41"/>
      <c r="R344" s="41"/>
      <c r="U344" s="1"/>
      <c r="V344" s="1"/>
    </row>
    <row r="345" spans="1:256" s="6" customFormat="1">
      <c r="A345" s="685"/>
      <c r="B345" s="689"/>
      <c r="C345" s="687"/>
      <c r="D345" s="103"/>
      <c r="E345" s="1268"/>
      <c r="F345" s="103"/>
      <c r="G345" s="1268"/>
      <c r="H345" s="103"/>
      <c r="I345" s="58"/>
      <c r="J345" s="103"/>
      <c r="K345" s="1425"/>
      <c r="L345" s="694"/>
      <c r="M345" s="1"/>
      <c r="N345" s="1"/>
      <c r="O345" s="1"/>
      <c r="P345" s="1"/>
      <c r="Q345" s="1"/>
      <c r="R345" s="1"/>
      <c r="U345" s="1"/>
      <c r="V345" s="36"/>
      <c r="W345" s="36"/>
      <c r="X345" s="41"/>
      <c r="Y345" s="1"/>
      <c r="Z345" s="41"/>
      <c r="AA345" s="41"/>
      <c r="AB345" s="41"/>
      <c r="AC345" s="1"/>
      <c r="AD345" s="41"/>
      <c r="AE345" s="1"/>
      <c r="AF345" s="1"/>
      <c r="AG345" s="1"/>
      <c r="AH345" s="1"/>
      <c r="AI345" s="1"/>
    </row>
    <row r="346" spans="1:256" s="6" customFormat="1" ht="38.25">
      <c r="A346" s="399" t="s">
        <v>1136</v>
      </c>
      <c r="B346" s="40" t="s">
        <v>156</v>
      </c>
      <c r="C346" s="400"/>
      <c r="D346" s="2"/>
      <c r="E346" s="58"/>
      <c r="F346" s="2"/>
      <c r="G346" s="58"/>
      <c r="H346" s="2"/>
      <c r="I346" s="58"/>
      <c r="J346" s="36"/>
      <c r="K346" s="1353"/>
      <c r="L346" s="37"/>
      <c r="M346" s="1"/>
      <c r="N346" s="1"/>
      <c r="O346" s="1"/>
      <c r="P346" s="1"/>
      <c r="Q346" s="1"/>
      <c r="R346" s="1"/>
      <c r="S346" s="263"/>
      <c r="T346" s="210"/>
      <c r="U346" s="78"/>
      <c r="V346" s="36"/>
      <c r="W346" s="36"/>
      <c r="X346" s="41"/>
      <c r="Y346" s="1"/>
      <c r="Z346" s="41"/>
      <c r="AA346" s="41"/>
      <c r="AB346" s="41"/>
      <c r="AC346" s="1"/>
      <c r="AD346" s="41"/>
      <c r="AE346" s="1"/>
      <c r="AF346" s="1"/>
      <c r="AG346" s="1"/>
      <c r="AH346" s="1"/>
      <c r="AI346" s="1"/>
    </row>
    <row r="347" spans="1:256" s="6" customFormat="1">
      <c r="A347" s="399"/>
      <c r="B347" s="40" t="s">
        <v>36</v>
      </c>
      <c r="C347" s="400" t="s">
        <v>4</v>
      </c>
      <c r="D347" s="2">
        <v>40</v>
      </c>
      <c r="E347" s="58">
        <f t="shared" ref="E347" si="217">D347*K347</f>
        <v>0</v>
      </c>
      <c r="F347" s="2">
        <v>450</v>
      </c>
      <c r="G347" s="58">
        <f t="shared" ref="G347" si="218">F347*K347</f>
        <v>0</v>
      </c>
      <c r="H347" s="2">
        <v>30</v>
      </c>
      <c r="I347" s="58">
        <f t="shared" ref="I347" si="219">H347*K347</f>
        <v>0</v>
      </c>
      <c r="J347" s="103">
        <f t="shared" ref="J347" si="220">SUM(D347,F347,H347)</f>
        <v>520</v>
      </c>
      <c r="K347" s="1353">
        <v>0</v>
      </c>
      <c r="L347" s="37">
        <f t="shared" ref="L347" si="221">J347*K347</f>
        <v>0</v>
      </c>
      <c r="M347" s="2"/>
      <c r="N347" s="2"/>
      <c r="O347" s="79"/>
      <c r="P347" s="2"/>
      <c r="Q347" s="41"/>
      <c r="R347" s="41"/>
      <c r="S347" s="93"/>
      <c r="T347" s="210"/>
      <c r="U347" s="78"/>
      <c r="V347" s="1"/>
    </row>
    <row r="348" spans="1:256" s="6" customFormat="1">
      <c r="A348" s="399"/>
      <c r="B348" s="39"/>
      <c r="C348" s="400"/>
      <c r="D348" s="2"/>
      <c r="E348" s="58"/>
      <c r="F348" s="2"/>
      <c r="G348" s="58"/>
      <c r="H348" s="2"/>
      <c r="I348" s="58"/>
      <c r="J348" s="36"/>
      <c r="K348" s="1353"/>
      <c r="L348" s="37"/>
      <c r="M348" s="2"/>
      <c r="N348" s="2"/>
      <c r="O348" s="79"/>
      <c r="P348" s="2"/>
      <c r="Q348" s="41"/>
      <c r="R348" s="41"/>
    </row>
    <row r="349" spans="1:256" s="6" customFormat="1" ht="25.5">
      <c r="A349" s="399" t="s">
        <v>1142</v>
      </c>
      <c r="B349" s="40" t="s">
        <v>1109</v>
      </c>
      <c r="C349" s="727"/>
      <c r="D349" s="727"/>
      <c r="E349" s="45"/>
      <c r="F349" s="727"/>
      <c r="G349" s="45"/>
      <c r="H349" s="727"/>
      <c r="I349" s="45"/>
      <c r="J349" s="36"/>
      <c r="K349" s="1353"/>
      <c r="L349" s="37"/>
      <c r="M349" s="2"/>
      <c r="N349" s="2"/>
      <c r="O349" s="79"/>
      <c r="P349" s="2"/>
      <c r="Q349" s="41"/>
      <c r="R349" s="41"/>
      <c r="S349" s="1001"/>
      <c r="T349" s="224"/>
      <c r="U349" s="78"/>
    </row>
    <row r="350" spans="1:256" s="6" customFormat="1">
      <c r="A350" s="399"/>
      <c r="B350" s="40" t="s">
        <v>1110</v>
      </c>
      <c r="C350" s="727" t="s">
        <v>4</v>
      </c>
      <c r="D350" s="2"/>
      <c r="E350" s="58">
        <f t="shared" ref="E350:E361" si="222">D350*K350</f>
        <v>0</v>
      </c>
      <c r="F350" s="380">
        <v>5</v>
      </c>
      <c r="G350" s="58">
        <f t="shared" ref="G350:G361" si="223">F350*K350</f>
        <v>0</v>
      </c>
      <c r="H350" s="2"/>
      <c r="I350" s="58">
        <f t="shared" ref="I350:I361" si="224">H350*K350</f>
        <v>0</v>
      </c>
      <c r="J350" s="103">
        <f t="shared" ref="J350:J361" si="225">SUM(D350,F350,H350)</f>
        <v>5</v>
      </c>
      <c r="K350" s="1353">
        <v>0</v>
      </c>
      <c r="L350" s="37">
        <f t="shared" ref="L350:L355" si="226">J350*K350</f>
        <v>0</v>
      </c>
      <c r="M350" s="2"/>
      <c r="N350" s="2"/>
      <c r="O350" s="79"/>
      <c r="P350" s="2"/>
      <c r="Q350" s="41"/>
      <c r="R350" s="41"/>
      <c r="S350" s="223"/>
      <c r="T350" s="224"/>
      <c r="U350" s="78"/>
    </row>
    <row r="351" spans="1:256" s="6" customFormat="1">
      <c r="A351" s="399"/>
      <c r="B351" s="40" t="s">
        <v>1111</v>
      </c>
      <c r="C351" s="727" t="s">
        <v>4</v>
      </c>
      <c r="D351" s="2"/>
      <c r="E351" s="58">
        <f t="shared" si="222"/>
        <v>0</v>
      </c>
      <c r="F351" s="380">
        <v>5</v>
      </c>
      <c r="G351" s="58">
        <f t="shared" si="223"/>
        <v>0</v>
      </c>
      <c r="H351" s="2"/>
      <c r="I351" s="58">
        <f t="shared" si="224"/>
        <v>0</v>
      </c>
      <c r="J351" s="103">
        <f t="shared" si="225"/>
        <v>5</v>
      </c>
      <c r="K351" s="1353">
        <v>0</v>
      </c>
      <c r="L351" s="37">
        <f t="shared" si="226"/>
        <v>0</v>
      </c>
      <c r="M351" s="2"/>
      <c r="N351" s="2"/>
      <c r="O351" s="79"/>
      <c r="P351" s="2"/>
      <c r="Q351" s="41"/>
      <c r="R351" s="41"/>
      <c r="S351" s="223"/>
      <c r="T351" s="224"/>
      <c r="U351" s="78"/>
    </row>
    <row r="352" spans="1:256" s="6" customFormat="1">
      <c r="A352" s="399"/>
      <c r="B352" s="40" t="s">
        <v>1112</v>
      </c>
      <c r="C352" s="727" t="s">
        <v>4</v>
      </c>
      <c r="D352" s="2"/>
      <c r="E352" s="58">
        <f t="shared" si="222"/>
        <v>0</v>
      </c>
      <c r="F352" s="2"/>
      <c r="G352" s="58">
        <f t="shared" si="223"/>
        <v>0</v>
      </c>
      <c r="H352" s="380">
        <v>2</v>
      </c>
      <c r="I352" s="58">
        <f t="shared" si="224"/>
        <v>0</v>
      </c>
      <c r="J352" s="103">
        <f t="shared" si="225"/>
        <v>2</v>
      </c>
      <c r="K352" s="1353">
        <v>0</v>
      </c>
      <c r="L352" s="37">
        <f t="shared" si="226"/>
        <v>0</v>
      </c>
      <c r="M352" s="2"/>
      <c r="N352" s="2"/>
      <c r="O352" s="79"/>
      <c r="P352" s="2"/>
      <c r="Q352" s="41"/>
      <c r="R352" s="41"/>
      <c r="S352" s="223"/>
      <c r="T352" s="224"/>
      <c r="U352" s="78"/>
    </row>
    <row r="353" spans="1:23" s="6" customFormat="1">
      <c r="A353" s="399"/>
      <c r="B353" s="40" t="s">
        <v>1220</v>
      </c>
      <c r="C353" s="727" t="s">
        <v>4</v>
      </c>
      <c r="D353" s="380">
        <v>1</v>
      </c>
      <c r="E353" s="58">
        <f t="shared" si="222"/>
        <v>0</v>
      </c>
      <c r="F353" s="380">
        <v>3</v>
      </c>
      <c r="G353" s="58">
        <f t="shared" si="223"/>
        <v>0</v>
      </c>
      <c r="H353" s="2"/>
      <c r="I353" s="58">
        <f t="shared" si="224"/>
        <v>0</v>
      </c>
      <c r="J353" s="103">
        <f t="shared" si="225"/>
        <v>4</v>
      </c>
      <c r="K353" s="1353">
        <v>0</v>
      </c>
      <c r="L353" s="37">
        <f t="shared" si="226"/>
        <v>0</v>
      </c>
      <c r="M353" s="2"/>
      <c r="N353" s="2"/>
      <c r="O353" s="79"/>
      <c r="P353" s="2"/>
      <c r="Q353" s="41"/>
      <c r="R353" s="41"/>
      <c r="S353" s="223"/>
      <c r="T353" s="224"/>
      <c r="U353" s="78"/>
    </row>
    <row r="354" spans="1:23" s="6" customFormat="1">
      <c r="A354" s="399"/>
      <c r="B354" s="40" t="s">
        <v>1221</v>
      </c>
      <c r="C354" s="727" t="s">
        <v>4</v>
      </c>
      <c r="D354" s="2"/>
      <c r="E354" s="58">
        <f t="shared" si="222"/>
        <v>0</v>
      </c>
      <c r="F354" s="2">
        <v>1</v>
      </c>
      <c r="G354" s="58">
        <f t="shared" si="223"/>
        <v>0</v>
      </c>
      <c r="H354" s="2"/>
      <c r="I354" s="58">
        <f t="shared" si="224"/>
        <v>0</v>
      </c>
      <c r="J354" s="103">
        <f t="shared" si="225"/>
        <v>1</v>
      </c>
      <c r="K354" s="1353">
        <v>0</v>
      </c>
      <c r="L354" s="37">
        <f t="shared" si="226"/>
        <v>0</v>
      </c>
      <c r="M354" s="2"/>
      <c r="N354" s="2"/>
      <c r="O354" s="79"/>
      <c r="P354" s="2"/>
      <c r="Q354" s="41"/>
      <c r="R354" s="41"/>
      <c r="S354" s="223"/>
      <c r="T354" s="224"/>
      <c r="U354" s="78"/>
    </row>
    <row r="355" spans="1:23" s="6" customFormat="1">
      <c r="A355" s="399"/>
      <c r="B355" s="40" t="s">
        <v>1222</v>
      </c>
      <c r="C355" s="727" t="s">
        <v>4</v>
      </c>
      <c r="D355" s="2"/>
      <c r="E355" s="58">
        <f t="shared" si="222"/>
        <v>0</v>
      </c>
      <c r="F355" s="2">
        <v>2</v>
      </c>
      <c r="G355" s="58">
        <f t="shared" si="223"/>
        <v>0</v>
      </c>
      <c r="H355" s="2"/>
      <c r="I355" s="58">
        <f t="shared" si="224"/>
        <v>0</v>
      </c>
      <c r="J355" s="103">
        <f t="shared" si="225"/>
        <v>2</v>
      </c>
      <c r="K355" s="1353">
        <v>0</v>
      </c>
      <c r="L355" s="37">
        <f t="shared" si="226"/>
        <v>0</v>
      </c>
      <c r="M355" s="2"/>
      <c r="N355" s="2"/>
      <c r="O355" s="79"/>
      <c r="P355" s="2"/>
      <c r="Q355" s="41"/>
      <c r="R355" s="41"/>
      <c r="S355" s="223"/>
      <c r="T355" s="224"/>
      <c r="U355" s="78"/>
    </row>
    <row r="356" spans="1:23" s="34" customFormat="1">
      <c r="A356" s="582"/>
      <c r="B356" s="716"/>
      <c r="C356" s="725"/>
      <c r="D356" s="725"/>
      <c r="E356" s="1275"/>
      <c r="F356" s="725"/>
      <c r="G356" s="1275"/>
      <c r="H356" s="725"/>
      <c r="I356" s="1275"/>
      <c r="J356" s="29"/>
      <c r="K356" s="1353"/>
      <c r="L356" s="717"/>
      <c r="M356" s="28"/>
      <c r="N356" s="28"/>
      <c r="O356" s="1032"/>
      <c r="P356" s="28"/>
      <c r="Q356" s="30"/>
      <c r="R356" s="30"/>
      <c r="S356" s="1033"/>
      <c r="T356" s="1034"/>
      <c r="U356" s="1035"/>
      <c r="V356" s="33"/>
    </row>
    <row r="357" spans="1:23" s="114" customFormat="1" ht="108" customHeight="1">
      <c r="A357" s="611" t="s">
        <v>1290</v>
      </c>
      <c r="B357" s="728" t="s">
        <v>990</v>
      </c>
      <c r="C357" s="613" t="s">
        <v>4</v>
      </c>
      <c r="D357" s="146"/>
      <c r="E357" s="58">
        <f t="shared" si="222"/>
        <v>0</v>
      </c>
      <c r="F357" s="146">
        <v>2</v>
      </c>
      <c r="G357" s="58">
        <f t="shared" si="223"/>
        <v>0</v>
      </c>
      <c r="H357" s="146"/>
      <c r="I357" s="58">
        <f t="shared" si="224"/>
        <v>0</v>
      </c>
      <c r="J357" s="103">
        <f t="shared" si="225"/>
        <v>2</v>
      </c>
      <c r="K357" s="1353">
        <v>0</v>
      </c>
      <c r="L357" s="37">
        <f>J357*K357</f>
        <v>0</v>
      </c>
      <c r="M357" s="111"/>
      <c r="N357" s="2"/>
      <c r="O357" s="110"/>
      <c r="P357" s="110"/>
      <c r="Q357" s="110"/>
      <c r="R357" s="110"/>
      <c r="S357" s="160"/>
      <c r="T357" s="160"/>
      <c r="U357" s="112"/>
      <c r="V357" s="110"/>
      <c r="W357" s="113"/>
    </row>
    <row r="358" spans="1:23" s="114" customFormat="1">
      <c r="A358" s="611"/>
      <c r="B358" s="728"/>
      <c r="C358" s="613"/>
      <c r="D358" s="146"/>
      <c r="E358" s="1276"/>
      <c r="F358" s="146"/>
      <c r="G358" s="1276"/>
      <c r="H358" s="146"/>
      <c r="I358" s="1276"/>
      <c r="J358" s="103"/>
      <c r="K358" s="1353"/>
      <c r="L358" s="37"/>
      <c r="M358" s="111"/>
      <c r="N358" s="2"/>
      <c r="O358" s="110"/>
      <c r="P358" s="110"/>
      <c r="Q358" s="110"/>
      <c r="R358" s="110"/>
      <c r="S358" s="160"/>
      <c r="T358" s="160"/>
      <c r="U358" s="112"/>
      <c r="V358" s="110"/>
      <c r="W358" s="113"/>
    </row>
    <row r="359" spans="1:23" s="114" customFormat="1" ht="165.75">
      <c r="A359" s="611" t="s">
        <v>1293</v>
      </c>
      <c r="B359" s="728" t="s">
        <v>1360</v>
      </c>
      <c r="C359" s="613" t="s">
        <v>4</v>
      </c>
      <c r="D359" s="146"/>
      <c r="E359" s="58">
        <f t="shared" si="222"/>
        <v>0</v>
      </c>
      <c r="F359" s="146"/>
      <c r="G359" s="58">
        <f t="shared" si="223"/>
        <v>0</v>
      </c>
      <c r="H359" s="146">
        <v>6</v>
      </c>
      <c r="I359" s="58">
        <f t="shared" si="224"/>
        <v>0</v>
      </c>
      <c r="J359" s="103">
        <f t="shared" si="225"/>
        <v>6</v>
      </c>
      <c r="K359" s="1353">
        <v>0</v>
      </c>
      <c r="L359" s="37">
        <f>J359*K359</f>
        <v>0</v>
      </c>
      <c r="M359" s="111"/>
      <c r="N359" s="2"/>
      <c r="O359" s="110"/>
      <c r="P359" s="110"/>
      <c r="Q359" s="110"/>
      <c r="R359" s="110"/>
      <c r="S359" s="160"/>
      <c r="T359" s="160"/>
      <c r="U359" s="112"/>
      <c r="V359" s="110"/>
      <c r="W359" s="113"/>
    </row>
    <row r="360" spans="1:23" s="114" customFormat="1">
      <c r="A360" s="611"/>
      <c r="B360" s="728"/>
      <c r="C360" s="613"/>
      <c r="D360" s="146"/>
      <c r="E360" s="1276"/>
      <c r="F360" s="146"/>
      <c r="G360" s="1276"/>
      <c r="H360" s="146"/>
      <c r="I360" s="1276"/>
      <c r="J360" s="103"/>
      <c r="K360" s="1353"/>
      <c r="L360" s="37"/>
      <c r="M360" s="111"/>
      <c r="N360" s="2"/>
      <c r="O360" s="110"/>
      <c r="P360" s="110"/>
      <c r="Q360" s="110"/>
      <c r="R360" s="110"/>
      <c r="S360" s="160"/>
      <c r="T360" s="160"/>
      <c r="U360" s="112"/>
      <c r="V360" s="110"/>
      <c r="W360" s="113"/>
    </row>
    <row r="361" spans="1:23" s="6" customFormat="1" ht="38.25">
      <c r="A361" s="170">
        <v>60</v>
      </c>
      <c r="B361" s="588" t="s">
        <v>1536</v>
      </c>
      <c r="C361" s="439" t="s">
        <v>4</v>
      </c>
      <c r="D361" s="575"/>
      <c r="E361" s="58">
        <f t="shared" si="222"/>
        <v>0</v>
      </c>
      <c r="F361" s="104">
        <v>22</v>
      </c>
      <c r="G361" s="58">
        <f t="shared" si="223"/>
        <v>0</v>
      </c>
      <c r="H361" s="104"/>
      <c r="I361" s="58">
        <f t="shared" si="224"/>
        <v>0</v>
      </c>
      <c r="J361" s="103">
        <f t="shared" si="225"/>
        <v>22</v>
      </c>
      <c r="K361" s="1353">
        <v>0</v>
      </c>
      <c r="L361" s="37">
        <f>J361*K361</f>
        <v>0</v>
      </c>
      <c r="O361" s="2"/>
      <c r="P361" s="2"/>
      <c r="Q361" s="1"/>
      <c r="R361" s="1"/>
      <c r="S361" s="205"/>
      <c r="T361" s="205"/>
      <c r="U361" s="45"/>
      <c r="V361" s="1"/>
    </row>
    <row r="362" spans="1:23" s="6" customFormat="1">
      <c r="A362" s="170"/>
      <c r="B362" s="588"/>
      <c r="C362" s="439"/>
      <c r="D362" s="575"/>
      <c r="E362" s="1277"/>
      <c r="F362" s="104"/>
      <c r="G362" s="72"/>
      <c r="H362" s="104"/>
      <c r="I362" s="72"/>
      <c r="J362" s="103"/>
      <c r="K362" s="1392"/>
      <c r="L362" s="1"/>
      <c r="M362" s="41"/>
      <c r="N362" s="37"/>
      <c r="O362" s="2"/>
      <c r="P362" s="2"/>
      <c r="Q362" s="1"/>
      <c r="R362" s="1"/>
      <c r="S362" s="205"/>
      <c r="T362" s="205"/>
      <c r="U362" s="45"/>
      <c r="V362" s="1"/>
    </row>
    <row r="363" spans="1:23" s="114" customFormat="1">
      <c r="A363" s="611"/>
      <c r="B363" s="728"/>
      <c r="C363" s="613"/>
      <c r="D363" s="146"/>
      <c r="E363" s="1276"/>
      <c r="F363" s="146"/>
      <c r="G363" s="1276"/>
      <c r="H363" s="146"/>
      <c r="I363" s="1276"/>
      <c r="J363" s="103"/>
      <c r="K363" s="1353"/>
      <c r="L363" s="37"/>
      <c r="M363" s="111"/>
      <c r="N363" s="2"/>
      <c r="O363" s="110"/>
      <c r="P363" s="110"/>
      <c r="Q363" s="110"/>
      <c r="R363" s="110"/>
      <c r="S363" s="160"/>
      <c r="T363" s="160"/>
      <c r="U363" s="112"/>
      <c r="V363" s="110"/>
      <c r="W363" s="113"/>
    </row>
    <row r="364" spans="1:23" s="114" customFormat="1">
      <c r="A364" s="611"/>
      <c r="B364" s="729" t="s">
        <v>1133</v>
      </c>
      <c r="C364" s="613"/>
      <c r="D364" s="146"/>
      <c r="E364" s="1276"/>
      <c r="F364" s="146"/>
      <c r="G364" s="1276"/>
      <c r="H364" s="146"/>
      <c r="I364" s="1276"/>
      <c r="J364" s="103"/>
      <c r="K364" s="1353"/>
      <c r="L364" s="37"/>
      <c r="M364" s="111"/>
      <c r="N364" s="2"/>
      <c r="O364" s="110"/>
      <c r="P364" s="110"/>
      <c r="Q364" s="110"/>
      <c r="R364" s="110"/>
      <c r="S364" s="160"/>
      <c r="T364" s="160"/>
      <c r="U364" s="112"/>
      <c r="V364" s="110"/>
      <c r="W364" s="113"/>
    </row>
    <row r="365" spans="1:23" s="744" customFormat="1">
      <c r="A365" s="730" t="s">
        <v>1361</v>
      </c>
      <c r="B365" s="731" t="s">
        <v>1113</v>
      </c>
      <c r="C365" s="732"/>
      <c r="D365" s="732"/>
      <c r="E365" s="1278"/>
      <c r="F365" s="732"/>
      <c r="G365" s="1278"/>
      <c r="H365" s="732"/>
      <c r="I365" s="1278"/>
      <c r="J365" s="733"/>
      <c r="K365" s="1428"/>
      <c r="L365" s="334"/>
    </row>
    <row r="366" spans="1:23" s="744" customFormat="1">
      <c r="A366" s="730"/>
      <c r="B366" s="734" t="s">
        <v>1137</v>
      </c>
      <c r="C366" s="40"/>
      <c r="D366" s="40"/>
      <c r="E366" s="1279"/>
      <c r="F366" s="40"/>
      <c r="G366" s="1279"/>
      <c r="H366" s="40"/>
      <c r="I366" s="1279"/>
      <c r="J366" s="40"/>
      <c r="K366" s="1429"/>
      <c r="L366" s="40"/>
    </row>
    <row r="367" spans="1:23" s="744" customFormat="1">
      <c r="A367" s="730"/>
      <c r="B367" s="734" t="s">
        <v>1114</v>
      </c>
      <c r="C367" s="757"/>
      <c r="D367" s="757"/>
      <c r="E367" s="1280"/>
      <c r="F367" s="757"/>
      <c r="G367" s="1280"/>
      <c r="H367" s="757"/>
      <c r="I367" s="1280"/>
      <c r="J367" s="758"/>
      <c r="K367" s="1430"/>
      <c r="L367" s="335"/>
    </row>
    <row r="368" spans="1:23" s="744" customFormat="1">
      <c r="A368" s="730"/>
      <c r="B368" s="734" t="s">
        <v>1115</v>
      </c>
      <c r="C368" s="757"/>
      <c r="D368" s="757"/>
      <c r="E368" s="1280"/>
      <c r="F368" s="757"/>
      <c r="G368" s="1280"/>
      <c r="H368" s="757"/>
      <c r="I368" s="1280"/>
      <c r="J368" s="758"/>
      <c r="K368" s="1431"/>
      <c r="L368" s="335"/>
    </row>
    <row r="369" spans="1:36" s="744" customFormat="1">
      <c r="A369" s="730"/>
      <c r="B369" s="734" t="s">
        <v>1116</v>
      </c>
      <c r="C369" s="757"/>
      <c r="D369" s="757"/>
      <c r="E369" s="1280"/>
      <c r="F369" s="757"/>
      <c r="G369" s="1280"/>
      <c r="H369" s="757"/>
      <c r="I369" s="1280"/>
      <c r="J369" s="758"/>
      <c r="K369" s="1430"/>
      <c r="L369" s="335"/>
    </row>
    <row r="370" spans="1:36" s="744" customFormat="1">
      <c r="A370" s="730"/>
      <c r="B370" s="734" t="s">
        <v>1138</v>
      </c>
      <c r="C370" s="757"/>
      <c r="D370" s="757"/>
      <c r="E370" s="1280"/>
      <c r="F370" s="757"/>
      <c r="G370" s="1280"/>
      <c r="H370" s="757"/>
      <c r="I370" s="1280"/>
      <c r="J370" s="758"/>
      <c r="K370" s="1430"/>
      <c r="L370" s="335"/>
    </row>
    <row r="371" spans="1:36" s="842" customFormat="1">
      <c r="A371" s="730"/>
      <c r="B371" s="734" t="s">
        <v>1117</v>
      </c>
      <c r="C371" s="757"/>
      <c r="D371" s="757"/>
      <c r="E371" s="1280"/>
      <c r="F371" s="757"/>
      <c r="G371" s="1280"/>
      <c r="H371" s="757"/>
      <c r="I371" s="1280"/>
      <c r="J371" s="758"/>
      <c r="K371" s="1430"/>
      <c r="L371" s="335"/>
      <c r="M371" s="849"/>
      <c r="N371" s="849"/>
      <c r="O371" s="751"/>
      <c r="P371" s="751"/>
      <c r="Q371" s="1045"/>
      <c r="R371" s="1045"/>
      <c r="S371" s="1046"/>
      <c r="T371" s="1047"/>
      <c r="U371" s="1048"/>
      <c r="V371" s="1049"/>
      <c r="W371" s="1049"/>
      <c r="X371" s="752"/>
      <c r="Y371" s="1050"/>
      <c r="Z371" s="752"/>
      <c r="AA371" s="1050"/>
      <c r="AB371" s="752"/>
      <c r="AC371" s="1051"/>
      <c r="AD371" s="752"/>
      <c r="AE371" s="1045"/>
      <c r="AF371" s="1045"/>
      <c r="AG371" s="1045"/>
      <c r="AH371" s="1045"/>
      <c r="AI371" s="1045"/>
    </row>
    <row r="372" spans="1:36" s="289" customFormat="1">
      <c r="A372" s="730"/>
      <c r="B372" s="735" t="s">
        <v>1118</v>
      </c>
      <c r="C372" s="757"/>
      <c r="D372" s="757"/>
      <c r="E372" s="1280"/>
      <c r="F372" s="757"/>
      <c r="G372" s="1280"/>
      <c r="H372" s="757"/>
      <c r="I372" s="1280"/>
      <c r="J372" s="758"/>
      <c r="K372" s="1430"/>
      <c r="L372" s="335"/>
      <c r="M372" s="287"/>
      <c r="N372" s="287"/>
      <c r="O372" s="692"/>
      <c r="P372" s="1002"/>
      <c r="Q372" s="1003"/>
      <c r="R372" s="1003"/>
      <c r="S372" s="1005"/>
      <c r="T372" s="1005"/>
      <c r="U372" s="297"/>
      <c r="V372" s="298"/>
      <c r="W372" s="298"/>
      <c r="X372" s="692"/>
      <c r="Y372" s="287"/>
      <c r="Z372" s="692"/>
      <c r="AA372" s="692"/>
      <c r="AB372" s="692"/>
      <c r="AC372" s="287"/>
      <c r="AD372" s="692"/>
      <c r="AE372" s="287"/>
      <c r="AF372" s="287"/>
      <c r="AG372" s="287"/>
      <c r="AH372" s="287"/>
      <c r="AI372" s="287"/>
    </row>
    <row r="373" spans="1:36" s="289" customFormat="1">
      <c r="A373" s="730"/>
      <c r="B373" s="735" t="s">
        <v>1119</v>
      </c>
      <c r="C373" s="757"/>
      <c r="D373" s="757"/>
      <c r="E373" s="1280"/>
      <c r="F373" s="757"/>
      <c r="G373" s="1280"/>
      <c r="H373" s="757"/>
      <c r="I373" s="1280"/>
      <c r="J373" s="758"/>
      <c r="K373" s="1430"/>
      <c r="L373" s="335"/>
      <c r="M373" s="805"/>
      <c r="N373" s="287"/>
      <c r="O373" s="287"/>
      <c r="P373" s="692"/>
      <c r="Q373" s="1002"/>
      <c r="R373" s="1003"/>
      <c r="S373" s="1003"/>
      <c r="T373" s="1005"/>
      <c r="U373" s="1005"/>
      <c r="V373" s="297"/>
      <c r="W373" s="298"/>
      <c r="X373" s="298"/>
      <c r="Y373" s="692"/>
      <c r="Z373" s="287"/>
      <c r="AA373" s="692"/>
      <c r="AB373" s="692"/>
      <c r="AC373" s="692"/>
      <c r="AD373" s="287"/>
      <c r="AE373" s="692"/>
      <c r="AF373" s="287"/>
      <c r="AG373" s="287"/>
      <c r="AH373" s="287"/>
      <c r="AI373" s="287"/>
      <c r="AJ373" s="287"/>
    </row>
    <row r="374" spans="1:36" s="289" customFormat="1">
      <c r="A374" s="730"/>
      <c r="B374" s="735" t="s">
        <v>1120</v>
      </c>
      <c r="C374" s="757"/>
      <c r="D374" s="757"/>
      <c r="E374" s="1280"/>
      <c r="F374" s="757"/>
      <c r="G374" s="1280"/>
      <c r="H374" s="757"/>
      <c r="I374" s="1280"/>
      <c r="J374" s="758"/>
      <c r="K374" s="1430"/>
      <c r="L374" s="335"/>
      <c r="M374" s="295"/>
      <c r="N374" s="295"/>
      <c r="O374" s="989"/>
      <c r="P374" s="295"/>
      <c r="Q374" s="692"/>
      <c r="R374" s="692"/>
      <c r="S374" s="990"/>
      <c r="T374" s="991"/>
      <c r="U374" s="297"/>
      <c r="V374" s="287"/>
    </row>
    <row r="375" spans="1:36" s="256" customFormat="1">
      <c r="A375" s="730"/>
      <c r="B375" s="735" t="s">
        <v>1121</v>
      </c>
      <c r="C375" s="757"/>
      <c r="D375" s="757"/>
      <c r="E375" s="1280"/>
      <c r="F375" s="757"/>
      <c r="G375" s="1280"/>
      <c r="H375" s="757"/>
      <c r="I375" s="1280"/>
      <c r="J375" s="758"/>
      <c r="K375" s="1430"/>
      <c r="L375" s="335"/>
      <c r="M375" s="2"/>
      <c r="N375" s="2"/>
      <c r="P375" s="1"/>
      <c r="Q375" s="37"/>
      <c r="R375" s="37"/>
      <c r="S375" s="37"/>
      <c r="T375" s="37"/>
      <c r="U375" s="36"/>
      <c r="V375" s="37"/>
      <c r="W375" s="2"/>
      <c r="X375" s="2"/>
      <c r="Z375" s="586"/>
      <c r="AA375" s="1052"/>
      <c r="AB375" s="1052"/>
      <c r="AC375" s="1052"/>
      <c r="AD375" s="1052"/>
      <c r="AE375" s="328"/>
    </row>
    <row r="376" spans="1:36" s="256" customFormat="1">
      <c r="A376" s="730"/>
      <c r="B376" s="735" t="s">
        <v>1122</v>
      </c>
      <c r="C376" s="757"/>
      <c r="D376" s="757"/>
      <c r="E376" s="1280"/>
      <c r="F376" s="757"/>
      <c r="G376" s="1280"/>
      <c r="H376" s="757"/>
      <c r="I376" s="1280"/>
      <c r="J376" s="758"/>
      <c r="K376" s="1430"/>
      <c r="L376" s="335"/>
      <c r="M376" s="2"/>
      <c r="N376" s="2"/>
      <c r="P376" s="1"/>
      <c r="Q376" s="37"/>
      <c r="R376" s="37"/>
      <c r="S376" s="37"/>
      <c r="T376" s="37"/>
      <c r="U376" s="36"/>
      <c r="V376" s="37"/>
      <c r="W376" s="2"/>
      <c r="X376" s="2"/>
      <c r="Z376" s="586"/>
      <c r="AA376" s="1052"/>
      <c r="AB376" s="1052"/>
      <c r="AC376" s="1052"/>
      <c r="AD376" s="1052"/>
      <c r="AE376" s="328"/>
    </row>
    <row r="377" spans="1:36" s="256" customFormat="1">
      <c r="A377" s="730"/>
      <c r="B377" s="734" t="s">
        <v>1123</v>
      </c>
      <c r="C377" s="757"/>
      <c r="D377" s="757"/>
      <c r="E377" s="1280"/>
      <c r="F377" s="757"/>
      <c r="G377" s="1280"/>
      <c r="H377" s="757"/>
      <c r="I377" s="1280"/>
      <c r="J377" s="758"/>
      <c r="K377" s="1430"/>
      <c r="L377" s="736"/>
      <c r="M377" s="2"/>
      <c r="N377" s="2"/>
      <c r="P377" s="1"/>
      <c r="Q377" s="37"/>
      <c r="R377" s="37"/>
      <c r="S377" s="37"/>
      <c r="T377" s="37"/>
      <c r="U377" s="36"/>
      <c r="V377" s="37"/>
      <c r="W377" s="2"/>
      <c r="X377" s="2"/>
      <c r="Z377" s="586"/>
      <c r="AA377" s="1052"/>
      <c r="AB377" s="1052"/>
      <c r="AC377" s="1052"/>
      <c r="AD377" s="1052"/>
      <c r="AE377" s="328"/>
    </row>
    <row r="378" spans="1:36" s="1" customFormat="1" ht="25.5">
      <c r="A378" s="730"/>
      <c r="B378" s="734" t="s">
        <v>1124</v>
      </c>
      <c r="C378" s="757"/>
      <c r="D378" s="757"/>
      <c r="E378" s="1280"/>
      <c r="F378" s="757"/>
      <c r="G378" s="1280"/>
      <c r="H378" s="757"/>
      <c r="I378" s="1280"/>
      <c r="J378" s="758"/>
      <c r="K378" s="1430"/>
      <c r="L378" s="737"/>
      <c r="M378" s="2"/>
      <c r="N378" s="2"/>
      <c r="O378" s="2"/>
      <c r="P378" s="2"/>
      <c r="Q378" s="2"/>
      <c r="R378" s="2"/>
      <c r="U378" s="1053"/>
      <c r="V378" s="1053"/>
      <c r="W378" s="1053"/>
      <c r="X378" s="1053"/>
      <c r="Y378" s="1053"/>
    </row>
    <row r="379" spans="1:36" s="1" customFormat="1">
      <c r="A379" s="730"/>
      <c r="B379" s="734" t="s">
        <v>1125</v>
      </c>
      <c r="C379" s="757"/>
      <c r="D379" s="757"/>
      <c r="E379" s="1280"/>
      <c r="F379" s="757"/>
      <c r="G379" s="1280"/>
      <c r="H379" s="757"/>
      <c r="I379" s="1280"/>
      <c r="J379" s="758"/>
      <c r="K379" s="1430"/>
      <c r="L379" s="40"/>
      <c r="M379" s="2"/>
      <c r="N379" s="2"/>
      <c r="O379" s="2"/>
      <c r="P379" s="2"/>
      <c r="Q379" s="2"/>
      <c r="R379" s="2"/>
      <c r="U379" s="1053"/>
      <c r="V379" s="1053"/>
      <c r="W379" s="1053"/>
      <c r="X379" s="1053"/>
      <c r="Y379" s="1053"/>
    </row>
    <row r="380" spans="1:36" s="1" customFormat="1">
      <c r="A380" s="730"/>
      <c r="B380" s="734" t="s">
        <v>1126</v>
      </c>
      <c r="C380" s="757"/>
      <c r="D380" s="757"/>
      <c r="E380" s="1280"/>
      <c r="F380" s="757"/>
      <c r="G380" s="1280"/>
      <c r="H380" s="757"/>
      <c r="I380" s="1280"/>
      <c r="J380" s="758"/>
      <c r="K380" s="1430"/>
      <c r="L380" s="40"/>
      <c r="M380" s="2"/>
      <c r="N380" s="2"/>
      <c r="O380" s="2"/>
      <c r="P380" s="2"/>
      <c r="Q380" s="2"/>
      <c r="R380" s="2"/>
      <c r="U380" s="1053"/>
      <c r="V380" s="1053"/>
      <c r="W380" s="1053"/>
      <c r="X380" s="1053"/>
      <c r="Y380" s="1053"/>
    </row>
    <row r="381" spans="1:36" s="1" customFormat="1">
      <c r="A381" s="730"/>
      <c r="B381" s="734" t="s">
        <v>1127</v>
      </c>
      <c r="C381" s="757"/>
      <c r="D381" s="757"/>
      <c r="E381" s="1280"/>
      <c r="F381" s="757"/>
      <c r="G381" s="1280"/>
      <c r="H381" s="757"/>
      <c r="I381" s="1280"/>
      <c r="J381" s="758"/>
      <c r="K381" s="1430"/>
      <c r="L381" s="40"/>
      <c r="M381" s="2"/>
      <c r="N381" s="2"/>
      <c r="O381" s="2"/>
      <c r="P381" s="2"/>
      <c r="Q381" s="2"/>
      <c r="R381" s="2"/>
      <c r="U381" s="1053"/>
      <c r="V381" s="1053"/>
      <c r="W381" s="1053"/>
      <c r="X381" s="1053"/>
      <c r="Y381" s="1053"/>
    </row>
    <row r="382" spans="1:36" s="1" customFormat="1">
      <c r="A382" s="730"/>
      <c r="B382" s="738" t="s">
        <v>1128</v>
      </c>
      <c r="C382" s="757"/>
      <c r="D382" s="757"/>
      <c r="E382" s="1280"/>
      <c r="F382" s="757"/>
      <c r="G382" s="1280"/>
      <c r="H382" s="757"/>
      <c r="I382" s="1280"/>
      <c r="J382" s="758"/>
      <c r="K382" s="1430"/>
      <c r="L382" s="40"/>
      <c r="M382" s="2"/>
      <c r="N382" s="2"/>
      <c r="O382" s="2"/>
      <c r="P382" s="2"/>
      <c r="Q382" s="2"/>
      <c r="R382" s="2"/>
      <c r="U382" s="1053"/>
      <c r="V382" s="1053"/>
      <c r="W382" s="1053"/>
      <c r="X382" s="1053"/>
      <c r="Y382" s="1053"/>
    </row>
    <row r="383" spans="1:36" s="1" customFormat="1">
      <c r="A383" s="730"/>
      <c r="B383" s="738" t="s">
        <v>1129</v>
      </c>
      <c r="C383" s="757"/>
      <c r="D383" s="757"/>
      <c r="E383" s="1280"/>
      <c r="F383" s="757"/>
      <c r="G383" s="1280"/>
      <c r="H383" s="757"/>
      <c r="I383" s="1280"/>
      <c r="J383" s="758"/>
      <c r="K383" s="1430"/>
      <c r="L383" s="40"/>
      <c r="M383" s="2"/>
      <c r="N383" s="2"/>
      <c r="O383" s="2"/>
      <c r="P383" s="2"/>
      <c r="Q383" s="2"/>
      <c r="R383" s="2"/>
      <c r="U383" s="1053"/>
      <c r="V383" s="1053"/>
      <c r="W383" s="1053"/>
      <c r="X383" s="1053"/>
      <c r="Y383" s="1053"/>
    </row>
    <row r="384" spans="1:36" s="1" customFormat="1" ht="25.5">
      <c r="A384" s="730"/>
      <c r="B384" s="738" t="s">
        <v>1139</v>
      </c>
      <c r="C384" s="757"/>
      <c r="D384" s="757"/>
      <c r="E384" s="1280"/>
      <c r="F384" s="757"/>
      <c r="G384" s="1280"/>
      <c r="H384" s="757"/>
      <c r="I384" s="1280"/>
      <c r="J384" s="758"/>
      <c r="K384" s="1430"/>
      <c r="L384" s="40"/>
      <c r="M384" s="2"/>
      <c r="N384" s="2"/>
      <c r="O384" s="2"/>
      <c r="P384" s="2"/>
      <c r="Q384" s="2"/>
      <c r="R384" s="2"/>
      <c r="U384" s="1053"/>
      <c r="V384" s="1053"/>
      <c r="W384" s="1053"/>
      <c r="X384" s="1053"/>
      <c r="Y384" s="1053"/>
    </row>
    <row r="385" spans="1:1030" s="1" customFormat="1" ht="25.5">
      <c r="A385" s="730"/>
      <c r="B385" s="734" t="s">
        <v>1140</v>
      </c>
      <c r="C385" s="757"/>
      <c r="D385" s="757"/>
      <c r="E385" s="1280"/>
      <c r="F385" s="757"/>
      <c r="G385" s="1280"/>
      <c r="H385" s="757"/>
      <c r="I385" s="1280"/>
      <c r="J385" s="758"/>
      <c r="K385" s="1430"/>
      <c r="L385" s="40"/>
      <c r="M385" s="2"/>
      <c r="N385" s="2"/>
      <c r="O385" s="2"/>
      <c r="P385" s="2"/>
      <c r="Q385" s="2"/>
      <c r="R385" s="2"/>
      <c r="U385" s="1053"/>
      <c r="V385" s="1053"/>
      <c r="W385" s="1053"/>
      <c r="X385" s="1053"/>
      <c r="Y385" s="1053"/>
    </row>
    <row r="386" spans="1:1030" s="1" customFormat="1">
      <c r="A386" s="730"/>
      <c r="B386" s="734" t="s">
        <v>1130</v>
      </c>
      <c r="C386" s="759"/>
      <c r="D386" s="759"/>
      <c r="E386" s="1281"/>
      <c r="F386" s="759"/>
      <c r="G386" s="1281"/>
      <c r="H386" s="759"/>
      <c r="I386" s="1281"/>
      <c r="J386" s="760"/>
      <c r="K386" s="1432"/>
      <c r="L386" s="40"/>
      <c r="M386" s="2"/>
      <c r="N386" s="2"/>
      <c r="O386" s="2"/>
      <c r="P386" s="2"/>
      <c r="Q386" s="2"/>
      <c r="R386" s="2"/>
      <c r="U386" s="1053"/>
      <c r="V386" s="1053"/>
      <c r="W386" s="1053"/>
      <c r="X386" s="1053"/>
      <c r="Y386" s="1053"/>
    </row>
    <row r="387" spans="1:1030" s="1" customFormat="1">
      <c r="A387" s="730"/>
      <c r="B387" s="734"/>
      <c r="C387" s="759"/>
      <c r="D387" s="759"/>
      <c r="E387" s="1281"/>
      <c r="F387" s="759"/>
      <c r="G387" s="1281"/>
      <c r="H387" s="759"/>
      <c r="I387" s="1281"/>
      <c r="J387" s="760"/>
      <c r="K387" s="1432"/>
      <c r="L387" s="40"/>
      <c r="M387" s="2"/>
      <c r="N387" s="2"/>
      <c r="O387" s="2"/>
      <c r="P387" s="2"/>
      <c r="Q387" s="2"/>
      <c r="R387" s="2"/>
      <c r="U387" s="1053"/>
      <c r="V387" s="1053"/>
      <c r="W387" s="1053"/>
      <c r="X387" s="1053"/>
      <c r="Y387" s="1053"/>
    </row>
    <row r="388" spans="1:1030" s="1" customFormat="1">
      <c r="A388" s="730"/>
      <c r="B388" s="739" t="s">
        <v>1143</v>
      </c>
      <c r="C388" s="740"/>
      <c r="D388" s="740"/>
      <c r="E388" s="1282"/>
      <c r="F388" s="740"/>
      <c r="G388" s="1282"/>
      <c r="H388" s="740"/>
      <c r="I388" s="1282"/>
      <c r="J388" s="741"/>
      <c r="K388" s="1433"/>
      <c r="L388" s="336"/>
      <c r="M388" s="2"/>
      <c r="N388" s="2"/>
      <c r="O388" s="2"/>
      <c r="P388" s="2"/>
      <c r="Q388" s="2"/>
      <c r="R388" s="2"/>
      <c r="U388" s="1053"/>
      <c r="V388" s="1053"/>
      <c r="W388" s="1053"/>
      <c r="X388" s="1053"/>
      <c r="Y388" s="1053"/>
    </row>
    <row r="389" spans="1:1030" s="1" customFormat="1">
      <c r="A389" s="730"/>
      <c r="B389" s="742"/>
      <c r="C389" s="605" t="s">
        <v>26</v>
      </c>
      <c r="D389" s="562">
        <v>2</v>
      </c>
      <c r="E389" s="94">
        <f>D389*K389</f>
        <v>0</v>
      </c>
      <c r="F389" s="562"/>
      <c r="G389" s="94">
        <f>F389*K389</f>
        <v>0</v>
      </c>
      <c r="H389" s="562"/>
      <c r="I389" s="94">
        <f>H389*K389</f>
        <v>0</v>
      </c>
      <c r="J389" s="103">
        <f>SUM(D389,F389,H389)</f>
        <v>2</v>
      </c>
      <c r="K389" s="1353">
        <v>0</v>
      </c>
      <c r="L389" s="338">
        <f>J389*K389</f>
        <v>0</v>
      </c>
      <c r="M389" s="2"/>
      <c r="N389" s="2"/>
      <c r="O389" s="2"/>
      <c r="P389" s="2"/>
      <c r="Q389" s="2"/>
      <c r="R389" s="2"/>
      <c r="U389" s="1053"/>
      <c r="V389" s="1053"/>
      <c r="W389" s="1053"/>
      <c r="X389" s="1053"/>
      <c r="Y389" s="1053"/>
    </row>
    <row r="390" spans="1:1030" s="1" customFormat="1">
      <c r="A390" s="730"/>
      <c r="B390" s="742"/>
      <c r="C390" s="605"/>
      <c r="D390" s="562"/>
      <c r="E390" s="94"/>
      <c r="F390" s="562"/>
      <c r="G390" s="94"/>
      <c r="H390" s="562"/>
      <c r="I390" s="94"/>
      <c r="J390" s="743"/>
      <c r="K390" s="1434"/>
      <c r="L390" s="337"/>
      <c r="M390" s="2"/>
      <c r="N390" s="2"/>
      <c r="O390" s="2"/>
      <c r="P390" s="2"/>
      <c r="Q390" s="2"/>
      <c r="R390" s="2"/>
      <c r="U390" s="1053"/>
      <c r="V390" s="1053"/>
      <c r="W390" s="1053"/>
      <c r="X390" s="1053"/>
      <c r="Y390" s="1053"/>
    </row>
    <row r="391" spans="1:1030" s="1055" customFormat="1">
      <c r="A391" s="730" t="s">
        <v>1362</v>
      </c>
      <c r="B391" s="744" t="s">
        <v>1141</v>
      </c>
      <c r="C391" s="745" t="s">
        <v>26</v>
      </c>
      <c r="D391" s="746">
        <v>1</v>
      </c>
      <c r="E391" s="94">
        <f>D391*K391</f>
        <v>0</v>
      </c>
      <c r="F391" s="746"/>
      <c r="G391" s="94">
        <f>F391*K391</f>
        <v>0</v>
      </c>
      <c r="H391" s="746"/>
      <c r="I391" s="94">
        <f>H391*K391</f>
        <v>0</v>
      </c>
      <c r="J391" s="103">
        <f>SUM(D391,F391,H391)</f>
        <v>1</v>
      </c>
      <c r="K391" s="1353">
        <v>0</v>
      </c>
      <c r="L391" s="37">
        <f>J391*K391</f>
        <v>0</v>
      </c>
      <c r="M391" s="1054"/>
      <c r="N391" s="1054"/>
      <c r="S391" s="785"/>
      <c r="T391" s="785"/>
      <c r="U391" s="1056"/>
      <c r="V391" s="1056"/>
      <c r="W391" s="1056"/>
      <c r="X391" s="1056"/>
      <c r="Y391" s="1056"/>
      <c r="Z391" s="785"/>
      <c r="AA391" s="785"/>
      <c r="AB391" s="785"/>
      <c r="AC391" s="785"/>
      <c r="AD391" s="785"/>
      <c r="AE391" s="785"/>
      <c r="AF391" s="785"/>
      <c r="AG391" s="785"/>
      <c r="AH391" s="785"/>
      <c r="AI391" s="785"/>
      <c r="AJ391" s="785"/>
      <c r="AK391" s="785"/>
      <c r="AL391" s="785"/>
      <c r="AM391" s="785"/>
      <c r="AN391" s="785"/>
      <c r="AO391" s="785"/>
      <c r="AP391" s="785"/>
      <c r="AQ391" s="785"/>
      <c r="AR391" s="785"/>
      <c r="AS391" s="785"/>
      <c r="AT391" s="785"/>
      <c r="AU391" s="785"/>
      <c r="AV391" s="785"/>
      <c r="AW391" s="785"/>
      <c r="AX391" s="785"/>
      <c r="AY391" s="785"/>
      <c r="AZ391" s="785"/>
      <c r="BA391" s="785"/>
      <c r="BB391" s="785"/>
      <c r="BC391" s="785"/>
      <c r="BD391" s="785"/>
      <c r="BE391" s="785"/>
      <c r="BF391" s="785"/>
      <c r="BG391" s="785"/>
      <c r="BH391" s="785"/>
      <c r="BI391" s="785"/>
      <c r="BJ391" s="785"/>
      <c r="BK391" s="785"/>
      <c r="BL391" s="785"/>
      <c r="BM391" s="785"/>
      <c r="BN391" s="785"/>
      <c r="BO391" s="785"/>
      <c r="BP391" s="785"/>
      <c r="BQ391" s="785"/>
      <c r="BR391" s="785"/>
      <c r="BS391" s="785"/>
      <c r="BT391" s="785"/>
      <c r="BU391" s="785"/>
      <c r="BV391" s="785"/>
      <c r="BW391" s="785"/>
      <c r="BX391" s="785"/>
      <c r="BY391" s="785"/>
      <c r="BZ391" s="785"/>
      <c r="CA391" s="785"/>
      <c r="CB391" s="785"/>
      <c r="CC391" s="785"/>
      <c r="CD391" s="785"/>
      <c r="CE391" s="785"/>
      <c r="CF391" s="785"/>
      <c r="CG391" s="785"/>
      <c r="CH391" s="785"/>
      <c r="CI391" s="785"/>
      <c r="CJ391" s="785"/>
      <c r="CK391" s="785"/>
      <c r="CL391" s="785"/>
      <c r="CM391" s="785"/>
      <c r="CN391" s="785"/>
      <c r="CO391" s="785"/>
      <c r="CP391" s="785"/>
      <c r="CQ391" s="785"/>
      <c r="CR391" s="785"/>
      <c r="CS391" s="785"/>
      <c r="CT391" s="785"/>
      <c r="CU391" s="785"/>
      <c r="CV391" s="785"/>
      <c r="CW391" s="785"/>
      <c r="CX391" s="785"/>
      <c r="CY391" s="785"/>
      <c r="CZ391" s="785"/>
      <c r="DA391" s="785"/>
      <c r="DB391" s="785"/>
      <c r="DC391" s="785"/>
      <c r="DD391" s="785"/>
      <c r="DE391" s="785"/>
      <c r="DF391" s="785"/>
      <c r="DG391" s="785"/>
      <c r="DH391" s="785"/>
      <c r="DI391" s="785"/>
      <c r="DJ391" s="785"/>
      <c r="DK391" s="785"/>
      <c r="DL391" s="785"/>
      <c r="DM391" s="785"/>
      <c r="DN391" s="785"/>
      <c r="DO391" s="785"/>
      <c r="DP391" s="785"/>
      <c r="DQ391" s="785"/>
      <c r="DR391" s="785"/>
      <c r="DS391" s="785"/>
      <c r="DT391" s="785"/>
      <c r="DU391" s="785"/>
      <c r="DV391" s="785"/>
      <c r="DW391" s="785"/>
      <c r="DX391" s="785"/>
      <c r="DY391" s="785"/>
      <c r="DZ391" s="785"/>
      <c r="EA391" s="785"/>
      <c r="EB391" s="785"/>
      <c r="EC391" s="785"/>
      <c r="ED391" s="785"/>
      <c r="EE391" s="785"/>
      <c r="EF391" s="785"/>
      <c r="EG391" s="785"/>
      <c r="EH391" s="785"/>
      <c r="EI391" s="785"/>
      <c r="EJ391" s="785"/>
      <c r="EK391" s="785"/>
      <c r="EL391" s="785"/>
      <c r="EM391" s="785"/>
      <c r="EN391" s="785"/>
      <c r="EO391" s="785"/>
      <c r="EP391" s="785"/>
      <c r="EQ391" s="785"/>
      <c r="ER391" s="785"/>
      <c r="ES391" s="785"/>
      <c r="ET391" s="785"/>
      <c r="EU391" s="785"/>
      <c r="EV391" s="785"/>
      <c r="EW391" s="785"/>
      <c r="EX391" s="785"/>
      <c r="EY391" s="785"/>
      <c r="EZ391" s="785"/>
      <c r="FA391" s="785"/>
      <c r="FB391" s="785"/>
      <c r="FC391" s="785"/>
      <c r="FD391" s="785"/>
      <c r="FE391" s="785"/>
      <c r="FF391" s="785"/>
      <c r="FG391" s="785"/>
      <c r="FH391" s="785"/>
      <c r="FI391" s="785"/>
      <c r="FJ391" s="785"/>
      <c r="FK391" s="785"/>
      <c r="FL391" s="785"/>
      <c r="FM391" s="785"/>
      <c r="FN391" s="785"/>
      <c r="FO391" s="785"/>
      <c r="FP391" s="785"/>
      <c r="FQ391" s="785"/>
      <c r="FR391" s="785"/>
      <c r="FS391" s="785"/>
      <c r="FT391" s="785"/>
      <c r="FU391" s="785"/>
      <c r="FV391" s="785"/>
      <c r="FW391" s="785"/>
      <c r="FX391" s="785"/>
      <c r="FY391" s="785"/>
      <c r="FZ391" s="785"/>
      <c r="GA391" s="785"/>
      <c r="GB391" s="785"/>
      <c r="GC391" s="785"/>
      <c r="GD391" s="785"/>
      <c r="GE391" s="785"/>
      <c r="GF391" s="785"/>
      <c r="GG391" s="785"/>
      <c r="GH391" s="785"/>
      <c r="GI391" s="785"/>
      <c r="GJ391" s="785"/>
      <c r="GK391" s="785"/>
      <c r="GL391" s="785"/>
      <c r="GM391" s="785"/>
      <c r="GN391" s="785"/>
      <c r="GO391" s="785"/>
      <c r="GP391" s="785"/>
      <c r="GQ391" s="785"/>
      <c r="GR391" s="785"/>
      <c r="GS391" s="785"/>
      <c r="GT391" s="785"/>
      <c r="GU391" s="785"/>
      <c r="GV391" s="785"/>
      <c r="GW391" s="785"/>
      <c r="GX391" s="785"/>
      <c r="GY391" s="785"/>
      <c r="GZ391" s="785"/>
      <c r="HA391" s="785"/>
      <c r="HB391" s="785"/>
      <c r="HC391" s="785"/>
      <c r="HD391" s="785"/>
      <c r="HE391" s="785"/>
      <c r="HF391" s="785"/>
      <c r="HG391" s="785"/>
      <c r="HH391" s="785"/>
      <c r="HI391" s="785"/>
      <c r="HJ391" s="785"/>
      <c r="HK391" s="785"/>
      <c r="HL391" s="785"/>
      <c r="HM391" s="785"/>
      <c r="HN391" s="785"/>
      <c r="HO391" s="785"/>
      <c r="HP391" s="785"/>
      <c r="HQ391" s="785"/>
      <c r="HR391" s="785"/>
      <c r="HS391" s="785"/>
      <c r="HT391" s="785"/>
      <c r="HU391" s="785"/>
      <c r="HV391" s="785"/>
      <c r="HW391" s="785"/>
      <c r="HX391" s="785"/>
      <c r="HY391" s="785"/>
      <c r="HZ391" s="785"/>
      <c r="IA391" s="785"/>
      <c r="IB391" s="785"/>
      <c r="IC391" s="785"/>
      <c r="ID391" s="785"/>
      <c r="IE391" s="785"/>
      <c r="IF391" s="785"/>
      <c r="IG391" s="785"/>
      <c r="IH391" s="785"/>
      <c r="II391" s="785"/>
      <c r="IJ391" s="785"/>
      <c r="IK391" s="785"/>
      <c r="IL391" s="785"/>
      <c r="IM391" s="785"/>
      <c r="IN391" s="785"/>
      <c r="IO391" s="785"/>
      <c r="IP391" s="785"/>
      <c r="IQ391" s="785"/>
      <c r="IR391" s="785"/>
      <c r="IS391" s="785"/>
      <c r="IT391" s="785"/>
      <c r="IU391" s="785"/>
      <c r="IV391" s="785"/>
      <c r="IW391" s="785"/>
      <c r="IX391" s="785"/>
      <c r="IY391" s="785"/>
      <c r="IZ391" s="785"/>
      <c r="JA391" s="785"/>
      <c r="JB391" s="785"/>
      <c r="JC391" s="785"/>
      <c r="JD391" s="785"/>
      <c r="JE391" s="785"/>
      <c r="JF391" s="785"/>
      <c r="JG391" s="785"/>
      <c r="JH391" s="785"/>
      <c r="JI391" s="785"/>
      <c r="JJ391" s="785"/>
      <c r="JK391" s="785"/>
      <c r="JL391" s="785"/>
      <c r="JM391" s="785"/>
      <c r="JN391" s="785"/>
      <c r="JO391" s="785"/>
      <c r="JP391" s="785"/>
      <c r="JQ391" s="785"/>
      <c r="JR391" s="785"/>
      <c r="JS391" s="785"/>
      <c r="JT391" s="785"/>
      <c r="JU391" s="785"/>
      <c r="JV391" s="785"/>
      <c r="JW391" s="785"/>
      <c r="JX391" s="785"/>
      <c r="JY391" s="785"/>
      <c r="JZ391" s="785"/>
      <c r="KA391" s="785"/>
      <c r="KB391" s="785"/>
      <c r="KC391" s="785"/>
      <c r="KD391" s="785"/>
      <c r="KE391" s="785"/>
      <c r="KF391" s="785"/>
      <c r="KG391" s="785"/>
      <c r="KH391" s="785"/>
      <c r="KI391" s="785"/>
      <c r="KJ391" s="785"/>
      <c r="KK391" s="785"/>
      <c r="KL391" s="785"/>
      <c r="KM391" s="785"/>
      <c r="KN391" s="785"/>
      <c r="KO391" s="785"/>
      <c r="KP391" s="785"/>
      <c r="KQ391" s="785"/>
      <c r="KR391" s="785"/>
      <c r="KS391" s="785"/>
      <c r="KT391" s="785"/>
      <c r="KU391" s="785"/>
      <c r="KV391" s="785"/>
      <c r="KW391" s="785"/>
      <c r="KX391" s="785"/>
      <c r="KY391" s="785"/>
      <c r="KZ391" s="785"/>
      <c r="LA391" s="785"/>
      <c r="LB391" s="785"/>
      <c r="LC391" s="785"/>
      <c r="LD391" s="785"/>
      <c r="LE391" s="785"/>
      <c r="LF391" s="785"/>
      <c r="LG391" s="785"/>
      <c r="LH391" s="785"/>
      <c r="LI391" s="785"/>
      <c r="LJ391" s="785"/>
      <c r="LK391" s="785"/>
      <c r="LL391" s="785"/>
      <c r="LM391" s="785"/>
      <c r="LN391" s="785"/>
      <c r="LO391" s="785"/>
      <c r="LP391" s="785"/>
      <c r="LQ391" s="785"/>
      <c r="LR391" s="785"/>
      <c r="LS391" s="785"/>
      <c r="LT391" s="785"/>
      <c r="LU391" s="785"/>
      <c r="LV391" s="785"/>
      <c r="LW391" s="785"/>
      <c r="LX391" s="785"/>
      <c r="LY391" s="785"/>
      <c r="LZ391" s="785"/>
      <c r="MA391" s="785"/>
      <c r="MB391" s="785"/>
      <c r="MC391" s="785"/>
      <c r="MD391" s="785"/>
      <c r="ME391" s="785"/>
      <c r="MF391" s="785"/>
      <c r="MG391" s="785"/>
      <c r="MH391" s="785"/>
      <c r="MI391" s="785"/>
      <c r="MJ391" s="785"/>
      <c r="MK391" s="785"/>
      <c r="ML391" s="785"/>
      <c r="MM391" s="785"/>
      <c r="MN391" s="785"/>
      <c r="MO391" s="785"/>
      <c r="MP391" s="785"/>
      <c r="MQ391" s="785"/>
      <c r="MR391" s="785"/>
      <c r="MS391" s="785"/>
      <c r="MT391" s="785"/>
      <c r="MU391" s="785"/>
      <c r="MV391" s="785"/>
      <c r="MW391" s="785"/>
      <c r="MX391" s="785"/>
      <c r="MY391" s="785"/>
      <c r="MZ391" s="785"/>
      <c r="NA391" s="785"/>
      <c r="NB391" s="785"/>
      <c r="NC391" s="785"/>
      <c r="ND391" s="785"/>
      <c r="NE391" s="785"/>
      <c r="NF391" s="785"/>
      <c r="NG391" s="785"/>
      <c r="NH391" s="785"/>
      <c r="NI391" s="785"/>
      <c r="NJ391" s="785"/>
      <c r="NK391" s="785"/>
      <c r="NL391" s="785"/>
      <c r="NM391" s="785"/>
      <c r="NN391" s="785"/>
      <c r="NO391" s="785"/>
      <c r="NP391" s="785"/>
      <c r="NQ391" s="785"/>
      <c r="NR391" s="785"/>
      <c r="NS391" s="785"/>
      <c r="NT391" s="785"/>
      <c r="NU391" s="785"/>
      <c r="NV391" s="785"/>
      <c r="NW391" s="785"/>
      <c r="NX391" s="785"/>
      <c r="NY391" s="785"/>
      <c r="NZ391" s="785"/>
      <c r="OA391" s="785"/>
      <c r="OB391" s="785"/>
      <c r="OC391" s="785"/>
      <c r="OD391" s="785"/>
      <c r="OE391" s="785"/>
      <c r="OF391" s="785"/>
      <c r="OG391" s="785"/>
      <c r="OH391" s="785"/>
      <c r="OI391" s="785"/>
      <c r="OJ391" s="785"/>
      <c r="OK391" s="785"/>
      <c r="OL391" s="785"/>
      <c r="OM391" s="785"/>
      <c r="ON391" s="785"/>
      <c r="OO391" s="785"/>
      <c r="OP391" s="785"/>
      <c r="OQ391" s="785"/>
      <c r="OR391" s="785"/>
      <c r="OS391" s="785"/>
      <c r="OT391" s="785"/>
      <c r="OU391" s="785"/>
      <c r="OV391" s="785"/>
      <c r="OW391" s="785"/>
      <c r="OX391" s="785"/>
      <c r="OY391" s="785"/>
      <c r="OZ391" s="785"/>
      <c r="PA391" s="785"/>
      <c r="PB391" s="785"/>
      <c r="PC391" s="785"/>
      <c r="PD391" s="785"/>
      <c r="PE391" s="785"/>
      <c r="PF391" s="785"/>
      <c r="PG391" s="785"/>
      <c r="PH391" s="785"/>
      <c r="PI391" s="785"/>
      <c r="PJ391" s="785"/>
      <c r="PK391" s="785"/>
      <c r="PL391" s="785"/>
      <c r="PM391" s="785"/>
      <c r="PN391" s="785"/>
      <c r="PO391" s="785"/>
      <c r="PP391" s="785"/>
      <c r="PQ391" s="785"/>
      <c r="PR391" s="785"/>
      <c r="PS391" s="785"/>
      <c r="PT391" s="785"/>
      <c r="PU391" s="785"/>
      <c r="PV391" s="785"/>
      <c r="PW391" s="785"/>
      <c r="PX391" s="785"/>
      <c r="PY391" s="785"/>
      <c r="PZ391" s="785"/>
      <c r="QA391" s="785"/>
      <c r="QB391" s="785"/>
      <c r="QC391" s="785"/>
      <c r="QD391" s="785"/>
      <c r="QE391" s="785"/>
      <c r="QF391" s="785"/>
      <c r="QG391" s="785"/>
      <c r="QH391" s="785"/>
      <c r="QI391" s="785"/>
      <c r="QJ391" s="785"/>
      <c r="QK391" s="785"/>
      <c r="QL391" s="785"/>
      <c r="QM391" s="785"/>
      <c r="QN391" s="785"/>
      <c r="QO391" s="785"/>
      <c r="QP391" s="785"/>
      <c r="QQ391" s="785"/>
      <c r="QR391" s="785"/>
      <c r="QS391" s="785"/>
      <c r="QT391" s="785"/>
      <c r="QU391" s="785"/>
      <c r="QV391" s="785"/>
      <c r="QW391" s="785"/>
      <c r="QX391" s="785"/>
      <c r="QY391" s="785"/>
      <c r="QZ391" s="785"/>
      <c r="RA391" s="785"/>
      <c r="RB391" s="785"/>
      <c r="RC391" s="785"/>
      <c r="RD391" s="785"/>
      <c r="RE391" s="785"/>
      <c r="RF391" s="785"/>
      <c r="RG391" s="785"/>
      <c r="RH391" s="785"/>
      <c r="RI391" s="785"/>
      <c r="RJ391" s="785"/>
      <c r="RK391" s="785"/>
      <c r="RL391" s="785"/>
      <c r="RM391" s="785"/>
      <c r="RN391" s="785"/>
      <c r="RO391" s="785"/>
      <c r="RP391" s="785"/>
      <c r="RQ391" s="785"/>
      <c r="RR391" s="785"/>
      <c r="RS391" s="785"/>
      <c r="RT391" s="785"/>
      <c r="RU391" s="785"/>
      <c r="RV391" s="785"/>
      <c r="RW391" s="785"/>
      <c r="RX391" s="785"/>
      <c r="RY391" s="785"/>
      <c r="RZ391" s="785"/>
      <c r="SA391" s="785"/>
      <c r="SB391" s="785"/>
      <c r="SC391" s="785"/>
      <c r="SD391" s="785"/>
      <c r="SE391" s="785"/>
      <c r="SF391" s="785"/>
      <c r="SG391" s="785"/>
      <c r="SH391" s="785"/>
      <c r="SI391" s="785"/>
      <c r="SJ391" s="785"/>
      <c r="SK391" s="785"/>
      <c r="SL391" s="785"/>
      <c r="SM391" s="785"/>
      <c r="SN391" s="785"/>
      <c r="SO391" s="785"/>
      <c r="SP391" s="785"/>
      <c r="SQ391" s="785"/>
      <c r="SR391" s="785"/>
      <c r="SS391" s="785"/>
      <c r="ST391" s="785"/>
      <c r="SU391" s="785"/>
      <c r="SV391" s="785"/>
      <c r="SW391" s="785"/>
      <c r="SX391" s="785"/>
      <c r="SY391" s="785"/>
      <c r="SZ391" s="785"/>
      <c r="TA391" s="785"/>
      <c r="TB391" s="785"/>
      <c r="TC391" s="785"/>
      <c r="TD391" s="785"/>
      <c r="TE391" s="785"/>
      <c r="TF391" s="785"/>
      <c r="TG391" s="785"/>
      <c r="TH391" s="785"/>
      <c r="TI391" s="785"/>
      <c r="TJ391" s="785"/>
      <c r="TK391" s="785"/>
      <c r="TL391" s="785"/>
      <c r="TM391" s="785"/>
      <c r="TN391" s="785"/>
      <c r="TO391" s="785"/>
      <c r="TP391" s="785"/>
      <c r="TQ391" s="785"/>
      <c r="TR391" s="785"/>
      <c r="TS391" s="785"/>
      <c r="TT391" s="785"/>
      <c r="TU391" s="785"/>
      <c r="TV391" s="785"/>
      <c r="TW391" s="785"/>
      <c r="TX391" s="785"/>
      <c r="TY391" s="785"/>
      <c r="TZ391" s="785"/>
      <c r="UA391" s="785"/>
      <c r="UB391" s="785"/>
      <c r="UC391" s="785"/>
      <c r="UD391" s="785"/>
      <c r="UE391" s="785"/>
      <c r="UF391" s="785"/>
      <c r="UG391" s="785"/>
      <c r="UH391" s="785"/>
      <c r="UI391" s="785"/>
      <c r="UJ391" s="785"/>
      <c r="UK391" s="785"/>
      <c r="UL391" s="785"/>
      <c r="UM391" s="785"/>
      <c r="UN391" s="785"/>
      <c r="UO391" s="785"/>
      <c r="UP391" s="785"/>
      <c r="UQ391" s="785"/>
      <c r="UR391" s="785"/>
      <c r="US391" s="785"/>
      <c r="UT391" s="785"/>
      <c r="UU391" s="785"/>
      <c r="UV391" s="785"/>
      <c r="UW391" s="785"/>
      <c r="UX391" s="785"/>
      <c r="UY391" s="785"/>
      <c r="UZ391" s="785"/>
      <c r="VA391" s="785"/>
      <c r="VB391" s="785"/>
      <c r="VC391" s="785"/>
      <c r="VD391" s="785"/>
      <c r="VE391" s="785"/>
      <c r="VF391" s="785"/>
      <c r="VG391" s="785"/>
      <c r="VH391" s="785"/>
      <c r="VI391" s="785"/>
      <c r="VJ391" s="785"/>
      <c r="VK391" s="785"/>
      <c r="VL391" s="785"/>
      <c r="VM391" s="785"/>
      <c r="VN391" s="785"/>
      <c r="VO391" s="785"/>
      <c r="VP391" s="785"/>
      <c r="VQ391" s="785"/>
      <c r="VR391" s="785"/>
      <c r="VS391" s="785"/>
      <c r="VT391" s="785"/>
      <c r="VU391" s="785"/>
      <c r="VV391" s="785"/>
      <c r="VW391" s="785"/>
      <c r="VX391" s="785"/>
      <c r="VY391" s="785"/>
      <c r="VZ391" s="785"/>
      <c r="WA391" s="785"/>
      <c r="WB391" s="785"/>
      <c r="WC391" s="785"/>
      <c r="WD391" s="785"/>
      <c r="WE391" s="785"/>
      <c r="WF391" s="785"/>
      <c r="WG391" s="785"/>
      <c r="WH391" s="785"/>
      <c r="WI391" s="785"/>
      <c r="WJ391" s="785"/>
      <c r="WK391" s="785"/>
      <c r="WL391" s="785"/>
      <c r="WM391" s="785"/>
      <c r="WN391" s="785"/>
      <c r="WO391" s="785"/>
      <c r="WP391" s="785"/>
      <c r="WQ391" s="785"/>
      <c r="WR391" s="785"/>
      <c r="WS391" s="785"/>
      <c r="WT391" s="785"/>
      <c r="WU391" s="785"/>
      <c r="WV391" s="785"/>
      <c r="WW391" s="785"/>
      <c r="WX391" s="785"/>
      <c r="WY391" s="785"/>
      <c r="WZ391" s="785"/>
      <c r="XA391" s="785"/>
      <c r="XB391" s="785"/>
      <c r="XC391" s="785"/>
      <c r="XD391" s="785"/>
      <c r="XE391" s="785"/>
      <c r="XF391" s="785"/>
      <c r="XG391" s="785"/>
      <c r="XH391" s="785"/>
      <c r="XI391" s="785"/>
      <c r="XJ391" s="785"/>
      <c r="XK391" s="785"/>
      <c r="XL391" s="785"/>
      <c r="XM391" s="785"/>
      <c r="XN391" s="785"/>
      <c r="XO391" s="785"/>
      <c r="XP391" s="785"/>
      <c r="XQ391" s="785"/>
      <c r="XR391" s="785"/>
      <c r="XS391" s="785"/>
      <c r="XT391" s="785"/>
      <c r="XU391" s="785"/>
      <c r="XV391" s="785"/>
      <c r="XW391" s="785"/>
      <c r="XX391" s="785"/>
      <c r="XY391" s="785"/>
      <c r="XZ391" s="785"/>
      <c r="YA391" s="785"/>
      <c r="YB391" s="785"/>
      <c r="YC391" s="785"/>
      <c r="YD391" s="785"/>
      <c r="YE391" s="785"/>
      <c r="YF391" s="785"/>
      <c r="YG391" s="785"/>
      <c r="YH391" s="785"/>
      <c r="YI391" s="785"/>
      <c r="YJ391" s="785"/>
      <c r="YK391" s="785"/>
      <c r="YL391" s="785"/>
      <c r="YM391" s="785"/>
      <c r="YN391" s="785"/>
      <c r="YO391" s="785"/>
      <c r="YP391" s="785"/>
      <c r="YQ391" s="785"/>
      <c r="YR391" s="785"/>
      <c r="YS391" s="785"/>
      <c r="YT391" s="785"/>
      <c r="YU391" s="785"/>
      <c r="YV391" s="785"/>
      <c r="YW391" s="785"/>
      <c r="YX391" s="785"/>
      <c r="YY391" s="785"/>
      <c r="YZ391" s="785"/>
      <c r="ZA391" s="785"/>
      <c r="ZB391" s="785"/>
      <c r="ZC391" s="785"/>
      <c r="ZD391" s="785"/>
      <c r="ZE391" s="785"/>
      <c r="ZF391" s="785"/>
      <c r="ZG391" s="785"/>
      <c r="ZH391" s="785"/>
      <c r="ZI391" s="785"/>
      <c r="ZJ391" s="785"/>
      <c r="ZK391" s="785"/>
      <c r="ZL391" s="785"/>
      <c r="ZM391" s="785"/>
      <c r="ZN391" s="785"/>
      <c r="ZO391" s="785"/>
      <c r="ZP391" s="785"/>
      <c r="ZQ391" s="785"/>
      <c r="ZR391" s="785"/>
      <c r="ZS391" s="785"/>
      <c r="ZT391" s="785"/>
      <c r="ZU391" s="785"/>
      <c r="ZV391" s="785"/>
      <c r="ZW391" s="785"/>
      <c r="ZX391" s="785"/>
      <c r="ZY391" s="785"/>
      <c r="ZZ391" s="785"/>
      <c r="AAA391" s="785"/>
      <c r="AAB391" s="785"/>
      <c r="AAC391" s="785"/>
      <c r="AAD391" s="785"/>
      <c r="AAE391" s="785"/>
      <c r="AAF391" s="785"/>
      <c r="AAG391" s="785"/>
      <c r="AAH391" s="785"/>
      <c r="AAI391" s="785"/>
      <c r="AAJ391" s="785"/>
      <c r="AAK391" s="785"/>
      <c r="AAL391" s="785"/>
      <c r="AAM391" s="785"/>
      <c r="AAN391" s="785"/>
      <c r="AAO391" s="785"/>
      <c r="AAP391" s="785"/>
      <c r="AAQ391" s="785"/>
      <c r="AAR391" s="785"/>
      <c r="AAS391" s="785"/>
      <c r="AAT391" s="785"/>
      <c r="AAU391" s="785"/>
      <c r="AAV391" s="785"/>
      <c r="AAW391" s="785"/>
      <c r="AAX391" s="785"/>
      <c r="AAY391" s="785"/>
      <c r="AAZ391" s="785"/>
      <c r="ABA391" s="785"/>
      <c r="ABB391" s="785"/>
      <c r="ABC391" s="785"/>
      <c r="ABD391" s="785"/>
      <c r="ABE391" s="785"/>
      <c r="ABF391" s="785"/>
      <c r="ABG391" s="785"/>
      <c r="ABH391" s="785"/>
      <c r="ABI391" s="785"/>
      <c r="ABJ391" s="785"/>
      <c r="ABK391" s="785"/>
      <c r="ABL391" s="785"/>
      <c r="ABM391" s="785"/>
      <c r="ABN391" s="785"/>
      <c r="ABO391" s="785"/>
      <c r="ABP391" s="785"/>
      <c r="ABQ391" s="785"/>
      <c r="ABR391" s="785"/>
      <c r="ABS391" s="785"/>
      <c r="ABT391" s="785"/>
      <c r="ABU391" s="785"/>
      <c r="ABV391" s="785"/>
      <c r="ABW391" s="785"/>
      <c r="ABX391" s="785"/>
      <c r="ABY391" s="785"/>
      <c r="ABZ391" s="785"/>
      <c r="ACA391" s="785"/>
      <c r="ACB391" s="785"/>
      <c r="ACC391" s="785"/>
      <c r="ACD391" s="785"/>
      <c r="ACE391" s="785"/>
      <c r="ACF391" s="785"/>
      <c r="ACG391" s="785"/>
      <c r="ACH391" s="785"/>
      <c r="ACI391" s="785"/>
      <c r="ACJ391" s="785"/>
      <c r="ACK391" s="785"/>
      <c r="ACL391" s="785"/>
      <c r="ACM391" s="785"/>
      <c r="ACN391" s="785"/>
      <c r="ACO391" s="785"/>
      <c r="ACP391" s="785"/>
      <c r="ACQ391" s="785"/>
      <c r="ACR391" s="785"/>
      <c r="ACS391" s="785"/>
      <c r="ACT391" s="785"/>
      <c r="ACU391" s="785"/>
      <c r="ACV391" s="785"/>
      <c r="ACW391" s="785"/>
      <c r="ACX391" s="785"/>
      <c r="ACY391" s="785"/>
      <c r="ACZ391" s="785"/>
      <c r="ADA391" s="785"/>
      <c r="ADB391" s="785"/>
      <c r="ADC391" s="785"/>
      <c r="ADD391" s="785"/>
      <c r="ADE391" s="785"/>
      <c r="ADF391" s="785"/>
      <c r="ADG391" s="785"/>
      <c r="ADH391" s="785"/>
      <c r="ADI391" s="785"/>
      <c r="ADJ391" s="785"/>
      <c r="ADK391" s="785"/>
      <c r="ADL391" s="785"/>
      <c r="ADM391" s="785"/>
      <c r="ADN391" s="785"/>
      <c r="ADO391" s="785"/>
      <c r="ADP391" s="785"/>
      <c r="ADQ391" s="785"/>
      <c r="ADR391" s="785"/>
      <c r="ADS391" s="785"/>
      <c r="ADT391" s="785"/>
      <c r="ADU391" s="785"/>
      <c r="ADV391" s="785"/>
      <c r="ADW391" s="785"/>
      <c r="ADX391" s="785"/>
      <c r="ADY391" s="785"/>
      <c r="ADZ391" s="785"/>
      <c r="AEA391" s="785"/>
      <c r="AEB391" s="785"/>
      <c r="AEC391" s="785"/>
      <c r="AED391" s="785"/>
      <c r="AEE391" s="785"/>
      <c r="AEF391" s="785"/>
      <c r="AEG391" s="785"/>
      <c r="AEH391" s="785"/>
      <c r="AEI391" s="785"/>
      <c r="AEJ391" s="785"/>
      <c r="AEK391" s="785"/>
      <c r="AEL391" s="785"/>
      <c r="AEM391" s="785"/>
      <c r="AEN391" s="785"/>
      <c r="AEO391" s="785"/>
      <c r="AEP391" s="785"/>
      <c r="AEQ391" s="785"/>
      <c r="AER391" s="785"/>
      <c r="AES391" s="785"/>
      <c r="AET391" s="785"/>
      <c r="AEU391" s="785"/>
      <c r="AEV391" s="785"/>
      <c r="AEW391" s="785"/>
      <c r="AEX391" s="785"/>
      <c r="AEY391" s="785"/>
      <c r="AEZ391" s="785"/>
      <c r="AFA391" s="785"/>
      <c r="AFB391" s="785"/>
      <c r="AFC391" s="785"/>
      <c r="AFD391" s="785"/>
      <c r="AFE391" s="785"/>
      <c r="AFF391" s="785"/>
      <c r="AFG391" s="785"/>
      <c r="AFH391" s="785"/>
      <c r="AFI391" s="785"/>
      <c r="AFJ391" s="785"/>
      <c r="AFK391" s="785"/>
      <c r="AFL391" s="785"/>
      <c r="AFM391" s="785"/>
      <c r="AFN391" s="785"/>
      <c r="AFO391" s="785"/>
      <c r="AFP391" s="785"/>
      <c r="AFQ391" s="785"/>
      <c r="AFR391" s="785"/>
      <c r="AFS391" s="785"/>
      <c r="AFT391" s="785"/>
      <c r="AFU391" s="785"/>
      <c r="AFV391" s="785"/>
      <c r="AFW391" s="785"/>
      <c r="AFX391" s="785"/>
      <c r="AFY391" s="785"/>
      <c r="AFZ391" s="785"/>
      <c r="AGA391" s="785"/>
      <c r="AGB391" s="785"/>
      <c r="AGC391" s="785"/>
      <c r="AGD391" s="785"/>
      <c r="AGE391" s="785"/>
      <c r="AGF391" s="785"/>
      <c r="AGG391" s="785"/>
      <c r="AGH391" s="785"/>
      <c r="AGI391" s="785"/>
      <c r="AGJ391" s="785"/>
      <c r="AGK391" s="785"/>
      <c r="AGL391" s="785"/>
      <c r="AGM391" s="785"/>
      <c r="AGN391" s="785"/>
      <c r="AGO391" s="785"/>
      <c r="AGP391" s="785"/>
      <c r="AGQ391" s="785"/>
      <c r="AGR391" s="785"/>
      <c r="AGS391" s="785"/>
      <c r="AGT391" s="785"/>
      <c r="AGU391" s="785"/>
      <c r="AGV391" s="785"/>
      <c r="AGW391" s="785"/>
      <c r="AGX391" s="785"/>
      <c r="AGY391" s="785"/>
      <c r="AGZ391" s="785"/>
      <c r="AHA391" s="785"/>
      <c r="AHB391" s="785"/>
      <c r="AHC391" s="785"/>
      <c r="AHD391" s="785"/>
      <c r="AHE391" s="785"/>
      <c r="AHF391" s="785"/>
      <c r="AHG391" s="785"/>
      <c r="AHH391" s="785"/>
      <c r="AHI391" s="785"/>
      <c r="AHJ391" s="785"/>
      <c r="AHK391" s="785"/>
      <c r="AHL391" s="785"/>
      <c r="AHM391" s="785"/>
      <c r="AHN391" s="785"/>
      <c r="AHO391" s="785"/>
      <c r="AHP391" s="785"/>
      <c r="AHQ391" s="785"/>
      <c r="AHR391" s="785"/>
      <c r="AHS391" s="785"/>
      <c r="AHT391" s="785"/>
      <c r="AHU391" s="785"/>
      <c r="AHV391" s="785"/>
      <c r="AHW391" s="785"/>
      <c r="AHX391" s="785"/>
      <c r="AHY391" s="785"/>
      <c r="AHZ391" s="785"/>
      <c r="AIA391" s="785"/>
      <c r="AIB391" s="785"/>
      <c r="AIC391" s="785"/>
      <c r="AID391" s="785"/>
      <c r="AIE391" s="785"/>
      <c r="AIF391" s="785"/>
      <c r="AIG391" s="785"/>
      <c r="AIH391" s="785"/>
      <c r="AII391" s="785"/>
      <c r="AIJ391" s="785"/>
      <c r="AIK391" s="785"/>
      <c r="AIL391" s="785"/>
      <c r="AIM391" s="785"/>
      <c r="AIN391" s="785"/>
      <c r="AIO391" s="785"/>
      <c r="AIP391" s="785"/>
      <c r="AIQ391" s="785"/>
      <c r="AIR391" s="785"/>
      <c r="AIS391" s="785"/>
      <c r="AIT391" s="785"/>
      <c r="AIU391" s="785"/>
      <c r="AIV391" s="785"/>
      <c r="AIW391" s="785"/>
      <c r="AIX391" s="785"/>
      <c r="AIY391" s="785"/>
      <c r="AIZ391" s="785"/>
      <c r="AJA391" s="785"/>
      <c r="AJB391" s="785"/>
      <c r="AJC391" s="785"/>
      <c r="AJD391" s="785"/>
      <c r="AJE391" s="785"/>
      <c r="AJF391" s="785"/>
      <c r="AJG391" s="785"/>
      <c r="AJH391" s="785"/>
      <c r="AJI391" s="785"/>
      <c r="AJJ391" s="785"/>
      <c r="AJK391" s="785"/>
      <c r="AJL391" s="785"/>
      <c r="AJM391" s="785"/>
      <c r="AJN391" s="785"/>
      <c r="AJO391" s="785"/>
      <c r="AJP391" s="785"/>
      <c r="AJQ391" s="785"/>
      <c r="AJR391" s="785"/>
      <c r="AJS391" s="785"/>
      <c r="AJT391" s="785"/>
      <c r="AJU391" s="785"/>
      <c r="AJV391" s="785"/>
      <c r="AJW391" s="785"/>
      <c r="AJX391" s="785"/>
      <c r="AJY391" s="785"/>
      <c r="AJZ391" s="785"/>
      <c r="AKA391" s="785"/>
      <c r="AKB391" s="785"/>
      <c r="AKC391" s="785"/>
      <c r="AKD391" s="785"/>
      <c r="AKE391" s="785"/>
      <c r="AKF391" s="785"/>
      <c r="AKG391" s="785"/>
      <c r="AKH391" s="785"/>
      <c r="AKI391" s="785"/>
      <c r="AKJ391" s="785"/>
      <c r="AKK391" s="785"/>
      <c r="AKL391" s="785"/>
      <c r="AKM391" s="785"/>
      <c r="AKN391" s="785"/>
      <c r="AKO391" s="785"/>
      <c r="AKP391" s="785"/>
      <c r="AKQ391" s="785"/>
      <c r="AKR391" s="785"/>
      <c r="AKS391" s="785"/>
      <c r="AKT391" s="785"/>
      <c r="AKU391" s="785"/>
      <c r="AKV391" s="785"/>
      <c r="AKW391" s="785"/>
      <c r="AKX391" s="785"/>
      <c r="AKY391" s="785"/>
      <c r="AKZ391" s="785"/>
      <c r="ALA391" s="785"/>
      <c r="ALB391" s="785"/>
      <c r="ALC391" s="785"/>
      <c r="ALD391" s="785"/>
      <c r="ALE391" s="785"/>
      <c r="ALF391" s="785"/>
      <c r="ALG391" s="785"/>
      <c r="ALH391" s="785"/>
      <c r="ALI391" s="785"/>
      <c r="ALJ391" s="785"/>
      <c r="ALK391" s="785"/>
      <c r="ALL391" s="785"/>
      <c r="ALM391" s="785"/>
      <c r="ALN391" s="785"/>
      <c r="ALO391" s="785"/>
      <c r="ALP391" s="785"/>
      <c r="ALQ391" s="785"/>
      <c r="ALR391" s="785"/>
      <c r="ALS391" s="785"/>
      <c r="ALT391" s="785"/>
      <c r="ALU391" s="785"/>
      <c r="ALV391" s="785"/>
      <c r="ALW391" s="785"/>
      <c r="ALX391" s="785"/>
      <c r="ALY391" s="785"/>
      <c r="ALZ391" s="785"/>
      <c r="AMA391" s="785"/>
      <c r="AMB391" s="785"/>
      <c r="AMC391" s="785"/>
      <c r="AMD391" s="785"/>
      <c r="AME391" s="785"/>
      <c r="AMF391" s="785"/>
      <c r="AMG391" s="785"/>
      <c r="AMH391" s="785"/>
      <c r="AMI391" s="785"/>
      <c r="AMJ391" s="785"/>
      <c r="AMK391" s="785"/>
      <c r="AML391" s="785"/>
      <c r="AMM391" s="785"/>
      <c r="AMN391" s="785"/>
      <c r="AMO391" s="785"/>
      <c r="AMP391" s="785"/>
    </row>
    <row r="392" spans="1:1030" s="1055" customFormat="1">
      <c r="A392" s="730"/>
      <c r="B392" s="744"/>
      <c r="C392" s="745"/>
      <c r="D392" s="746"/>
      <c r="E392" s="1283"/>
      <c r="F392" s="746"/>
      <c r="G392" s="1283"/>
      <c r="H392" s="746"/>
      <c r="I392" s="1283"/>
      <c r="J392" s="746"/>
      <c r="K392" s="1435"/>
      <c r="L392" s="37"/>
      <c r="M392" s="1054"/>
      <c r="N392" s="1054"/>
      <c r="S392" s="785"/>
      <c r="T392" s="785"/>
      <c r="U392" s="1056"/>
      <c r="V392" s="1056"/>
      <c r="W392" s="1056"/>
      <c r="X392" s="1056"/>
      <c r="Y392" s="1056"/>
      <c r="Z392" s="785"/>
      <c r="AA392" s="785"/>
      <c r="AB392" s="785"/>
      <c r="AC392" s="785"/>
      <c r="AD392" s="785"/>
      <c r="AE392" s="785"/>
      <c r="AF392" s="785"/>
      <c r="AG392" s="785"/>
      <c r="AH392" s="785"/>
      <c r="AI392" s="785"/>
      <c r="AJ392" s="785"/>
      <c r="AK392" s="785"/>
      <c r="AL392" s="785"/>
      <c r="AM392" s="785"/>
      <c r="AN392" s="785"/>
      <c r="AO392" s="785"/>
      <c r="AP392" s="785"/>
      <c r="AQ392" s="785"/>
      <c r="AR392" s="785"/>
      <c r="AS392" s="785"/>
      <c r="AT392" s="785"/>
      <c r="AU392" s="785"/>
      <c r="AV392" s="785"/>
      <c r="AW392" s="785"/>
      <c r="AX392" s="785"/>
      <c r="AY392" s="785"/>
      <c r="AZ392" s="785"/>
      <c r="BA392" s="785"/>
      <c r="BB392" s="785"/>
      <c r="BC392" s="785"/>
      <c r="BD392" s="785"/>
      <c r="BE392" s="785"/>
      <c r="BF392" s="785"/>
      <c r="BG392" s="785"/>
      <c r="BH392" s="785"/>
      <c r="BI392" s="785"/>
      <c r="BJ392" s="785"/>
      <c r="BK392" s="785"/>
      <c r="BL392" s="785"/>
      <c r="BM392" s="785"/>
      <c r="BN392" s="785"/>
      <c r="BO392" s="785"/>
      <c r="BP392" s="785"/>
      <c r="BQ392" s="785"/>
      <c r="BR392" s="785"/>
      <c r="BS392" s="785"/>
      <c r="BT392" s="785"/>
      <c r="BU392" s="785"/>
      <c r="BV392" s="785"/>
      <c r="BW392" s="785"/>
      <c r="BX392" s="785"/>
      <c r="BY392" s="785"/>
      <c r="BZ392" s="785"/>
      <c r="CA392" s="785"/>
      <c r="CB392" s="785"/>
      <c r="CC392" s="785"/>
      <c r="CD392" s="785"/>
      <c r="CE392" s="785"/>
      <c r="CF392" s="785"/>
      <c r="CG392" s="785"/>
      <c r="CH392" s="785"/>
      <c r="CI392" s="785"/>
      <c r="CJ392" s="785"/>
      <c r="CK392" s="785"/>
      <c r="CL392" s="785"/>
      <c r="CM392" s="785"/>
      <c r="CN392" s="785"/>
      <c r="CO392" s="785"/>
      <c r="CP392" s="785"/>
      <c r="CQ392" s="785"/>
      <c r="CR392" s="785"/>
      <c r="CS392" s="785"/>
      <c r="CT392" s="785"/>
      <c r="CU392" s="785"/>
      <c r="CV392" s="785"/>
      <c r="CW392" s="785"/>
      <c r="CX392" s="785"/>
      <c r="CY392" s="785"/>
      <c r="CZ392" s="785"/>
      <c r="DA392" s="785"/>
      <c r="DB392" s="785"/>
      <c r="DC392" s="785"/>
      <c r="DD392" s="785"/>
      <c r="DE392" s="785"/>
      <c r="DF392" s="785"/>
      <c r="DG392" s="785"/>
      <c r="DH392" s="785"/>
      <c r="DI392" s="785"/>
      <c r="DJ392" s="785"/>
      <c r="DK392" s="785"/>
      <c r="DL392" s="785"/>
      <c r="DM392" s="785"/>
      <c r="DN392" s="785"/>
      <c r="DO392" s="785"/>
      <c r="DP392" s="785"/>
      <c r="DQ392" s="785"/>
      <c r="DR392" s="785"/>
      <c r="DS392" s="785"/>
      <c r="DT392" s="785"/>
      <c r="DU392" s="785"/>
      <c r="DV392" s="785"/>
      <c r="DW392" s="785"/>
      <c r="DX392" s="785"/>
      <c r="DY392" s="785"/>
      <c r="DZ392" s="785"/>
      <c r="EA392" s="785"/>
      <c r="EB392" s="785"/>
      <c r="EC392" s="785"/>
      <c r="ED392" s="785"/>
      <c r="EE392" s="785"/>
      <c r="EF392" s="785"/>
      <c r="EG392" s="785"/>
      <c r="EH392" s="785"/>
      <c r="EI392" s="785"/>
      <c r="EJ392" s="785"/>
      <c r="EK392" s="785"/>
      <c r="EL392" s="785"/>
      <c r="EM392" s="785"/>
      <c r="EN392" s="785"/>
      <c r="EO392" s="785"/>
      <c r="EP392" s="785"/>
      <c r="EQ392" s="785"/>
      <c r="ER392" s="785"/>
      <c r="ES392" s="785"/>
      <c r="ET392" s="785"/>
      <c r="EU392" s="785"/>
      <c r="EV392" s="785"/>
      <c r="EW392" s="785"/>
      <c r="EX392" s="785"/>
      <c r="EY392" s="785"/>
      <c r="EZ392" s="785"/>
      <c r="FA392" s="785"/>
      <c r="FB392" s="785"/>
      <c r="FC392" s="785"/>
      <c r="FD392" s="785"/>
      <c r="FE392" s="785"/>
      <c r="FF392" s="785"/>
      <c r="FG392" s="785"/>
      <c r="FH392" s="785"/>
      <c r="FI392" s="785"/>
      <c r="FJ392" s="785"/>
      <c r="FK392" s="785"/>
      <c r="FL392" s="785"/>
      <c r="FM392" s="785"/>
      <c r="FN392" s="785"/>
      <c r="FO392" s="785"/>
      <c r="FP392" s="785"/>
      <c r="FQ392" s="785"/>
      <c r="FR392" s="785"/>
      <c r="FS392" s="785"/>
      <c r="FT392" s="785"/>
      <c r="FU392" s="785"/>
      <c r="FV392" s="785"/>
      <c r="FW392" s="785"/>
      <c r="FX392" s="785"/>
      <c r="FY392" s="785"/>
      <c r="FZ392" s="785"/>
      <c r="GA392" s="785"/>
      <c r="GB392" s="785"/>
      <c r="GC392" s="785"/>
      <c r="GD392" s="785"/>
      <c r="GE392" s="785"/>
      <c r="GF392" s="785"/>
      <c r="GG392" s="785"/>
      <c r="GH392" s="785"/>
      <c r="GI392" s="785"/>
      <c r="GJ392" s="785"/>
      <c r="GK392" s="785"/>
      <c r="GL392" s="785"/>
      <c r="GM392" s="785"/>
      <c r="GN392" s="785"/>
      <c r="GO392" s="785"/>
      <c r="GP392" s="785"/>
      <c r="GQ392" s="785"/>
      <c r="GR392" s="785"/>
      <c r="GS392" s="785"/>
      <c r="GT392" s="785"/>
      <c r="GU392" s="785"/>
      <c r="GV392" s="785"/>
      <c r="GW392" s="785"/>
      <c r="GX392" s="785"/>
      <c r="GY392" s="785"/>
      <c r="GZ392" s="785"/>
      <c r="HA392" s="785"/>
      <c r="HB392" s="785"/>
      <c r="HC392" s="785"/>
      <c r="HD392" s="785"/>
      <c r="HE392" s="785"/>
      <c r="HF392" s="785"/>
      <c r="HG392" s="785"/>
      <c r="HH392" s="785"/>
      <c r="HI392" s="785"/>
      <c r="HJ392" s="785"/>
      <c r="HK392" s="785"/>
      <c r="HL392" s="785"/>
      <c r="HM392" s="785"/>
      <c r="HN392" s="785"/>
      <c r="HO392" s="785"/>
      <c r="HP392" s="785"/>
      <c r="HQ392" s="785"/>
      <c r="HR392" s="785"/>
      <c r="HS392" s="785"/>
      <c r="HT392" s="785"/>
      <c r="HU392" s="785"/>
      <c r="HV392" s="785"/>
      <c r="HW392" s="785"/>
      <c r="HX392" s="785"/>
      <c r="HY392" s="785"/>
      <c r="HZ392" s="785"/>
      <c r="IA392" s="785"/>
      <c r="IB392" s="785"/>
      <c r="IC392" s="785"/>
      <c r="ID392" s="785"/>
      <c r="IE392" s="785"/>
      <c r="IF392" s="785"/>
      <c r="IG392" s="785"/>
      <c r="IH392" s="785"/>
      <c r="II392" s="785"/>
      <c r="IJ392" s="785"/>
      <c r="IK392" s="785"/>
      <c r="IL392" s="785"/>
      <c r="IM392" s="785"/>
      <c r="IN392" s="785"/>
      <c r="IO392" s="785"/>
      <c r="IP392" s="785"/>
      <c r="IQ392" s="785"/>
      <c r="IR392" s="785"/>
      <c r="IS392" s="785"/>
      <c r="IT392" s="785"/>
      <c r="IU392" s="785"/>
      <c r="IV392" s="785"/>
      <c r="IW392" s="785"/>
      <c r="IX392" s="785"/>
      <c r="IY392" s="785"/>
      <c r="IZ392" s="785"/>
      <c r="JA392" s="785"/>
      <c r="JB392" s="785"/>
      <c r="JC392" s="785"/>
      <c r="JD392" s="785"/>
      <c r="JE392" s="785"/>
      <c r="JF392" s="785"/>
      <c r="JG392" s="785"/>
      <c r="JH392" s="785"/>
      <c r="JI392" s="785"/>
      <c r="JJ392" s="785"/>
      <c r="JK392" s="785"/>
      <c r="JL392" s="785"/>
      <c r="JM392" s="785"/>
      <c r="JN392" s="785"/>
      <c r="JO392" s="785"/>
      <c r="JP392" s="785"/>
      <c r="JQ392" s="785"/>
      <c r="JR392" s="785"/>
      <c r="JS392" s="785"/>
      <c r="JT392" s="785"/>
      <c r="JU392" s="785"/>
      <c r="JV392" s="785"/>
      <c r="JW392" s="785"/>
      <c r="JX392" s="785"/>
      <c r="JY392" s="785"/>
      <c r="JZ392" s="785"/>
      <c r="KA392" s="785"/>
      <c r="KB392" s="785"/>
      <c r="KC392" s="785"/>
      <c r="KD392" s="785"/>
      <c r="KE392" s="785"/>
      <c r="KF392" s="785"/>
      <c r="KG392" s="785"/>
      <c r="KH392" s="785"/>
      <c r="KI392" s="785"/>
      <c r="KJ392" s="785"/>
      <c r="KK392" s="785"/>
      <c r="KL392" s="785"/>
      <c r="KM392" s="785"/>
      <c r="KN392" s="785"/>
      <c r="KO392" s="785"/>
      <c r="KP392" s="785"/>
      <c r="KQ392" s="785"/>
      <c r="KR392" s="785"/>
      <c r="KS392" s="785"/>
      <c r="KT392" s="785"/>
      <c r="KU392" s="785"/>
      <c r="KV392" s="785"/>
      <c r="KW392" s="785"/>
      <c r="KX392" s="785"/>
      <c r="KY392" s="785"/>
      <c r="KZ392" s="785"/>
      <c r="LA392" s="785"/>
      <c r="LB392" s="785"/>
      <c r="LC392" s="785"/>
      <c r="LD392" s="785"/>
      <c r="LE392" s="785"/>
      <c r="LF392" s="785"/>
      <c r="LG392" s="785"/>
      <c r="LH392" s="785"/>
      <c r="LI392" s="785"/>
      <c r="LJ392" s="785"/>
      <c r="LK392" s="785"/>
      <c r="LL392" s="785"/>
      <c r="LM392" s="785"/>
      <c r="LN392" s="785"/>
      <c r="LO392" s="785"/>
      <c r="LP392" s="785"/>
      <c r="LQ392" s="785"/>
      <c r="LR392" s="785"/>
      <c r="LS392" s="785"/>
      <c r="LT392" s="785"/>
      <c r="LU392" s="785"/>
      <c r="LV392" s="785"/>
      <c r="LW392" s="785"/>
      <c r="LX392" s="785"/>
      <c r="LY392" s="785"/>
      <c r="LZ392" s="785"/>
      <c r="MA392" s="785"/>
      <c r="MB392" s="785"/>
      <c r="MC392" s="785"/>
      <c r="MD392" s="785"/>
      <c r="ME392" s="785"/>
      <c r="MF392" s="785"/>
      <c r="MG392" s="785"/>
      <c r="MH392" s="785"/>
      <c r="MI392" s="785"/>
      <c r="MJ392" s="785"/>
      <c r="MK392" s="785"/>
      <c r="ML392" s="785"/>
      <c r="MM392" s="785"/>
      <c r="MN392" s="785"/>
      <c r="MO392" s="785"/>
      <c r="MP392" s="785"/>
      <c r="MQ392" s="785"/>
      <c r="MR392" s="785"/>
      <c r="MS392" s="785"/>
      <c r="MT392" s="785"/>
      <c r="MU392" s="785"/>
      <c r="MV392" s="785"/>
      <c r="MW392" s="785"/>
      <c r="MX392" s="785"/>
      <c r="MY392" s="785"/>
      <c r="MZ392" s="785"/>
      <c r="NA392" s="785"/>
      <c r="NB392" s="785"/>
      <c r="NC392" s="785"/>
      <c r="ND392" s="785"/>
      <c r="NE392" s="785"/>
      <c r="NF392" s="785"/>
      <c r="NG392" s="785"/>
      <c r="NH392" s="785"/>
      <c r="NI392" s="785"/>
      <c r="NJ392" s="785"/>
      <c r="NK392" s="785"/>
      <c r="NL392" s="785"/>
      <c r="NM392" s="785"/>
      <c r="NN392" s="785"/>
      <c r="NO392" s="785"/>
      <c r="NP392" s="785"/>
      <c r="NQ392" s="785"/>
      <c r="NR392" s="785"/>
      <c r="NS392" s="785"/>
      <c r="NT392" s="785"/>
      <c r="NU392" s="785"/>
      <c r="NV392" s="785"/>
      <c r="NW392" s="785"/>
      <c r="NX392" s="785"/>
      <c r="NY392" s="785"/>
      <c r="NZ392" s="785"/>
      <c r="OA392" s="785"/>
      <c r="OB392" s="785"/>
      <c r="OC392" s="785"/>
      <c r="OD392" s="785"/>
      <c r="OE392" s="785"/>
      <c r="OF392" s="785"/>
      <c r="OG392" s="785"/>
      <c r="OH392" s="785"/>
      <c r="OI392" s="785"/>
      <c r="OJ392" s="785"/>
      <c r="OK392" s="785"/>
      <c r="OL392" s="785"/>
      <c r="OM392" s="785"/>
      <c r="ON392" s="785"/>
      <c r="OO392" s="785"/>
      <c r="OP392" s="785"/>
      <c r="OQ392" s="785"/>
      <c r="OR392" s="785"/>
      <c r="OS392" s="785"/>
      <c r="OT392" s="785"/>
      <c r="OU392" s="785"/>
      <c r="OV392" s="785"/>
      <c r="OW392" s="785"/>
      <c r="OX392" s="785"/>
      <c r="OY392" s="785"/>
      <c r="OZ392" s="785"/>
      <c r="PA392" s="785"/>
      <c r="PB392" s="785"/>
      <c r="PC392" s="785"/>
      <c r="PD392" s="785"/>
      <c r="PE392" s="785"/>
      <c r="PF392" s="785"/>
      <c r="PG392" s="785"/>
      <c r="PH392" s="785"/>
      <c r="PI392" s="785"/>
      <c r="PJ392" s="785"/>
      <c r="PK392" s="785"/>
      <c r="PL392" s="785"/>
      <c r="PM392" s="785"/>
      <c r="PN392" s="785"/>
      <c r="PO392" s="785"/>
      <c r="PP392" s="785"/>
      <c r="PQ392" s="785"/>
      <c r="PR392" s="785"/>
      <c r="PS392" s="785"/>
      <c r="PT392" s="785"/>
      <c r="PU392" s="785"/>
      <c r="PV392" s="785"/>
      <c r="PW392" s="785"/>
      <c r="PX392" s="785"/>
      <c r="PY392" s="785"/>
      <c r="PZ392" s="785"/>
      <c r="QA392" s="785"/>
      <c r="QB392" s="785"/>
      <c r="QC392" s="785"/>
      <c r="QD392" s="785"/>
      <c r="QE392" s="785"/>
      <c r="QF392" s="785"/>
      <c r="QG392" s="785"/>
      <c r="QH392" s="785"/>
      <c r="QI392" s="785"/>
      <c r="QJ392" s="785"/>
      <c r="QK392" s="785"/>
      <c r="QL392" s="785"/>
      <c r="QM392" s="785"/>
      <c r="QN392" s="785"/>
      <c r="QO392" s="785"/>
      <c r="QP392" s="785"/>
      <c r="QQ392" s="785"/>
      <c r="QR392" s="785"/>
      <c r="QS392" s="785"/>
      <c r="QT392" s="785"/>
      <c r="QU392" s="785"/>
      <c r="QV392" s="785"/>
      <c r="QW392" s="785"/>
      <c r="QX392" s="785"/>
      <c r="QY392" s="785"/>
      <c r="QZ392" s="785"/>
      <c r="RA392" s="785"/>
      <c r="RB392" s="785"/>
      <c r="RC392" s="785"/>
      <c r="RD392" s="785"/>
      <c r="RE392" s="785"/>
      <c r="RF392" s="785"/>
      <c r="RG392" s="785"/>
      <c r="RH392" s="785"/>
      <c r="RI392" s="785"/>
      <c r="RJ392" s="785"/>
      <c r="RK392" s="785"/>
      <c r="RL392" s="785"/>
      <c r="RM392" s="785"/>
      <c r="RN392" s="785"/>
      <c r="RO392" s="785"/>
      <c r="RP392" s="785"/>
      <c r="RQ392" s="785"/>
      <c r="RR392" s="785"/>
      <c r="RS392" s="785"/>
      <c r="RT392" s="785"/>
      <c r="RU392" s="785"/>
      <c r="RV392" s="785"/>
      <c r="RW392" s="785"/>
      <c r="RX392" s="785"/>
      <c r="RY392" s="785"/>
      <c r="RZ392" s="785"/>
      <c r="SA392" s="785"/>
      <c r="SB392" s="785"/>
      <c r="SC392" s="785"/>
      <c r="SD392" s="785"/>
      <c r="SE392" s="785"/>
      <c r="SF392" s="785"/>
      <c r="SG392" s="785"/>
      <c r="SH392" s="785"/>
      <c r="SI392" s="785"/>
      <c r="SJ392" s="785"/>
      <c r="SK392" s="785"/>
      <c r="SL392" s="785"/>
      <c r="SM392" s="785"/>
      <c r="SN392" s="785"/>
      <c r="SO392" s="785"/>
      <c r="SP392" s="785"/>
      <c r="SQ392" s="785"/>
      <c r="SR392" s="785"/>
      <c r="SS392" s="785"/>
      <c r="ST392" s="785"/>
      <c r="SU392" s="785"/>
      <c r="SV392" s="785"/>
      <c r="SW392" s="785"/>
      <c r="SX392" s="785"/>
      <c r="SY392" s="785"/>
      <c r="SZ392" s="785"/>
      <c r="TA392" s="785"/>
      <c r="TB392" s="785"/>
      <c r="TC392" s="785"/>
      <c r="TD392" s="785"/>
      <c r="TE392" s="785"/>
      <c r="TF392" s="785"/>
      <c r="TG392" s="785"/>
      <c r="TH392" s="785"/>
      <c r="TI392" s="785"/>
      <c r="TJ392" s="785"/>
      <c r="TK392" s="785"/>
      <c r="TL392" s="785"/>
      <c r="TM392" s="785"/>
      <c r="TN392" s="785"/>
      <c r="TO392" s="785"/>
      <c r="TP392" s="785"/>
      <c r="TQ392" s="785"/>
      <c r="TR392" s="785"/>
      <c r="TS392" s="785"/>
      <c r="TT392" s="785"/>
      <c r="TU392" s="785"/>
      <c r="TV392" s="785"/>
      <c r="TW392" s="785"/>
      <c r="TX392" s="785"/>
      <c r="TY392" s="785"/>
      <c r="TZ392" s="785"/>
      <c r="UA392" s="785"/>
      <c r="UB392" s="785"/>
      <c r="UC392" s="785"/>
      <c r="UD392" s="785"/>
      <c r="UE392" s="785"/>
      <c r="UF392" s="785"/>
      <c r="UG392" s="785"/>
      <c r="UH392" s="785"/>
      <c r="UI392" s="785"/>
      <c r="UJ392" s="785"/>
      <c r="UK392" s="785"/>
      <c r="UL392" s="785"/>
      <c r="UM392" s="785"/>
      <c r="UN392" s="785"/>
      <c r="UO392" s="785"/>
      <c r="UP392" s="785"/>
      <c r="UQ392" s="785"/>
      <c r="UR392" s="785"/>
      <c r="US392" s="785"/>
      <c r="UT392" s="785"/>
      <c r="UU392" s="785"/>
      <c r="UV392" s="785"/>
      <c r="UW392" s="785"/>
      <c r="UX392" s="785"/>
      <c r="UY392" s="785"/>
      <c r="UZ392" s="785"/>
      <c r="VA392" s="785"/>
      <c r="VB392" s="785"/>
      <c r="VC392" s="785"/>
      <c r="VD392" s="785"/>
      <c r="VE392" s="785"/>
      <c r="VF392" s="785"/>
      <c r="VG392" s="785"/>
      <c r="VH392" s="785"/>
      <c r="VI392" s="785"/>
      <c r="VJ392" s="785"/>
      <c r="VK392" s="785"/>
      <c r="VL392" s="785"/>
      <c r="VM392" s="785"/>
      <c r="VN392" s="785"/>
      <c r="VO392" s="785"/>
      <c r="VP392" s="785"/>
      <c r="VQ392" s="785"/>
      <c r="VR392" s="785"/>
      <c r="VS392" s="785"/>
      <c r="VT392" s="785"/>
      <c r="VU392" s="785"/>
      <c r="VV392" s="785"/>
      <c r="VW392" s="785"/>
      <c r="VX392" s="785"/>
      <c r="VY392" s="785"/>
      <c r="VZ392" s="785"/>
      <c r="WA392" s="785"/>
      <c r="WB392" s="785"/>
      <c r="WC392" s="785"/>
      <c r="WD392" s="785"/>
      <c r="WE392" s="785"/>
      <c r="WF392" s="785"/>
      <c r="WG392" s="785"/>
      <c r="WH392" s="785"/>
      <c r="WI392" s="785"/>
      <c r="WJ392" s="785"/>
      <c r="WK392" s="785"/>
      <c r="WL392" s="785"/>
      <c r="WM392" s="785"/>
      <c r="WN392" s="785"/>
      <c r="WO392" s="785"/>
      <c r="WP392" s="785"/>
      <c r="WQ392" s="785"/>
      <c r="WR392" s="785"/>
      <c r="WS392" s="785"/>
      <c r="WT392" s="785"/>
      <c r="WU392" s="785"/>
      <c r="WV392" s="785"/>
      <c r="WW392" s="785"/>
      <c r="WX392" s="785"/>
      <c r="WY392" s="785"/>
      <c r="WZ392" s="785"/>
      <c r="XA392" s="785"/>
      <c r="XB392" s="785"/>
      <c r="XC392" s="785"/>
      <c r="XD392" s="785"/>
      <c r="XE392" s="785"/>
      <c r="XF392" s="785"/>
      <c r="XG392" s="785"/>
      <c r="XH392" s="785"/>
      <c r="XI392" s="785"/>
      <c r="XJ392" s="785"/>
      <c r="XK392" s="785"/>
      <c r="XL392" s="785"/>
      <c r="XM392" s="785"/>
      <c r="XN392" s="785"/>
      <c r="XO392" s="785"/>
      <c r="XP392" s="785"/>
      <c r="XQ392" s="785"/>
      <c r="XR392" s="785"/>
      <c r="XS392" s="785"/>
      <c r="XT392" s="785"/>
      <c r="XU392" s="785"/>
      <c r="XV392" s="785"/>
      <c r="XW392" s="785"/>
      <c r="XX392" s="785"/>
      <c r="XY392" s="785"/>
      <c r="XZ392" s="785"/>
      <c r="YA392" s="785"/>
      <c r="YB392" s="785"/>
      <c r="YC392" s="785"/>
      <c r="YD392" s="785"/>
      <c r="YE392" s="785"/>
      <c r="YF392" s="785"/>
      <c r="YG392" s="785"/>
      <c r="YH392" s="785"/>
      <c r="YI392" s="785"/>
      <c r="YJ392" s="785"/>
      <c r="YK392" s="785"/>
      <c r="YL392" s="785"/>
      <c r="YM392" s="785"/>
      <c r="YN392" s="785"/>
      <c r="YO392" s="785"/>
      <c r="YP392" s="785"/>
      <c r="YQ392" s="785"/>
      <c r="YR392" s="785"/>
      <c r="YS392" s="785"/>
      <c r="YT392" s="785"/>
      <c r="YU392" s="785"/>
      <c r="YV392" s="785"/>
      <c r="YW392" s="785"/>
      <c r="YX392" s="785"/>
      <c r="YY392" s="785"/>
      <c r="YZ392" s="785"/>
      <c r="ZA392" s="785"/>
      <c r="ZB392" s="785"/>
      <c r="ZC392" s="785"/>
      <c r="ZD392" s="785"/>
      <c r="ZE392" s="785"/>
      <c r="ZF392" s="785"/>
      <c r="ZG392" s="785"/>
      <c r="ZH392" s="785"/>
      <c r="ZI392" s="785"/>
      <c r="ZJ392" s="785"/>
      <c r="ZK392" s="785"/>
      <c r="ZL392" s="785"/>
      <c r="ZM392" s="785"/>
      <c r="ZN392" s="785"/>
      <c r="ZO392" s="785"/>
      <c r="ZP392" s="785"/>
      <c r="ZQ392" s="785"/>
      <c r="ZR392" s="785"/>
      <c r="ZS392" s="785"/>
      <c r="ZT392" s="785"/>
      <c r="ZU392" s="785"/>
      <c r="ZV392" s="785"/>
      <c r="ZW392" s="785"/>
      <c r="ZX392" s="785"/>
      <c r="ZY392" s="785"/>
      <c r="ZZ392" s="785"/>
      <c r="AAA392" s="785"/>
      <c r="AAB392" s="785"/>
      <c r="AAC392" s="785"/>
      <c r="AAD392" s="785"/>
      <c r="AAE392" s="785"/>
      <c r="AAF392" s="785"/>
      <c r="AAG392" s="785"/>
      <c r="AAH392" s="785"/>
      <c r="AAI392" s="785"/>
      <c r="AAJ392" s="785"/>
      <c r="AAK392" s="785"/>
      <c r="AAL392" s="785"/>
      <c r="AAM392" s="785"/>
      <c r="AAN392" s="785"/>
      <c r="AAO392" s="785"/>
      <c r="AAP392" s="785"/>
      <c r="AAQ392" s="785"/>
      <c r="AAR392" s="785"/>
      <c r="AAS392" s="785"/>
      <c r="AAT392" s="785"/>
      <c r="AAU392" s="785"/>
      <c r="AAV392" s="785"/>
      <c r="AAW392" s="785"/>
      <c r="AAX392" s="785"/>
      <c r="AAY392" s="785"/>
      <c r="AAZ392" s="785"/>
      <c r="ABA392" s="785"/>
      <c r="ABB392" s="785"/>
      <c r="ABC392" s="785"/>
      <c r="ABD392" s="785"/>
      <c r="ABE392" s="785"/>
      <c r="ABF392" s="785"/>
      <c r="ABG392" s="785"/>
      <c r="ABH392" s="785"/>
      <c r="ABI392" s="785"/>
      <c r="ABJ392" s="785"/>
      <c r="ABK392" s="785"/>
      <c r="ABL392" s="785"/>
      <c r="ABM392" s="785"/>
      <c r="ABN392" s="785"/>
      <c r="ABO392" s="785"/>
      <c r="ABP392" s="785"/>
      <c r="ABQ392" s="785"/>
      <c r="ABR392" s="785"/>
      <c r="ABS392" s="785"/>
      <c r="ABT392" s="785"/>
      <c r="ABU392" s="785"/>
      <c r="ABV392" s="785"/>
      <c r="ABW392" s="785"/>
      <c r="ABX392" s="785"/>
      <c r="ABY392" s="785"/>
      <c r="ABZ392" s="785"/>
      <c r="ACA392" s="785"/>
      <c r="ACB392" s="785"/>
      <c r="ACC392" s="785"/>
      <c r="ACD392" s="785"/>
      <c r="ACE392" s="785"/>
      <c r="ACF392" s="785"/>
      <c r="ACG392" s="785"/>
      <c r="ACH392" s="785"/>
      <c r="ACI392" s="785"/>
      <c r="ACJ392" s="785"/>
      <c r="ACK392" s="785"/>
      <c r="ACL392" s="785"/>
      <c r="ACM392" s="785"/>
      <c r="ACN392" s="785"/>
      <c r="ACO392" s="785"/>
      <c r="ACP392" s="785"/>
      <c r="ACQ392" s="785"/>
      <c r="ACR392" s="785"/>
      <c r="ACS392" s="785"/>
      <c r="ACT392" s="785"/>
      <c r="ACU392" s="785"/>
      <c r="ACV392" s="785"/>
      <c r="ACW392" s="785"/>
      <c r="ACX392" s="785"/>
      <c r="ACY392" s="785"/>
      <c r="ACZ392" s="785"/>
      <c r="ADA392" s="785"/>
      <c r="ADB392" s="785"/>
      <c r="ADC392" s="785"/>
      <c r="ADD392" s="785"/>
      <c r="ADE392" s="785"/>
      <c r="ADF392" s="785"/>
      <c r="ADG392" s="785"/>
      <c r="ADH392" s="785"/>
      <c r="ADI392" s="785"/>
      <c r="ADJ392" s="785"/>
      <c r="ADK392" s="785"/>
      <c r="ADL392" s="785"/>
      <c r="ADM392" s="785"/>
      <c r="ADN392" s="785"/>
      <c r="ADO392" s="785"/>
      <c r="ADP392" s="785"/>
      <c r="ADQ392" s="785"/>
      <c r="ADR392" s="785"/>
      <c r="ADS392" s="785"/>
      <c r="ADT392" s="785"/>
      <c r="ADU392" s="785"/>
      <c r="ADV392" s="785"/>
      <c r="ADW392" s="785"/>
      <c r="ADX392" s="785"/>
      <c r="ADY392" s="785"/>
      <c r="ADZ392" s="785"/>
      <c r="AEA392" s="785"/>
      <c r="AEB392" s="785"/>
      <c r="AEC392" s="785"/>
      <c r="AED392" s="785"/>
      <c r="AEE392" s="785"/>
      <c r="AEF392" s="785"/>
      <c r="AEG392" s="785"/>
      <c r="AEH392" s="785"/>
      <c r="AEI392" s="785"/>
      <c r="AEJ392" s="785"/>
      <c r="AEK392" s="785"/>
      <c r="AEL392" s="785"/>
      <c r="AEM392" s="785"/>
      <c r="AEN392" s="785"/>
      <c r="AEO392" s="785"/>
      <c r="AEP392" s="785"/>
      <c r="AEQ392" s="785"/>
      <c r="AER392" s="785"/>
      <c r="AES392" s="785"/>
      <c r="AET392" s="785"/>
      <c r="AEU392" s="785"/>
      <c r="AEV392" s="785"/>
      <c r="AEW392" s="785"/>
      <c r="AEX392" s="785"/>
      <c r="AEY392" s="785"/>
      <c r="AEZ392" s="785"/>
      <c r="AFA392" s="785"/>
      <c r="AFB392" s="785"/>
      <c r="AFC392" s="785"/>
      <c r="AFD392" s="785"/>
      <c r="AFE392" s="785"/>
      <c r="AFF392" s="785"/>
      <c r="AFG392" s="785"/>
      <c r="AFH392" s="785"/>
      <c r="AFI392" s="785"/>
      <c r="AFJ392" s="785"/>
      <c r="AFK392" s="785"/>
      <c r="AFL392" s="785"/>
      <c r="AFM392" s="785"/>
      <c r="AFN392" s="785"/>
      <c r="AFO392" s="785"/>
      <c r="AFP392" s="785"/>
      <c r="AFQ392" s="785"/>
      <c r="AFR392" s="785"/>
      <c r="AFS392" s="785"/>
      <c r="AFT392" s="785"/>
      <c r="AFU392" s="785"/>
      <c r="AFV392" s="785"/>
      <c r="AFW392" s="785"/>
      <c r="AFX392" s="785"/>
      <c r="AFY392" s="785"/>
      <c r="AFZ392" s="785"/>
      <c r="AGA392" s="785"/>
      <c r="AGB392" s="785"/>
      <c r="AGC392" s="785"/>
      <c r="AGD392" s="785"/>
      <c r="AGE392" s="785"/>
      <c r="AGF392" s="785"/>
      <c r="AGG392" s="785"/>
      <c r="AGH392" s="785"/>
      <c r="AGI392" s="785"/>
      <c r="AGJ392" s="785"/>
      <c r="AGK392" s="785"/>
      <c r="AGL392" s="785"/>
      <c r="AGM392" s="785"/>
      <c r="AGN392" s="785"/>
      <c r="AGO392" s="785"/>
      <c r="AGP392" s="785"/>
      <c r="AGQ392" s="785"/>
      <c r="AGR392" s="785"/>
      <c r="AGS392" s="785"/>
      <c r="AGT392" s="785"/>
      <c r="AGU392" s="785"/>
      <c r="AGV392" s="785"/>
      <c r="AGW392" s="785"/>
      <c r="AGX392" s="785"/>
      <c r="AGY392" s="785"/>
      <c r="AGZ392" s="785"/>
      <c r="AHA392" s="785"/>
      <c r="AHB392" s="785"/>
      <c r="AHC392" s="785"/>
      <c r="AHD392" s="785"/>
      <c r="AHE392" s="785"/>
      <c r="AHF392" s="785"/>
      <c r="AHG392" s="785"/>
      <c r="AHH392" s="785"/>
      <c r="AHI392" s="785"/>
      <c r="AHJ392" s="785"/>
      <c r="AHK392" s="785"/>
      <c r="AHL392" s="785"/>
      <c r="AHM392" s="785"/>
      <c r="AHN392" s="785"/>
      <c r="AHO392" s="785"/>
      <c r="AHP392" s="785"/>
      <c r="AHQ392" s="785"/>
      <c r="AHR392" s="785"/>
      <c r="AHS392" s="785"/>
      <c r="AHT392" s="785"/>
      <c r="AHU392" s="785"/>
      <c r="AHV392" s="785"/>
      <c r="AHW392" s="785"/>
      <c r="AHX392" s="785"/>
      <c r="AHY392" s="785"/>
      <c r="AHZ392" s="785"/>
      <c r="AIA392" s="785"/>
      <c r="AIB392" s="785"/>
      <c r="AIC392" s="785"/>
      <c r="AID392" s="785"/>
      <c r="AIE392" s="785"/>
      <c r="AIF392" s="785"/>
      <c r="AIG392" s="785"/>
      <c r="AIH392" s="785"/>
      <c r="AII392" s="785"/>
      <c r="AIJ392" s="785"/>
      <c r="AIK392" s="785"/>
      <c r="AIL392" s="785"/>
      <c r="AIM392" s="785"/>
      <c r="AIN392" s="785"/>
      <c r="AIO392" s="785"/>
      <c r="AIP392" s="785"/>
      <c r="AIQ392" s="785"/>
      <c r="AIR392" s="785"/>
      <c r="AIS392" s="785"/>
      <c r="AIT392" s="785"/>
      <c r="AIU392" s="785"/>
      <c r="AIV392" s="785"/>
      <c r="AIW392" s="785"/>
      <c r="AIX392" s="785"/>
      <c r="AIY392" s="785"/>
      <c r="AIZ392" s="785"/>
      <c r="AJA392" s="785"/>
      <c r="AJB392" s="785"/>
      <c r="AJC392" s="785"/>
      <c r="AJD392" s="785"/>
      <c r="AJE392" s="785"/>
      <c r="AJF392" s="785"/>
      <c r="AJG392" s="785"/>
      <c r="AJH392" s="785"/>
      <c r="AJI392" s="785"/>
      <c r="AJJ392" s="785"/>
      <c r="AJK392" s="785"/>
      <c r="AJL392" s="785"/>
      <c r="AJM392" s="785"/>
      <c r="AJN392" s="785"/>
      <c r="AJO392" s="785"/>
      <c r="AJP392" s="785"/>
      <c r="AJQ392" s="785"/>
      <c r="AJR392" s="785"/>
      <c r="AJS392" s="785"/>
      <c r="AJT392" s="785"/>
      <c r="AJU392" s="785"/>
      <c r="AJV392" s="785"/>
      <c r="AJW392" s="785"/>
      <c r="AJX392" s="785"/>
      <c r="AJY392" s="785"/>
      <c r="AJZ392" s="785"/>
      <c r="AKA392" s="785"/>
      <c r="AKB392" s="785"/>
      <c r="AKC392" s="785"/>
      <c r="AKD392" s="785"/>
      <c r="AKE392" s="785"/>
      <c r="AKF392" s="785"/>
      <c r="AKG392" s="785"/>
      <c r="AKH392" s="785"/>
      <c r="AKI392" s="785"/>
      <c r="AKJ392" s="785"/>
      <c r="AKK392" s="785"/>
      <c r="AKL392" s="785"/>
      <c r="AKM392" s="785"/>
      <c r="AKN392" s="785"/>
      <c r="AKO392" s="785"/>
      <c r="AKP392" s="785"/>
      <c r="AKQ392" s="785"/>
      <c r="AKR392" s="785"/>
      <c r="AKS392" s="785"/>
      <c r="AKT392" s="785"/>
      <c r="AKU392" s="785"/>
      <c r="AKV392" s="785"/>
      <c r="AKW392" s="785"/>
      <c r="AKX392" s="785"/>
      <c r="AKY392" s="785"/>
      <c r="AKZ392" s="785"/>
      <c r="ALA392" s="785"/>
      <c r="ALB392" s="785"/>
      <c r="ALC392" s="785"/>
      <c r="ALD392" s="785"/>
      <c r="ALE392" s="785"/>
      <c r="ALF392" s="785"/>
      <c r="ALG392" s="785"/>
      <c r="ALH392" s="785"/>
      <c r="ALI392" s="785"/>
      <c r="ALJ392" s="785"/>
      <c r="ALK392" s="785"/>
      <c r="ALL392" s="785"/>
      <c r="ALM392" s="785"/>
      <c r="ALN392" s="785"/>
      <c r="ALO392" s="785"/>
      <c r="ALP392" s="785"/>
      <c r="ALQ392" s="785"/>
      <c r="ALR392" s="785"/>
      <c r="ALS392" s="785"/>
      <c r="ALT392" s="785"/>
      <c r="ALU392" s="785"/>
      <c r="ALV392" s="785"/>
      <c r="ALW392" s="785"/>
      <c r="ALX392" s="785"/>
      <c r="ALY392" s="785"/>
      <c r="ALZ392" s="785"/>
      <c r="AMA392" s="785"/>
      <c r="AMB392" s="785"/>
      <c r="AMC392" s="785"/>
      <c r="AMD392" s="785"/>
      <c r="AME392" s="785"/>
      <c r="AMF392" s="785"/>
      <c r="AMG392" s="785"/>
      <c r="AMH392" s="785"/>
      <c r="AMI392" s="785"/>
      <c r="AMJ392" s="785"/>
      <c r="AMK392" s="785"/>
      <c r="AML392" s="785"/>
      <c r="AMM392" s="785"/>
      <c r="AMN392" s="785"/>
      <c r="AMO392" s="785"/>
      <c r="AMP392" s="785"/>
    </row>
    <row r="393" spans="1:1030" s="2" customFormat="1">
      <c r="A393" s="730" t="s">
        <v>535</v>
      </c>
      <c r="B393" s="744" t="s">
        <v>1131</v>
      </c>
      <c r="C393" s="745" t="s">
        <v>26</v>
      </c>
      <c r="D393" s="746">
        <v>1</v>
      </c>
      <c r="E393" s="94">
        <f>D393*K393</f>
        <v>0</v>
      </c>
      <c r="F393" s="746"/>
      <c r="G393" s="94">
        <f>F393*K393</f>
        <v>0</v>
      </c>
      <c r="H393" s="746"/>
      <c r="I393" s="94">
        <f>H393*K393</f>
        <v>0</v>
      </c>
      <c r="J393" s="103">
        <f>SUM(D393,F393,H393)</f>
        <v>1</v>
      </c>
      <c r="K393" s="1353">
        <v>0</v>
      </c>
      <c r="L393" s="37">
        <f t="shared" ref="L393" si="227">J393*K393</f>
        <v>0</v>
      </c>
      <c r="S393" s="1"/>
      <c r="T393" s="1"/>
      <c r="U393" s="1053"/>
      <c r="V393" s="1053"/>
      <c r="W393" s="1053"/>
      <c r="X393" s="1053"/>
      <c r="Y393" s="1053"/>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c r="SI393" s="1"/>
      <c r="SJ393" s="1"/>
      <c r="SK393" s="1"/>
      <c r="SL393" s="1"/>
      <c r="SM393" s="1"/>
      <c r="SN393" s="1"/>
      <c r="SO393" s="1"/>
      <c r="SP393" s="1"/>
      <c r="SQ393" s="1"/>
      <c r="SR393" s="1"/>
      <c r="SS393" s="1"/>
      <c r="ST393" s="1"/>
      <c r="SU393" s="1"/>
      <c r="SV393" s="1"/>
      <c r="SW393" s="1"/>
      <c r="SX393" s="1"/>
      <c r="SY393" s="1"/>
      <c r="SZ393" s="1"/>
      <c r="TA393" s="1"/>
      <c r="TB393" s="1"/>
      <c r="TC393" s="1"/>
      <c r="TD393" s="1"/>
      <c r="TE393" s="1"/>
      <c r="TF393" s="1"/>
      <c r="TG393" s="1"/>
      <c r="TH393" s="1"/>
      <c r="TI393" s="1"/>
      <c r="TJ393" s="1"/>
      <c r="TK393" s="1"/>
      <c r="TL393" s="1"/>
      <c r="TM393" s="1"/>
      <c r="TN393" s="1"/>
      <c r="TO393" s="1"/>
      <c r="TP393" s="1"/>
      <c r="TQ393" s="1"/>
      <c r="TR393" s="1"/>
      <c r="TS393" s="1"/>
      <c r="TT393" s="1"/>
      <c r="TU393" s="1"/>
      <c r="TV393" s="1"/>
      <c r="TW393" s="1"/>
      <c r="TX393" s="1"/>
      <c r="TY393" s="1"/>
      <c r="TZ393" s="1"/>
      <c r="UA393" s="1"/>
      <c r="UB393" s="1"/>
      <c r="UC393" s="1"/>
      <c r="UD393" s="1"/>
      <c r="UE393" s="1"/>
      <c r="UF393" s="1"/>
      <c r="UG393" s="1"/>
      <c r="UH393" s="1"/>
      <c r="UI393" s="1"/>
      <c r="UJ393" s="1"/>
      <c r="UK393" s="1"/>
      <c r="UL393" s="1"/>
      <c r="UM393" s="1"/>
      <c r="UN393" s="1"/>
      <c r="UO393" s="1"/>
      <c r="UP393" s="1"/>
      <c r="UQ393" s="1"/>
      <c r="UR393" s="1"/>
      <c r="US393" s="1"/>
      <c r="UT393" s="1"/>
      <c r="UU393" s="1"/>
      <c r="UV393" s="1"/>
      <c r="UW393" s="1"/>
      <c r="UX393" s="1"/>
      <c r="UY393" s="1"/>
      <c r="UZ393" s="1"/>
      <c r="VA393" s="1"/>
      <c r="VB393" s="1"/>
      <c r="VC393" s="1"/>
      <c r="VD393" s="1"/>
      <c r="VE393" s="1"/>
      <c r="VF393" s="1"/>
      <c r="VG393" s="1"/>
      <c r="VH393" s="1"/>
      <c r="VI393" s="1"/>
      <c r="VJ393" s="1"/>
      <c r="VK393" s="1"/>
      <c r="VL393" s="1"/>
      <c r="VM393" s="1"/>
      <c r="VN393" s="1"/>
      <c r="VO393" s="1"/>
      <c r="VP393" s="1"/>
      <c r="VQ393" s="1"/>
      <c r="VR393" s="1"/>
      <c r="VS393" s="1"/>
      <c r="VT393" s="1"/>
      <c r="VU393" s="1"/>
      <c r="VV393" s="1"/>
      <c r="VW393" s="1"/>
      <c r="VX393" s="1"/>
      <c r="VY393" s="1"/>
      <c r="VZ393" s="1"/>
      <c r="WA393" s="1"/>
      <c r="WB393" s="1"/>
      <c r="WC393" s="1"/>
      <c r="WD393" s="1"/>
      <c r="WE393" s="1"/>
      <c r="WF393" s="1"/>
      <c r="WG393" s="1"/>
      <c r="WH393" s="1"/>
      <c r="WI393" s="1"/>
      <c r="WJ393" s="1"/>
      <c r="WK393" s="1"/>
      <c r="WL393" s="1"/>
      <c r="WM393" s="1"/>
      <c r="WN393" s="1"/>
      <c r="WO393" s="1"/>
      <c r="WP393" s="1"/>
      <c r="WQ393" s="1"/>
      <c r="WR393" s="1"/>
      <c r="WS393" s="1"/>
      <c r="WT393" s="1"/>
      <c r="WU393" s="1"/>
      <c r="WV393" s="1"/>
      <c r="WW393" s="1"/>
      <c r="WX393" s="1"/>
      <c r="WY393" s="1"/>
      <c r="WZ393" s="1"/>
      <c r="XA393" s="1"/>
      <c r="XB393" s="1"/>
      <c r="XC393" s="1"/>
      <c r="XD393" s="1"/>
      <c r="XE393" s="1"/>
      <c r="XF393" s="1"/>
      <c r="XG393" s="1"/>
      <c r="XH393" s="1"/>
      <c r="XI393" s="1"/>
      <c r="XJ393" s="1"/>
      <c r="XK393" s="1"/>
      <c r="XL393" s="1"/>
      <c r="XM393" s="1"/>
      <c r="XN393" s="1"/>
      <c r="XO393" s="1"/>
      <c r="XP393" s="1"/>
      <c r="XQ393" s="1"/>
      <c r="XR393" s="1"/>
      <c r="XS393" s="1"/>
      <c r="XT393" s="1"/>
      <c r="XU393" s="1"/>
      <c r="XV393" s="1"/>
      <c r="XW393" s="1"/>
      <c r="XX393" s="1"/>
      <c r="XY393" s="1"/>
      <c r="XZ393" s="1"/>
      <c r="YA393" s="1"/>
      <c r="YB393" s="1"/>
      <c r="YC393" s="1"/>
      <c r="YD393" s="1"/>
      <c r="YE393" s="1"/>
      <c r="YF393" s="1"/>
      <c r="YG393" s="1"/>
      <c r="YH393" s="1"/>
      <c r="YI393" s="1"/>
      <c r="YJ393" s="1"/>
      <c r="YK393" s="1"/>
      <c r="YL393" s="1"/>
      <c r="YM393" s="1"/>
      <c r="YN393" s="1"/>
      <c r="YO393" s="1"/>
      <c r="YP393" s="1"/>
      <c r="YQ393" s="1"/>
      <c r="YR393" s="1"/>
      <c r="YS393" s="1"/>
      <c r="YT393" s="1"/>
      <c r="YU393" s="1"/>
      <c r="YV393" s="1"/>
      <c r="YW393" s="1"/>
      <c r="YX393" s="1"/>
      <c r="YY393" s="1"/>
      <c r="YZ393" s="1"/>
      <c r="ZA393" s="1"/>
      <c r="ZB393" s="1"/>
      <c r="ZC393" s="1"/>
      <c r="ZD393" s="1"/>
      <c r="ZE393" s="1"/>
      <c r="ZF393" s="1"/>
      <c r="ZG393" s="1"/>
      <c r="ZH393" s="1"/>
      <c r="ZI393" s="1"/>
      <c r="ZJ393" s="1"/>
      <c r="ZK393" s="1"/>
      <c r="ZL393" s="1"/>
      <c r="ZM393" s="1"/>
      <c r="ZN393" s="1"/>
      <c r="ZO393" s="1"/>
      <c r="ZP393" s="1"/>
      <c r="ZQ393" s="1"/>
      <c r="ZR393" s="1"/>
      <c r="ZS393" s="1"/>
      <c r="ZT393" s="1"/>
      <c r="ZU393" s="1"/>
      <c r="ZV393" s="1"/>
      <c r="ZW393" s="1"/>
      <c r="ZX393" s="1"/>
      <c r="ZY393" s="1"/>
      <c r="ZZ393" s="1"/>
      <c r="AAA393" s="1"/>
      <c r="AAB393" s="1"/>
      <c r="AAC393" s="1"/>
      <c r="AAD393" s="1"/>
      <c r="AAE393" s="1"/>
      <c r="AAF393" s="1"/>
      <c r="AAG393" s="1"/>
      <c r="AAH393" s="1"/>
      <c r="AAI393" s="1"/>
      <c r="AAJ393" s="1"/>
      <c r="AAK393" s="1"/>
      <c r="AAL393" s="1"/>
      <c r="AAM393" s="1"/>
      <c r="AAN393" s="1"/>
      <c r="AAO393" s="1"/>
      <c r="AAP393" s="1"/>
      <c r="AAQ393" s="1"/>
      <c r="AAR393" s="1"/>
      <c r="AAS393" s="1"/>
      <c r="AAT393" s="1"/>
      <c r="AAU393" s="1"/>
      <c r="AAV393" s="1"/>
      <c r="AAW393" s="1"/>
      <c r="AAX393" s="1"/>
      <c r="AAY393" s="1"/>
      <c r="AAZ393" s="1"/>
      <c r="ABA393" s="1"/>
      <c r="ABB393" s="1"/>
      <c r="ABC393" s="1"/>
      <c r="ABD393" s="1"/>
      <c r="ABE393" s="1"/>
      <c r="ABF393" s="1"/>
      <c r="ABG393" s="1"/>
      <c r="ABH393" s="1"/>
      <c r="ABI393" s="1"/>
      <c r="ABJ393" s="1"/>
      <c r="ABK393" s="1"/>
      <c r="ABL393" s="1"/>
      <c r="ABM393" s="1"/>
      <c r="ABN393" s="1"/>
      <c r="ABO393" s="1"/>
      <c r="ABP393" s="1"/>
      <c r="ABQ393" s="1"/>
      <c r="ABR393" s="1"/>
      <c r="ABS393" s="1"/>
      <c r="ABT393" s="1"/>
      <c r="ABU393" s="1"/>
      <c r="ABV393" s="1"/>
      <c r="ABW393" s="1"/>
      <c r="ABX393" s="1"/>
      <c r="ABY393" s="1"/>
      <c r="ABZ393" s="1"/>
      <c r="ACA393" s="1"/>
      <c r="ACB393" s="1"/>
      <c r="ACC393" s="1"/>
      <c r="ACD393" s="1"/>
      <c r="ACE393" s="1"/>
      <c r="ACF393" s="1"/>
      <c r="ACG393" s="1"/>
      <c r="ACH393" s="1"/>
      <c r="ACI393" s="1"/>
      <c r="ACJ393" s="1"/>
      <c r="ACK393" s="1"/>
      <c r="ACL393" s="1"/>
      <c r="ACM393" s="1"/>
      <c r="ACN393" s="1"/>
      <c r="ACO393" s="1"/>
      <c r="ACP393" s="1"/>
      <c r="ACQ393" s="1"/>
      <c r="ACR393" s="1"/>
      <c r="ACS393" s="1"/>
      <c r="ACT393" s="1"/>
      <c r="ACU393" s="1"/>
      <c r="ACV393" s="1"/>
      <c r="ACW393" s="1"/>
      <c r="ACX393" s="1"/>
      <c r="ACY393" s="1"/>
      <c r="ACZ393" s="1"/>
      <c r="ADA393" s="1"/>
      <c r="ADB393" s="1"/>
      <c r="ADC393" s="1"/>
      <c r="ADD393" s="1"/>
      <c r="ADE393" s="1"/>
      <c r="ADF393" s="1"/>
      <c r="ADG393" s="1"/>
      <c r="ADH393" s="1"/>
      <c r="ADI393" s="1"/>
      <c r="ADJ393" s="1"/>
      <c r="ADK393" s="1"/>
      <c r="ADL393" s="1"/>
      <c r="ADM393" s="1"/>
      <c r="ADN393" s="1"/>
      <c r="ADO393" s="1"/>
      <c r="ADP393" s="1"/>
      <c r="ADQ393" s="1"/>
      <c r="ADR393" s="1"/>
      <c r="ADS393" s="1"/>
      <c r="ADT393" s="1"/>
      <c r="ADU393" s="1"/>
      <c r="ADV393" s="1"/>
      <c r="ADW393" s="1"/>
      <c r="ADX393" s="1"/>
      <c r="ADY393" s="1"/>
      <c r="ADZ393" s="1"/>
      <c r="AEA393" s="1"/>
      <c r="AEB393" s="1"/>
      <c r="AEC393" s="1"/>
      <c r="AED393" s="1"/>
      <c r="AEE393" s="1"/>
      <c r="AEF393" s="1"/>
      <c r="AEG393" s="1"/>
      <c r="AEH393" s="1"/>
      <c r="AEI393" s="1"/>
      <c r="AEJ393" s="1"/>
      <c r="AEK393" s="1"/>
      <c r="AEL393" s="1"/>
      <c r="AEM393" s="1"/>
      <c r="AEN393" s="1"/>
      <c r="AEO393" s="1"/>
      <c r="AEP393" s="1"/>
      <c r="AEQ393" s="1"/>
      <c r="AER393" s="1"/>
      <c r="AES393" s="1"/>
      <c r="AET393" s="1"/>
      <c r="AEU393" s="1"/>
      <c r="AEV393" s="1"/>
      <c r="AEW393" s="1"/>
      <c r="AEX393" s="1"/>
      <c r="AEY393" s="1"/>
      <c r="AEZ393" s="1"/>
      <c r="AFA393" s="1"/>
      <c r="AFB393" s="1"/>
      <c r="AFC393" s="1"/>
      <c r="AFD393" s="1"/>
      <c r="AFE393" s="1"/>
      <c r="AFF393" s="1"/>
      <c r="AFG393" s="1"/>
      <c r="AFH393" s="1"/>
      <c r="AFI393" s="1"/>
      <c r="AFJ393" s="1"/>
      <c r="AFK393" s="1"/>
      <c r="AFL393" s="1"/>
      <c r="AFM393" s="1"/>
      <c r="AFN393" s="1"/>
      <c r="AFO393" s="1"/>
      <c r="AFP393" s="1"/>
      <c r="AFQ393" s="1"/>
      <c r="AFR393" s="1"/>
      <c r="AFS393" s="1"/>
      <c r="AFT393" s="1"/>
      <c r="AFU393" s="1"/>
      <c r="AFV393" s="1"/>
      <c r="AFW393" s="1"/>
      <c r="AFX393" s="1"/>
      <c r="AFY393" s="1"/>
      <c r="AFZ393" s="1"/>
      <c r="AGA393" s="1"/>
      <c r="AGB393" s="1"/>
      <c r="AGC393" s="1"/>
      <c r="AGD393" s="1"/>
      <c r="AGE393" s="1"/>
      <c r="AGF393" s="1"/>
      <c r="AGG393" s="1"/>
      <c r="AGH393" s="1"/>
      <c r="AGI393" s="1"/>
      <c r="AGJ393" s="1"/>
      <c r="AGK393" s="1"/>
      <c r="AGL393" s="1"/>
      <c r="AGM393" s="1"/>
      <c r="AGN393" s="1"/>
      <c r="AGO393" s="1"/>
      <c r="AGP393" s="1"/>
      <c r="AGQ393" s="1"/>
      <c r="AGR393" s="1"/>
      <c r="AGS393" s="1"/>
      <c r="AGT393" s="1"/>
      <c r="AGU393" s="1"/>
      <c r="AGV393" s="1"/>
      <c r="AGW393" s="1"/>
      <c r="AGX393" s="1"/>
      <c r="AGY393" s="1"/>
      <c r="AGZ393" s="1"/>
      <c r="AHA393" s="1"/>
      <c r="AHB393" s="1"/>
      <c r="AHC393" s="1"/>
      <c r="AHD393" s="1"/>
      <c r="AHE393" s="1"/>
      <c r="AHF393" s="1"/>
      <c r="AHG393" s="1"/>
      <c r="AHH393" s="1"/>
      <c r="AHI393" s="1"/>
      <c r="AHJ393" s="1"/>
      <c r="AHK393" s="1"/>
      <c r="AHL393" s="1"/>
      <c r="AHM393" s="1"/>
      <c r="AHN393" s="1"/>
      <c r="AHO393" s="1"/>
      <c r="AHP393" s="1"/>
      <c r="AHQ393" s="1"/>
      <c r="AHR393" s="1"/>
      <c r="AHS393" s="1"/>
      <c r="AHT393" s="1"/>
      <c r="AHU393" s="1"/>
      <c r="AHV393" s="1"/>
      <c r="AHW393" s="1"/>
      <c r="AHX393" s="1"/>
      <c r="AHY393" s="1"/>
      <c r="AHZ393" s="1"/>
      <c r="AIA393" s="1"/>
      <c r="AIB393" s="1"/>
      <c r="AIC393" s="1"/>
      <c r="AID393" s="1"/>
      <c r="AIE393" s="1"/>
      <c r="AIF393" s="1"/>
      <c r="AIG393" s="1"/>
      <c r="AIH393" s="1"/>
      <c r="AII393" s="1"/>
      <c r="AIJ393" s="1"/>
      <c r="AIK393" s="1"/>
      <c r="AIL393" s="1"/>
      <c r="AIM393" s="1"/>
      <c r="AIN393" s="1"/>
      <c r="AIO393" s="1"/>
      <c r="AIP393" s="1"/>
      <c r="AIQ393" s="1"/>
      <c r="AIR393" s="1"/>
      <c r="AIS393" s="1"/>
      <c r="AIT393" s="1"/>
      <c r="AIU393" s="1"/>
      <c r="AIV393" s="1"/>
      <c r="AIW393" s="1"/>
      <c r="AIX393" s="1"/>
      <c r="AIY393" s="1"/>
      <c r="AIZ393" s="1"/>
      <c r="AJA393" s="1"/>
      <c r="AJB393" s="1"/>
      <c r="AJC393" s="1"/>
      <c r="AJD393" s="1"/>
      <c r="AJE393" s="1"/>
      <c r="AJF393" s="1"/>
      <c r="AJG393" s="1"/>
      <c r="AJH393" s="1"/>
      <c r="AJI393" s="1"/>
      <c r="AJJ393" s="1"/>
      <c r="AJK393" s="1"/>
      <c r="AJL393" s="1"/>
      <c r="AJM393" s="1"/>
      <c r="AJN393" s="1"/>
      <c r="AJO393" s="1"/>
      <c r="AJP393" s="1"/>
      <c r="AJQ393" s="1"/>
      <c r="AJR393" s="1"/>
      <c r="AJS393" s="1"/>
      <c r="AJT393" s="1"/>
      <c r="AJU393" s="1"/>
      <c r="AJV393" s="1"/>
      <c r="AJW393" s="1"/>
      <c r="AJX393" s="1"/>
      <c r="AJY393" s="1"/>
      <c r="AJZ393" s="1"/>
      <c r="AKA393" s="1"/>
      <c r="AKB393" s="1"/>
      <c r="AKC393" s="1"/>
      <c r="AKD393" s="1"/>
      <c r="AKE393" s="1"/>
      <c r="AKF393" s="1"/>
      <c r="AKG393" s="1"/>
      <c r="AKH393" s="1"/>
      <c r="AKI393" s="1"/>
      <c r="AKJ393" s="1"/>
      <c r="AKK393" s="1"/>
      <c r="AKL393" s="1"/>
      <c r="AKM393" s="1"/>
      <c r="AKN393" s="1"/>
      <c r="AKO393" s="1"/>
      <c r="AKP393" s="1"/>
      <c r="AKQ393" s="1"/>
      <c r="AKR393" s="1"/>
      <c r="AKS393" s="1"/>
      <c r="AKT393" s="1"/>
      <c r="AKU393" s="1"/>
      <c r="AKV393" s="1"/>
      <c r="AKW393" s="1"/>
      <c r="AKX393" s="1"/>
      <c r="AKY393" s="1"/>
      <c r="AKZ393" s="1"/>
      <c r="ALA393" s="1"/>
      <c r="ALB393" s="1"/>
      <c r="ALC393" s="1"/>
      <c r="ALD393" s="1"/>
      <c r="ALE393" s="1"/>
      <c r="ALF393" s="1"/>
      <c r="ALG393" s="1"/>
      <c r="ALH393" s="1"/>
      <c r="ALI393" s="1"/>
      <c r="ALJ393" s="1"/>
      <c r="ALK393" s="1"/>
      <c r="ALL393" s="1"/>
      <c r="ALM393" s="1"/>
      <c r="ALN393" s="1"/>
      <c r="ALO393" s="1"/>
      <c r="ALP393" s="1"/>
      <c r="ALQ393" s="1"/>
      <c r="ALR393" s="1"/>
      <c r="ALS393" s="1"/>
      <c r="ALT393" s="1"/>
      <c r="ALU393" s="1"/>
      <c r="ALV393" s="1"/>
      <c r="ALW393" s="1"/>
      <c r="ALX393" s="1"/>
      <c r="ALY393" s="1"/>
      <c r="ALZ393" s="1"/>
      <c r="AMA393" s="1"/>
      <c r="AMB393" s="1"/>
      <c r="AMC393" s="1"/>
      <c r="AMD393" s="1"/>
      <c r="AME393" s="1"/>
      <c r="AMF393" s="1"/>
      <c r="AMG393" s="1"/>
      <c r="AMH393" s="1"/>
      <c r="AMI393" s="1"/>
      <c r="AMJ393" s="1"/>
      <c r="AMK393" s="1"/>
      <c r="AML393" s="1"/>
      <c r="AMM393" s="1"/>
      <c r="AMN393" s="1"/>
      <c r="AMO393" s="1"/>
      <c r="AMP393" s="1"/>
    </row>
    <row r="394" spans="1:1030" s="2" customFormat="1">
      <c r="A394" s="747"/>
      <c r="B394" s="748"/>
      <c r="C394" s="749"/>
      <c r="D394" s="750"/>
      <c r="E394" s="1051"/>
      <c r="F394" s="750"/>
      <c r="G394" s="1051"/>
      <c r="H394" s="750"/>
      <c r="I394" s="1051"/>
      <c r="J394" s="751"/>
      <c r="K394" s="1396"/>
      <c r="L394" s="37"/>
      <c r="S394" s="1"/>
      <c r="T394" s="1"/>
      <c r="U394" s="1053"/>
      <c r="V394" s="1053"/>
      <c r="W394" s="1053"/>
      <c r="X394" s="1053"/>
      <c r="Y394" s="1053"/>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c r="SI394" s="1"/>
      <c r="SJ394" s="1"/>
      <c r="SK394" s="1"/>
      <c r="SL394" s="1"/>
      <c r="SM394" s="1"/>
      <c r="SN394" s="1"/>
      <c r="SO394" s="1"/>
      <c r="SP394" s="1"/>
      <c r="SQ394" s="1"/>
      <c r="SR394" s="1"/>
      <c r="SS394" s="1"/>
      <c r="ST394" s="1"/>
      <c r="SU394" s="1"/>
      <c r="SV394" s="1"/>
      <c r="SW394" s="1"/>
      <c r="SX394" s="1"/>
      <c r="SY394" s="1"/>
      <c r="SZ394" s="1"/>
      <c r="TA394" s="1"/>
      <c r="TB394" s="1"/>
      <c r="TC394" s="1"/>
      <c r="TD394" s="1"/>
      <c r="TE394" s="1"/>
      <c r="TF394" s="1"/>
      <c r="TG394" s="1"/>
      <c r="TH394" s="1"/>
      <c r="TI394" s="1"/>
      <c r="TJ394" s="1"/>
      <c r="TK394" s="1"/>
      <c r="TL394" s="1"/>
      <c r="TM394" s="1"/>
      <c r="TN394" s="1"/>
      <c r="TO394" s="1"/>
      <c r="TP394" s="1"/>
      <c r="TQ394" s="1"/>
      <c r="TR394" s="1"/>
      <c r="TS394" s="1"/>
      <c r="TT394" s="1"/>
      <c r="TU394" s="1"/>
      <c r="TV394" s="1"/>
      <c r="TW394" s="1"/>
      <c r="TX394" s="1"/>
      <c r="TY394" s="1"/>
      <c r="TZ394" s="1"/>
      <c r="UA394" s="1"/>
      <c r="UB394" s="1"/>
      <c r="UC394" s="1"/>
      <c r="UD394" s="1"/>
      <c r="UE394" s="1"/>
      <c r="UF394" s="1"/>
      <c r="UG394" s="1"/>
      <c r="UH394" s="1"/>
      <c r="UI394" s="1"/>
      <c r="UJ394" s="1"/>
      <c r="UK394" s="1"/>
      <c r="UL394" s="1"/>
      <c r="UM394" s="1"/>
      <c r="UN394" s="1"/>
      <c r="UO394" s="1"/>
      <c r="UP394" s="1"/>
      <c r="UQ394" s="1"/>
      <c r="UR394" s="1"/>
      <c r="US394" s="1"/>
      <c r="UT394" s="1"/>
      <c r="UU394" s="1"/>
      <c r="UV394" s="1"/>
      <c r="UW394" s="1"/>
      <c r="UX394" s="1"/>
      <c r="UY394" s="1"/>
      <c r="UZ394" s="1"/>
      <c r="VA394" s="1"/>
      <c r="VB394" s="1"/>
      <c r="VC394" s="1"/>
      <c r="VD394" s="1"/>
      <c r="VE394" s="1"/>
      <c r="VF394" s="1"/>
      <c r="VG394" s="1"/>
      <c r="VH394" s="1"/>
      <c r="VI394" s="1"/>
      <c r="VJ394" s="1"/>
      <c r="VK394" s="1"/>
      <c r="VL394" s="1"/>
      <c r="VM394" s="1"/>
      <c r="VN394" s="1"/>
      <c r="VO394" s="1"/>
      <c r="VP394" s="1"/>
      <c r="VQ394" s="1"/>
      <c r="VR394" s="1"/>
      <c r="VS394" s="1"/>
      <c r="VT394" s="1"/>
      <c r="VU394" s="1"/>
      <c r="VV394" s="1"/>
      <c r="VW394" s="1"/>
      <c r="VX394" s="1"/>
      <c r="VY394" s="1"/>
      <c r="VZ394" s="1"/>
      <c r="WA394" s="1"/>
      <c r="WB394" s="1"/>
      <c r="WC394" s="1"/>
      <c r="WD394" s="1"/>
      <c r="WE394" s="1"/>
      <c r="WF394" s="1"/>
      <c r="WG394" s="1"/>
      <c r="WH394" s="1"/>
      <c r="WI394" s="1"/>
      <c r="WJ394" s="1"/>
      <c r="WK394" s="1"/>
      <c r="WL394" s="1"/>
      <c r="WM394" s="1"/>
      <c r="WN394" s="1"/>
      <c r="WO394" s="1"/>
      <c r="WP394" s="1"/>
      <c r="WQ394" s="1"/>
      <c r="WR394" s="1"/>
      <c r="WS394" s="1"/>
      <c r="WT394" s="1"/>
      <c r="WU394" s="1"/>
      <c r="WV394" s="1"/>
      <c r="WW394" s="1"/>
      <c r="WX394" s="1"/>
      <c r="WY394" s="1"/>
      <c r="WZ394" s="1"/>
      <c r="XA394" s="1"/>
      <c r="XB394" s="1"/>
      <c r="XC394" s="1"/>
      <c r="XD394" s="1"/>
      <c r="XE394" s="1"/>
      <c r="XF394" s="1"/>
      <c r="XG394" s="1"/>
      <c r="XH394" s="1"/>
      <c r="XI394" s="1"/>
      <c r="XJ394" s="1"/>
      <c r="XK394" s="1"/>
      <c r="XL394" s="1"/>
      <c r="XM394" s="1"/>
      <c r="XN394" s="1"/>
      <c r="XO394" s="1"/>
      <c r="XP394" s="1"/>
      <c r="XQ394" s="1"/>
      <c r="XR394" s="1"/>
      <c r="XS394" s="1"/>
      <c r="XT394" s="1"/>
      <c r="XU394" s="1"/>
      <c r="XV394" s="1"/>
      <c r="XW394" s="1"/>
      <c r="XX394" s="1"/>
      <c r="XY394" s="1"/>
      <c r="XZ394" s="1"/>
      <c r="YA394" s="1"/>
      <c r="YB394" s="1"/>
      <c r="YC394" s="1"/>
      <c r="YD394" s="1"/>
      <c r="YE394" s="1"/>
      <c r="YF394" s="1"/>
      <c r="YG394" s="1"/>
      <c r="YH394" s="1"/>
      <c r="YI394" s="1"/>
      <c r="YJ394" s="1"/>
      <c r="YK394" s="1"/>
      <c r="YL394" s="1"/>
      <c r="YM394" s="1"/>
      <c r="YN394" s="1"/>
      <c r="YO394" s="1"/>
      <c r="YP394" s="1"/>
      <c r="YQ394" s="1"/>
      <c r="YR394" s="1"/>
      <c r="YS394" s="1"/>
      <c r="YT394" s="1"/>
      <c r="YU394" s="1"/>
      <c r="YV394" s="1"/>
      <c r="YW394" s="1"/>
      <c r="YX394" s="1"/>
      <c r="YY394" s="1"/>
      <c r="YZ394" s="1"/>
      <c r="ZA394" s="1"/>
      <c r="ZB394" s="1"/>
      <c r="ZC394" s="1"/>
      <c r="ZD394" s="1"/>
      <c r="ZE394" s="1"/>
      <c r="ZF394" s="1"/>
      <c r="ZG394" s="1"/>
      <c r="ZH394" s="1"/>
      <c r="ZI394" s="1"/>
      <c r="ZJ394" s="1"/>
      <c r="ZK394" s="1"/>
      <c r="ZL394" s="1"/>
      <c r="ZM394" s="1"/>
      <c r="ZN394" s="1"/>
      <c r="ZO394" s="1"/>
      <c r="ZP394" s="1"/>
      <c r="ZQ394" s="1"/>
      <c r="ZR394" s="1"/>
      <c r="ZS394" s="1"/>
      <c r="ZT394" s="1"/>
      <c r="ZU394" s="1"/>
      <c r="ZV394" s="1"/>
      <c r="ZW394" s="1"/>
      <c r="ZX394" s="1"/>
      <c r="ZY394" s="1"/>
      <c r="ZZ394" s="1"/>
      <c r="AAA394" s="1"/>
      <c r="AAB394" s="1"/>
      <c r="AAC394" s="1"/>
      <c r="AAD394" s="1"/>
      <c r="AAE394" s="1"/>
      <c r="AAF394" s="1"/>
      <c r="AAG394" s="1"/>
      <c r="AAH394" s="1"/>
      <c r="AAI394" s="1"/>
      <c r="AAJ394" s="1"/>
      <c r="AAK394" s="1"/>
      <c r="AAL394" s="1"/>
      <c r="AAM394" s="1"/>
      <c r="AAN394" s="1"/>
      <c r="AAO394" s="1"/>
      <c r="AAP394" s="1"/>
      <c r="AAQ394" s="1"/>
      <c r="AAR394" s="1"/>
      <c r="AAS394" s="1"/>
      <c r="AAT394" s="1"/>
      <c r="AAU394" s="1"/>
      <c r="AAV394" s="1"/>
      <c r="AAW394" s="1"/>
      <c r="AAX394" s="1"/>
      <c r="AAY394" s="1"/>
      <c r="AAZ394" s="1"/>
      <c r="ABA394" s="1"/>
      <c r="ABB394" s="1"/>
      <c r="ABC394" s="1"/>
      <c r="ABD394" s="1"/>
      <c r="ABE394" s="1"/>
      <c r="ABF394" s="1"/>
      <c r="ABG394" s="1"/>
      <c r="ABH394" s="1"/>
      <c r="ABI394" s="1"/>
      <c r="ABJ394" s="1"/>
      <c r="ABK394" s="1"/>
      <c r="ABL394" s="1"/>
      <c r="ABM394" s="1"/>
      <c r="ABN394" s="1"/>
      <c r="ABO394" s="1"/>
      <c r="ABP394" s="1"/>
      <c r="ABQ394" s="1"/>
      <c r="ABR394" s="1"/>
      <c r="ABS394" s="1"/>
      <c r="ABT394" s="1"/>
      <c r="ABU394" s="1"/>
      <c r="ABV394" s="1"/>
      <c r="ABW394" s="1"/>
      <c r="ABX394" s="1"/>
      <c r="ABY394" s="1"/>
      <c r="ABZ394" s="1"/>
      <c r="ACA394" s="1"/>
      <c r="ACB394" s="1"/>
      <c r="ACC394" s="1"/>
      <c r="ACD394" s="1"/>
      <c r="ACE394" s="1"/>
      <c r="ACF394" s="1"/>
      <c r="ACG394" s="1"/>
      <c r="ACH394" s="1"/>
      <c r="ACI394" s="1"/>
      <c r="ACJ394" s="1"/>
      <c r="ACK394" s="1"/>
      <c r="ACL394" s="1"/>
      <c r="ACM394" s="1"/>
      <c r="ACN394" s="1"/>
      <c r="ACO394" s="1"/>
      <c r="ACP394" s="1"/>
      <c r="ACQ394" s="1"/>
      <c r="ACR394" s="1"/>
      <c r="ACS394" s="1"/>
      <c r="ACT394" s="1"/>
      <c r="ACU394" s="1"/>
      <c r="ACV394" s="1"/>
      <c r="ACW394" s="1"/>
      <c r="ACX394" s="1"/>
      <c r="ACY394" s="1"/>
      <c r="ACZ394" s="1"/>
      <c r="ADA394" s="1"/>
      <c r="ADB394" s="1"/>
      <c r="ADC394" s="1"/>
      <c r="ADD394" s="1"/>
      <c r="ADE394" s="1"/>
      <c r="ADF394" s="1"/>
      <c r="ADG394" s="1"/>
      <c r="ADH394" s="1"/>
      <c r="ADI394" s="1"/>
      <c r="ADJ394" s="1"/>
      <c r="ADK394" s="1"/>
      <c r="ADL394" s="1"/>
      <c r="ADM394" s="1"/>
      <c r="ADN394" s="1"/>
      <c r="ADO394" s="1"/>
      <c r="ADP394" s="1"/>
      <c r="ADQ394" s="1"/>
      <c r="ADR394" s="1"/>
      <c r="ADS394" s="1"/>
      <c r="ADT394" s="1"/>
      <c r="ADU394" s="1"/>
      <c r="ADV394" s="1"/>
      <c r="ADW394" s="1"/>
      <c r="ADX394" s="1"/>
      <c r="ADY394" s="1"/>
      <c r="ADZ394" s="1"/>
      <c r="AEA394" s="1"/>
      <c r="AEB394" s="1"/>
      <c r="AEC394" s="1"/>
      <c r="AED394" s="1"/>
      <c r="AEE394" s="1"/>
      <c r="AEF394" s="1"/>
      <c r="AEG394" s="1"/>
      <c r="AEH394" s="1"/>
      <c r="AEI394" s="1"/>
      <c r="AEJ394" s="1"/>
      <c r="AEK394" s="1"/>
      <c r="AEL394" s="1"/>
      <c r="AEM394" s="1"/>
      <c r="AEN394" s="1"/>
      <c r="AEO394" s="1"/>
      <c r="AEP394" s="1"/>
      <c r="AEQ394" s="1"/>
      <c r="AER394" s="1"/>
      <c r="AES394" s="1"/>
      <c r="AET394" s="1"/>
      <c r="AEU394" s="1"/>
      <c r="AEV394" s="1"/>
      <c r="AEW394" s="1"/>
      <c r="AEX394" s="1"/>
      <c r="AEY394" s="1"/>
      <c r="AEZ394" s="1"/>
      <c r="AFA394" s="1"/>
      <c r="AFB394" s="1"/>
      <c r="AFC394" s="1"/>
      <c r="AFD394" s="1"/>
      <c r="AFE394" s="1"/>
      <c r="AFF394" s="1"/>
      <c r="AFG394" s="1"/>
      <c r="AFH394" s="1"/>
      <c r="AFI394" s="1"/>
      <c r="AFJ394" s="1"/>
      <c r="AFK394" s="1"/>
      <c r="AFL394" s="1"/>
      <c r="AFM394" s="1"/>
      <c r="AFN394" s="1"/>
      <c r="AFO394" s="1"/>
      <c r="AFP394" s="1"/>
      <c r="AFQ394" s="1"/>
      <c r="AFR394" s="1"/>
      <c r="AFS394" s="1"/>
      <c r="AFT394" s="1"/>
      <c r="AFU394" s="1"/>
      <c r="AFV394" s="1"/>
      <c r="AFW394" s="1"/>
      <c r="AFX394" s="1"/>
      <c r="AFY394" s="1"/>
      <c r="AFZ394" s="1"/>
      <c r="AGA394" s="1"/>
      <c r="AGB394" s="1"/>
      <c r="AGC394" s="1"/>
      <c r="AGD394" s="1"/>
      <c r="AGE394" s="1"/>
      <c r="AGF394" s="1"/>
      <c r="AGG394" s="1"/>
      <c r="AGH394" s="1"/>
      <c r="AGI394" s="1"/>
      <c r="AGJ394" s="1"/>
      <c r="AGK394" s="1"/>
      <c r="AGL394" s="1"/>
      <c r="AGM394" s="1"/>
      <c r="AGN394" s="1"/>
      <c r="AGO394" s="1"/>
      <c r="AGP394" s="1"/>
      <c r="AGQ394" s="1"/>
      <c r="AGR394" s="1"/>
      <c r="AGS394" s="1"/>
      <c r="AGT394" s="1"/>
      <c r="AGU394" s="1"/>
      <c r="AGV394" s="1"/>
      <c r="AGW394" s="1"/>
      <c r="AGX394" s="1"/>
      <c r="AGY394" s="1"/>
      <c r="AGZ394" s="1"/>
      <c r="AHA394" s="1"/>
      <c r="AHB394" s="1"/>
      <c r="AHC394" s="1"/>
      <c r="AHD394" s="1"/>
      <c r="AHE394" s="1"/>
      <c r="AHF394" s="1"/>
      <c r="AHG394" s="1"/>
      <c r="AHH394" s="1"/>
      <c r="AHI394" s="1"/>
      <c r="AHJ394" s="1"/>
      <c r="AHK394" s="1"/>
      <c r="AHL394" s="1"/>
      <c r="AHM394" s="1"/>
      <c r="AHN394" s="1"/>
      <c r="AHO394" s="1"/>
      <c r="AHP394" s="1"/>
      <c r="AHQ394" s="1"/>
      <c r="AHR394" s="1"/>
      <c r="AHS394" s="1"/>
      <c r="AHT394" s="1"/>
      <c r="AHU394" s="1"/>
      <c r="AHV394" s="1"/>
      <c r="AHW394" s="1"/>
      <c r="AHX394" s="1"/>
      <c r="AHY394" s="1"/>
      <c r="AHZ394" s="1"/>
      <c r="AIA394" s="1"/>
      <c r="AIB394" s="1"/>
      <c r="AIC394" s="1"/>
      <c r="AID394" s="1"/>
      <c r="AIE394" s="1"/>
      <c r="AIF394" s="1"/>
      <c r="AIG394" s="1"/>
      <c r="AIH394" s="1"/>
      <c r="AII394" s="1"/>
      <c r="AIJ394" s="1"/>
      <c r="AIK394" s="1"/>
      <c r="AIL394" s="1"/>
      <c r="AIM394" s="1"/>
      <c r="AIN394" s="1"/>
      <c r="AIO394" s="1"/>
      <c r="AIP394" s="1"/>
      <c r="AIQ394" s="1"/>
      <c r="AIR394" s="1"/>
      <c r="AIS394" s="1"/>
      <c r="AIT394" s="1"/>
      <c r="AIU394" s="1"/>
      <c r="AIV394" s="1"/>
      <c r="AIW394" s="1"/>
      <c r="AIX394" s="1"/>
      <c r="AIY394" s="1"/>
      <c r="AIZ394" s="1"/>
      <c r="AJA394" s="1"/>
      <c r="AJB394" s="1"/>
      <c r="AJC394" s="1"/>
      <c r="AJD394" s="1"/>
      <c r="AJE394" s="1"/>
      <c r="AJF394" s="1"/>
      <c r="AJG394" s="1"/>
      <c r="AJH394" s="1"/>
      <c r="AJI394" s="1"/>
      <c r="AJJ394" s="1"/>
      <c r="AJK394" s="1"/>
      <c r="AJL394" s="1"/>
      <c r="AJM394" s="1"/>
      <c r="AJN394" s="1"/>
      <c r="AJO394" s="1"/>
      <c r="AJP394" s="1"/>
      <c r="AJQ394" s="1"/>
      <c r="AJR394" s="1"/>
      <c r="AJS394" s="1"/>
      <c r="AJT394" s="1"/>
      <c r="AJU394" s="1"/>
      <c r="AJV394" s="1"/>
      <c r="AJW394" s="1"/>
      <c r="AJX394" s="1"/>
      <c r="AJY394" s="1"/>
      <c r="AJZ394" s="1"/>
      <c r="AKA394" s="1"/>
      <c r="AKB394" s="1"/>
      <c r="AKC394" s="1"/>
      <c r="AKD394" s="1"/>
      <c r="AKE394" s="1"/>
      <c r="AKF394" s="1"/>
      <c r="AKG394" s="1"/>
      <c r="AKH394" s="1"/>
      <c r="AKI394" s="1"/>
      <c r="AKJ394" s="1"/>
      <c r="AKK394" s="1"/>
      <c r="AKL394" s="1"/>
      <c r="AKM394" s="1"/>
      <c r="AKN394" s="1"/>
      <c r="AKO394" s="1"/>
      <c r="AKP394" s="1"/>
      <c r="AKQ394" s="1"/>
      <c r="AKR394" s="1"/>
      <c r="AKS394" s="1"/>
      <c r="AKT394" s="1"/>
      <c r="AKU394" s="1"/>
      <c r="AKV394" s="1"/>
      <c r="AKW394" s="1"/>
      <c r="AKX394" s="1"/>
      <c r="AKY394" s="1"/>
      <c r="AKZ394" s="1"/>
      <c r="ALA394" s="1"/>
      <c r="ALB394" s="1"/>
      <c r="ALC394" s="1"/>
      <c r="ALD394" s="1"/>
      <c r="ALE394" s="1"/>
      <c r="ALF394" s="1"/>
      <c r="ALG394" s="1"/>
      <c r="ALH394" s="1"/>
      <c r="ALI394" s="1"/>
      <c r="ALJ394" s="1"/>
      <c r="ALK394" s="1"/>
      <c r="ALL394" s="1"/>
      <c r="ALM394" s="1"/>
      <c r="ALN394" s="1"/>
      <c r="ALO394" s="1"/>
      <c r="ALP394" s="1"/>
      <c r="ALQ394" s="1"/>
      <c r="ALR394" s="1"/>
      <c r="ALS394" s="1"/>
      <c r="ALT394" s="1"/>
      <c r="ALU394" s="1"/>
      <c r="ALV394" s="1"/>
      <c r="ALW394" s="1"/>
      <c r="ALX394" s="1"/>
      <c r="ALY394" s="1"/>
      <c r="ALZ394" s="1"/>
      <c r="AMA394" s="1"/>
      <c r="AMB394" s="1"/>
      <c r="AMC394" s="1"/>
      <c r="AMD394" s="1"/>
      <c r="AME394" s="1"/>
      <c r="AMF394" s="1"/>
      <c r="AMG394" s="1"/>
      <c r="AMH394" s="1"/>
      <c r="AMI394" s="1"/>
      <c r="AMJ394" s="1"/>
      <c r="AMK394" s="1"/>
      <c r="AML394" s="1"/>
      <c r="AMM394" s="1"/>
      <c r="AMN394" s="1"/>
      <c r="AMO394" s="1"/>
      <c r="AMP394" s="1"/>
    </row>
    <row r="395" spans="1:1030" s="2" customFormat="1" ht="25.5">
      <c r="A395" s="730" t="s">
        <v>1380</v>
      </c>
      <c r="B395" s="744" t="s">
        <v>1132</v>
      </c>
      <c r="C395" s="400" t="s">
        <v>26</v>
      </c>
      <c r="D395" s="380">
        <v>1</v>
      </c>
      <c r="E395" s="58">
        <f>D395*K395</f>
        <v>0</v>
      </c>
      <c r="F395" s="560"/>
      <c r="G395" s="58">
        <f>F395*K395</f>
        <v>0</v>
      </c>
      <c r="H395" s="560"/>
      <c r="I395" s="58">
        <f>H395*K395</f>
        <v>0</v>
      </c>
      <c r="J395" s="103">
        <f>SUM(D395,F395,H395)</f>
        <v>1</v>
      </c>
      <c r="K395" s="1353">
        <v>0</v>
      </c>
      <c r="L395" s="37">
        <f t="shared" ref="L395" si="228">K395*J395</f>
        <v>0</v>
      </c>
      <c r="S395" s="1"/>
      <c r="T395" s="1"/>
      <c r="U395" s="1053"/>
      <c r="V395" s="1053"/>
      <c r="W395" s="1053"/>
      <c r="X395" s="1053"/>
      <c r="Y395" s="1053"/>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c r="SI395" s="1"/>
      <c r="SJ395" s="1"/>
      <c r="SK395" s="1"/>
      <c r="SL395" s="1"/>
      <c r="SM395" s="1"/>
      <c r="SN395" s="1"/>
      <c r="SO395" s="1"/>
      <c r="SP395" s="1"/>
      <c r="SQ395" s="1"/>
      <c r="SR395" s="1"/>
      <c r="SS395" s="1"/>
      <c r="ST395" s="1"/>
      <c r="SU395" s="1"/>
      <c r="SV395" s="1"/>
      <c r="SW395" s="1"/>
      <c r="SX395" s="1"/>
      <c r="SY395" s="1"/>
      <c r="SZ395" s="1"/>
      <c r="TA395" s="1"/>
      <c r="TB395" s="1"/>
      <c r="TC395" s="1"/>
      <c r="TD395" s="1"/>
      <c r="TE395" s="1"/>
      <c r="TF395" s="1"/>
      <c r="TG395" s="1"/>
      <c r="TH395" s="1"/>
      <c r="TI395" s="1"/>
      <c r="TJ395" s="1"/>
      <c r="TK395" s="1"/>
      <c r="TL395" s="1"/>
      <c r="TM395" s="1"/>
      <c r="TN395" s="1"/>
      <c r="TO395" s="1"/>
      <c r="TP395" s="1"/>
      <c r="TQ395" s="1"/>
      <c r="TR395" s="1"/>
      <c r="TS395" s="1"/>
      <c r="TT395" s="1"/>
      <c r="TU395" s="1"/>
      <c r="TV395" s="1"/>
      <c r="TW395" s="1"/>
      <c r="TX395" s="1"/>
      <c r="TY395" s="1"/>
      <c r="TZ395" s="1"/>
      <c r="UA395" s="1"/>
      <c r="UB395" s="1"/>
      <c r="UC395" s="1"/>
      <c r="UD395" s="1"/>
      <c r="UE395" s="1"/>
      <c r="UF395" s="1"/>
      <c r="UG395" s="1"/>
      <c r="UH395" s="1"/>
      <c r="UI395" s="1"/>
      <c r="UJ395" s="1"/>
      <c r="UK395" s="1"/>
      <c r="UL395" s="1"/>
      <c r="UM395" s="1"/>
      <c r="UN395" s="1"/>
      <c r="UO395" s="1"/>
      <c r="UP395" s="1"/>
      <c r="UQ395" s="1"/>
      <c r="UR395" s="1"/>
      <c r="US395" s="1"/>
      <c r="UT395" s="1"/>
      <c r="UU395" s="1"/>
      <c r="UV395" s="1"/>
      <c r="UW395" s="1"/>
      <c r="UX395" s="1"/>
      <c r="UY395" s="1"/>
      <c r="UZ395" s="1"/>
      <c r="VA395" s="1"/>
      <c r="VB395" s="1"/>
      <c r="VC395" s="1"/>
      <c r="VD395" s="1"/>
      <c r="VE395" s="1"/>
      <c r="VF395" s="1"/>
      <c r="VG395" s="1"/>
      <c r="VH395" s="1"/>
      <c r="VI395" s="1"/>
      <c r="VJ395" s="1"/>
      <c r="VK395" s="1"/>
      <c r="VL395" s="1"/>
      <c r="VM395" s="1"/>
      <c r="VN395" s="1"/>
      <c r="VO395" s="1"/>
      <c r="VP395" s="1"/>
      <c r="VQ395" s="1"/>
      <c r="VR395" s="1"/>
      <c r="VS395" s="1"/>
      <c r="VT395" s="1"/>
      <c r="VU395" s="1"/>
      <c r="VV395" s="1"/>
      <c r="VW395" s="1"/>
      <c r="VX395" s="1"/>
      <c r="VY395" s="1"/>
      <c r="VZ395" s="1"/>
      <c r="WA395" s="1"/>
      <c r="WB395" s="1"/>
      <c r="WC395" s="1"/>
      <c r="WD395" s="1"/>
      <c r="WE395" s="1"/>
      <c r="WF395" s="1"/>
      <c r="WG395" s="1"/>
      <c r="WH395" s="1"/>
      <c r="WI395" s="1"/>
      <c r="WJ395" s="1"/>
      <c r="WK395" s="1"/>
      <c r="WL395" s="1"/>
      <c r="WM395" s="1"/>
      <c r="WN395" s="1"/>
      <c r="WO395" s="1"/>
      <c r="WP395" s="1"/>
      <c r="WQ395" s="1"/>
      <c r="WR395" s="1"/>
      <c r="WS395" s="1"/>
      <c r="WT395" s="1"/>
      <c r="WU395" s="1"/>
      <c r="WV395" s="1"/>
      <c r="WW395" s="1"/>
      <c r="WX395" s="1"/>
      <c r="WY395" s="1"/>
      <c r="WZ395" s="1"/>
      <c r="XA395" s="1"/>
      <c r="XB395" s="1"/>
      <c r="XC395" s="1"/>
      <c r="XD395" s="1"/>
      <c r="XE395" s="1"/>
      <c r="XF395" s="1"/>
      <c r="XG395" s="1"/>
      <c r="XH395" s="1"/>
      <c r="XI395" s="1"/>
      <c r="XJ395" s="1"/>
      <c r="XK395" s="1"/>
      <c r="XL395" s="1"/>
      <c r="XM395" s="1"/>
      <c r="XN395" s="1"/>
      <c r="XO395" s="1"/>
      <c r="XP395" s="1"/>
      <c r="XQ395" s="1"/>
      <c r="XR395" s="1"/>
      <c r="XS395" s="1"/>
      <c r="XT395" s="1"/>
      <c r="XU395" s="1"/>
      <c r="XV395" s="1"/>
      <c r="XW395" s="1"/>
      <c r="XX395" s="1"/>
      <c r="XY395" s="1"/>
      <c r="XZ395" s="1"/>
      <c r="YA395" s="1"/>
      <c r="YB395" s="1"/>
      <c r="YC395" s="1"/>
      <c r="YD395" s="1"/>
      <c r="YE395" s="1"/>
      <c r="YF395" s="1"/>
      <c r="YG395" s="1"/>
      <c r="YH395" s="1"/>
      <c r="YI395" s="1"/>
      <c r="YJ395" s="1"/>
      <c r="YK395" s="1"/>
      <c r="YL395" s="1"/>
      <c r="YM395" s="1"/>
      <c r="YN395" s="1"/>
      <c r="YO395" s="1"/>
      <c r="YP395" s="1"/>
      <c r="YQ395" s="1"/>
      <c r="YR395" s="1"/>
      <c r="YS395" s="1"/>
      <c r="YT395" s="1"/>
      <c r="YU395" s="1"/>
      <c r="YV395" s="1"/>
      <c r="YW395" s="1"/>
      <c r="YX395" s="1"/>
      <c r="YY395" s="1"/>
      <c r="YZ395" s="1"/>
      <c r="ZA395" s="1"/>
      <c r="ZB395" s="1"/>
      <c r="ZC395" s="1"/>
      <c r="ZD395" s="1"/>
      <c r="ZE395" s="1"/>
      <c r="ZF395" s="1"/>
      <c r="ZG395" s="1"/>
      <c r="ZH395" s="1"/>
      <c r="ZI395" s="1"/>
      <c r="ZJ395" s="1"/>
      <c r="ZK395" s="1"/>
      <c r="ZL395" s="1"/>
      <c r="ZM395" s="1"/>
      <c r="ZN395" s="1"/>
      <c r="ZO395" s="1"/>
      <c r="ZP395" s="1"/>
      <c r="ZQ395" s="1"/>
      <c r="ZR395" s="1"/>
      <c r="ZS395" s="1"/>
      <c r="ZT395" s="1"/>
      <c r="ZU395" s="1"/>
      <c r="ZV395" s="1"/>
      <c r="ZW395" s="1"/>
      <c r="ZX395" s="1"/>
      <c r="ZY395" s="1"/>
      <c r="ZZ395" s="1"/>
      <c r="AAA395" s="1"/>
      <c r="AAB395" s="1"/>
      <c r="AAC395" s="1"/>
      <c r="AAD395" s="1"/>
      <c r="AAE395" s="1"/>
      <c r="AAF395" s="1"/>
      <c r="AAG395" s="1"/>
      <c r="AAH395" s="1"/>
      <c r="AAI395" s="1"/>
      <c r="AAJ395" s="1"/>
      <c r="AAK395" s="1"/>
      <c r="AAL395" s="1"/>
      <c r="AAM395" s="1"/>
      <c r="AAN395" s="1"/>
      <c r="AAO395" s="1"/>
      <c r="AAP395" s="1"/>
      <c r="AAQ395" s="1"/>
      <c r="AAR395" s="1"/>
      <c r="AAS395" s="1"/>
      <c r="AAT395" s="1"/>
      <c r="AAU395" s="1"/>
      <c r="AAV395" s="1"/>
      <c r="AAW395" s="1"/>
      <c r="AAX395" s="1"/>
      <c r="AAY395" s="1"/>
      <c r="AAZ395" s="1"/>
      <c r="ABA395" s="1"/>
      <c r="ABB395" s="1"/>
      <c r="ABC395" s="1"/>
      <c r="ABD395" s="1"/>
      <c r="ABE395" s="1"/>
      <c r="ABF395" s="1"/>
      <c r="ABG395" s="1"/>
      <c r="ABH395" s="1"/>
      <c r="ABI395" s="1"/>
      <c r="ABJ395" s="1"/>
      <c r="ABK395" s="1"/>
      <c r="ABL395" s="1"/>
      <c r="ABM395" s="1"/>
      <c r="ABN395" s="1"/>
      <c r="ABO395" s="1"/>
      <c r="ABP395" s="1"/>
      <c r="ABQ395" s="1"/>
      <c r="ABR395" s="1"/>
      <c r="ABS395" s="1"/>
      <c r="ABT395" s="1"/>
      <c r="ABU395" s="1"/>
      <c r="ABV395" s="1"/>
      <c r="ABW395" s="1"/>
      <c r="ABX395" s="1"/>
      <c r="ABY395" s="1"/>
      <c r="ABZ395" s="1"/>
      <c r="ACA395" s="1"/>
      <c r="ACB395" s="1"/>
      <c r="ACC395" s="1"/>
      <c r="ACD395" s="1"/>
      <c r="ACE395" s="1"/>
      <c r="ACF395" s="1"/>
      <c r="ACG395" s="1"/>
      <c r="ACH395" s="1"/>
      <c r="ACI395" s="1"/>
      <c r="ACJ395" s="1"/>
      <c r="ACK395" s="1"/>
      <c r="ACL395" s="1"/>
      <c r="ACM395" s="1"/>
      <c r="ACN395" s="1"/>
      <c r="ACO395" s="1"/>
      <c r="ACP395" s="1"/>
      <c r="ACQ395" s="1"/>
      <c r="ACR395" s="1"/>
      <c r="ACS395" s="1"/>
      <c r="ACT395" s="1"/>
      <c r="ACU395" s="1"/>
      <c r="ACV395" s="1"/>
      <c r="ACW395" s="1"/>
      <c r="ACX395" s="1"/>
      <c r="ACY395" s="1"/>
      <c r="ACZ395" s="1"/>
      <c r="ADA395" s="1"/>
      <c r="ADB395" s="1"/>
      <c r="ADC395" s="1"/>
      <c r="ADD395" s="1"/>
      <c r="ADE395" s="1"/>
      <c r="ADF395" s="1"/>
      <c r="ADG395" s="1"/>
      <c r="ADH395" s="1"/>
      <c r="ADI395" s="1"/>
      <c r="ADJ395" s="1"/>
      <c r="ADK395" s="1"/>
      <c r="ADL395" s="1"/>
      <c r="ADM395" s="1"/>
      <c r="ADN395" s="1"/>
      <c r="ADO395" s="1"/>
      <c r="ADP395" s="1"/>
      <c r="ADQ395" s="1"/>
      <c r="ADR395" s="1"/>
      <c r="ADS395" s="1"/>
      <c r="ADT395" s="1"/>
      <c r="ADU395" s="1"/>
      <c r="ADV395" s="1"/>
      <c r="ADW395" s="1"/>
      <c r="ADX395" s="1"/>
      <c r="ADY395" s="1"/>
      <c r="ADZ395" s="1"/>
      <c r="AEA395" s="1"/>
      <c r="AEB395" s="1"/>
      <c r="AEC395" s="1"/>
      <c r="AED395" s="1"/>
      <c r="AEE395" s="1"/>
      <c r="AEF395" s="1"/>
      <c r="AEG395" s="1"/>
      <c r="AEH395" s="1"/>
      <c r="AEI395" s="1"/>
      <c r="AEJ395" s="1"/>
      <c r="AEK395" s="1"/>
      <c r="AEL395" s="1"/>
      <c r="AEM395" s="1"/>
      <c r="AEN395" s="1"/>
      <c r="AEO395" s="1"/>
      <c r="AEP395" s="1"/>
      <c r="AEQ395" s="1"/>
      <c r="AER395" s="1"/>
      <c r="AES395" s="1"/>
      <c r="AET395" s="1"/>
      <c r="AEU395" s="1"/>
      <c r="AEV395" s="1"/>
      <c r="AEW395" s="1"/>
      <c r="AEX395" s="1"/>
      <c r="AEY395" s="1"/>
      <c r="AEZ395" s="1"/>
      <c r="AFA395" s="1"/>
      <c r="AFB395" s="1"/>
      <c r="AFC395" s="1"/>
      <c r="AFD395" s="1"/>
      <c r="AFE395" s="1"/>
      <c r="AFF395" s="1"/>
      <c r="AFG395" s="1"/>
      <c r="AFH395" s="1"/>
      <c r="AFI395" s="1"/>
      <c r="AFJ395" s="1"/>
      <c r="AFK395" s="1"/>
      <c r="AFL395" s="1"/>
      <c r="AFM395" s="1"/>
      <c r="AFN395" s="1"/>
      <c r="AFO395" s="1"/>
      <c r="AFP395" s="1"/>
      <c r="AFQ395" s="1"/>
      <c r="AFR395" s="1"/>
      <c r="AFS395" s="1"/>
      <c r="AFT395" s="1"/>
      <c r="AFU395" s="1"/>
      <c r="AFV395" s="1"/>
      <c r="AFW395" s="1"/>
      <c r="AFX395" s="1"/>
      <c r="AFY395" s="1"/>
      <c r="AFZ395" s="1"/>
      <c r="AGA395" s="1"/>
      <c r="AGB395" s="1"/>
      <c r="AGC395" s="1"/>
      <c r="AGD395" s="1"/>
      <c r="AGE395" s="1"/>
      <c r="AGF395" s="1"/>
      <c r="AGG395" s="1"/>
      <c r="AGH395" s="1"/>
      <c r="AGI395" s="1"/>
      <c r="AGJ395" s="1"/>
      <c r="AGK395" s="1"/>
      <c r="AGL395" s="1"/>
      <c r="AGM395" s="1"/>
      <c r="AGN395" s="1"/>
      <c r="AGO395" s="1"/>
      <c r="AGP395" s="1"/>
      <c r="AGQ395" s="1"/>
      <c r="AGR395" s="1"/>
      <c r="AGS395" s="1"/>
      <c r="AGT395" s="1"/>
      <c r="AGU395" s="1"/>
      <c r="AGV395" s="1"/>
      <c r="AGW395" s="1"/>
      <c r="AGX395" s="1"/>
      <c r="AGY395" s="1"/>
      <c r="AGZ395" s="1"/>
      <c r="AHA395" s="1"/>
      <c r="AHB395" s="1"/>
      <c r="AHC395" s="1"/>
      <c r="AHD395" s="1"/>
      <c r="AHE395" s="1"/>
      <c r="AHF395" s="1"/>
      <c r="AHG395" s="1"/>
      <c r="AHH395" s="1"/>
      <c r="AHI395" s="1"/>
      <c r="AHJ395" s="1"/>
      <c r="AHK395" s="1"/>
      <c r="AHL395" s="1"/>
      <c r="AHM395" s="1"/>
      <c r="AHN395" s="1"/>
      <c r="AHO395" s="1"/>
      <c r="AHP395" s="1"/>
      <c r="AHQ395" s="1"/>
      <c r="AHR395" s="1"/>
      <c r="AHS395" s="1"/>
      <c r="AHT395" s="1"/>
      <c r="AHU395" s="1"/>
      <c r="AHV395" s="1"/>
      <c r="AHW395" s="1"/>
      <c r="AHX395" s="1"/>
      <c r="AHY395" s="1"/>
      <c r="AHZ395" s="1"/>
      <c r="AIA395" s="1"/>
      <c r="AIB395" s="1"/>
      <c r="AIC395" s="1"/>
      <c r="AID395" s="1"/>
      <c r="AIE395" s="1"/>
      <c r="AIF395" s="1"/>
      <c r="AIG395" s="1"/>
      <c r="AIH395" s="1"/>
      <c r="AII395" s="1"/>
      <c r="AIJ395" s="1"/>
      <c r="AIK395" s="1"/>
      <c r="AIL395" s="1"/>
      <c r="AIM395" s="1"/>
      <c r="AIN395" s="1"/>
      <c r="AIO395" s="1"/>
      <c r="AIP395" s="1"/>
      <c r="AIQ395" s="1"/>
      <c r="AIR395" s="1"/>
      <c r="AIS395" s="1"/>
      <c r="AIT395" s="1"/>
      <c r="AIU395" s="1"/>
      <c r="AIV395" s="1"/>
      <c r="AIW395" s="1"/>
      <c r="AIX395" s="1"/>
      <c r="AIY395" s="1"/>
      <c r="AIZ395" s="1"/>
      <c r="AJA395" s="1"/>
      <c r="AJB395" s="1"/>
      <c r="AJC395" s="1"/>
      <c r="AJD395" s="1"/>
      <c r="AJE395" s="1"/>
      <c r="AJF395" s="1"/>
      <c r="AJG395" s="1"/>
      <c r="AJH395" s="1"/>
      <c r="AJI395" s="1"/>
      <c r="AJJ395" s="1"/>
      <c r="AJK395" s="1"/>
      <c r="AJL395" s="1"/>
      <c r="AJM395" s="1"/>
      <c r="AJN395" s="1"/>
      <c r="AJO395" s="1"/>
      <c r="AJP395" s="1"/>
      <c r="AJQ395" s="1"/>
      <c r="AJR395" s="1"/>
      <c r="AJS395" s="1"/>
      <c r="AJT395" s="1"/>
      <c r="AJU395" s="1"/>
      <c r="AJV395" s="1"/>
      <c r="AJW395" s="1"/>
      <c r="AJX395" s="1"/>
      <c r="AJY395" s="1"/>
      <c r="AJZ395" s="1"/>
      <c r="AKA395" s="1"/>
      <c r="AKB395" s="1"/>
      <c r="AKC395" s="1"/>
      <c r="AKD395" s="1"/>
      <c r="AKE395" s="1"/>
      <c r="AKF395" s="1"/>
      <c r="AKG395" s="1"/>
      <c r="AKH395" s="1"/>
      <c r="AKI395" s="1"/>
      <c r="AKJ395" s="1"/>
      <c r="AKK395" s="1"/>
      <c r="AKL395" s="1"/>
      <c r="AKM395" s="1"/>
      <c r="AKN395" s="1"/>
      <c r="AKO395" s="1"/>
      <c r="AKP395" s="1"/>
      <c r="AKQ395" s="1"/>
      <c r="AKR395" s="1"/>
      <c r="AKS395" s="1"/>
      <c r="AKT395" s="1"/>
      <c r="AKU395" s="1"/>
      <c r="AKV395" s="1"/>
      <c r="AKW395" s="1"/>
      <c r="AKX395" s="1"/>
      <c r="AKY395" s="1"/>
      <c r="AKZ395" s="1"/>
      <c r="ALA395" s="1"/>
      <c r="ALB395" s="1"/>
      <c r="ALC395" s="1"/>
      <c r="ALD395" s="1"/>
      <c r="ALE395" s="1"/>
      <c r="ALF395" s="1"/>
      <c r="ALG395" s="1"/>
      <c r="ALH395" s="1"/>
      <c r="ALI395" s="1"/>
      <c r="ALJ395" s="1"/>
      <c r="ALK395" s="1"/>
      <c r="ALL395" s="1"/>
      <c r="ALM395" s="1"/>
      <c r="ALN395" s="1"/>
      <c r="ALO395" s="1"/>
      <c r="ALP395" s="1"/>
      <c r="ALQ395" s="1"/>
      <c r="ALR395" s="1"/>
      <c r="ALS395" s="1"/>
      <c r="ALT395" s="1"/>
      <c r="ALU395" s="1"/>
      <c r="ALV395" s="1"/>
      <c r="ALW395" s="1"/>
      <c r="ALX395" s="1"/>
      <c r="ALY395" s="1"/>
      <c r="ALZ395" s="1"/>
      <c r="AMA395" s="1"/>
      <c r="AMB395" s="1"/>
      <c r="AMC395" s="1"/>
      <c r="AMD395" s="1"/>
      <c r="AME395" s="1"/>
      <c r="AMF395" s="1"/>
      <c r="AMG395" s="1"/>
      <c r="AMH395" s="1"/>
      <c r="AMI395" s="1"/>
      <c r="AMJ395" s="1"/>
      <c r="AMK395" s="1"/>
      <c r="AML395" s="1"/>
      <c r="AMM395" s="1"/>
      <c r="AMN395" s="1"/>
      <c r="AMO395" s="1"/>
      <c r="AMP395" s="1"/>
    </row>
    <row r="396" spans="1:1030" s="114" customFormat="1">
      <c r="A396" s="611"/>
      <c r="B396" s="728"/>
      <c r="C396" s="613"/>
      <c r="D396" s="146"/>
      <c r="E396" s="1276"/>
      <c r="F396" s="146"/>
      <c r="G396" s="1276"/>
      <c r="H396" s="146"/>
      <c r="I396" s="1276"/>
      <c r="J396" s="103"/>
      <c r="K396" s="1353"/>
      <c r="L396" s="37"/>
      <c r="M396" s="111"/>
      <c r="N396" s="2"/>
      <c r="O396" s="110"/>
      <c r="P396" s="110"/>
      <c r="Q396" s="110"/>
      <c r="R396" s="110"/>
      <c r="S396" s="160"/>
      <c r="T396" s="160"/>
      <c r="U396" s="112"/>
      <c r="V396" s="110"/>
      <c r="W396" s="113"/>
    </row>
    <row r="397" spans="1:1030" s="114" customFormat="1">
      <c r="A397" s="611"/>
      <c r="B397" s="728"/>
      <c r="C397" s="613"/>
      <c r="D397" s="146"/>
      <c r="E397" s="1276"/>
      <c r="F397" s="146"/>
      <c r="G397" s="1276"/>
      <c r="H397" s="146"/>
      <c r="I397" s="1276"/>
      <c r="J397" s="146"/>
      <c r="K397" s="1353"/>
      <c r="L397" s="37"/>
      <c r="M397" s="111"/>
      <c r="N397" s="2"/>
      <c r="O397" s="110"/>
      <c r="P397" s="110"/>
      <c r="Q397" s="110"/>
      <c r="R397" s="110"/>
      <c r="S397" s="160"/>
      <c r="T397" s="160"/>
      <c r="U397" s="112"/>
      <c r="V397" s="110"/>
      <c r="W397" s="113"/>
    </row>
    <row r="398" spans="1:1030" s="257" customFormat="1">
      <c r="A398" s="399" t="s">
        <v>939</v>
      </c>
      <c r="B398" s="40" t="s">
        <v>1570</v>
      </c>
      <c r="C398" s="400" t="s">
        <v>19</v>
      </c>
      <c r="D398" s="560" t="s">
        <v>117</v>
      </c>
      <c r="E398" s="37">
        <f>+SUM(E9:E397)*D398</f>
        <v>0</v>
      </c>
      <c r="F398" s="560" t="s">
        <v>117</v>
      </c>
      <c r="G398" s="37">
        <f>+SUM(G9:G397)*F398</f>
        <v>0</v>
      </c>
      <c r="H398" s="560" t="s">
        <v>117</v>
      </c>
      <c r="I398" s="37">
        <f>+SUM(I9:I397)*H398</f>
        <v>0</v>
      </c>
      <c r="J398" s="407"/>
      <c r="K398" s="1352"/>
      <c r="L398" s="37">
        <f>SUM(E398,G398,I398)</f>
        <v>0</v>
      </c>
      <c r="M398" s="2"/>
      <c r="N398" s="2"/>
      <c r="O398" s="79"/>
      <c r="P398" s="2"/>
      <c r="Q398" s="41"/>
      <c r="R398" s="41"/>
      <c r="S398" s="263"/>
      <c r="T398" s="210"/>
      <c r="U398" s="78"/>
      <c r="V398" s="1"/>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c r="AW398" s="6"/>
      <c r="AX398" s="6"/>
      <c r="AY398" s="6"/>
      <c r="AZ398" s="6"/>
      <c r="BA398" s="6"/>
      <c r="BB398" s="6"/>
      <c r="BC398" s="6"/>
      <c r="BD398" s="6"/>
      <c r="BE398" s="6"/>
      <c r="BF398" s="6"/>
      <c r="BG398" s="6"/>
      <c r="BH398" s="6"/>
      <c r="BI398" s="6"/>
      <c r="BJ398" s="6"/>
      <c r="BK398" s="6"/>
      <c r="BL398" s="6"/>
      <c r="BM398" s="6"/>
      <c r="BN398" s="6"/>
      <c r="BO398" s="6"/>
      <c r="BP398" s="6"/>
      <c r="BQ398" s="6"/>
      <c r="BR398" s="6"/>
      <c r="BS398" s="6"/>
      <c r="BT398" s="6"/>
      <c r="BU398" s="6"/>
      <c r="BV398" s="6"/>
      <c r="BW398" s="6"/>
      <c r="BX398" s="6"/>
      <c r="BY398" s="6"/>
      <c r="BZ398" s="6"/>
      <c r="CA398" s="6"/>
      <c r="CB398" s="6"/>
      <c r="CC398" s="6"/>
      <c r="CD398" s="6"/>
      <c r="CE398" s="6"/>
      <c r="CF398" s="6"/>
      <c r="CG398" s="6"/>
      <c r="CH398" s="6"/>
      <c r="CI398" s="6"/>
      <c r="CJ398" s="6"/>
      <c r="CK398" s="6"/>
      <c r="CL398" s="6"/>
      <c r="CM398" s="6"/>
      <c r="CN398" s="6"/>
      <c r="CO398" s="6"/>
      <c r="CP398" s="6"/>
      <c r="CQ398" s="6"/>
      <c r="CR398" s="6"/>
      <c r="CS398" s="6"/>
      <c r="CT398" s="6"/>
      <c r="CU398" s="6"/>
      <c r="CV398" s="6"/>
      <c r="CW398" s="6"/>
      <c r="CX398" s="6"/>
      <c r="CY398" s="6"/>
      <c r="CZ398" s="6"/>
      <c r="DA398" s="6"/>
      <c r="DB398" s="6"/>
      <c r="DC398" s="6"/>
      <c r="DD398" s="6"/>
      <c r="DE398" s="6"/>
      <c r="DF398" s="6"/>
      <c r="DG398" s="6"/>
      <c r="DH398" s="6"/>
      <c r="DI398" s="6"/>
      <c r="DJ398" s="6"/>
      <c r="DK398" s="6"/>
      <c r="DL398" s="6"/>
      <c r="DM398" s="6"/>
      <c r="DN398" s="6"/>
      <c r="DO398" s="6"/>
      <c r="DP398" s="6"/>
      <c r="DQ398" s="6"/>
      <c r="DR398" s="6"/>
      <c r="DS398" s="6"/>
      <c r="DT398" s="6"/>
      <c r="DU398" s="6"/>
      <c r="DV398" s="6"/>
      <c r="DW398" s="6"/>
      <c r="DX398" s="6"/>
      <c r="DY398" s="6"/>
      <c r="DZ398" s="6"/>
      <c r="EA398" s="6"/>
      <c r="EB398" s="6"/>
      <c r="EC398" s="6"/>
      <c r="ED398" s="6"/>
      <c r="EE398" s="6"/>
      <c r="EF398" s="6"/>
      <c r="EG398" s="6"/>
      <c r="EH398" s="6"/>
      <c r="EI398" s="6"/>
      <c r="EJ398" s="6"/>
      <c r="EK398" s="6"/>
      <c r="EL398" s="6"/>
      <c r="EM398" s="6"/>
      <c r="EN398" s="6"/>
      <c r="EO398" s="6"/>
      <c r="EP398" s="6"/>
      <c r="EQ398" s="6"/>
      <c r="ER398" s="6"/>
      <c r="ES398" s="6"/>
      <c r="ET398" s="6"/>
      <c r="EU398" s="6"/>
      <c r="EV398" s="6"/>
      <c r="EW398" s="6"/>
      <c r="EX398" s="6"/>
      <c r="EY398" s="6"/>
      <c r="EZ398" s="6"/>
      <c r="FA398" s="6"/>
      <c r="FB398" s="6"/>
      <c r="FC398" s="6"/>
      <c r="FD398" s="6"/>
      <c r="FE398" s="6"/>
      <c r="FF398" s="6"/>
      <c r="FG398" s="6"/>
      <c r="FH398" s="6"/>
      <c r="FI398" s="6"/>
      <c r="FJ398" s="6"/>
      <c r="FK398" s="6"/>
      <c r="FL398" s="6"/>
      <c r="FM398" s="6"/>
      <c r="FN398" s="6"/>
      <c r="FO398" s="6"/>
      <c r="FP398" s="6"/>
      <c r="FQ398" s="6"/>
      <c r="FR398" s="6"/>
      <c r="FS398" s="6"/>
      <c r="FT398" s="6"/>
      <c r="FU398" s="6"/>
      <c r="FV398" s="6"/>
      <c r="FW398" s="6"/>
      <c r="FX398" s="6"/>
      <c r="FY398" s="6"/>
      <c r="FZ398" s="6"/>
      <c r="GA398" s="6"/>
      <c r="GB398" s="6"/>
      <c r="GC398" s="6"/>
      <c r="GD398" s="6"/>
      <c r="GE398" s="6"/>
      <c r="GF398" s="6"/>
      <c r="GG398" s="6"/>
      <c r="GH398" s="6"/>
      <c r="GI398" s="6"/>
      <c r="GJ398" s="6"/>
      <c r="GK398" s="6"/>
      <c r="GL398" s="6"/>
      <c r="GM398" s="6"/>
      <c r="GN398" s="6"/>
      <c r="GO398" s="6"/>
      <c r="GP398" s="6"/>
      <c r="GQ398" s="6"/>
      <c r="GR398" s="6"/>
      <c r="GS398" s="6"/>
      <c r="GT398" s="6"/>
      <c r="GU398" s="6"/>
      <c r="GV398" s="6"/>
      <c r="GW398" s="6"/>
      <c r="GX398" s="6"/>
      <c r="GY398" s="6"/>
      <c r="GZ398" s="6"/>
      <c r="HA398" s="6"/>
      <c r="HB398" s="6"/>
      <c r="HC398" s="6"/>
      <c r="HD398" s="6"/>
      <c r="HE398" s="6"/>
      <c r="HF398" s="6"/>
      <c r="HG398" s="6"/>
      <c r="HH398" s="6"/>
      <c r="HI398" s="6"/>
      <c r="HJ398" s="6"/>
      <c r="HK398" s="6"/>
      <c r="HL398" s="6"/>
      <c r="HM398" s="6"/>
      <c r="HN398" s="6"/>
      <c r="HO398" s="6"/>
      <c r="HP398" s="6"/>
      <c r="HQ398" s="6"/>
      <c r="HR398" s="6"/>
      <c r="HS398" s="6"/>
      <c r="HT398" s="6"/>
      <c r="HU398" s="6"/>
      <c r="HV398" s="6"/>
      <c r="HW398" s="6"/>
      <c r="HX398" s="6"/>
      <c r="HY398" s="6"/>
      <c r="HZ398" s="6"/>
      <c r="IA398" s="6"/>
      <c r="IB398" s="6"/>
      <c r="IC398" s="6"/>
      <c r="ID398" s="6"/>
      <c r="IE398" s="6"/>
      <c r="IF398" s="6"/>
      <c r="IG398" s="6"/>
      <c r="IH398" s="6"/>
      <c r="II398" s="6"/>
      <c r="IJ398" s="6"/>
      <c r="IK398" s="6"/>
      <c r="IL398" s="6"/>
      <c r="IM398" s="6"/>
      <c r="IN398" s="6"/>
      <c r="IO398" s="6"/>
      <c r="IP398" s="6"/>
      <c r="IQ398" s="6"/>
      <c r="IR398" s="6"/>
      <c r="IS398" s="6"/>
      <c r="IT398" s="6"/>
      <c r="IU398" s="6"/>
      <c r="IV398" s="6"/>
    </row>
    <row r="399" spans="1:1030" s="6" customFormat="1">
      <c r="A399" s="520"/>
      <c r="B399" s="521"/>
      <c r="C399" s="753"/>
      <c r="D399" s="397"/>
      <c r="E399" s="1284"/>
      <c r="F399" s="397"/>
      <c r="G399" s="1284"/>
      <c r="H399" s="397"/>
      <c r="I399" s="1284"/>
      <c r="J399" s="754"/>
      <c r="K399" s="1436"/>
      <c r="L399" s="523"/>
      <c r="M399" s="2"/>
      <c r="N399" s="2"/>
      <c r="O399" s="79"/>
      <c r="P399" s="2"/>
      <c r="Q399" s="41"/>
      <c r="R399" s="41"/>
      <c r="S399" s="263"/>
      <c r="T399" s="210"/>
      <c r="U399" s="78"/>
      <c r="V399" s="1"/>
    </row>
    <row r="400" spans="1:1030" s="1" customFormat="1">
      <c r="A400" s="399"/>
      <c r="B400" s="39"/>
      <c r="C400" s="400"/>
      <c r="D400" s="2"/>
      <c r="E400" s="58"/>
      <c r="F400" s="2"/>
      <c r="G400" s="58"/>
      <c r="H400" s="2"/>
      <c r="I400" s="58"/>
      <c r="J400" s="36"/>
      <c r="K400" s="1352"/>
      <c r="L400" s="37"/>
      <c r="M400" s="2"/>
      <c r="N400" s="2"/>
      <c r="O400" s="79"/>
      <c r="P400" s="2"/>
      <c r="Q400" s="41"/>
      <c r="R400" s="41"/>
      <c r="S400" s="263"/>
      <c r="T400" s="210"/>
      <c r="U400" s="78"/>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c r="AW400" s="6"/>
      <c r="AX400" s="6"/>
      <c r="AY400" s="6"/>
      <c r="AZ400" s="6"/>
      <c r="BA400" s="6"/>
      <c r="BB400" s="6"/>
      <c r="BC400" s="6"/>
      <c r="BD400" s="6"/>
      <c r="BE400" s="6"/>
      <c r="BF400" s="6"/>
      <c r="BG400" s="6"/>
      <c r="BH400" s="6"/>
      <c r="BI400" s="6"/>
      <c r="BJ400" s="6"/>
      <c r="BK400" s="6"/>
      <c r="BL400" s="6"/>
      <c r="BM400" s="6"/>
      <c r="BN400" s="6"/>
      <c r="BO400" s="6"/>
      <c r="BP400" s="6"/>
      <c r="BQ400" s="6"/>
      <c r="BR400" s="6"/>
      <c r="BS400" s="6"/>
      <c r="BT400" s="6"/>
      <c r="BU400" s="6"/>
      <c r="BV400" s="6"/>
      <c r="BW400" s="6"/>
      <c r="BX400" s="6"/>
      <c r="BY400" s="6"/>
      <c r="BZ400" s="6"/>
      <c r="CA400" s="6"/>
      <c r="CB400" s="6"/>
      <c r="CC400" s="6"/>
      <c r="CD400" s="6"/>
      <c r="CE400" s="6"/>
      <c r="CF400" s="6"/>
      <c r="CG400" s="6"/>
      <c r="CH400" s="6"/>
      <c r="CI400" s="6"/>
      <c r="CJ400" s="6"/>
      <c r="CK400" s="6"/>
      <c r="CL400" s="6"/>
      <c r="CM400" s="6"/>
      <c r="CN400" s="6"/>
      <c r="CO400" s="6"/>
      <c r="CP400" s="6"/>
      <c r="CQ400" s="6"/>
      <c r="CR400" s="6"/>
      <c r="CS400" s="6"/>
      <c r="CT400" s="6"/>
      <c r="CU400" s="6"/>
      <c r="CV400" s="6"/>
      <c r="CW400" s="6"/>
      <c r="CX400" s="6"/>
      <c r="CY400" s="6"/>
      <c r="CZ400" s="6"/>
      <c r="DA400" s="6"/>
      <c r="DB400" s="6"/>
      <c r="DC400" s="6"/>
      <c r="DD400" s="6"/>
      <c r="DE400" s="6"/>
      <c r="DF400" s="6"/>
      <c r="DG400" s="6"/>
      <c r="DH400" s="6"/>
      <c r="DI400" s="6"/>
      <c r="DJ400" s="6"/>
      <c r="DK400" s="6"/>
      <c r="DL400" s="6"/>
      <c r="DM400" s="6"/>
      <c r="DN400" s="6"/>
      <c r="DO400" s="6"/>
      <c r="DP400" s="6"/>
      <c r="DQ400" s="6"/>
      <c r="DR400" s="6"/>
      <c r="DS400" s="6"/>
      <c r="DT400" s="6"/>
      <c r="DU400" s="6"/>
      <c r="DV400" s="6"/>
      <c r="DW400" s="6"/>
      <c r="DX400" s="6"/>
      <c r="DY400" s="6"/>
      <c r="DZ400" s="6"/>
      <c r="EA400" s="6"/>
      <c r="EB400" s="6"/>
      <c r="EC400" s="6"/>
      <c r="ED400" s="6"/>
      <c r="EE400" s="6"/>
      <c r="EF400" s="6"/>
      <c r="EG400" s="6"/>
      <c r="EH400" s="6"/>
      <c r="EI400" s="6"/>
      <c r="EJ400" s="6"/>
      <c r="EK400" s="6"/>
      <c r="EL400" s="6"/>
      <c r="EM400" s="6"/>
      <c r="EN400" s="6"/>
      <c r="EO400" s="6"/>
      <c r="EP400" s="6"/>
      <c r="EQ400" s="6"/>
      <c r="ER400" s="6"/>
      <c r="ES400" s="6"/>
      <c r="ET400" s="6"/>
      <c r="EU400" s="6"/>
      <c r="EV400" s="6"/>
      <c r="EW400" s="6"/>
      <c r="EX400" s="6"/>
      <c r="EY400" s="6"/>
      <c r="EZ400" s="6"/>
      <c r="FA400" s="6"/>
      <c r="FB400" s="6"/>
      <c r="FC400" s="6"/>
      <c r="FD400" s="6"/>
      <c r="FE400" s="6"/>
      <c r="FF400" s="6"/>
      <c r="FG400" s="6"/>
      <c r="FH400" s="6"/>
      <c r="FI400" s="6"/>
      <c r="FJ400" s="6"/>
      <c r="FK400" s="6"/>
      <c r="FL400" s="6"/>
      <c r="FM400" s="6"/>
      <c r="FN400" s="6"/>
      <c r="FO400" s="6"/>
      <c r="FP400" s="6"/>
      <c r="FQ400" s="6"/>
      <c r="FR400" s="6"/>
      <c r="FS400" s="6"/>
      <c r="FT400" s="6"/>
      <c r="FU400" s="6"/>
      <c r="FV400" s="6"/>
      <c r="FW400" s="6"/>
      <c r="FX400" s="6"/>
      <c r="FY400" s="6"/>
      <c r="FZ400" s="6"/>
      <c r="GA400" s="6"/>
      <c r="GB400" s="6"/>
      <c r="GC400" s="6"/>
      <c r="GD400" s="6"/>
      <c r="GE400" s="6"/>
      <c r="GF400" s="6"/>
      <c r="GG400" s="6"/>
      <c r="GH400" s="6"/>
      <c r="GI400" s="6"/>
      <c r="GJ400" s="6"/>
      <c r="GK400" s="6"/>
      <c r="GL400" s="6"/>
      <c r="GM400" s="6"/>
      <c r="GN400" s="6"/>
      <c r="GO400" s="6"/>
      <c r="GP400" s="6"/>
      <c r="GQ400" s="6"/>
      <c r="GR400" s="6"/>
      <c r="GS400" s="6"/>
      <c r="GT400" s="6"/>
      <c r="GU400" s="6"/>
      <c r="GV400" s="6"/>
      <c r="GW400" s="6"/>
      <c r="GX400" s="6"/>
      <c r="GY400" s="6"/>
      <c r="GZ400" s="6"/>
      <c r="HA400" s="6"/>
      <c r="HB400" s="6"/>
      <c r="HC400" s="6"/>
      <c r="HD400" s="6"/>
      <c r="HE400" s="6"/>
      <c r="HF400" s="6"/>
      <c r="HG400" s="6"/>
      <c r="HH400" s="6"/>
      <c r="HI400" s="6"/>
      <c r="HJ400" s="6"/>
      <c r="HK400" s="6"/>
      <c r="HL400" s="6"/>
      <c r="HM400" s="6"/>
      <c r="HN400" s="6"/>
      <c r="HO400" s="6"/>
      <c r="HP400" s="6"/>
      <c r="HQ400" s="6"/>
      <c r="HR400" s="6"/>
      <c r="HS400" s="6"/>
      <c r="HT400" s="6"/>
      <c r="HU400" s="6"/>
      <c r="HV400" s="6"/>
      <c r="HW400" s="6"/>
      <c r="HX400" s="6"/>
      <c r="HY400" s="6"/>
      <c r="HZ400" s="6"/>
      <c r="IA400" s="6"/>
      <c r="IB400" s="6"/>
      <c r="IC400" s="6"/>
      <c r="ID400" s="6"/>
      <c r="IE400" s="6"/>
      <c r="IF400" s="6"/>
      <c r="IG400" s="6"/>
      <c r="IH400" s="6"/>
      <c r="II400" s="6"/>
      <c r="IJ400" s="6"/>
      <c r="IK400" s="6"/>
      <c r="IL400" s="6"/>
      <c r="IM400" s="6"/>
      <c r="IN400" s="6"/>
      <c r="IO400" s="6"/>
      <c r="IP400" s="6"/>
      <c r="IQ400" s="6"/>
      <c r="IR400" s="6"/>
      <c r="IS400" s="6"/>
      <c r="IT400" s="6"/>
      <c r="IU400" s="6"/>
      <c r="IV400" s="6"/>
    </row>
    <row r="401" spans="1:16149" s="1" customFormat="1">
      <c r="A401" s="528" t="str">
        <f>A4</f>
        <v>3.4</v>
      </c>
      <c r="B401" s="526" t="str">
        <f>B4</f>
        <v>INSTALACIJSKI MATERIAL</v>
      </c>
      <c r="C401" s="755"/>
      <c r="D401" s="756"/>
      <c r="E401" s="384">
        <f>SUM(E4:E399)</f>
        <v>0</v>
      </c>
      <c r="F401" s="756"/>
      <c r="G401" s="384">
        <f>SUM(G4:G399)</f>
        <v>0</v>
      </c>
      <c r="H401" s="756"/>
      <c r="I401" s="384">
        <f>SUM(I4:I399)</f>
        <v>0</v>
      </c>
      <c r="J401" s="756"/>
      <c r="K401" s="1361"/>
      <c r="L401" s="384">
        <f>SUM(L4:L399)</f>
        <v>0</v>
      </c>
      <c r="M401" s="37"/>
      <c r="N401" s="2"/>
      <c r="O401" s="79"/>
      <c r="P401" s="2"/>
      <c r="Q401" s="41"/>
      <c r="R401" s="41"/>
      <c r="S401" s="263"/>
      <c r="T401" s="210"/>
      <c r="U401" s="78"/>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c r="AW401" s="6"/>
      <c r="AX401" s="6"/>
      <c r="AY401" s="6"/>
      <c r="AZ401" s="6"/>
      <c r="BA401" s="6"/>
      <c r="BB401" s="6"/>
      <c r="BC401" s="6"/>
      <c r="BD401" s="6"/>
      <c r="BE401" s="6"/>
      <c r="BF401" s="6"/>
      <c r="BG401" s="6"/>
      <c r="BH401" s="6"/>
      <c r="BI401" s="6"/>
      <c r="BJ401" s="6"/>
      <c r="BK401" s="6"/>
      <c r="BL401" s="6"/>
      <c r="BM401" s="6"/>
      <c r="BN401" s="6"/>
      <c r="BO401" s="6"/>
      <c r="BP401" s="6"/>
      <c r="BQ401" s="6"/>
      <c r="BR401" s="6"/>
      <c r="BS401" s="6"/>
      <c r="BT401" s="6"/>
      <c r="BU401" s="6"/>
      <c r="BV401" s="6"/>
      <c r="BW401" s="6"/>
      <c r="BX401" s="6"/>
      <c r="BY401" s="6"/>
      <c r="BZ401" s="6"/>
      <c r="CA401" s="6"/>
      <c r="CB401" s="6"/>
      <c r="CC401" s="6"/>
      <c r="CD401" s="6"/>
      <c r="CE401" s="6"/>
      <c r="CF401" s="6"/>
      <c r="CG401" s="6"/>
      <c r="CH401" s="6"/>
      <c r="CI401" s="6"/>
      <c r="CJ401" s="6"/>
      <c r="CK401" s="6"/>
      <c r="CL401" s="6"/>
      <c r="CM401" s="6"/>
      <c r="CN401" s="6"/>
      <c r="CO401" s="6"/>
      <c r="CP401" s="6"/>
      <c r="CQ401" s="6"/>
      <c r="CR401" s="6"/>
      <c r="CS401" s="6"/>
      <c r="CT401" s="6"/>
      <c r="CU401" s="6"/>
      <c r="CV401" s="6"/>
      <c r="CW401" s="6"/>
      <c r="CX401" s="6"/>
      <c r="CY401" s="6"/>
      <c r="CZ401" s="6"/>
      <c r="DA401" s="6"/>
      <c r="DB401" s="6"/>
      <c r="DC401" s="6"/>
      <c r="DD401" s="6"/>
      <c r="DE401" s="6"/>
      <c r="DF401" s="6"/>
      <c r="DG401" s="6"/>
      <c r="DH401" s="6"/>
      <c r="DI401" s="6"/>
      <c r="DJ401" s="6"/>
      <c r="DK401" s="6"/>
      <c r="DL401" s="6"/>
      <c r="DM401" s="6"/>
      <c r="DN401" s="6"/>
      <c r="DO401" s="6"/>
      <c r="DP401" s="6"/>
      <c r="DQ401" s="6"/>
      <c r="DR401" s="6"/>
      <c r="DS401" s="6"/>
      <c r="DT401" s="6"/>
      <c r="DU401" s="6"/>
      <c r="DV401" s="6"/>
      <c r="DW401" s="6"/>
      <c r="DX401" s="6"/>
      <c r="DY401" s="6"/>
      <c r="DZ401" s="6"/>
      <c r="EA401" s="6"/>
      <c r="EB401" s="6"/>
      <c r="EC401" s="6"/>
      <c r="ED401" s="6"/>
      <c r="EE401" s="6"/>
      <c r="EF401" s="6"/>
      <c r="EG401" s="6"/>
      <c r="EH401" s="6"/>
      <c r="EI401" s="6"/>
      <c r="EJ401" s="6"/>
      <c r="EK401" s="6"/>
      <c r="EL401" s="6"/>
      <c r="EM401" s="6"/>
      <c r="EN401" s="6"/>
      <c r="EO401" s="6"/>
      <c r="EP401" s="6"/>
      <c r="EQ401" s="6"/>
      <c r="ER401" s="6"/>
      <c r="ES401" s="6"/>
      <c r="ET401" s="6"/>
      <c r="EU401" s="6"/>
      <c r="EV401" s="6"/>
      <c r="EW401" s="6"/>
      <c r="EX401" s="6"/>
      <c r="EY401" s="6"/>
      <c r="EZ401" s="6"/>
      <c r="FA401" s="6"/>
      <c r="FB401" s="6"/>
      <c r="FC401" s="6"/>
      <c r="FD401" s="6"/>
      <c r="FE401" s="6"/>
      <c r="FF401" s="6"/>
      <c r="FG401" s="6"/>
      <c r="FH401" s="6"/>
      <c r="FI401" s="6"/>
      <c r="FJ401" s="6"/>
      <c r="FK401" s="6"/>
      <c r="FL401" s="6"/>
      <c r="FM401" s="6"/>
      <c r="FN401" s="6"/>
      <c r="FO401" s="6"/>
      <c r="FP401" s="6"/>
      <c r="FQ401" s="6"/>
      <c r="FR401" s="6"/>
      <c r="FS401" s="6"/>
      <c r="FT401" s="6"/>
      <c r="FU401" s="6"/>
      <c r="FV401" s="6"/>
      <c r="FW401" s="6"/>
      <c r="FX401" s="6"/>
      <c r="FY401" s="6"/>
      <c r="FZ401" s="6"/>
      <c r="GA401" s="6"/>
      <c r="GB401" s="6"/>
      <c r="GC401" s="6"/>
      <c r="GD401" s="6"/>
      <c r="GE401" s="6"/>
      <c r="GF401" s="6"/>
      <c r="GG401" s="6"/>
      <c r="GH401" s="6"/>
      <c r="GI401" s="6"/>
      <c r="GJ401" s="6"/>
      <c r="GK401" s="6"/>
      <c r="GL401" s="6"/>
      <c r="GM401" s="6"/>
      <c r="GN401" s="6"/>
      <c r="GO401" s="6"/>
      <c r="GP401" s="6"/>
      <c r="GQ401" s="6"/>
      <c r="GR401" s="6"/>
      <c r="GS401" s="6"/>
      <c r="GT401" s="6"/>
      <c r="GU401" s="6"/>
      <c r="GV401" s="6"/>
      <c r="GW401" s="6"/>
      <c r="GX401" s="6"/>
      <c r="GY401" s="6"/>
      <c r="GZ401" s="6"/>
      <c r="HA401" s="6"/>
      <c r="HB401" s="6"/>
      <c r="HC401" s="6"/>
      <c r="HD401" s="6"/>
      <c r="HE401" s="6"/>
      <c r="HF401" s="6"/>
      <c r="HG401" s="6"/>
      <c r="HH401" s="6"/>
      <c r="HI401" s="6"/>
      <c r="HJ401" s="6"/>
      <c r="HK401" s="6"/>
      <c r="HL401" s="6"/>
      <c r="HM401" s="6"/>
      <c r="HN401" s="6"/>
      <c r="HO401" s="6"/>
      <c r="HP401" s="6"/>
      <c r="HQ401" s="6"/>
      <c r="HR401" s="6"/>
      <c r="HS401" s="6"/>
      <c r="HT401" s="6"/>
      <c r="HU401" s="6"/>
      <c r="HV401" s="6"/>
      <c r="HW401" s="6"/>
      <c r="HX401" s="6"/>
      <c r="HY401" s="6"/>
      <c r="HZ401" s="6"/>
      <c r="IA401" s="6"/>
      <c r="IB401" s="6"/>
      <c r="IC401" s="6"/>
      <c r="ID401" s="6"/>
      <c r="IE401" s="6"/>
      <c r="IF401" s="6"/>
      <c r="IG401" s="6"/>
      <c r="IH401" s="6"/>
      <c r="II401" s="6"/>
      <c r="IJ401" s="6"/>
      <c r="IK401" s="6"/>
      <c r="IL401" s="6"/>
      <c r="IM401" s="6"/>
      <c r="IN401" s="6"/>
      <c r="IO401" s="6"/>
      <c r="IP401" s="6"/>
      <c r="IQ401" s="6"/>
      <c r="IR401" s="6"/>
      <c r="IS401" s="6"/>
      <c r="IT401" s="6"/>
      <c r="IU401" s="6"/>
      <c r="IV401" s="6"/>
    </row>
    <row r="402" spans="1:16149" s="1" customFormat="1">
      <c r="A402" s="67"/>
      <c r="B402" s="109"/>
      <c r="C402" s="439"/>
      <c r="D402" s="68"/>
      <c r="E402" s="1269"/>
      <c r="F402" s="68"/>
      <c r="G402" s="1269"/>
      <c r="H402" s="68"/>
      <c r="I402" s="1269"/>
      <c r="J402" s="147"/>
      <c r="K402" s="1354"/>
      <c r="L402" s="69"/>
      <c r="M402" s="35"/>
      <c r="N402" s="35"/>
      <c r="O402" s="385"/>
      <c r="P402" s="35"/>
      <c r="Q402" s="46"/>
      <c r="R402" s="46"/>
      <c r="S402" s="1057"/>
      <c r="T402" s="387"/>
      <c r="U402" s="388"/>
      <c r="V402" s="256"/>
      <c r="W402" s="257"/>
      <c r="X402" s="257"/>
      <c r="Y402" s="257"/>
      <c r="Z402" s="257"/>
      <c r="AA402" s="257"/>
      <c r="AB402" s="257"/>
      <c r="AC402" s="257"/>
      <c r="AD402" s="257"/>
      <c r="AE402" s="257"/>
      <c r="AF402" s="257"/>
      <c r="AG402" s="257"/>
      <c r="AH402" s="257"/>
      <c r="AI402" s="257"/>
      <c r="AJ402" s="257"/>
      <c r="AK402" s="257"/>
      <c r="AL402" s="257"/>
      <c r="AM402" s="257"/>
      <c r="AN402" s="257"/>
      <c r="AO402" s="257"/>
      <c r="AP402" s="257"/>
      <c r="AQ402" s="257"/>
      <c r="AR402" s="257"/>
      <c r="AS402" s="257"/>
      <c r="AT402" s="257"/>
      <c r="AU402" s="257"/>
      <c r="AV402" s="257"/>
      <c r="AW402" s="257"/>
      <c r="AX402" s="257"/>
      <c r="AY402" s="257"/>
      <c r="AZ402" s="257"/>
      <c r="BA402" s="257"/>
      <c r="BB402" s="257"/>
      <c r="BC402" s="257"/>
      <c r="BD402" s="257"/>
      <c r="BE402" s="257"/>
      <c r="BF402" s="257"/>
      <c r="BG402" s="257"/>
      <c r="BH402" s="257"/>
      <c r="BI402" s="257"/>
      <c r="BJ402" s="257"/>
      <c r="BK402" s="257"/>
      <c r="BL402" s="257"/>
      <c r="BM402" s="257"/>
      <c r="BN402" s="257"/>
      <c r="BO402" s="257"/>
      <c r="BP402" s="257"/>
      <c r="BQ402" s="257"/>
      <c r="BR402" s="257"/>
      <c r="BS402" s="257"/>
      <c r="BT402" s="257"/>
      <c r="BU402" s="257"/>
      <c r="BV402" s="257"/>
      <c r="BW402" s="257"/>
      <c r="BX402" s="257"/>
      <c r="BY402" s="257"/>
      <c r="BZ402" s="257"/>
      <c r="CA402" s="257"/>
      <c r="CB402" s="257"/>
      <c r="CC402" s="257"/>
      <c r="CD402" s="257"/>
      <c r="CE402" s="257"/>
      <c r="CF402" s="257"/>
      <c r="CG402" s="257"/>
      <c r="CH402" s="257"/>
      <c r="CI402" s="257"/>
      <c r="CJ402" s="257"/>
      <c r="CK402" s="257"/>
      <c r="CL402" s="257"/>
      <c r="CM402" s="257"/>
      <c r="CN402" s="257"/>
      <c r="CO402" s="257"/>
      <c r="CP402" s="257"/>
      <c r="CQ402" s="257"/>
      <c r="CR402" s="257"/>
      <c r="CS402" s="257"/>
      <c r="CT402" s="257"/>
      <c r="CU402" s="257"/>
      <c r="CV402" s="257"/>
      <c r="CW402" s="257"/>
      <c r="CX402" s="257"/>
      <c r="CY402" s="257"/>
      <c r="CZ402" s="257"/>
      <c r="DA402" s="257"/>
      <c r="DB402" s="257"/>
      <c r="DC402" s="257"/>
      <c r="DD402" s="257"/>
      <c r="DE402" s="257"/>
      <c r="DF402" s="257"/>
      <c r="DG402" s="257"/>
      <c r="DH402" s="257"/>
      <c r="DI402" s="257"/>
      <c r="DJ402" s="257"/>
      <c r="DK402" s="257"/>
      <c r="DL402" s="257"/>
      <c r="DM402" s="257"/>
      <c r="DN402" s="257"/>
      <c r="DO402" s="257"/>
      <c r="DP402" s="257"/>
      <c r="DQ402" s="257"/>
      <c r="DR402" s="257"/>
      <c r="DS402" s="257"/>
      <c r="DT402" s="257"/>
      <c r="DU402" s="257"/>
      <c r="DV402" s="257"/>
      <c r="DW402" s="257"/>
      <c r="DX402" s="257"/>
      <c r="DY402" s="257"/>
      <c r="DZ402" s="257"/>
      <c r="EA402" s="257"/>
      <c r="EB402" s="257"/>
      <c r="EC402" s="257"/>
      <c r="ED402" s="257"/>
      <c r="EE402" s="257"/>
      <c r="EF402" s="257"/>
      <c r="EG402" s="257"/>
      <c r="EH402" s="257"/>
      <c r="EI402" s="257"/>
      <c r="EJ402" s="257"/>
      <c r="EK402" s="257"/>
      <c r="EL402" s="257"/>
      <c r="EM402" s="257"/>
      <c r="EN402" s="257"/>
      <c r="EO402" s="257"/>
      <c r="EP402" s="257"/>
      <c r="EQ402" s="257"/>
      <c r="ER402" s="257"/>
      <c r="ES402" s="257"/>
      <c r="ET402" s="257"/>
      <c r="EU402" s="257"/>
      <c r="EV402" s="257"/>
      <c r="EW402" s="257"/>
      <c r="EX402" s="257"/>
      <c r="EY402" s="257"/>
      <c r="EZ402" s="257"/>
      <c r="FA402" s="257"/>
      <c r="FB402" s="257"/>
      <c r="FC402" s="257"/>
      <c r="FD402" s="257"/>
      <c r="FE402" s="257"/>
      <c r="FF402" s="257"/>
      <c r="FG402" s="257"/>
      <c r="FH402" s="257"/>
      <c r="FI402" s="257"/>
      <c r="FJ402" s="257"/>
      <c r="FK402" s="257"/>
      <c r="FL402" s="257"/>
      <c r="FM402" s="257"/>
      <c r="FN402" s="257"/>
      <c r="FO402" s="257"/>
      <c r="FP402" s="257"/>
      <c r="FQ402" s="257"/>
      <c r="FR402" s="257"/>
      <c r="FS402" s="257"/>
      <c r="FT402" s="257"/>
      <c r="FU402" s="257"/>
      <c r="FV402" s="257"/>
      <c r="FW402" s="257"/>
      <c r="FX402" s="257"/>
      <c r="FY402" s="257"/>
      <c r="FZ402" s="257"/>
      <c r="GA402" s="257"/>
      <c r="GB402" s="257"/>
      <c r="GC402" s="257"/>
      <c r="GD402" s="257"/>
      <c r="GE402" s="257"/>
      <c r="GF402" s="257"/>
      <c r="GG402" s="257"/>
      <c r="GH402" s="257"/>
      <c r="GI402" s="257"/>
      <c r="GJ402" s="257"/>
      <c r="GK402" s="257"/>
      <c r="GL402" s="257"/>
      <c r="GM402" s="257"/>
      <c r="GN402" s="257"/>
      <c r="GO402" s="257"/>
      <c r="GP402" s="257"/>
      <c r="GQ402" s="257"/>
      <c r="GR402" s="257"/>
      <c r="GS402" s="257"/>
      <c r="GT402" s="257"/>
      <c r="GU402" s="257"/>
      <c r="GV402" s="257"/>
      <c r="GW402" s="257"/>
      <c r="GX402" s="257"/>
      <c r="GY402" s="257"/>
      <c r="GZ402" s="257"/>
      <c r="HA402" s="257"/>
      <c r="HB402" s="257"/>
      <c r="HC402" s="257"/>
      <c r="HD402" s="257"/>
      <c r="HE402" s="257"/>
      <c r="HF402" s="257"/>
      <c r="HG402" s="257"/>
      <c r="HH402" s="257"/>
      <c r="HI402" s="257"/>
      <c r="HJ402" s="257"/>
      <c r="HK402" s="257"/>
      <c r="HL402" s="257"/>
      <c r="HM402" s="257"/>
      <c r="HN402" s="257"/>
      <c r="HO402" s="257"/>
      <c r="HP402" s="257"/>
      <c r="HQ402" s="257"/>
      <c r="HR402" s="257"/>
      <c r="HS402" s="257"/>
      <c r="HT402" s="257"/>
      <c r="HU402" s="257"/>
      <c r="HV402" s="257"/>
      <c r="HW402" s="257"/>
      <c r="HX402" s="257"/>
      <c r="HY402" s="257"/>
      <c r="HZ402" s="257"/>
      <c r="IA402" s="257"/>
      <c r="IB402" s="257"/>
      <c r="IC402" s="257"/>
      <c r="ID402" s="257"/>
      <c r="IE402" s="257"/>
      <c r="IF402" s="257"/>
      <c r="IG402" s="257"/>
      <c r="IH402" s="257"/>
      <c r="II402" s="257"/>
      <c r="IJ402" s="257"/>
      <c r="IK402" s="257"/>
      <c r="IL402" s="257"/>
      <c r="IM402" s="257"/>
      <c r="IN402" s="257"/>
      <c r="IO402" s="257"/>
      <c r="IP402" s="257"/>
      <c r="IQ402" s="257"/>
      <c r="IR402" s="257"/>
      <c r="IS402" s="257"/>
      <c r="IT402" s="257"/>
      <c r="IU402" s="257"/>
      <c r="IV402" s="257"/>
    </row>
    <row r="403" spans="1:16149" s="71" customFormat="1">
      <c r="A403" s="67"/>
      <c r="B403" s="109"/>
      <c r="C403" s="439"/>
      <c r="D403" s="68"/>
      <c r="E403" s="1269"/>
      <c r="F403" s="68"/>
      <c r="G403" s="1269"/>
      <c r="H403" s="68"/>
      <c r="I403" s="1269"/>
      <c r="J403" s="147"/>
      <c r="K403" s="1354"/>
      <c r="L403" s="69"/>
      <c r="S403" s="88"/>
      <c r="T403" s="88"/>
      <c r="W403" s="88"/>
      <c r="X403" s="88"/>
      <c r="Y403" s="88"/>
      <c r="Z403" s="88"/>
      <c r="AA403" s="88"/>
      <c r="AB403" s="88"/>
      <c r="AC403" s="88"/>
      <c r="AD403" s="88"/>
      <c r="AE403" s="88"/>
      <c r="AF403" s="88"/>
      <c r="AG403" s="88"/>
      <c r="AH403" s="88"/>
      <c r="AI403" s="88"/>
      <c r="AJ403" s="88"/>
      <c r="AK403" s="88"/>
      <c r="AL403" s="88"/>
      <c r="AM403" s="88"/>
      <c r="AN403" s="88"/>
      <c r="AO403" s="88"/>
      <c r="AP403" s="88"/>
      <c r="AQ403" s="88"/>
      <c r="AR403" s="88"/>
      <c r="AS403" s="88"/>
      <c r="AT403" s="88"/>
      <c r="AU403" s="88"/>
      <c r="AV403" s="88"/>
      <c r="AW403" s="88"/>
      <c r="AX403" s="88"/>
      <c r="AY403" s="88"/>
      <c r="AZ403" s="88"/>
      <c r="BA403" s="88"/>
      <c r="BB403" s="88"/>
      <c r="BC403" s="88"/>
      <c r="BD403" s="88"/>
      <c r="BE403" s="88"/>
      <c r="BF403" s="88"/>
      <c r="BG403" s="88"/>
      <c r="BH403" s="88"/>
      <c r="BI403" s="88"/>
      <c r="BJ403" s="88"/>
      <c r="BK403" s="88"/>
      <c r="BL403" s="88"/>
      <c r="BM403" s="88"/>
      <c r="BN403" s="88"/>
      <c r="BO403" s="88"/>
      <c r="BP403" s="88"/>
      <c r="BQ403" s="88"/>
      <c r="BR403" s="88"/>
      <c r="BS403" s="88"/>
      <c r="BT403" s="88"/>
      <c r="BU403" s="88"/>
      <c r="BV403" s="88"/>
      <c r="BW403" s="88"/>
      <c r="BX403" s="88"/>
      <c r="BY403" s="88"/>
      <c r="BZ403" s="88"/>
      <c r="CA403" s="88"/>
      <c r="CB403" s="88"/>
      <c r="CC403" s="88"/>
      <c r="CD403" s="88"/>
      <c r="CE403" s="88"/>
      <c r="CF403" s="88"/>
      <c r="CG403" s="88"/>
      <c r="CH403" s="88"/>
      <c r="CI403" s="88"/>
      <c r="CJ403" s="88"/>
      <c r="CK403" s="88"/>
      <c r="CL403" s="88"/>
      <c r="CM403" s="88"/>
      <c r="CN403" s="88"/>
      <c r="CO403" s="88"/>
      <c r="CP403" s="88"/>
      <c r="CQ403" s="88"/>
      <c r="CR403" s="88"/>
      <c r="CS403" s="88"/>
      <c r="CT403" s="88"/>
      <c r="CU403" s="88"/>
      <c r="CV403" s="88"/>
      <c r="CW403" s="88"/>
      <c r="CX403" s="88"/>
      <c r="CY403" s="88"/>
      <c r="CZ403" s="88"/>
      <c r="DA403" s="88"/>
      <c r="DB403" s="88"/>
      <c r="DC403" s="88"/>
      <c r="DD403" s="88"/>
      <c r="DE403" s="88"/>
      <c r="DF403" s="88"/>
      <c r="DG403" s="88"/>
      <c r="DH403" s="88"/>
      <c r="DI403" s="88"/>
      <c r="DJ403" s="88"/>
      <c r="DK403" s="88"/>
      <c r="DL403" s="88"/>
      <c r="DM403" s="88"/>
      <c r="DN403" s="88"/>
      <c r="DO403" s="88"/>
      <c r="DP403" s="88"/>
      <c r="DQ403" s="88"/>
      <c r="DR403" s="88"/>
      <c r="DS403" s="88"/>
      <c r="DT403" s="88"/>
      <c r="DU403" s="88"/>
      <c r="DV403" s="88"/>
      <c r="DW403" s="88"/>
      <c r="DX403" s="88"/>
      <c r="DY403" s="88"/>
      <c r="DZ403" s="88"/>
      <c r="EA403" s="88"/>
      <c r="EB403" s="88"/>
      <c r="EC403" s="88"/>
      <c r="ED403" s="88"/>
      <c r="EE403" s="88"/>
      <c r="EF403" s="88"/>
      <c r="EG403" s="88"/>
      <c r="EH403" s="88"/>
      <c r="EI403" s="88"/>
      <c r="EJ403" s="88"/>
      <c r="EK403" s="88"/>
      <c r="EL403" s="88"/>
      <c r="EM403" s="88"/>
      <c r="EN403" s="88"/>
      <c r="EO403" s="88"/>
      <c r="EP403" s="88"/>
      <c r="EQ403" s="88"/>
      <c r="ER403" s="88"/>
      <c r="ES403" s="88"/>
      <c r="ET403" s="88"/>
      <c r="EU403" s="88"/>
      <c r="EV403" s="88"/>
      <c r="EW403" s="88"/>
      <c r="EX403" s="88"/>
      <c r="EY403" s="88"/>
      <c r="EZ403" s="88"/>
      <c r="FA403" s="88"/>
      <c r="FB403" s="88"/>
      <c r="FC403" s="88"/>
      <c r="FD403" s="88"/>
      <c r="FE403" s="88"/>
      <c r="FF403" s="88"/>
      <c r="FG403" s="88"/>
      <c r="FH403" s="88"/>
      <c r="FI403" s="88"/>
      <c r="FJ403" s="88"/>
      <c r="FK403" s="88"/>
      <c r="FL403" s="88"/>
      <c r="FM403" s="88"/>
      <c r="FN403" s="88"/>
      <c r="FO403" s="88"/>
      <c r="FP403" s="88"/>
      <c r="FQ403" s="88"/>
      <c r="FR403" s="88"/>
      <c r="FS403" s="88"/>
      <c r="FT403" s="88"/>
      <c r="FU403" s="88"/>
      <c r="FV403" s="88"/>
      <c r="FW403" s="88"/>
      <c r="FX403" s="88"/>
      <c r="FY403" s="88"/>
      <c r="FZ403" s="88"/>
      <c r="GA403" s="88"/>
      <c r="GB403" s="88"/>
      <c r="GC403" s="88"/>
      <c r="GD403" s="88"/>
      <c r="GE403" s="88"/>
      <c r="GF403" s="88"/>
      <c r="GG403" s="88"/>
      <c r="GH403" s="88"/>
      <c r="GI403" s="88"/>
      <c r="GJ403" s="88"/>
      <c r="GK403" s="88"/>
      <c r="GL403" s="88"/>
      <c r="GM403" s="88"/>
      <c r="GN403" s="88"/>
      <c r="GO403" s="88"/>
      <c r="GP403" s="88"/>
      <c r="GQ403" s="88"/>
      <c r="GR403" s="88"/>
      <c r="GS403" s="88"/>
      <c r="GT403" s="88"/>
      <c r="GU403" s="88"/>
      <c r="GV403" s="88"/>
      <c r="GW403" s="88"/>
      <c r="GX403" s="88"/>
      <c r="GY403" s="88"/>
      <c r="GZ403" s="88"/>
      <c r="HA403" s="88"/>
      <c r="HB403" s="88"/>
      <c r="HC403" s="88"/>
      <c r="HD403" s="88"/>
      <c r="HE403" s="88"/>
      <c r="HF403" s="88"/>
      <c r="HG403" s="88"/>
      <c r="HH403" s="88"/>
      <c r="HI403" s="88"/>
      <c r="HJ403" s="88"/>
      <c r="HK403" s="88"/>
      <c r="HL403" s="88"/>
      <c r="HM403" s="88"/>
      <c r="HN403" s="88"/>
      <c r="HO403" s="88"/>
      <c r="HP403" s="88"/>
      <c r="HQ403" s="88"/>
      <c r="HR403" s="88"/>
      <c r="HS403" s="88"/>
      <c r="HT403" s="88"/>
      <c r="HU403" s="88"/>
      <c r="HV403" s="88"/>
      <c r="HW403" s="88"/>
      <c r="HX403" s="88"/>
      <c r="HY403" s="88"/>
      <c r="HZ403" s="88"/>
      <c r="IA403" s="88"/>
      <c r="IB403" s="88"/>
      <c r="IC403" s="88"/>
      <c r="ID403" s="88"/>
      <c r="IE403" s="88"/>
      <c r="IF403" s="88"/>
      <c r="IG403" s="88"/>
      <c r="IH403" s="88"/>
      <c r="II403" s="88"/>
      <c r="IJ403" s="88"/>
      <c r="IK403" s="88"/>
      <c r="IL403" s="88"/>
      <c r="IM403" s="88"/>
      <c r="IN403" s="88"/>
      <c r="IO403" s="88"/>
      <c r="IP403" s="88"/>
      <c r="IQ403" s="88"/>
      <c r="IR403" s="88"/>
      <c r="IS403" s="88"/>
      <c r="IT403" s="88"/>
      <c r="IU403" s="88"/>
      <c r="IV403" s="88"/>
      <c r="IW403" s="88"/>
      <c r="IX403" s="88"/>
      <c r="IY403" s="88"/>
      <c r="IZ403" s="88"/>
      <c r="JA403" s="88"/>
      <c r="JB403" s="88"/>
      <c r="JC403" s="88"/>
      <c r="JD403" s="88"/>
      <c r="JE403" s="88"/>
      <c r="JF403" s="88"/>
      <c r="JG403" s="88"/>
      <c r="JH403" s="88"/>
      <c r="JI403" s="88"/>
      <c r="JJ403" s="88"/>
      <c r="JK403" s="88"/>
      <c r="JL403" s="88"/>
      <c r="JM403" s="88"/>
      <c r="JN403" s="88"/>
      <c r="JO403" s="88"/>
      <c r="JP403" s="88"/>
      <c r="JQ403" s="88"/>
      <c r="JR403" s="88"/>
      <c r="JS403" s="88"/>
      <c r="JT403" s="88"/>
      <c r="JU403" s="88"/>
      <c r="JV403" s="88"/>
      <c r="JW403" s="88"/>
      <c r="JX403" s="88"/>
      <c r="JY403" s="88"/>
      <c r="JZ403" s="88"/>
      <c r="KA403" s="88"/>
      <c r="KB403" s="88"/>
      <c r="KC403" s="88"/>
      <c r="KD403" s="88"/>
      <c r="KE403" s="88"/>
      <c r="KF403" s="88"/>
      <c r="KG403" s="88"/>
      <c r="KH403" s="88"/>
      <c r="KI403" s="88"/>
      <c r="KJ403" s="88"/>
      <c r="KK403" s="88"/>
      <c r="KL403" s="88"/>
      <c r="KM403" s="88"/>
      <c r="KN403" s="88"/>
      <c r="KO403" s="88"/>
      <c r="KP403" s="88"/>
      <c r="KQ403" s="88"/>
      <c r="KR403" s="88"/>
      <c r="KS403" s="88"/>
      <c r="KT403" s="88"/>
      <c r="KU403" s="88"/>
      <c r="KV403" s="88"/>
      <c r="KW403" s="88"/>
      <c r="KX403" s="88"/>
      <c r="KY403" s="88"/>
      <c r="KZ403" s="88"/>
      <c r="LA403" s="88"/>
      <c r="LB403" s="88"/>
      <c r="LC403" s="88"/>
      <c r="LD403" s="88"/>
      <c r="LE403" s="88"/>
      <c r="LF403" s="88"/>
      <c r="LG403" s="88"/>
      <c r="LH403" s="88"/>
      <c r="LI403" s="88"/>
      <c r="LJ403" s="88"/>
      <c r="LK403" s="88"/>
      <c r="LL403" s="88"/>
      <c r="LM403" s="88"/>
      <c r="LN403" s="88"/>
      <c r="LO403" s="88"/>
      <c r="LP403" s="88"/>
      <c r="LQ403" s="88"/>
      <c r="LR403" s="88"/>
      <c r="LS403" s="88"/>
      <c r="LT403" s="88"/>
      <c r="LU403" s="88"/>
      <c r="LV403" s="88"/>
      <c r="LW403" s="88"/>
      <c r="LX403" s="88"/>
      <c r="LY403" s="88"/>
      <c r="LZ403" s="88"/>
      <c r="MA403" s="88"/>
      <c r="MB403" s="88"/>
      <c r="MC403" s="88"/>
      <c r="MD403" s="88"/>
      <c r="ME403" s="88"/>
      <c r="MF403" s="88"/>
      <c r="MG403" s="88"/>
      <c r="MH403" s="88"/>
      <c r="MI403" s="88"/>
      <c r="MJ403" s="88"/>
      <c r="MK403" s="88"/>
      <c r="ML403" s="88"/>
      <c r="MM403" s="88"/>
      <c r="MN403" s="88"/>
      <c r="MO403" s="88"/>
      <c r="MP403" s="88"/>
      <c r="MQ403" s="88"/>
      <c r="MR403" s="88"/>
      <c r="MS403" s="88"/>
      <c r="MT403" s="88"/>
      <c r="MU403" s="88"/>
      <c r="MV403" s="88"/>
      <c r="MW403" s="88"/>
      <c r="MX403" s="88"/>
      <c r="MY403" s="88"/>
      <c r="MZ403" s="88"/>
      <c r="NA403" s="88"/>
      <c r="NB403" s="88"/>
      <c r="NC403" s="88"/>
      <c r="ND403" s="88"/>
      <c r="NE403" s="88"/>
      <c r="NF403" s="88"/>
      <c r="NG403" s="88"/>
      <c r="NH403" s="88"/>
      <c r="NI403" s="88"/>
      <c r="NJ403" s="88"/>
      <c r="NK403" s="88"/>
      <c r="NL403" s="88"/>
      <c r="NM403" s="88"/>
      <c r="NN403" s="88"/>
      <c r="NO403" s="88"/>
      <c r="NP403" s="88"/>
      <c r="NQ403" s="88"/>
      <c r="NR403" s="88"/>
      <c r="NS403" s="88"/>
      <c r="NT403" s="88"/>
      <c r="NU403" s="88"/>
      <c r="NV403" s="88"/>
      <c r="NW403" s="88"/>
      <c r="NX403" s="88"/>
      <c r="NY403" s="88"/>
      <c r="NZ403" s="88"/>
      <c r="OA403" s="88"/>
      <c r="OB403" s="88"/>
      <c r="OC403" s="88"/>
      <c r="OD403" s="88"/>
      <c r="OE403" s="88"/>
      <c r="OF403" s="88"/>
      <c r="OG403" s="88"/>
      <c r="OH403" s="88"/>
      <c r="OI403" s="88"/>
      <c r="OJ403" s="88"/>
      <c r="OK403" s="88"/>
      <c r="OL403" s="88"/>
      <c r="OM403" s="88"/>
      <c r="ON403" s="88"/>
      <c r="OO403" s="88"/>
      <c r="OP403" s="88"/>
      <c r="OQ403" s="88"/>
      <c r="OR403" s="88"/>
      <c r="OS403" s="88"/>
      <c r="OT403" s="88"/>
      <c r="OU403" s="88"/>
      <c r="OV403" s="88"/>
      <c r="OW403" s="88"/>
      <c r="OX403" s="88"/>
      <c r="OY403" s="88"/>
      <c r="OZ403" s="88"/>
      <c r="PA403" s="88"/>
      <c r="PB403" s="88"/>
      <c r="PC403" s="88"/>
      <c r="PD403" s="88"/>
      <c r="PE403" s="88"/>
      <c r="PF403" s="88"/>
      <c r="PG403" s="88"/>
      <c r="PH403" s="88"/>
      <c r="PI403" s="88"/>
      <c r="PJ403" s="88"/>
      <c r="PK403" s="88"/>
      <c r="PL403" s="88"/>
      <c r="PM403" s="88"/>
      <c r="PN403" s="88"/>
      <c r="PO403" s="88"/>
      <c r="PP403" s="88"/>
      <c r="PQ403" s="88"/>
      <c r="PR403" s="88"/>
      <c r="PS403" s="88"/>
      <c r="PT403" s="88"/>
      <c r="PU403" s="88"/>
      <c r="PV403" s="88"/>
      <c r="PW403" s="88"/>
      <c r="PX403" s="88"/>
      <c r="PY403" s="88"/>
      <c r="PZ403" s="88"/>
      <c r="QA403" s="88"/>
      <c r="QB403" s="88"/>
      <c r="QC403" s="88"/>
      <c r="QD403" s="88"/>
      <c r="QE403" s="88"/>
      <c r="QF403" s="88"/>
      <c r="QG403" s="88"/>
      <c r="QH403" s="88"/>
      <c r="QI403" s="88"/>
      <c r="QJ403" s="88"/>
      <c r="QK403" s="88"/>
      <c r="QL403" s="88"/>
      <c r="QM403" s="88"/>
      <c r="QN403" s="88"/>
      <c r="QO403" s="88"/>
      <c r="QP403" s="88"/>
      <c r="QQ403" s="88"/>
      <c r="QR403" s="88"/>
      <c r="QS403" s="88"/>
      <c r="QT403" s="88"/>
      <c r="QU403" s="88"/>
      <c r="QV403" s="88"/>
      <c r="QW403" s="88"/>
      <c r="QX403" s="88"/>
      <c r="QY403" s="88"/>
      <c r="QZ403" s="88"/>
      <c r="RA403" s="88"/>
      <c r="RB403" s="88"/>
      <c r="RC403" s="88"/>
      <c r="RD403" s="88"/>
      <c r="RE403" s="88"/>
      <c r="RF403" s="88"/>
      <c r="RG403" s="88"/>
      <c r="RH403" s="88"/>
      <c r="RI403" s="88"/>
      <c r="RJ403" s="88"/>
      <c r="RK403" s="88"/>
      <c r="RL403" s="88"/>
      <c r="RM403" s="88"/>
      <c r="RN403" s="88"/>
      <c r="RO403" s="88"/>
      <c r="RP403" s="88"/>
      <c r="RQ403" s="88"/>
      <c r="RR403" s="88"/>
      <c r="RS403" s="88"/>
      <c r="RT403" s="88"/>
      <c r="RU403" s="88"/>
      <c r="RV403" s="88"/>
      <c r="RW403" s="88"/>
      <c r="RX403" s="88"/>
      <c r="RY403" s="88"/>
      <c r="RZ403" s="88"/>
      <c r="SA403" s="88"/>
      <c r="SB403" s="88"/>
      <c r="SC403" s="88"/>
      <c r="SD403" s="88"/>
      <c r="SE403" s="88"/>
      <c r="SF403" s="88"/>
      <c r="SG403" s="88"/>
      <c r="SH403" s="88"/>
      <c r="SI403" s="88"/>
      <c r="SJ403" s="88"/>
      <c r="SK403" s="88"/>
      <c r="SL403" s="88"/>
      <c r="SM403" s="88"/>
      <c r="SN403" s="88"/>
      <c r="SO403" s="88"/>
      <c r="SP403" s="88"/>
      <c r="SQ403" s="88"/>
      <c r="SR403" s="88"/>
      <c r="SS403" s="88"/>
      <c r="ST403" s="88"/>
      <c r="SU403" s="88"/>
      <c r="SV403" s="88"/>
      <c r="SW403" s="88"/>
      <c r="SX403" s="88"/>
      <c r="SY403" s="88"/>
      <c r="SZ403" s="88"/>
      <c r="TA403" s="88"/>
      <c r="TB403" s="88"/>
      <c r="TC403" s="88"/>
      <c r="TD403" s="88"/>
      <c r="TE403" s="88"/>
      <c r="TF403" s="88"/>
      <c r="TG403" s="88"/>
      <c r="TH403" s="88"/>
      <c r="TI403" s="88"/>
      <c r="TJ403" s="88"/>
      <c r="TK403" s="88"/>
      <c r="TL403" s="88"/>
      <c r="TM403" s="88"/>
      <c r="TN403" s="88"/>
      <c r="TO403" s="88"/>
      <c r="TP403" s="88"/>
      <c r="TQ403" s="88"/>
      <c r="TR403" s="88"/>
      <c r="TS403" s="88"/>
      <c r="TT403" s="88"/>
      <c r="TU403" s="88"/>
      <c r="TV403" s="88"/>
      <c r="TW403" s="88"/>
      <c r="TX403" s="88"/>
      <c r="TY403" s="88"/>
      <c r="TZ403" s="88"/>
      <c r="UA403" s="88"/>
      <c r="UB403" s="88"/>
      <c r="UC403" s="88"/>
      <c r="UD403" s="88"/>
      <c r="UE403" s="88"/>
      <c r="UF403" s="88"/>
      <c r="UG403" s="88"/>
      <c r="UH403" s="88"/>
      <c r="UI403" s="88"/>
      <c r="UJ403" s="88"/>
      <c r="UK403" s="88"/>
      <c r="UL403" s="88"/>
      <c r="UM403" s="88"/>
      <c r="UN403" s="88"/>
      <c r="UO403" s="88"/>
      <c r="UP403" s="88"/>
      <c r="UQ403" s="88"/>
      <c r="UR403" s="88"/>
      <c r="US403" s="88"/>
      <c r="UT403" s="88"/>
      <c r="UU403" s="88"/>
      <c r="UV403" s="88"/>
      <c r="UW403" s="88"/>
      <c r="UX403" s="88"/>
      <c r="UY403" s="88"/>
      <c r="UZ403" s="88"/>
      <c r="VA403" s="88"/>
      <c r="VB403" s="88"/>
      <c r="VC403" s="88"/>
      <c r="VD403" s="88"/>
      <c r="VE403" s="88"/>
      <c r="VF403" s="88"/>
      <c r="VG403" s="88"/>
      <c r="VH403" s="88"/>
      <c r="VI403" s="88"/>
      <c r="VJ403" s="88"/>
      <c r="VK403" s="88"/>
      <c r="VL403" s="88"/>
      <c r="VM403" s="88"/>
      <c r="VN403" s="88"/>
      <c r="VO403" s="88"/>
      <c r="VP403" s="88"/>
      <c r="VQ403" s="88"/>
      <c r="VR403" s="88"/>
      <c r="VS403" s="88"/>
      <c r="VT403" s="88"/>
      <c r="VU403" s="88"/>
      <c r="VV403" s="88"/>
      <c r="VW403" s="88"/>
      <c r="VX403" s="88"/>
      <c r="VY403" s="88"/>
      <c r="VZ403" s="88"/>
      <c r="WA403" s="88"/>
      <c r="WB403" s="88"/>
      <c r="WC403" s="88"/>
      <c r="WD403" s="88"/>
      <c r="WE403" s="88"/>
      <c r="WF403" s="88"/>
      <c r="WG403" s="88"/>
      <c r="WH403" s="88"/>
      <c r="WI403" s="88"/>
      <c r="WJ403" s="88"/>
      <c r="WK403" s="88"/>
      <c r="WL403" s="88"/>
      <c r="WM403" s="88"/>
      <c r="WN403" s="88"/>
      <c r="WO403" s="88"/>
      <c r="WP403" s="88"/>
      <c r="WQ403" s="88"/>
      <c r="WR403" s="88"/>
      <c r="WS403" s="88"/>
      <c r="WT403" s="88"/>
      <c r="WU403" s="88"/>
      <c r="WV403" s="88"/>
      <c r="WW403" s="88"/>
      <c r="WX403" s="88"/>
      <c r="WY403" s="88"/>
      <c r="WZ403" s="88"/>
      <c r="XA403" s="88"/>
      <c r="XB403" s="88"/>
      <c r="XC403" s="88"/>
      <c r="XD403" s="88"/>
      <c r="XE403" s="88"/>
      <c r="XF403" s="88"/>
      <c r="XG403" s="88"/>
      <c r="XH403" s="88"/>
      <c r="XI403" s="88"/>
      <c r="XJ403" s="88"/>
      <c r="XK403" s="88"/>
      <c r="XL403" s="88"/>
      <c r="XM403" s="88"/>
      <c r="XN403" s="88"/>
      <c r="XO403" s="88"/>
      <c r="XP403" s="88"/>
      <c r="XQ403" s="88"/>
      <c r="XR403" s="88"/>
      <c r="XS403" s="88"/>
      <c r="XT403" s="88"/>
      <c r="XU403" s="88"/>
      <c r="XV403" s="88"/>
      <c r="XW403" s="88"/>
      <c r="XX403" s="88"/>
      <c r="XY403" s="88"/>
      <c r="XZ403" s="88"/>
      <c r="YA403" s="88"/>
      <c r="YB403" s="88"/>
      <c r="YC403" s="88"/>
      <c r="YD403" s="88"/>
      <c r="YE403" s="88"/>
      <c r="YF403" s="88"/>
      <c r="YG403" s="88"/>
      <c r="YH403" s="88"/>
      <c r="YI403" s="88"/>
      <c r="YJ403" s="88"/>
      <c r="YK403" s="88"/>
      <c r="YL403" s="88"/>
      <c r="YM403" s="88"/>
      <c r="YN403" s="88"/>
      <c r="YO403" s="88"/>
      <c r="YP403" s="88"/>
      <c r="YQ403" s="88"/>
      <c r="YR403" s="88"/>
      <c r="YS403" s="88"/>
      <c r="YT403" s="88"/>
      <c r="YU403" s="88"/>
      <c r="YV403" s="88"/>
      <c r="YW403" s="88"/>
      <c r="YX403" s="88"/>
      <c r="YY403" s="88"/>
      <c r="YZ403" s="88"/>
      <c r="ZA403" s="88"/>
      <c r="ZB403" s="88"/>
      <c r="ZC403" s="88"/>
      <c r="ZD403" s="88"/>
      <c r="ZE403" s="88"/>
      <c r="ZF403" s="88"/>
      <c r="ZG403" s="88"/>
      <c r="ZH403" s="88"/>
      <c r="ZI403" s="88"/>
      <c r="ZJ403" s="88"/>
      <c r="ZK403" s="88"/>
      <c r="ZL403" s="88"/>
      <c r="ZM403" s="88"/>
      <c r="ZN403" s="88"/>
      <c r="ZO403" s="88"/>
      <c r="ZP403" s="88"/>
      <c r="ZQ403" s="88"/>
      <c r="ZR403" s="88"/>
      <c r="ZS403" s="88"/>
      <c r="ZT403" s="88"/>
      <c r="ZU403" s="88"/>
      <c r="ZV403" s="88"/>
      <c r="ZW403" s="88"/>
      <c r="ZX403" s="88"/>
      <c r="ZY403" s="88"/>
      <c r="ZZ403" s="88"/>
      <c r="AAA403" s="88"/>
      <c r="AAB403" s="88"/>
      <c r="AAC403" s="88"/>
      <c r="AAD403" s="88"/>
      <c r="AAE403" s="88"/>
      <c r="AAF403" s="88"/>
      <c r="AAG403" s="88"/>
      <c r="AAH403" s="88"/>
      <c r="AAI403" s="88"/>
      <c r="AAJ403" s="88"/>
      <c r="AAK403" s="88"/>
      <c r="AAL403" s="88"/>
      <c r="AAM403" s="88"/>
      <c r="AAN403" s="88"/>
      <c r="AAO403" s="88"/>
      <c r="AAP403" s="88"/>
      <c r="AAQ403" s="88"/>
      <c r="AAR403" s="88"/>
      <c r="AAS403" s="88"/>
      <c r="AAT403" s="88"/>
      <c r="AAU403" s="88"/>
      <c r="AAV403" s="88"/>
      <c r="AAW403" s="88"/>
      <c r="AAX403" s="88"/>
      <c r="AAY403" s="88"/>
      <c r="AAZ403" s="88"/>
      <c r="ABA403" s="88"/>
      <c r="ABB403" s="88"/>
      <c r="ABC403" s="88"/>
      <c r="ABD403" s="88"/>
      <c r="ABE403" s="88"/>
      <c r="ABF403" s="88"/>
      <c r="ABG403" s="88"/>
      <c r="ABH403" s="88"/>
      <c r="ABI403" s="88"/>
      <c r="ABJ403" s="88"/>
      <c r="ABK403" s="88"/>
      <c r="ABL403" s="88"/>
      <c r="ABM403" s="88"/>
      <c r="ABN403" s="88"/>
      <c r="ABO403" s="88"/>
      <c r="ABP403" s="88"/>
      <c r="ABQ403" s="88"/>
      <c r="ABR403" s="88"/>
      <c r="ABS403" s="88"/>
      <c r="ABT403" s="88"/>
      <c r="ABU403" s="88"/>
      <c r="ABV403" s="88"/>
      <c r="ABW403" s="88"/>
      <c r="ABX403" s="88"/>
      <c r="ABY403" s="88"/>
      <c r="ABZ403" s="88"/>
      <c r="ACA403" s="88"/>
      <c r="ACB403" s="88"/>
      <c r="ACC403" s="88"/>
      <c r="ACD403" s="88"/>
      <c r="ACE403" s="88"/>
      <c r="ACF403" s="88"/>
      <c r="ACG403" s="88"/>
      <c r="ACH403" s="88"/>
      <c r="ACI403" s="88"/>
      <c r="ACJ403" s="88"/>
      <c r="ACK403" s="88"/>
      <c r="ACL403" s="88"/>
      <c r="ACM403" s="88"/>
      <c r="ACN403" s="88"/>
      <c r="ACO403" s="88"/>
      <c r="ACP403" s="88"/>
      <c r="ACQ403" s="88"/>
      <c r="ACR403" s="88"/>
      <c r="ACS403" s="88"/>
      <c r="ACT403" s="88"/>
      <c r="ACU403" s="88"/>
      <c r="ACV403" s="88"/>
      <c r="ACW403" s="88"/>
      <c r="ACX403" s="88"/>
      <c r="ACY403" s="88"/>
      <c r="ACZ403" s="88"/>
      <c r="ADA403" s="88"/>
      <c r="ADB403" s="88"/>
      <c r="ADC403" s="88"/>
      <c r="ADD403" s="88"/>
      <c r="ADE403" s="88"/>
      <c r="ADF403" s="88"/>
      <c r="ADG403" s="88"/>
      <c r="ADH403" s="88"/>
      <c r="ADI403" s="88"/>
      <c r="ADJ403" s="88"/>
      <c r="ADK403" s="88"/>
      <c r="ADL403" s="88"/>
      <c r="ADM403" s="88"/>
      <c r="ADN403" s="88"/>
      <c r="ADO403" s="88"/>
      <c r="ADP403" s="88"/>
      <c r="ADQ403" s="88"/>
      <c r="ADR403" s="88"/>
      <c r="ADS403" s="88"/>
      <c r="ADT403" s="88"/>
      <c r="ADU403" s="88"/>
      <c r="ADV403" s="88"/>
      <c r="ADW403" s="88"/>
      <c r="ADX403" s="88"/>
      <c r="ADY403" s="88"/>
      <c r="ADZ403" s="88"/>
      <c r="AEA403" s="88"/>
      <c r="AEB403" s="88"/>
      <c r="AEC403" s="88"/>
      <c r="AED403" s="88"/>
      <c r="AEE403" s="88"/>
      <c r="AEF403" s="88"/>
      <c r="AEG403" s="88"/>
      <c r="AEH403" s="88"/>
      <c r="AEI403" s="88"/>
      <c r="AEJ403" s="88"/>
      <c r="AEK403" s="88"/>
      <c r="AEL403" s="88"/>
      <c r="AEM403" s="88"/>
      <c r="AEN403" s="88"/>
      <c r="AEO403" s="88"/>
      <c r="AEP403" s="88"/>
      <c r="AEQ403" s="88"/>
      <c r="AER403" s="88"/>
      <c r="AES403" s="88"/>
      <c r="AET403" s="88"/>
      <c r="AEU403" s="88"/>
      <c r="AEV403" s="88"/>
      <c r="AEW403" s="88"/>
      <c r="AEX403" s="88"/>
      <c r="AEY403" s="88"/>
      <c r="AEZ403" s="88"/>
      <c r="AFA403" s="88"/>
      <c r="AFB403" s="88"/>
      <c r="AFC403" s="88"/>
      <c r="AFD403" s="88"/>
      <c r="AFE403" s="88"/>
      <c r="AFF403" s="88"/>
      <c r="AFG403" s="88"/>
      <c r="AFH403" s="88"/>
      <c r="AFI403" s="88"/>
      <c r="AFJ403" s="88"/>
      <c r="AFK403" s="88"/>
      <c r="AFL403" s="88"/>
      <c r="AFM403" s="88"/>
      <c r="AFN403" s="88"/>
      <c r="AFO403" s="88"/>
      <c r="AFP403" s="88"/>
      <c r="AFQ403" s="88"/>
      <c r="AFR403" s="88"/>
      <c r="AFS403" s="88"/>
      <c r="AFT403" s="88"/>
      <c r="AFU403" s="88"/>
      <c r="AFV403" s="88"/>
      <c r="AFW403" s="88"/>
      <c r="AFX403" s="88"/>
      <c r="AFY403" s="88"/>
      <c r="AFZ403" s="88"/>
      <c r="AGA403" s="88"/>
      <c r="AGB403" s="88"/>
      <c r="AGC403" s="88"/>
      <c r="AGD403" s="88"/>
      <c r="AGE403" s="88"/>
      <c r="AGF403" s="88"/>
      <c r="AGG403" s="88"/>
      <c r="AGH403" s="88"/>
      <c r="AGI403" s="88"/>
      <c r="AGJ403" s="88"/>
      <c r="AGK403" s="88"/>
      <c r="AGL403" s="88"/>
      <c r="AGM403" s="88"/>
      <c r="AGN403" s="88"/>
      <c r="AGO403" s="88"/>
      <c r="AGP403" s="88"/>
      <c r="AGQ403" s="88"/>
      <c r="AGR403" s="88"/>
      <c r="AGS403" s="88"/>
      <c r="AGT403" s="88"/>
      <c r="AGU403" s="88"/>
      <c r="AGV403" s="88"/>
      <c r="AGW403" s="88"/>
      <c r="AGX403" s="88"/>
      <c r="AGY403" s="88"/>
      <c r="AGZ403" s="88"/>
      <c r="AHA403" s="88"/>
      <c r="AHB403" s="88"/>
      <c r="AHC403" s="88"/>
      <c r="AHD403" s="88"/>
      <c r="AHE403" s="88"/>
      <c r="AHF403" s="88"/>
      <c r="AHG403" s="88"/>
      <c r="AHH403" s="88"/>
      <c r="AHI403" s="88"/>
      <c r="AHJ403" s="88"/>
      <c r="AHK403" s="88"/>
      <c r="AHL403" s="88"/>
      <c r="AHM403" s="88"/>
      <c r="AHN403" s="88"/>
      <c r="AHO403" s="88"/>
      <c r="AHP403" s="88"/>
      <c r="AHQ403" s="88"/>
      <c r="AHR403" s="88"/>
      <c r="AHS403" s="88"/>
      <c r="AHT403" s="88"/>
      <c r="AHU403" s="88"/>
      <c r="AHV403" s="88"/>
      <c r="AHW403" s="88"/>
      <c r="AHX403" s="88"/>
      <c r="AHY403" s="88"/>
      <c r="AHZ403" s="88"/>
      <c r="AIA403" s="88"/>
      <c r="AIB403" s="88"/>
      <c r="AIC403" s="88"/>
      <c r="AID403" s="88"/>
      <c r="AIE403" s="88"/>
      <c r="AIF403" s="88"/>
      <c r="AIG403" s="88"/>
      <c r="AIH403" s="88"/>
      <c r="AII403" s="88"/>
      <c r="AIJ403" s="88"/>
      <c r="AIK403" s="88"/>
      <c r="AIL403" s="88"/>
      <c r="AIM403" s="88"/>
      <c r="AIN403" s="88"/>
      <c r="AIO403" s="88"/>
      <c r="AIP403" s="88"/>
      <c r="AIQ403" s="88"/>
      <c r="AIR403" s="88"/>
      <c r="AIS403" s="88"/>
      <c r="AIT403" s="88"/>
      <c r="AIU403" s="88"/>
      <c r="AIV403" s="88"/>
      <c r="AIW403" s="88"/>
      <c r="AIX403" s="88"/>
      <c r="AIY403" s="88"/>
      <c r="AIZ403" s="88"/>
      <c r="AJA403" s="88"/>
      <c r="AJB403" s="88"/>
      <c r="AJC403" s="88"/>
      <c r="AJD403" s="88"/>
      <c r="AJE403" s="88"/>
      <c r="AJF403" s="88"/>
      <c r="AJG403" s="88"/>
      <c r="AJH403" s="88"/>
      <c r="AJI403" s="88"/>
      <c r="AJJ403" s="88"/>
      <c r="AJK403" s="88"/>
      <c r="AJL403" s="88"/>
      <c r="AJM403" s="88"/>
      <c r="AJN403" s="88"/>
      <c r="AJO403" s="88"/>
      <c r="AJP403" s="88"/>
      <c r="AJQ403" s="88"/>
      <c r="AJR403" s="88"/>
      <c r="AJS403" s="88"/>
      <c r="AJT403" s="88"/>
      <c r="AJU403" s="88"/>
      <c r="AJV403" s="88"/>
      <c r="AJW403" s="88"/>
      <c r="AJX403" s="88"/>
      <c r="AJY403" s="88"/>
      <c r="AJZ403" s="88"/>
      <c r="AKA403" s="88"/>
      <c r="AKB403" s="88"/>
      <c r="AKC403" s="88"/>
      <c r="AKD403" s="88"/>
      <c r="AKE403" s="88"/>
      <c r="AKF403" s="88"/>
      <c r="AKG403" s="88"/>
      <c r="AKH403" s="88"/>
      <c r="AKI403" s="88"/>
      <c r="AKJ403" s="88"/>
      <c r="AKK403" s="88"/>
      <c r="AKL403" s="88"/>
      <c r="AKM403" s="88"/>
      <c r="AKN403" s="88"/>
      <c r="AKO403" s="88"/>
      <c r="AKP403" s="88"/>
      <c r="AKQ403" s="88"/>
      <c r="AKR403" s="88"/>
      <c r="AKS403" s="88"/>
      <c r="AKT403" s="88"/>
      <c r="AKU403" s="88"/>
      <c r="AKV403" s="88"/>
      <c r="AKW403" s="88"/>
      <c r="AKX403" s="88"/>
      <c r="AKY403" s="88"/>
      <c r="AKZ403" s="88"/>
      <c r="ALA403" s="88"/>
      <c r="ALB403" s="88"/>
      <c r="ALC403" s="88"/>
      <c r="ALD403" s="88"/>
      <c r="ALE403" s="88"/>
      <c r="ALF403" s="88"/>
      <c r="ALG403" s="88"/>
      <c r="ALH403" s="88"/>
      <c r="ALI403" s="88"/>
      <c r="ALJ403" s="88"/>
      <c r="ALK403" s="88"/>
      <c r="ALL403" s="88"/>
      <c r="ALM403" s="88"/>
      <c r="ALN403" s="88"/>
      <c r="ALO403" s="88"/>
      <c r="ALP403" s="88"/>
      <c r="ALQ403" s="88"/>
      <c r="ALR403" s="88"/>
      <c r="ALS403" s="88"/>
      <c r="ALT403" s="88"/>
      <c r="ALU403" s="88"/>
      <c r="ALV403" s="88"/>
      <c r="ALW403" s="88"/>
      <c r="ALX403" s="88"/>
      <c r="ALY403" s="88"/>
      <c r="ALZ403" s="88"/>
      <c r="AMA403" s="88"/>
      <c r="AMB403" s="88"/>
      <c r="AMC403" s="88"/>
      <c r="AMD403" s="88"/>
      <c r="AME403" s="88"/>
      <c r="AMF403" s="88"/>
      <c r="AMG403" s="88"/>
      <c r="AMH403" s="88"/>
      <c r="AMI403" s="88"/>
      <c r="AMJ403" s="88"/>
      <c r="AMK403" s="88"/>
      <c r="AML403" s="88"/>
      <c r="AMM403" s="88"/>
      <c r="AMN403" s="88"/>
      <c r="AMO403" s="88"/>
      <c r="AMP403" s="88"/>
      <c r="AMQ403" s="88"/>
      <c r="AMR403" s="88"/>
      <c r="AMS403" s="88"/>
      <c r="AMT403" s="88"/>
      <c r="AMU403" s="88"/>
      <c r="AMV403" s="88"/>
      <c r="AMW403" s="88"/>
      <c r="AMX403" s="88"/>
      <c r="AMY403" s="88"/>
      <c r="AMZ403" s="88"/>
      <c r="ANA403" s="88"/>
      <c r="ANB403" s="88"/>
      <c r="ANC403" s="88"/>
      <c r="AND403" s="88"/>
      <c r="ANE403" s="88"/>
      <c r="ANF403" s="88"/>
      <c r="ANG403" s="88"/>
      <c r="ANH403" s="88"/>
      <c r="ANI403" s="88"/>
      <c r="ANJ403" s="88"/>
      <c r="ANK403" s="88"/>
      <c r="ANL403" s="88"/>
      <c r="ANM403" s="88"/>
      <c r="ANN403" s="88"/>
      <c r="ANO403" s="88"/>
      <c r="ANP403" s="88"/>
      <c r="ANQ403" s="88"/>
      <c r="ANR403" s="88"/>
      <c r="ANS403" s="88"/>
      <c r="ANT403" s="88"/>
      <c r="ANU403" s="88"/>
      <c r="ANV403" s="88"/>
      <c r="ANW403" s="88"/>
      <c r="ANX403" s="88"/>
      <c r="ANY403" s="88"/>
      <c r="ANZ403" s="88"/>
      <c r="AOA403" s="88"/>
      <c r="AOB403" s="88"/>
      <c r="AOC403" s="88"/>
      <c r="AOD403" s="88"/>
      <c r="AOE403" s="88"/>
      <c r="AOF403" s="88"/>
      <c r="AOG403" s="88"/>
      <c r="AOH403" s="88"/>
      <c r="AOI403" s="88"/>
      <c r="AOJ403" s="88"/>
      <c r="AOK403" s="88"/>
      <c r="AOL403" s="88"/>
      <c r="AOM403" s="88"/>
      <c r="AON403" s="88"/>
      <c r="AOO403" s="88"/>
      <c r="AOP403" s="88"/>
      <c r="AOQ403" s="88"/>
      <c r="AOR403" s="88"/>
      <c r="AOS403" s="88"/>
      <c r="AOT403" s="88"/>
      <c r="AOU403" s="88"/>
      <c r="AOV403" s="88"/>
      <c r="AOW403" s="88"/>
      <c r="AOX403" s="88"/>
      <c r="AOY403" s="88"/>
      <c r="AOZ403" s="88"/>
      <c r="APA403" s="88"/>
      <c r="APB403" s="88"/>
      <c r="APC403" s="88"/>
      <c r="APD403" s="88"/>
      <c r="APE403" s="88"/>
      <c r="APF403" s="88"/>
      <c r="APG403" s="88"/>
      <c r="APH403" s="88"/>
      <c r="API403" s="88"/>
      <c r="APJ403" s="88"/>
      <c r="APK403" s="88"/>
      <c r="APL403" s="88"/>
      <c r="APM403" s="88"/>
      <c r="APN403" s="88"/>
      <c r="APO403" s="88"/>
      <c r="APP403" s="88"/>
      <c r="APQ403" s="88"/>
      <c r="APR403" s="88"/>
      <c r="APS403" s="88"/>
      <c r="APT403" s="88"/>
      <c r="APU403" s="88"/>
      <c r="APV403" s="88"/>
      <c r="APW403" s="88"/>
      <c r="APX403" s="88"/>
      <c r="APY403" s="88"/>
      <c r="APZ403" s="88"/>
      <c r="AQA403" s="88"/>
      <c r="AQB403" s="88"/>
      <c r="AQC403" s="88"/>
      <c r="AQD403" s="88"/>
      <c r="AQE403" s="88"/>
      <c r="AQF403" s="88"/>
      <c r="AQG403" s="88"/>
      <c r="AQH403" s="88"/>
      <c r="AQI403" s="88"/>
      <c r="AQJ403" s="88"/>
      <c r="AQK403" s="88"/>
      <c r="AQL403" s="88"/>
      <c r="AQM403" s="88"/>
      <c r="AQN403" s="88"/>
      <c r="AQO403" s="88"/>
      <c r="AQP403" s="88"/>
      <c r="AQQ403" s="88"/>
      <c r="AQR403" s="88"/>
      <c r="AQS403" s="88"/>
      <c r="AQT403" s="88"/>
      <c r="AQU403" s="88"/>
      <c r="AQV403" s="88"/>
      <c r="AQW403" s="88"/>
      <c r="AQX403" s="88"/>
      <c r="AQY403" s="88"/>
      <c r="AQZ403" s="88"/>
      <c r="ARA403" s="88"/>
      <c r="ARB403" s="88"/>
      <c r="ARC403" s="88"/>
      <c r="ARD403" s="88"/>
      <c r="ARE403" s="88"/>
      <c r="ARF403" s="88"/>
      <c r="ARG403" s="88"/>
      <c r="ARH403" s="88"/>
      <c r="ARI403" s="88"/>
      <c r="ARJ403" s="88"/>
      <c r="ARK403" s="88"/>
      <c r="ARL403" s="88"/>
      <c r="ARM403" s="88"/>
      <c r="ARN403" s="88"/>
      <c r="ARO403" s="88"/>
      <c r="ARP403" s="88"/>
      <c r="ARQ403" s="88"/>
      <c r="ARR403" s="88"/>
      <c r="ARS403" s="88"/>
      <c r="ART403" s="88"/>
      <c r="ARU403" s="88"/>
      <c r="ARV403" s="88"/>
      <c r="ARW403" s="88"/>
      <c r="ARX403" s="88"/>
      <c r="ARY403" s="88"/>
      <c r="ARZ403" s="88"/>
      <c r="ASA403" s="88"/>
      <c r="ASB403" s="88"/>
      <c r="ASC403" s="88"/>
      <c r="ASD403" s="88"/>
      <c r="ASE403" s="88"/>
      <c r="ASF403" s="88"/>
      <c r="ASG403" s="88"/>
      <c r="ASH403" s="88"/>
      <c r="ASI403" s="88"/>
      <c r="ASJ403" s="88"/>
      <c r="ASK403" s="88"/>
      <c r="ASL403" s="88"/>
      <c r="ASM403" s="88"/>
      <c r="ASN403" s="88"/>
      <c r="ASO403" s="88"/>
      <c r="ASP403" s="88"/>
      <c r="ASQ403" s="88"/>
      <c r="ASR403" s="88"/>
      <c r="ASS403" s="88"/>
      <c r="AST403" s="88"/>
      <c r="ASU403" s="88"/>
      <c r="ASV403" s="88"/>
      <c r="ASW403" s="88"/>
      <c r="ASX403" s="88"/>
      <c r="ASY403" s="88"/>
      <c r="ASZ403" s="88"/>
      <c r="ATA403" s="88"/>
      <c r="ATB403" s="88"/>
      <c r="ATC403" s="88"/>
      <c r="ATD403" s="88"/>
      <c r="ATE403" s="88"/>
      <c r="ATF403" s="88"/>
      <c r="ATG403" s="88"/>
      <c r="ATH403" s="88"/>
      <c r="ATI403" s="88"/>
      <c r="ATJ403" s="88"/>
      <c r="ATK403" s="88"/>
      <c r="ATL403" s="88"/>
      <c r="ATM403" s="88"/>
      <c r="ATN403" s="88"/>
      <c r="ATO403" s="88"/>
      <c r="ATP403" s="88"/>
      <c r="ATQ403" s="88"/>
      <c r="ATR403" s="88"/>
      <c r="ATS403" s="88"/>
      <c r="ATT403" s="88"/>
      <c r="ATU403" s="88"/>
      <c r="ATV403" s="88"/>
      <c r="ATW403" s="88"/>
      <c r="ATX403" s="88"/>
      <c r="ATY403" s="88"/>
      <c r="ATZ403" s="88"/>
      <c r="AUA403" s="88"/>
      <c r="AUB403" s="88"/>
      <c r="AUC403" s="88"/>
      <c r="AUD403" s="88"/>
      <c r="AUE403" s="88"/>
      <c r="AUF403" s="88"/>
      <c r="AUG403" s="88"/>
      <c r="AUH403" s="88"/>
      <c r="AUI403" s="88"/>
      <c r="AUJ403" s="88"/>
      <c r="AUK403" s="88"/>
      <c r="AUL403" s="88"/>
      <c r="AUM403" s="88"/>
      <c r="AUN403" s="88"/>
      <c r="AUO403" s="88"/>
      <c r="AUP403" s="88"/>
      <c r="AUQ403" s="88"/>
      <c r="AUR403" s="88"/>
      <c r="AUS403" s="88"/>
      <c r="AUT403" s="88"/>
      <c r="AUU403" s="88"/>
      <c r="AUV403" s="88"/>
      <c r="AUW403" s="88"/>
      <c r="AUX403" s="88"/>
      <c r="AUY403" s="88"/>
      <c r="AUZ403" s="88"/>
      <c r="AVA403" s="88"/>
      <c r="AVB403" s="88"/>
      <c r="AVC403" s="88"/>
      <c r="AVD403" s="88"/>
      <c r="AVE403" s="88"/>
      <c r="AVF403" s="88"/>
      <c r="AVG403" s="88"/>
      <c r="AVH403" s="88"/>
      <c r="AVI403" s="88"/>
      <c r="AVJ403" s="88"/>
      <c r="AVK403" s="88"/>
      <c r="AVL403" s="88"/>
      <c r="AVM403" s="88"/>
      <c r="AVN403" s="88"/>
      <c r="AVO403" s="88"/>
      <c r="AVP403" s="88"/>
      <c r="AVQ403" s="88"/>
      <c r="AVR403" s="88"/>
      <c r="AVS403" s="88"/>
      <c r="AVT403" s="88"/>
      <c r="AVU403" s="88"/>
      <c r="AVV403" s="88"/>
      <c r="AVW403" s="88"/>
      <c r="AVX403" s="88"/>
      <c r="AVY403" s="88"/>
      <c r="AVZ403" s="88"/>
      <c r="AWA403" s="88"/>
      <c r="AWB403" s="88"/>
      <c r="AWC403" s="88"/>
      <c r="AWD403" s="88"/>
      <c r="AWE403" s="88"/>
      <c r="AWF403" s="88"/>
      <c r="AWG403" s="88"/>
      <c r="AWH403" s="88"/>
      <c r="AWI403" s="88"/>
      <c r="AWJ403" s="88"/>
      <c r="AWK403" s="88"/>
      <c r="AWL403" s="88"/>
      <c r="AWM403" s="88"/>
      <c r="AWN403" s="88"/>
      <c r="AWO403" s="88"/>
      <c r="AWP403" s="88"/>
      <c r="AWQ403" s="88"/>
      <c r="AWR403" s="88"/>
      <c r="AWS403" s="88"/>
      <c r="AWT403" s="88"/>
      <c r="AWU403" s="88"/>
      <c r="AWV403" s="88"/>
      <c r="AWW403" s="88"/>
      <c r="AWX403" s="88"/>
      <c r="AWY403" s="88"/>
      <c r="AWZ403" s="88"/>
      <c r="AXA403" s="88"/>
      <c r="AXB403" s="88"/>
      <c r="AXC403" s="88"/>
      <c r="AXD403" s="88"/>
      <c r="AXE403" s="88"/>
      <c r="AXF403" s="88"/>
      <c r="AXG403" s="88"/>
      <c r="AXH403" s="88"/>
      <c r="AXI403" s="88"/>
      <c r="AXJ403" s="88"/>
      <c r="AXK403" s="88"/>
      <c r="AXL403" s="88"/>
      <c r="AXM403" s="88"/>
      <c r="AXN403" s="88"/>
      <c r="AXO403" s="88"/>
      <c r="AXP403" s="88"/>
      <c r="AXQ403" s="88"/>
      <c r="AXR403" s="88"/>
      <c r="AXS403" s="88"/>
      <c r="AXT403" s="88"/>
      <c r="AXU403" s="88"/>
      <c r="AXV403" s="88"/>
      <c r="AXW403" s="88"/>
      <c r="AXX403" s="88"/>
      <c r="AXY403" s="88"/>
      <c r="AXZ403" s="88"/>
      <c r="AYA403" s="88"/>
      <c r="AYB403" s="88"/>
      <c r="AYC403" s="88"/>
      <c r="AYD403" s="88"/>
      <c r="AYE403" s="88"/>
      <c r="AYF403" s="88"/>
      <c r="AYG403" s="88"/>
      <c r="AYH403" s="88"/>
      <c r="AYI403" s="88"/>
      <c r="AYJ403" s="88"/>
      <c r="AYK403" s="88"/>
      <c r="AYL403" s="88"/>
      <c r="AYM403" s="88"/>
      <c r="AYN403" s="88"/>
      <c r="AYO403" s="88"/>
      <c r="AYP403" s="88"/>
      <c r="AYQ403" s="88"/>
      <c r="AYR403" s="88"/>
      <c r="AYS403" s="88"/>
      <c r="AYT403" s="88"/>
      <c r="AYU403" s="88"/>
      <c r="AYV403" s="88"/>
      <c r="AYW403" s="88"/>
      <c r="AYX403" s="88"/>
      <c r="AYY403" s="88"/>
      <c r="AYZ403" s="88"/>
      <c r="AZA403" s="88"/>
      <c r="AZB403" s="88"/>
      <c r="AZC403" s="88"/>
      <c r="AZD403" s="88"/>
      <c r="AZE403" s="88"/>
      <c r="AZF403" s="88"/>
      <c r="AZG403" s="88"/>
      <c r="AZH403" s="88"/>
      <c r="AZI403" s="88"/>
      <c r="AZJ403" s="88"/>
      <c r="AZK403" s="88"/>
      <c r="AZL403" s="88"/>
      <c r="AZM403" s="88"/>
      <c r="AZN403" s="88"/>
      <c r="AZO403" s="88"/>
      <c r="AZP403" s="88"/>
      <c r="AZQ403" s="88"/>
      <c r="AZR403" s="88"/>
      <c r="AZS403" s="88"/>
      <c r="AZT403" s="88"/>
      <c r="AZU403" s="88"/>
      <c r="AZV403" s="88"/>
      <c r="AZW403" s="88"/>
      <c r="AZX403" s="88"/>
      <c r="AZY403" s="88"/>
      <c r="AZZ403" s="88"/>
      <c r="BAA403" s="88"/>
      <c r="BAB403" s="88"/>
      <c r="BAC403" s="88"/>
      <c r="BAD403" s="88"/>
      <c r="BAE403" s="88"/>
      <c r="BAF403" s="88"/>
      <c r="BAG403" s="88"/>
      <c r="BAH403" s="88"/>
      <c r="BAI403" s="88"/>
      <c r="BAJ403" s="88"/>
      <c r="BAK403" s="88"/>
      <c r="BAL403" s="88"/>
      <c r="BAM403" s="88"/>
      <c r="BAN403" s="88"/>
      <c r="BAO403" s="88"/>
      <c r="BAP403" s="88"/>
      <c r="BAQ403" s="88"/>
      <c r="BAR403" s="88"/>
      <c r="BAS403" s="88"/>
      <c r="BAT403" s="88"/>
      <c r="BAU403" s="88"/>
      <c r="BAV403" s="88"/>
      <c r="BAW403" s="88"/>
      <c r="BAX403" s="88"/>
      <c r="BAY403" s="88"/>
      <c r="BAZ403" s="88"/>
      <c r="BBA403" s="88"/>
      <c r="BBB403" s="88"/>
      <c r="BBC403" s="88"/>
      <c r="BBD403" s="88"/>
      <c r="BBE403" s="88"/>
      <c r="BBF403" s="88"/>
      <c r="BBG403" s="88"/>
      <c r="BBH403" s="88"/>
      <c r="BBI403" s="88"/>
      <c r="BBJ403" s="88"/>
      <c r="BBK403" s="88"/>
      <c r="BBL403" s="88"/>
      <c r="BBM403" s="88"/>
      <c r="BBN403" s="88"/>
      <c r="BBO403" s="88"/>
      <c r="BBP403" s="88"/>
      <c r="BBQ403" s="88"/>
      <c r="BBR403" s="88"/>
      <c r="BBS403" s="88"/>
      <c r="BBT403" s="88"/>
      <c r="BBU403" s="88"/>
      <c r="BBV403" s="88"/>
      <c r="BBW403" s="88"/>
      <c r="BBX403" s="88"/>
      <c r="BBY403" s="88"/>
      <c r="BBZ403" s="88"/>
      <c r="BCA403" s="88"/>
      <c r="BCB403" s="88"/>
      <c r="BCC403" s="88"/>
      <c r="BCD403" s="88"/>
      <c r="BCE403" s="88"/>
      <c r="BCF403" s="88"/>
      <c r="BCG403" s="88"/>
      <c r="BCH403" s="88"/>
      <c r="BCI403" s="88"/>
      <c r="BCJ403" s="88"/>
      <c r="BCK403" s="88"/>
      <c r="BCL403" s="88"/>
      <c r="BCM403" s="88"/>
      <c r="BCN403" s="88"/>
      <c r="BCO403" s="88"/>
      <c r="BCP403" s="88"/>
      <c r="BCQ403" s="88"/>
      <c r="BCR403" s="88"/>
      <c r="BCS403" s="88"/>
      <c r="BCT403" s="88"/>
      <c r="BCU403" s="88"/>
      <c r="BCV403" s="88"/>
      <c r="BCW403" s="88"/>
      <c r="BCX403" s="88"/>
      <c r="BCY403" s="88"/>
      <c r="BCZ403" s="88"/>
      <c r="BDA403" s="88"/>
      <c r="BDB403" s="88"/>
      <c r="BDC403" s="88"/>
      <c r="BDD403" s="88"/>
      <c r="BDE403" s="88"/>
      <c r="BDF403" s="88"/>
      <c r="BDG403" s="88"/>
      <c r="BDH403" s="88"/>
      <c r="BDI403" s="88"/>
      <c r="BDJ403" s="88"/>
      <c r="BDK403" s="88"/>
      <c r="BDL403" s="88"/>
      <c r="BDM403" s="88"/>
      <c r="BDN403" s="88"/>
      <c r="BDO403" s="88"/>
      <c r="BDP403" s="88"/>
      <c r="BDQ403" s="88"/>
      <c r="BDR403" s="88"/>
      <c r="BDS403" s="88"/>
      <c r="BDT403" s="88"/>
      <c r="BDU403" s="88"/>
      <c r="BDV403" s="88"/>
      <c r="BDW403" s="88"/>
      <c r="BDX403" s="88"/>
      <c r="BDY403" s="88"/>
      <c r="BDZ403" s="88"/>
      <c r="BEA403" s="88"/>
      <c r="BEB403" s="88"/>
      <c r="BEC403" s="88"/>
      <c r="BED403" s="88"/>
      <c r="BEE403" s="88"/>
      <c r="BEF403" s="88"/>
      <c r="BEG403" s="88"/>
      <c r="BEH403" s="88"/>
      <c r="BEI403" s="88"/>
      <c r="BEJ403" s="88"/>
      <c r="BEK403" s="88"/>
      <c r="BEL403" s="88"/>
      <c r="BEM403" s="88"/>
      <c r="BEN403" s="88"/>
      <c r="BEO403" s="88"/>
      <c r="BEP403" s="88"/>
      <c r="BEQ403" s="88"/>
      <c r="BER403" s="88"/>
      <c r="BES403" s="88"/>
      <c r="BET403" s="88"/>
      <c r="BEU403" s="88"/>
      <c r="BEV403" s="88"/>
      <c r="BEW403" s="88"/>
      <c r="BEX403" s="88"/>
      <c r="BEY403" s="88"/>
      <c r="BEZ403" s="88"/>
      <c r="BFA403" s="88"/>
      <c r="BFB403" s="88"/>
      <c r="BFC403" s="88"/>
      <c r="BFD403" s="88"/>
      <c r="BFE403" s="88"/>
      <c r="BFF403" s="88"/>
      <c r="BFG403" s="88"/>
      <c r="BFH403" s="88"/>
      <c r="BFI403" s="88"/>
      <c r="BFJ403" s="88"/>
      <c r="BFK403" s="88"/>
      <c r="BFL403" s="88"/>
      <c r="BFM403" s="88"/>
      <c r="BFN403" s="88"/>
      <c r="BFO403" s="88"/>
      <c r="BFP403" s="88"/>
      <c r="BFQ403" s="88"/>
      <c r="BFR403" s="88"/>
      <c r="BFS403" s="88"/>
      <c r="BFT403" s="88"/>
      <c r="BFU403" s="88"/>
      <c r="BFV403" s="88"/>
      <c r="BFW403" s="88"/>
      <c r="BFX403" s="88"/>
      <c r="BFY403" s="88"/>
      <c r="BFZ403" s="88"/>
      <c r="BGA403" s="88"/>
      <c r="BGB403" s="88"/>
      <c r="BGC403" s="88"/>
      <c r="BGD403" s="88"/>
      <c r="BGE403" s="88"/>
      <c r="BGF403" s="88"/>
      <c r="BGG403" s="88"/>
      <c r="BGH403" s="88"/>
      <c r="BGI403" s="88"/>
      <c r="BGJ403" s="88"/>
      <c r="BGK403" s="88"/>
      <c r="BGL403" s="88"/>
      <c r="BGM403" s="88"/>
      <c r="BGN403" s="88"/>
      <c r="BGO403" s="88"/>
      <c r="BGP403" s="88"/>
      <c r="BGQ403" s="88"/>
      <c r="BGR403" s="88"/>
      <c r="BGS403" s="88"/>
      <c r="BGT403" s="88"/>
      <c r="BGU403" s="88"/>
      <c r="BGV403" s="88"/>
      <c r="BGW403" s="88"/>
      <c r="BGX403" s="88"/>
      <c r="BGY403" s="88"/>
      <c r="BGZ403" s="88"/>
      <c r="BHA403" s="88"/>
      <c r="BHB403" s="88"/>
      <c r="BHC403" s="88"/>
      <c r="BHD403" s="88"/>
      <c r="BHE403" s="88"/>
      <c r="BHF403" s="88"/>
      <c r="BHG403" s="88"/>
      <c r="BHH403" s="88"/>
      <c r="BHI403" s="88"/>
      <c r="BHJ403" s="88"/>
      <c r="BHK403" s="88"/>
      <c r="BHL403" s="88"/>
      <c r="BHM403" s="88"/>
      <c r="BHN403" s="88"/>
      <c r="BHO403" s="88"/>
      <c r="BHP403" s="88"/>
      <c r="BHQ403" s="88"/>
      <c r="BHR403" s="88"/>
      <c r="BHS403" s="88"/>
      <c r="BHT403" s="88"/>
      <c r="BHU403" s="88"/>
      <c r="BHV403" s="88"/>
      <c r="BHW403" s="88"/>
      <c r="BHX403" s="88"/>
      <c r="BHY403" s="88"/>
      <c r="BHZ403" s="88"/>
      <c r="BIA403" s="88"/>
      <c r="BIB403" s="88"/>
      <c r="BIC403" s="88"/>
      <c r="BID403" s="88"/>
      <c r="BIE403" s="88"/>
      <c r="BIF403" s="88"/>
      <c r="BIG403" s="88"/>
      <c r="BIH403" s="88"/>
      <c r="BII403" s="88"/>
      <c r="BIJ403" s="88"/>
      <c r="BIK403" s="88"/>
      <c r="BIL403" s="88"/>
      <c r="BIM403" s="88"/>
      <c r="BIN403" s="88"/>
      <c r="BIO403" s="88"/>
      <c r="BIP403" s="88"/>
      <c r="BIQ403" s="88"/>
      <c r="BIR403" s="88"/>
      <c r="BIS403" s="88"/>
      <c r="BIT403" s="88"/>
      <c r="BIU403" s="88"/>
      <c r="BIV403" s="88"/>
      <c r="BIW403" s="88"/>
      <c r="BIX403" s="88"/>
      <c r="BIY403" s="88"/>
      <c r="BIZ403" s="88"/>
      <c r="BJA403" s="88"/>
      <c r="BJB403" s="88"/>
      <c r="BJC403" s="88"/>
      <c r="BJD403" s="88"/>
      <c r="BJE403" s="88"/>
      <c r="BJF403" s="88"/>
      <c r="BJG403" s="88"/>
      <c r="BJH403" s="88"/>
      <c r="BJI403" s="88"/>
      <c r="BJJ403" s="88"/>
      <c r="BJK403" s="88"/>
      <c r="BJL403" s="88"/>
      <c r="BJM403" s="88"/>
      <c r="BJN403" s="88"/>
      <c r="BJO403" s="88"/>
      <c r="BJP403" s="88"/>
      <c r="BJQ403" s="88"/>
      <c r="BJR403" s="88"/>
      <c r="BJS403" s="88"/>
      <c r="BJT403" s="88"/>
      <c r="BJU403" s="88"/>
      <c r="BJV403" s="88"/>
      <c r="BJW403" s="88"/>
      <c r="BJX403" s="88"/>
      <c r="BJY403" s="88"/>
      <c r="BJZ403" s="88"/>
      <c r="BKA403" s="88"/>
      <c r="BKB403" s="88"/>
      <c r="BKC403" s="88"/>
      <c r="BKD403" s="88"/>
      <c r="BKE403" s="88"/>
      <c r="BKF403" s="88"/>
      <c r="BKG403" s="88"/>
      <c r="BKH403" s="88"/>
      <c r="BKI403" s="88"/>
      <c r="BKJ403" s="88"/>
      <c r="BKK403" s="88"/>
      <c r="BKL403" s="88"/>
      <c r="BKM403" s="88"/>
      <c r="BKN403" s="88"/>
      <c r="BKO403" s="88"/>
      <c r="BKP403" s="88"/>
      <c r="BKQ403" s="88"/>
      <c r="BKR403" s="88"/>
      <c r="BKS403" s="88"/>
      <c r="BKT403" s="88"/>
      <c r="BKU403" s="88"/>
      <c r="BKV403" s="88"/>
      <c r="BKW403" s="88"/>
      <c r="BKX403" s="88"/>
      <c r="BKY403" s="88"/>
      <c r="BKZ403" s="88"/>
      <c r="BLA403" s="88"/>
      <c r="BLB403" s="88"/>
      <c r="BLC403" s="88"/>
      <c r="BLD403" s="88"/>
      <c r="BLE403" s="88"/>
      <c r="BLF403" s="88"/>
      <c r="BLG403" s="88"/>
      <c r="BLH403" s="88"/>
      <c r="BLI403" s="88"/>
      <c r="BLJ403" s="88"/>
      <c r="BLK403" s="88"/>
      <c r="BLL403" s="88"/>
      <c r="BLM403" s="88"/>
      <c r="BLN403" s="88"/>
      <c r="BLO403" s="88"/>
      <c r="BLP403" s="88"/>
      <c r="BLQ403" s="88"/>
      <c r="BLR403" s="88"/>
      <c r="BLS403" s="88"/>
      <c r="BLT403" s="88"/>
      <c r="BLU403" s="88"/>
      <c r="BLV403" s="88"/>
      <c r="BLW403" s="88"/>
      <c r="BLX403" s="88"/>
      <c r="BLY403" s="88"/>
      <c r="BLZ403" s="88"/>
      <c r="BMA403" s="88"/>
      <c r="BMB403" s="88"/>
      <c r="BMC403" s="88"/>
      <c r="BMD403" s="88"/>
      <c r="BME403" s="88"/>
      <c r="BMF403" s="88"/>
      <c r="BMG403" s="88"/>
      <c r="BMH403" s="88"/>
      <c r="BMI403" s="88"/>
      <c r="BMJ403" s="88"/>
      <c r="BMK403" s="88"/>
      <c r="BML403" s="88"/>
      <c r="BMM403" s="88"/>
      <c r="BMN403" s="88"/>
      <c r="BMO403" s="88"/>
      <c r="BMP403" s="88"/>
      <c r="BMQ403" s="88"/>
      <c r="BMR403" s="88"/>
      <c r="BMS403" s="88"/>
      <c r="BMT403" s="88"/>
      <c r="BMU403" s="88"/>
      <c r="BMV403" s="88"/>
      <c r="BMW403" s="88"/>
      <c r="BMX403" s="88"/>
      <c r="BMY403" s="88"/>
      <c r="BMZ403" s="88"/>
      <c r="BNA403" s="88"/>
      <c r="BNB403" s="88"/>
      <c r="BNC403" s="88"/>
      <c r="BND403" s="88"/>
      <c r="BNE403" s="88"/>
      <c r="BNF403" s="88"/>
      <c r="BNG403" s="88"/>
      <c r="BNH403" s="88"/>
      <c r="BNI403" s="88"/>
      <c r="BNJ403" s="88"/>
      <c r="BNK403" s="88"/>
      <c r="BNL403" s="88"/>
      <c r="BNM403" s="88"/>
      <c r="BNN403" s="88"/>
      <c r="BNO403" s="88"/>
      <c r="BNP403" s="88"/>
      <c r="BNQ403" s="88"/>
      <c r="BNR403" s="88"/>
      <c r="BNS403" s="88"/>
      <c r="BNT403" s="88"/>
      <c r="BNU403" s="88"/>
      <c r="BNV403" s="88"/>
      <c r="BNW403" s="88"/>
      <c r="BNX403" s="88"/>
      <c r="BNY403" s="88"/>
      <c r="BNZ403" s="88"/>
      <c r="BOA403" s="88"/>
      <c r="BOB403" s="88"/>
      <c r="BOC403" s="88"/>
      <c r="BOD403" s="88"/>
      <c r="BOE403" s="88"/>
      <c r="BOF403" s="88"/>
      <c r="BOG403" s="88"/>
      <c r="BOH403" s="88"/>
      <c r="BOI403" s="88"/>
      <c r="BOJ403" s="88"/>
      <c r="BOK403" s="88"/>
      <c r="BOL403" s="88"/>
      <c r="BOM403" s="88"/>
      <c r="BON403" s="88"/>
      <c r="BOO403" s="88"/>
      <c r="BOP403" s="88"/>
      <c r="BOQ403" s="88"/>
      <c r="BOR403" s="88"/>
      <c r="BOS403" s="88"/>
      <c r="BOT403" s="88"/>
      <c r="BOU403" s="88"/>
      <c r="BOV403" s="88"/>
      <c r="BOW403" s="88"/>
      <c r="BOX403" s="88"/>
      <c r="BOY403" s="88"/>
      <c r="BOZ403" s="88"/>
      <c r="BPA403" s="88"/>
      <c r="BPB403" s="88"/>
      <c r="BPC403" s="88"/>
      <c r="BPD403" s="88"/>
      <c r="BPE403" s="88"/>
      <c r="BPF403" s="88"/>
      <c r="BPG403" s="88"/>
      <c r="BPH403" s="88"/>
      <c r="BPI403" s="88"/>
      <c r="BPJ403" s="88"/>
      <c r="BPK403" s="88"/>
      <c r="BPL403" s="88"/>
      <c r="BPM403" s="88"/>
      <c r="BPN403" s="88"/>
      <c r="BPO403" s="88"/>
      <c r="BPP403" s="88"/>
      <c r="BPQ403" s="88"/>
      <c r="BPR403" s="88"/>
      <c r="BPS403" s="88"/>
      <c r="BPT403" s="88"/>
      <c r="BPU403" s="88"/>
      <c r="BPV403" s="88"/>
      <c r="BPW403" s="88"/>
      <c r="BPX403" s="88"/>
      <c r="BPY403" s="88"/>
      <c r="BPZ403" s="88"/>
      <c r="BQA403" s="88"/>
      <c r="BQB403" s="88"/>
      <c r="BQC403" s="88"/>
      <c r="BQD403" s="88"/>
      <c r="BQE403" s="88"/>
      <c r="BQF403" s="88"/>
      <c r="BQG403" s="88"/>
      <c r="BQH403" s="88"/>
      <c r="BQI403" s="88"/>
      <c r="BQJ403" s="88"/>
      <c r="BQK403" s="88"/>
      <c r="BQL403" s="88"/>
      <c r="BQM403" s="88"/>
      <c r="BQN403" s="88"/>
      <c r="BQO403" s="88"/>
      <c r="BQP403" s="88"/>
      <c r="BQQ403" s="88"/>
      <c r="BQR403" s="88"/>
      <c r="BQS403" s="88"/>
      <c r="BQT403" s="88"/>
      <c r="BQU403" s="88"/>
      <c r="BQV403" s="88"/>
      <c r="BQW403" s="88"/>
      <c r="BQX403" s="88"/>
      <c r="BQY403" s="88"/>
      <c r="BQZ403" s="88"/>
      <c r="BRA403" s="88"/>
      <c r="BRB403" s="88"/>
      <c r="BRC403" s="88"/>
      <c r="BRD403" s="88"/>
      <c r="BRE403" s="88"/>
      <c r="BRF403" s="88"/>
      <c r="BRG403" s="88"/>
      <c r="BRH403" s="88"/>
      <c r="BRI403" s="88"/>
      <c r="BRJ403" s="88"/>
      <c r="BRK403" s="88"/>
      <c r="BRL403" s="88"/>
      <c r="BRM403" s="88"/>
      <c r="BRN403" s="88"/>
      <c r="BRO403" s="88"/>
      <c r="BRP403" s="88"/>
      <c r="BRQ403" s="88"/>
      <c r="BRR403" s="88"/>
      <c r="BRS403" s="88"/>
      <c r="BRT403" s="88"/>
      <c r="BRU403" s="88"/>
      <c r="BRV403" s="88"/>
      <c r="BRW403" s="88"/>
      <c r="BRX403" s="88"/>
      <c r="BRY403" s="88"/>
      <c r="BRZ403" s="88"/>
      <c r="BSA403" s="88"/>
      <c r="BSB403" s="88"/>
      <c r="BSC403" s="88"/>
      <c r="BSD403" s="88"/>
      <c r="BSE403" s="88"/>
      <c r="BSF403" s="88"/>
      <c r="BSG403" s="88"/>
      <c r="BSH403" s="88"/>
      <c r="BSI403" s="88"/>
      <c r="BSJ403" s="88"/>
      <c r="BSK403" s="88"/>
      <c r="BSL403" s="88"/>
      <c r="BSM403" s="88"/>
      <c r="BSN403" s="88"/>
      <c r="BSO403" s="88"/>
      <c r="BSP403" s="88"/>
      <c r="BSQ403" s="88"/>
      <c r="BSR403" s="88"/>
      <c r="BSS403" s="88"/>
      <c r="BST403" s="88"/>
      <c r="BSU403" s="88"/>
      <c r="BSV403" s="88"/>
      <c r="BSW403" s="88"/>
      <c r="BSX403" s="88"/>
      <c r="BSY403" s="88"/>
      <c r="BSZ403" s="88"/>
      <c r="BTA403" s="88"/>
      <c r="BTB403" s="88"/>
      <c r="BTC403" s="88"/>
      <c r="BTD403" s="88"/>
      <c r="BTE403" s="88"/>
      <c r="BTF403" s="88"/>
      <c r="BTG403" s="88"/>
      <c r="BTH403" s="88"/>
      <c r="BTI403" s="88"/>
      <c r="BTJ403" s="88"/>
      <c r="BTK403" s="88"/>
      <c r="BTL403" s="88"/>
      <c r="BTM403" s="88"/>
      <c r="BTN403" s="88"/>
      <c r="BTO403" s="88"/>
      <c r="BTP403" s="88"/>
      <c r="BTQ403" s="88"/>
      <c r="BTR403" s="88"/>
      <c r="BTS403" s="88"/>
      <c r="BTT403" s="88"/>
      <c r="BTU403" s="88"/>
      <c r="BTV403" s="88"/>
      <c r="BTW403" s="88"/>
      <c r="BTX403" s="88"/>
      <c r="BTY403" s="88"/>
      <c r="BTZ403" s="88"/>
      <c r="BUA403" s="88"/>
      <c r="BUB403" s="88"/>
      <c r="BUC403" s="88"/>
      <c r="BUD403" s="88"/>
      <c r="BUE403" s="88"/>
      <c r="BUF403" s="88"/>
      <c r="BUG403" s="88"/>
      <c r="BUH403" s="88"/>
      <c r="BUI403" s="88"/>
      <c r="BUJ403" s="88"/>
      <c r="BUK403" s="88"/>
      <c r="BUL403" s="88"/>
      <c r="BUM403" s="88"/>
      <c r="BUN403" s="88"/>
      <c r="BUO403" s="88"/>
      <c r="BUP403" s="88"/>
      <c r="BUQ403" s="88"/>
      <c r="BUR403" s="88"/>
      <c r="BUS403" s="88"/>
      <c r="BUT403" s="88"/>
      <c r="BUU403" s="88"/>
      <c r="BUV403" s="88"/>
      <c r="BUW403" s="88"/>
      <c r="BUX403" s="88"/>
      <c r="BUY403" s="88"/>
      <c r="BUZ403" s="88"/>
      <c r="BVA403" s="88"/>
      <c r="BVB403" s="88"/>
      <c r="BVC403" s="88"/>
      <c r="BVD403" s="88"/>
      <c r="BVE403" s="88"/>
      <c r="BVF403" s="88"/>
      <c r="BVG403" s="88"/>
      <c r="BVH403" s="88"/>
      <c r="BVI403" s="88"/>
      <c r="BVJ403" s="88"/>
      <c r="BVK403" s="88"/>
      <c r="BVL403" s="88"/>
      <c r="BVM403" s="88"/>
      <c r="BVN403" s="88"/>
      <c r="BVO403" s="88"/>
      <c r="BVP403" s="88"/>
      <c r="BVQ403" s="88"/>
      <c r="BVR403" s="88"/>
      <c r="BVS403" s="88"/>
      <c r="BVT403" s="88"/>
      <c r="BVU403" s="88"/>
      <c r="BVV403" s="88"/>
      <c r="BVW403" s="88"/>
      <c r="BVX403" s="88"/>
      <c r="BVY403" s="88"/>
      <c r="BVZ403" s="88"/>
      <c r="BWA403" s="88"/>
      <c r="BWB403" s="88"/>
      <c r="BWC403" s="88"/>
      <c r="BWD403" s="88"/>
      <c r="BWE403" s="88"/>
      <c r="BWF403" s="88"/>
      <c r="BWG403" s="88"/>
      <c r="BWH403" s="88"/>
      <c r="BWI403" s="88"/>
      <c r="BWJ403" s="88"/>
      <c r="BWK403" s="88"/>
      <c r="BWL403" s="88"/>
      <c r="BWM403" s="88"/>
      <c r="BWN403" s="88"/>
      <c r="BWO403" s="88"/>
      <c r="BWP403" s="88"/>
      <c r="BWQ403" s="88"/>
      <c r="BWR403" s="88"/>
      <c r="BWS403" s="88"/>
      <c r="BWT403" s="88"/>
      <c r="BWU403" s="88"/>
      <c r="BWV403" s="88"/>
      <c r="BWW403" s="88"/>
      <c r="BWX403" s="88"/>
      <c r="BWY403" s="88"/>
      <c r="BWZ403" s="88"/>
      <c r="BXA403" s="88"/>
      <c r="BXB403" s="88"/>
      <c r="BXC403" s="88"/>
      <c r="BXD403" s="88"/>
      <c r="BXE403" s="88"/>
      <c r="BXF403" s="88"/>
      <c r="BXG403" s="88"/>
      <c r="BXH403" s="88"/>
      <c r="BXI403" s="88"/>
      <c r="BXJ403" s="88"/>
      <c r="BXK403" s="88"/>
      <c r="BXL403" s="88"/>
      <c r="BXM403" s="88"/>
      <c r="BXN403" s="88"/>
      <c r="BXO403" s="88"/>
      <c r="BXP403" s="88"/>
      <c r="BXQ403" s="88"/>
      <c r="BXR403" s="88"/>
      <c r="BXS403" s="88"/>
      <c r="BXT403" s="88"/>
      <c r="BXU403" s="88"/>
      <c r="BXV403" s="88"/>
      <c r="BXW403" s="88"/>
      <c r="BXX403" s="88"/>
      <c r="BXY403" s="88"/>
      <c r="BXZ403" s="88"/>
      <c r="BYA403" s="88"/>
      <c r="BYB403" s="88"/>
      <c r="BYC403" s="88"/>
      <c r="BYD403" s="88"/>
      <c r="BYE403" s="88"/>
      <c r="BYF403" s="88"/>
      <c r="BYG403" s="88"/>
      <c r="BYH403" s="88"/>
      <c r="BYI403" s="88"/>
      <c r="BYJ403" s="88"/>
      <c r="BYK403" s="88"/>
      <c r="BYL403" s="88"/>
      <c r="BYM403" s="88"/>
      <c r="BYN403" s="88"/>
      <c r="BYO403" s="88"/>
      <c r="BYP403" s="88"/>
      <c r="BYQ403" s="88"/>
      <c r="BYR403" s="88"/>
      <c r="BYS403" s="88"/>
      <c r="BYT403" s="88"/>
      <c r="BYU403" s="88"/>
      <c r="BYV403" s="88"/>
      <c r="BYW403" s="88"/>
      <c r="BYX403" s="88"/>
      <c r="BYY403" s="88"/>
      <c r="BYZ403" s="88"/>
      <c r="BZA403" s="88"/>
      <c r="BZB403" s="88"/>
      <c r="BZC403" s="88"/>
      <c r="BZD403" s="88"/>
      <c r="BZE403" s="88"/>
      <c r="BZF403" s="88"/>
      <c r="BZG403" s="88"/>
      <c r="BZH403" s="88"/>
      <c r="BZI403" s="88"/>
      <c r="BZJ403" s="88"/>
      <c r="BZK403" s="88"/>
      <c r="BZL403" s="88"/>
      <c r="BZM403" s="88"/>
      <c r="BZN403" s="88"/>
      <c r="BZO403" s="88"/>
      <c r="BZP403" s="88"/>
      <c r="BZQ403" s="88"/>
      <c r="BZR403" s="88"/>
      <c r="BZS403" s="88"/>
      <c r="BZT403" s="88"/>
      <c r="BZU403" s="88"/>
      <c r="BZV403" s="88"/>
      <c r="BZW403" s="88"/>
      <c r="BZX403" s="88"/>
      <c r="BZY403" s="88"/>
      <c r="BZZ403" s="88"/>
      <c r="CAA403" s="88"/>
      <c r="CAB403" s="88"/>
      <c r="CAC403" s="88"/>
      <c r="CAD403" s="88"/>
      <c r="CAE403" s="88"/>
      <c r="CAF403" s="88"/>
      <c r="CAG403" s="88"/>
      <c r="CAH403" s="88"/>
      <c r="CAI403" s="88"/>
      <c r="CAJ403" s="88"/>
      <c r="CAK403" s="88"/>
      <c r="CAL403" s="88"/>
      <c r="CAM403" s="88"/>
      <c r="CAN403" s="88"/>
      <c r="CAO403" s="88"/>
      <c r="CAP403" s="88"/>
      <c r="CAQ403" s="88"/>
      <c r="CAR403" s="88"/>
      <c r="CAS403" s="88"/>
      <c r="CAT403" s="88"/>
      <c r="CAU403" s="88"/>
      <c r="CAV403" s="88"/>
      <c r="CAW403" s="88"/>
      <c r="CAX403" s="88"/>
      <c r="CAY403" s="88"/>
      <c r="CAZ403" s="88"/>
      <c r="CBA403" s="88"/>
      <c r="CBB403" s="88"/>
      <c r="CBC403" s="88"/>
      <c r="CBD403" s="88"/>
      <c r="CBE403" s="88"/>
      <c r="CBF403" s="88"/>
      <c r="CBG403" s="88"/>
      <c r="CBH403" s="88"/>
      <c r="CBI403" s="88"/>
      <c r="CBJ403" s="88"/>
      <c r="CBK403" s="88"/>
      <c r="CBL403" s="88"/>
      <c r="CBM403" s="88"/>
      <c r="CBN403" s="88"/>
      <c r="CBO403" s="88"/>
      <c r="CBP403" s="88"/>
      <c r="CBQ403" s="88"/>
      <c r="CBR403" s="88"/>
      <c r="CBS403" s="88"/>
      <c r="CBT403" s="88"/>
      <c r="CBU403" s="88"/>
      <c r="CBV403" s="88"/>
      <c r="CBW403" s="88"/>
      <c r="CBX403" s="88"/>
      <c r="CBY403" s="88"/>
      <c r="CBZ403" s="88"/>
      <c r="CCA403" s="88"/>
      <c r="CCB403" s="88"/>
      <c r="CCC403" s="88"/>
      <c r="CCD403" s="88"/>
      <c r="CCE403" s="88"/>
      <c r="CCF403" s="88"/>
      <c r="CCG403" s="88"/>
      <c r="CCH403" s="88"/>
      <c r="CCI403" s="88"/>
      <c r="CCJ403" s="88"/>
      <c r="CCK403" s="88"/>
      <c r="CCL403" s="88"/>
      <c r="CCM403" s="88"/>
      <c r="CCN403" s="88"/>
      <c r="CCO403" s="88"/>
      <c r="CCP403" s="88"/>
      <c r="CCQ403" s="88"/>
      <c r="CCR403" s="88"/>
      <c r="CCS403" s="88"/>
      <c r="CCT403" s="88"/>
      <c r="CCU403" s="88"/>
      <c r="CCV403" s="88"/>
      <c r="CCW403" s="88"/>
      <c r="CCX403" s="88"/>
      <c r="CCY403" s="88"/>
      <c r="CCZ403" s="88"/>
      <c r="CDA403" s="88"/>
      <c r="CDB403" s="88"/>
      <c r="CDC403" s="88"/>
      <c r="CDD403" s="88"/>
      <c r="CDE403" s="88"/>
      <c r="CDF403" s="88"/>
      <c r="CDG403" s="88"/>
      <c r="CDH403" s="88"/>
      <c r="CDI403" s="88"/>
      <c r="CDJ403" s="88"/>
      <c r="CDK403" s="88"/>
      <c r="CDL403" s="88"/>
      <c r="CDM403" s="88"/>
      <c r="CDN403" s="88"/>
      <c r="CDO403" s="88"/>
      <c r="CDP403" s="88"/>
      <c r="CDQ403" s="88"/>
      <c r="CDR403" s="88"/>
      <c r="CDS403" s="88"/>
      <c r="CDT403" s="88"/>
      <c r="CDU403" s="88"/>
      <c r="CDV403" s="88"/>
      <c r="CDW403" s="88"/>
      <c r="CDX403" s="88"/>
      <c r="CDY403" s="88"/>
      <c r="CDZ403" s="88"/>
      <c r="CEA403" s="88"/>
      <c r="CEB403" s="88"/>
      <c r="CEC403" s="88"/>
      <c r="CED403" s="88"/>
      <c r="CEE403" s="88"/>
      <c r="CEF403" s="88"/>
      <c r="CEG403" s="88"/>
      <c r="CEH403" s="88"/>
      <c r="CEI403" s="88"/>
      <c r="CEJ403" s="88"/>
      <c r="CEK403" s="88"/>
      <c r="CEL403" s="88"/>
      <c r="CEM403" s="88"/>
      <c r="CEN403" s="88"/>
      <c r="CEO403" s="88"/>
      <c r="CEP403" s="88"/>
      <c r="CEQ403" s="88"/>
      <c r="CER403" s="88"/>
      <c r="CES403" s="88"/>
      <c r="CET403" s="88"/>
      <c r="CEU403" s="88"/>
      <c r="CEV403" s="88"/>
      <c r="CEW403" s="88"/>
      <c r="CEX403" s="88"/>
      <c r="CEY403" s="88"/>
      <c r="CEZ403" s="88"/>
      <c r="CFA403" s="88"/>
      <c r="CFB403" s="88"/>
      <c r="CFC403" s="88"/>
      <c r="CFD403" s="88"/>
      <c r="CFE403" s="88"/>
      <c r="CFF403" s="88"/>
      <c r="CFG403" s="88"/>
      <c r="CFH403" s="88"/>
      <c r="CFI403" s="88"/>
      <c r="CFJ403" s="88"/>
      <c r="CFK403" s="88"/>
      <c r="CFL403" s="88"/>
      <c r="CFM403" s="88"/>
      <c r="CFN403" s="88"/>
      <c r="CFO403" s="88"/>
      <c r="CFP403" s="88"/>
      <c r="CFQ403" s="88"/>
      <c r="CFR403" s="88"/>
      <c r="CFS403" s="88"/>
      <c r="CFT403" s="88"/>
      <c r="CFU403" s="88"/>
      <c r="CFV403" s="88"/>
      <c r="CFW403" s="88"/>
      <c r="CFX403" s="88"/>
      <c r="CFY403" s="88"/>
      <c r="CFZ403" s="88"/>
      <c r="CGA403" s="88"/>
      <c r="CGB403" s="88"/>
      <c r="CGC403" s="88"/>
      <c r="CGD403" s="88"/>
      <c r="CGE403" s="88"/>
      <c r="CGF403" s="88"/>
      <c r="CGG403" s="88"/>
      <c r="CGH403" s="88"/>
      <c r="CGI403" s="88"/>
      <c r="CGJ403" s="88"/>
      <c r="CGK403" s="88"/>
      <c r="CGL403" s="88"/>
      <c r="CGM403" s="88"/>
      <c r="CGN403" s="88"/>
      <c r="CGO403" s="88"/>
      <c r="CGP403" s="88"/>
      <c r="CGQ403" s="88"/>
      <c r="CGR403" s="88"/>
      <c r="CGS403" s="88"/>
      <c r="CGT403" s="88"/>
      <c r="CGU403" s="88"/>
      <c r="CGV403" s="88"/>
      <c r="CGW403" s="88"/>
      <c r="CGX403" s="88"/>
      <c r="CGY403" s="88"/>
      <c r="CGZ403" s="88"/>
      <c r="CHA403" s="88"/>
      <c r="CHB403" s="88"/>
      <c r="CHC403" s="88"/>
      <c r="CHD403" s="88"/>
      <c r="CHE403" s="88"/>
      <c r="CHF403" s="88"/>
      <c r="CHG403" s="88"/>
      <c r="CHH403" s="88"/>
      <c r="CHI403" s="88"/>
      <c r="CHJ403" s="88"/>
      <c r="CHK403" s="88"/>
      <c r="CHL403" s="88"/>
      <c r="CHM403" s="88"/>
      <c r="CHN403" s="88"/>
      <c r="CHO403" s="88"/>
      <c r="CHP403" s="88"/>
      <c r="CHQ403" s="88"/>
      <c r="CHR403" s="88"/>
      <c r="CHS403" s="88"/>
      <c r="CHT403" s="88"/>
      <c r="CHU403" s="88"/>
      <c r="CHV403" s="88"/>
      <c r="CHW403" s="88"/>
      <c r="CHX403" s="88"/>
      <c r="CHY403" s="88"/>
      <c r="CHZ403" s="88"/>
      <c r="CIA403" s="88"/>
      <c r="CIB403" s="88"/>
      <c r="CIC403" s="88"/>
      <c r="CID403" s="88"/>
      <c r="CIE403" s="88"/>
      <c r="CIF403" s="88"/>
      <c r="CIG403" s="88"/>
      <c r="CIH403" s="88"/>
      <c r="CII403" s="88"/>
      <c r="CIJ403" s="88"/>
      <c r="CIK403" s="88"/>
      <c r="CIL403" s="88"/>
      <c r="CIM403" s="88"/>
      <c r="CIN403" s="88"/>
      <c r="CIO403" s="88"/>
      <c r="CIP403" s="88"/>
      <c r="CIQ403" s="88"/>
      <c r="CIR403" s="88"/>
      <c r="CIS403" s="88"/>
      <c r="CIT403" s="88"/>
      <c r="CIU403" s="88"/>
      <c r="CIV403" s="88"/>
      <c r="CIW403" s="88"/>
      <c r="CIX403" s="88"/>
      <c r="CIY403" s="88"/>
      <c r="CIZ403" s="88"/>
      <c r="CJA403" s="88"/>
      <c r="CJB403" s="88"/>
      <c r="CJC403" s="88"/>
      <c r="CJD403" s="88"/>
      <c r="CJE403" s="88"/>
      <c r="CJF403" s="88"/>
      <c r="CJG403" s="88"/>
      <c r="CJH403" s="88"/>
      <c r="CJI403" s="88"/>
      <c r="CJJ403" s="88"/>
      <c r="CJK403" s="88"/>
      <c r="CJL403" s="88"/>
      <c r="CJM403" s="88"/>
      <c r="CJN403" s="88"/>
      <c r="CJO403" s="88"/>
      <c r="CJP403" s="88"/>
      <c r="CJQ403" s="88"/>
      <c r="CJR403" s="88"/>
      <c r="CJS403" s="88"/>
      <c r="CJT403" s="88"/>
      <c r="CJU403" s="88"/>
      <c r="CJV403" s="88"/>
      <c r="CJW403" s="88"/>
      <c r="CJX403" s="88"/>
      <c r="CJY403" s="88"/>
      <c r="CJZ403" s="88"/>
      <c r="CKA403" s="88"/>
      <c r="CKB403" s="88"/>
      <c r="CKC403" s="88"/>
      <c r="CKD403" s="88"/>
      <c r="CKE403" s="88"/>
      <c r="CKF403" s="88"/>
      <c r="CKG403" s="88"/>
      <c r="CKH403" s="88"/>
      <c r="CKI403" s="88"/>
      <c r="CKJ403" s="88"/>
      <c r="CKK403" s="88"/>
      <c r="CKL403" s="88"/>
      <c r="CKM403" s="88"/>
      <c r="CKN403" s="88"/>
      <c r="CKO403" s="88"/>
      <c r="CKP403" s="88"/>
      <c r="CKQ403" s="88"/>
      <c r="CKR403" s="88"/>
      <c r="CKS403" s="88"/>
      <c r="CKT403" s="88"/>
      <c r="CKU403" s="88"/>
      <c r="CKV403" s="88"/>
      <c r="CKW403" s="88"/>
      <c r="CKX403" s="88"/>
      <c r="CKY403" s="88"/>
      <c r="CKZ403" s="88"/>
      <c r="CLA403" s="88"/>
      <c r="CLB403" s="88"/>
      <c r="CLC403" s="88"/>
      <c r="CLD403" s="88"/>
      <c r="CLE403" s="88"/>
      <c r="CLF403" s="88"/>
      <c r="CLG403" s="88"/>
      <c r="CLH403" s="88"/>
      <c r="CLI403" s="88"/>
      <c r="CLJ403" s="88"/>
      <c r="CLK403" s="88"/>
      <c r="CLL403" s="88"/>
      <c r="CLM403" s="88"/>
      <c r="CLN403" s="88"/>
      <c r="CLO403" s="88"/>
      <c r="CLP403" s="88"/>
      <c r="CLQ403" s="88"/>
      <c r="CLR403" s="88"/>
      <c r="CLS403" s="88"/>
      <c r="CLT403" s="88"/>
      <c r="CLU403" s="88"/>
      <c r="CLV403" s="88"/>
      <c r="CLW403" s="88"/>
      <c r="CLX403" s="88"/>
      <c r="CLY403" s="88"/>
      <c r="CLZ403" s="88"/>
      <c r="CMA403" s="88"/>
      <c r="CMB403" s="88"/>
      <c r="CMC403" s="88"/>
      <c r="CMD403" s="88"/>
      <c r="CME403" s="88"/>
      <c r="CMF403" s="88"/>
      <c r="CMG403" s="88"/>
      <c r="CMH403" s="88"/>
      <c r="CMI403" s="88"/>
      <c r="CMJ403" s="88"/>
      <c r="CMK403" s="88"/>
      <c r="CML403" s="88"/>
      <c r="CMM403" s="88"/>
      <c r="CMN403" s="88"/>
      <c r="CMO403" s="88"/>
      <c r="CMP403" s="88"/>
      <c r="CMQ403" s="88"/>
      <c r="CMR403" s="88"/>
      <c r="CMS403" s="88"/>
      <c r="CMT403" s="88"/>
      <c r="CMU403" s="88"/>
      <c r="CMV403" s="88"/>
      <c r="CMW403" s="88"/>
      <c r="CMX403" s="88"/>
      <c r="CMY403" s="88"/>
      <c r="CMZ403" s="88"/>
      <c r="CNA403" s="88"/>
      <c r="CNB403" s="88"/>
      <c r="CNC403" s="88"/>
      <c r="CND403" s="88"/>
      <c r="CNE403" s="88"/>
      <c r="CNF403" s="88"/>
      <c r="CNG403" s="88"/>
      <c r="CNH403" s="88"/>
      <c r="CNI403" s="88"/>
      <c r="CNJ403" s="88"/>
      <c r="CNK403" s="88"/>
      <c r="CNL403" s="88"/>
      <c r="CNM403" s="88"/>
      <c r="CNN403" s="88"/>
      <c r="CNO403" s="88"/>
      <c r="CNP403" s="88"/>
      <c r="CNQ403" s="88"/>
      <c r="CNR403" s="88"/>
      <c r="CNS403" s="88"/>
      <c r="CNT403" s="88"/>
      <c r="CNU403" s="88"/>
      <c r="CNV403" s="88"/>
      <c r="CNW403" s="88"/>
      <c r="CNX403" s="88"/>
      <c r="CNY403" s="88"/>
      <c r="CNZ403" s="88"/>
      <c r="COA403" s="88"/>
      <c r="COB403" s="88"/>
      <c r="COC403" s="88"/>
      <c r="COD403" s="88"/>
      <c r="COE403" s="88"/>
      <c r="COF403" s="88"/>
      <c r="COG403" s="88"/>
      <c r="COH403" s="88"/>
      <c r="COI403" s="88"/>
      <c r="COJ403" s="88"/>
      <c r="COK403" s="88"/>
      <c r="COL403" s="88"/>
      <c r="COM403" s="88"/>
      <c r="CON403" s="88"/>
      <c r="COO403" s="88"/>
      <c r="COP403" s="88"/>
      <c r="COQ403" s="88"/>
      <c r="COR403" s="88"/>
      <c r="COS403" s="88"/>
      <c r="COT403" s="88"/>
      <c r="COU403" s="88"/>
      <c r="COV403" s="88"/>
      <c r="COW403" s="88"/>
      <c r="COX403" s="88"/>
      <c r="COY403" s="88"/>
      <c r="COZ403" s="88"/>
      <c r="CPA403" s="88"/>
      <c r="CPB403" s="88"/>
      <c r="CPC403" s="88"/>
      <c r="CPD403" s="88"/>
      <c r="CPE403" s="88"/>
      <c r="CPF403" s="88"/>
      <c r="CPG403" s="88"/>
      <c r="CPH403" s="88"/>
      <c r="CPI403" s="88"/>
      <c r="CPJ403" s="88"/>
      <c r="CPK403" s="88"/>
      <c r="CPL403" s="88"/>
      <c r="CPM403" s="88"/>
      <c r="CPN403" s="88"/>
      <c r="CPO403" s="88"/>
      <c r="CPP403" s="88"/>
      <c r="CPQ403" s="88"/>
      <c r="CPR403" s="88"/>
      <c r="CPS403" s="88"/>
      <c r="CPT403" s="88"/>
      <c r="CPU403" s="88"/>
      <c r="CPV403" s="88"/>
      <c r="CPW403" s="88"/>
      <c r="CPX403" s="88"/>
      <c r="CPY403" s="88"/>
      <c r="CPZ403" s="88"/>
      <c r="CQA403" s="88"/>
      <c r="CQB403" s="88"/>
      <c r="CQC403" s="88"/>
      <c r="CQD403" s="88"/>
      <c r="CQE403" s="88"/>
      <c r="CQF403" s="88"/>
      <c r="CQG403" s="88"/>
      <c r="CQH403" s="88"/>
      <c r="CQI403" s="88"/>
      <c r="CQJ403" s="88"/>
      <c r="CQK403" s="88"/>
      <c r="CQL403" s="88"/>
      <c r="CQM403" s="88"/>
      <c r="CQN403" s="88"/>
      <c r="CQO403" s="88"/>
      <c r="CQP403" s="88"/>
      <c r="CQQ403" s="88"/>
      <c r="CQR403" s="88"/>
      <c r="CQS403" s="88"/>
      <c r="CQT403" s="88"/>
      <c r="CQU403" s="88"/>
      <c r="CQV403" s="88"/>
      <c r="CQW403" s="88"/>
      <c r="CQX403" s="88"/>
      <c r="CQY403" s="88"/>
      <c r="CQZ403" s="88"/>
      <c r="CRA403" s="88"/>
      <c r="CRB403" s="88"/>
      <c r="CRC403" s="88"/>
      <c r="CRD403" s="88"/>
      <c r="CRE403" s="88"/>
      <c r="CRF403" s="88"/>
      <c r="CRG403" s="88"/>
      <c r="CRH403" s="88"/>
      <c r="CRI403" s="88"/>
      <c r="CRJ403" s="88"/>
      <c r="CRK403" s="88"/>
      <c r="CRL403" s="88"/>
      <c r="CRM403" s="88"/>
      <c r="CRN403" s="88"/>
      <c r="CRO403" s="88"/>
      <c r="CRP403" s="88"/>
      <c r="CRQ403" s="88"/>
      <c r="CRR403" s="88"/>
      <c r="CRS403" s="88"/>
      <c r="CRT403" s="88"/>
      <c r="CRU403" s="88"/>
      <c r="CRV403" s="88"/>
      <c r="CRW403" s="88"/>
      <c r="CRX403" s="88"/>
      <c r="CRY403" s="88"/>
      <c r="CRZ403" s="88"/>
      <c r="CSA403" s="88"/>
      <c r="CSB403" s="88"/>
      <c r="CSC403" s="88"/>
      <c r="CSD403" s="88"/>
      <c r="CSE403" s="88"/>
      <c r="CSF403" s="88"/>
      <c r="CSG403" s="88"/>
      <c r="CSH403" s="88"/>
      <c r="CSI403" s="88"/>
      <c r="CSJ403" s="88"/>
      <c r="CSK403" s="88"/>
      <c r="CSL403" s="88"/>
      <c r="CSM403" s="88"/>
      <c r="CSN403" s="88"/>
      <c r="CSO403" s="88"/>
      <c r="CSP403" s="88"/>
      <c r="CSQ403" s="88"/>
      <c r="CSR403" s="88"/>
      <c r="CSS403" s="88"/>
      <c r="CST403" s="88"/>
      <c r="CSU403" s="88"/>
      <c r="CSV403" s="88"/>
      <c r="CSW403" s="88"/>
      <c r="CSX403" s="88"/>
      <c r="CSY403" s="88"/>
      <c r="CSZ403" s="88"/>
      <c r="CTA403" s="88"/>
      <c r="CTB403" s="88"/>
      <c r="CTC403" s="88"/>
      <c r="CTD403" s="88"/>
      <c r="CTE403" s="88"/>
      <c r="CTF403" s="88"/>
      <c r="CTG403" s="88"/>
      <c r="CTH403" s="88"/>
      <c r="CTI403" s="88"/>
      <c r="CTJ403" s="88"/>
      <c r="CTK403" s="88"/>
      <c r="CTL403" s="88"/>
      <c r="CTM403" s="88"/>
      <c r="CTN403" s="88"/>
      <c r="CTO403" s="88"/>
      <c r="CTP403" s="88"/>
      <c r="CTQ403" s="88"/>
      <c r="CTR403" s="88"/>
      <c r="CTS403" s="88"/>
      <c r="CTT403" s="88"/>
      <c r="CTU403" s="88"/>
      <c r="CTV403" s="88"/>
      <c r="CTW403" s="88"/>
      <c r="CTX403" s="88"/>
      <c r="CTY403" s="88"/>
      <c r="CTZ403" s="88"/>
      <c r="CUA403" s="88"/>
      <c r="CUB403" s="88"/>
      <c r="CUC403" s="88"/>
      <c r="CUD403" s="88"/>
      <c r="CUE403" s="88"/>
      <c r="CUF403" s="88"/>
      <c r="CUG403" s="88"/>
      <c r="CUH403" s="88"/>
      <c r="CUI403" s="88"/>
      <c r="CUJ403" s="88"/>
      <c r="CUK403" s="88"/>
      <c r="CUL403" s="88"/>
      <c r="CUM403" s="88"/>
      <c r="CUN403" s="88"/>
      <c r="CUO403" s="88"/>
      <c r="CUP403" s="88"/>
      <c r="CUQ403" s="88"/>
      <c r="CUR403" s="88"/>
      <c r="CUS403" s="88"/>
      <c r="CUT403" s="88"/>
      <c r="CUU403" s="88"/>
      <c r="CUV403" s="88"/>
      <c r="CUW403" s="88"/>
      <c r="CUX403" s="88"/>
      <c r="CUY403" s="88"/>
      <c r="CUZ403" s="88"/>
      <c r="CVA403" s="88"/>
      <c r="CVB403" s="88"/>
      <c r="CVC403" s="88"/>
      <c r="CVD403" s="88"/>
      <c r="CVE403" s="88"/>
      <c r="CVF403" s="88"/>
      <c r="CVG403" s="88"/>
      <c r="CVH403" s="88"/>
      <c r="CVI403" s="88"/>
      <c r="CVJ403" s="88"/>
      <c r="CVK403" s="88"/>
      <c r="CVL403" s="88"/>
      <c r="CVM403" s="88"/>
      <c r="CVN403" s="88"/>
      <c r="CVO403" s="88"/>
      <c r="CVP403" s="88"/>
      <c r="CVQ403" s="88"/>
      <c r="CVR403" s="88"/>
      <c r="CVS403" s="88"/>
      <c r="CVT403" s="88"/>
      <c r="CVU403" s="88"/>
      <c r="CVV403" s="88"/>
      <c r="CVW403" s="88"/>
      <c r="CVX403" s="88"/>
      <c r="CVY403" s="88"/>
      <c r="CVZ403" s="88"/>
      <c r="CWA403" s="88"/>
      <c r="CWB403" s="88"/>
      <c r="CWC403" s="88"/>
      <c r="CWD403" s="88"/>
      <c r="CWE403" s="88"/>
      <c r="CWF403" s="88"/>
      <c r="CWG403" s="88"/>
      <c r="CWH403" s="88"/>
      <c r="CWI403" s="88"/>
      <c r="CWJ403" s="88"/>
      <c r="CWK403" s="88"/>
      <c r="CWL403" s="88"/>
      <c r="CWM403" s="88"/>
      <c r="CWN403" s="88"/>
      <c r="CWO403" s="88"/>
      <c r="CWP403" s="88"/>
      <c r="CWQ403" s="88"/>
      <c r="CWR403" s="88"/>
      <c r="CWS403" s="88"/>
      <c r="CWT403" s="88"/>
      <c r="CWU403" s="88"/>
      <c r="CWV403" s="88"/>
      <c r="CWW403" s="88"/>
      <c r="CWX403" s="88"/>
      <c r="CWY403" s="88"/>
      <c r="CWZ403" s="88"/>
      <c r="CXA403" s="88"/>
      <c r="CXB403" s="88"/>
      <c r="CXC403" s="88"/>
      <c r="CXD403" s="88"/>
      <c r="CXE403" s="88"/>
      <c r="CXF403" s="88"/>
      <c r="CXG403" s="88"/>
      <c r="CXH403" s="88"/>
      <c r="CXI403" s="88"/>
      <c r="CXJ403" s="88"/>
      <c r="CXK403" s="88"/>
      <c r="CXL403" s="88"/>
      <c r="CXM403" s="88"/>
      <c r="CXN403" s="88"/>
      <c r="CXO403" s="88"/>
      <c r="CXP403" s="88"/>
      <c r="CXQ403" s="88"/>
      <c r="CXR403" s="88"/>
      <c r="CXS403" s="88"/>
      <c r="CXT403" s="88"/>
      <c r="CXU403" s="88"/>
      <c r="CXV403" s="88"/>
      <c r="CXW403" s="88"/>
      <c r="CXX403" s="88"/>
      <c r="CXY403" s="88"/>
      <c r="CXZ403" s="88"/>
      <c r="CYA403" s="88"/>
      <c r="CYB403" s="88"/>
      <c r="CYC403" s="88"/>
      <c r="CYD403" s="88"/>
      <c r="CYE403" s="88"/>
      <c r="CYF403" s="88"/>
      <c r="CYG403" s="88"/>
      <c r="CYH403" s="88"/>
      <c r="CYI403" s="88"/>
      <c r="CYJ403" s="88"/>
      <c r="CYK403" s="88"/>
      <c r="CYL403" s="88"/>
      <c r="CYM403" s="88"/>
      <c r="CYN403" s="88"/>
      <c r="CYO403" s="88"/>
      <c r="CYP403" s="88"/>
      <c r="CYQ403" s="88"/>
      <c r="CYR403" s="88"/>
      <c r="CYS403" s="88"/>
      <c r="CYT403" s="88"/>
      <c r="CYU403" s="88"/>
      <c r="CYV403" s="88"/>
      <c r="CYW403" s="88"/>
      <c r="CYX403" s="88"/>
      <c r="CYY403" s="88"/>
      <c r="CYZ403" s="88"/>
      <c r="CZA403" s="88"/>
      <c r="CZB403" s="88"/>
      <c r="CZC403" s="88"/>
      <c r="CZD403" s="88"/>
      <c r="CZE403" s="88"/>
      <c r="CZF403" s="88"/>
      <c r="CZG403" s="88"/>
      <c r="CZH403" s="88"/>
      <c r="CZI403" s="88"/>
      <c r="CZJ403" s="88"/>
      <c r="CZK403" s="88"/>
      <c r="CZL403" s="88"/>
      <c r="CZM403" s="88"/>
      <c r="CZN403" s="88"/>
      <c r="CZO403" s="88"/>
      <c r="CZP403" s="88"/>
      <c r="CZQ403" s="88"/>
      <c r="CZR403" s="88"/>
      <c r="CZS403" s="88"/>
      <c r="CZT403" s="88"/>
      <c r="CZU403" s="88"/>
      <c r="CZV403" s="88"/>
      <c r="CZW403" s="88"/>
      <c r="CZX403" s="88"/>
      <c r="CZY403" s="88"/>
      <c r="CZZ403" s="88"/>
      <c r="DAA403" s="88"/>
      <c r="DAB403" s="88"/>
      <c r="DAC403" s="88"/>
      <c r="DAD403" s="88"/>
      <c r="DAE403" s="88"/>
      <c r="DAF403" s="88"/>
      <c r="DAG403" s="88"/>
      <c r="DAH403" s="88"/>
      <c r="DAI403" s="88"/>
      <c r="DAJ403" s="88"/>
      <c r="DAK403" s="88"/>
      <c r="DAL403" s="88"/>
      <c r="DAM403" s="88"/>
      <c r="DAN403" s="88"/>
      <c r="DAO403" s="88"/>
      <c r="DAP403" s="88"/>
      <c r="DAQ403" s="88"/>
      <c r="DAR403" s="88"/>
      <c r="DAS403" s="88"/>
      <c r="DAT403" s="88"/>
      <c r="DAU403" s="88"/>
      <c r="DAV403" s="88"/>
      <c r="DAW403" s="88"/>
      <c r="DAX403" s="88"/>
      <c r="DAY403" s="88"/>
      <c r="DAZ403" s="88"/>
      <c r="DBA403" s="88"/>
      <c r="DBB403" s="88"/>
      <c r="DBC403" s="88"/>
      <c r="DBD403" s="88"/>
      <c r="DBE403" s="88"/>
      <c r="DBF403" s="88"/>
      <c r="DBG403" s="88"/>
      <c r="DBH403" s="88"/>
      <c r="DBI403" s="88"/>
      <c r="DBJ403" s="88"/>
      <c r="DBK403" s="88"/>
      <c r="DBL403" s="88"/>
      <c r="DBM403" s="88"/>
      <c r="DBN403" s="88"/>
      <c r="DBO403" s="88"/>
      <c r="DBP403" s="88"/>
      <c r="DBQ403" s="88"/>
      <c r="DBR403" s="88"/>
      <c r="DBS403" s="88"/>
      <c r="DBT403" s="88"/>
      <c r="DBU403" s="88"/>
      <c r="DBV403" s="88"/>
      <c r="DBW403" s="88"/>
      <c r="DBX403" s="88"/>
      <c r="DBY403" s="88"/>
      <c r="DBZ403" s="88"/>
      <c r="DCA403" s="88"/>
      <c r="DCB403" s="88"/>
      <c r="DCC403" s="88"/>
      <c r="DCD403" s="88"/>
      <c r="DCE403" s="88"/>
      <c r="DCF403" s="88"/>
      <c r="DCG403" s="88"/>
      <c r="DCH403" s="88"/>
      <c r="DCI403" s="88"/>
      <c r="DCJ403" s="88"/>
      <c r="DCK403" s="88"/>
      <c r="DCL403" s="88"/>
      <c r="DCM403" s="88"/>
      <c r="DCN403" s="88"/>
      <c r="DCO403" s="88"/>
      <c r="DCP403" s="88"/>
      <c r="DCQ403" s="88"/>
      <c r="DCR403" s="88"/>
      <c r="DCS403" s="88"/>
      <c r="DCT403" s="88"/>
      <c r="DCU403" s="88"/>
      <c r="DCV403" s="88"/>
      <c r="DCW403" s="88"/>
      <c r="DCX403" s="88"/>
      <c r="DCY403" s="88"/>
      <c r="DCZ403" s="88"/>
      <c r="DDA403" s="88"/>
      <c r="DDB403" s="88"/>
      <c r="DDC403" s="88"/>
      <c r="DDD403" s="88"/>
      <c r="DDE403" s="88"/>
      <c r="DDF403" s="88"/>
      <c r="DDG403" s="88"/>
      <c r="DDH403" s="88"/>
      <c r="DDI403" s="88"/>
      <c r="DDJ403" s="88"/>
      <c r="DDK403" s="88"/>
      <c r="DDL403" s="88"/>
      <c r="DDM403" s="88"/>
      <c r="DDN403" s="88"/>
      <c r="DDO403" s="88"/>
      <c r="DDP403" s="88"/>
      <c r="DDQ403" s="88"/>
      <c r="DDR403" s="88"/>
      <c r="DDS403" s="88"/>
      <c r="DDT403" s="88"/>
      <c r="DDU403" s="88"/>
      <c r="DDV403" s="88"/>
      <c r="DDW403" s="88"/>
      <c r="DDX403" s="88"/>
      <c r="DDY403" s="88"/>
      <c r="DDZ403" s="88"/>
      <c r="DEA403" s="88"/>
      <c r="DEB403" s="88"/>
      <c r="DEC403" s="88"/>
      <c r="DED403" s="88"/>
      <c r="DEE403" s="88"/>
      <c r="DEF403" s="88"/>
      <c r="DEG403" s="88"/>
      <c r="DEH403" s="88"/>
      <c r="DEI403" s="88"/>
      <c r="DEJ403" s="88"/>
      <c r="DEK403" s="88"/>
      <c r="DEL403" s="88"/>
      <c r="DEM403" s="88"/>
      <c r="DEN403" s="88"/>
      <c r="DEO403" s="88"/>
      <c r="DEP403" s="88"/>
      <c r="DEQ403" s="88"/>
      <c r="DER403" s="88"/>
      <c r="DES403" s="88"/>
      <c r="DET403" s="88"/>
      <c r="DEU403" s="88"/>
      <c r="DEV403" s="88"/>
      <c r="DEW403" s="88"/>
      <c r="DEX403" s="88"/>
      <c r="DEY403" s="88"/>
      <c r="DEZ403" s="88"/>
      <c r="DFA403" s="88"/>
      <c r="DFB403" s="88"/>
      <c r="DFC403" s="88"/>
      <c r="DFD403" s="88"/>
      <c r="DFE403" s="88"/>
      <c r="DFF403" s="88"/>
      <c r="DFG403" s="88"/>
      <c r="DFH403" s="88"/>
      <c r="DFI403" s="88"/>
      <c r="DFJ403" s="88"/>
      <c r="DFK403" s="88"/>
      <c r="DFL403" s="88"/>
      <c r="DFM403" s="88"/>
      <c r="DFN403" s="88"/>
      <c r="DFO403" s="88"/>
      <c r="DFP403" s="88"/>
      <c r="DFQ403" s="88"/>
      <c r="DFR403" s="88"/>
      <c r="DFS403" s="88"/>
      <c r="DFT403" s="88"/>
      <c r="DFU403" s="88"/>
      <c r="DFV403" s="88"/>
      <c r="DFW403" s="88"/>
      <c r="DFX403" s="88"/>
      <c r="DFY403" s="88"/>
      <c r="DFZ403" s="88"/>
      <c r="DGA403" s="88"/>
      <c r="DGB403" s="88"/>
      <c r="DGC403" s="88"/>
      <c r="DGD403" s="88"/>
      <c r="DGE403" s="88"/>
      <c r="DGF403" s="88"/>
      <c r="DGG403" s="88"/>
      <c r="DGH403" s="88"/>
      <c r="DGI403" s="88"/>
      <c r="DGJ403" s="88"/>
      <c r="DGK403" s="88"/>
      <c r="DGL403" s="88"/>
      <c r="DGM403" s="88"/>
      <c r="DGN403" s="88"/>
      <c r="DGO403" s="88"/>
      <c r="DGP403" s="88"/>
      <c r="DGQ403" s="88"/>
      <c r="DGR403" s="88"/>
      <c r="DGS403" s="88"/>
      <c r="DGT403" s="88"/>
      <c r="DGU403" s="88"/>
      <c r="DGV403" s="88"/>
      <c r="DGW403" s="88"/>
      <c r="DGX403" s="88"/>
      <c r="DGY403" s="88"/>
      <c r="DGZ403" s="88"/>
      <c r="DHA403" s="88"/>
      <c r="DHB403" s="88"/>
      <c r="DHC403" s="88"/>
      <c r="DHD403" s="88"/>
      <c r="DHE403" s="88"/>
      <c r="DHF403" s="88"/>
      <c r="DHG403" s="88"/>
      <c r="DHH403" s="88"/>
      <c r="DHI403" s="88"/>
      <c r="DHJ403" s="88"/>
      <c r="DHK403" s="88"/>
      <c r="DHL403" s="88"/>
      <c r="DHM403" s="88"/>
      <c r="DHN403" s="88"/>
      <c r="DHO403" s="88"/>
      <c r="DHP403" s="88"/>
      <c r="DHQ403" s="88"/>
      <c r="DHR403" s="88"/>
      <c r="DHS403" s="88"/>
      <c r="DHT403" s="88"/>
      <c r="DHU403" s="88"/>
      <c r="DHV403" s="88"/>
      <c r="DHW403" s="88"/>
      <c r="DHX403" s="88"/>
      <c r="DHY403" s="88"/>
      <c r="DHZ403" s="88"/>
      <c r="DIA403" s="88"/>
      <c r="DIB403" s="88"/>
      <c r="DIC403" s="88"/>
      <c r="DID403" s="88"/>
      <c r="DIE403" s="88"/>
      <c r="DIF403" s="88"/>
      <c r="DIG403" s="88"/>
      <c r="DIH403" s="88"/>
      <c r="DII403" s="88"/>
      <c r="DIJ403" s="88"/>
      <c r="DIK403" s="88"/>
      <c r="DIL403" s="88"/>
      <c r="DIM403" s="88"/>
      <c r="DIN403" s="88"/>
      <c r="DIO403" s="88"/>
      <c r="DIP403" s="88"/>
      <c r="DIQ403" s="88"/>
      <c r="DIR403" s="88"/>
      <c r="DIS403" s="88"/>
      <c r="DIT403" s="88"/>
      <c r="DIU403" s="88"/>
      <c r="DIV403" s="88"/>
      <c r="DIW403" s="88"/>
      <c r="DIX403" s="88"/>
      <c r="DIY403" s="88"/>
      <c r="DIZ403" s="88"/>
      <c r="DJA403" s="88"/>
      <c r="DJB403" s="88"/>
      <c r="DJC403" s="88"/>
      <c r="DJD403" s="88"/>
      <c r="DJE403" s="88"/>
      <c r="DJF403" s="88"/>
      <c r="DJG403" s="88"/>
      <c r="DJH403" s="88"/>
      <c r="DJI403" s="88"/>
      <c r="DJJ403" s="88"/>
      <c r="DJK403" s="88"/>
      <c r="DJL403" s="88"/>
      <c r="DJM403" s="88"/>
      <c r="DJN403" s="88"/>
      <c r="DJO403" s="88"/>
      <c r="DJP403" s="88"/>
      <c r="DJQ403" s="88"/>
      <c r="DJR403" s="88"/>
      <c r="DJS403" s="88"/>
      <c r="DJT403" s="88"/>
      <c r="DJU403" s="88"/>
      <c r="DJV403" s="88"/>
      <c r="DJW403" s="88"/>
      <c r="DJX403" s="88"/>
      <c r="DJY403" s="88"/>
      <c r="DJZ403" s="88"/>
      <c r="DKA403" s="88"/>
      <c r="DKB403" s="88"/>
      <c r="DKC403" s="88"/>
      <c r="DKD403" s="88"/>
      <c r="DKE403" s="88"/>
      <c r="DKF403" s="88"/>
      <c r="DKG403" s="88"/>
      <c r="DKH403" s="88"/>
      <c r="DKI403" s="88"/>
      <c r="DKJ403" s="88"/>
      <c r="DKK403" s="88"/>
      <c r="DKL403" s="88"/>
      <c r="DKM403" s="88"/>
      <c r="DKN403" s="88"/>
      <c r="DKO403" s="88"/>
      <c r="DKP403" s="88"/>
      <c r="DKQ403" s="88"/>
      <c r="DKR403" s="88"/>
      <c r="DKS403" s="88"/>
      <c r="DKT403" s="88"/>
      <c r="DKU403" s="88"/>
      <c r="DKV403" s="88"/>
      <c r="DKW403" s="88"/>
      <c r="DKX403" s="88"/>
      <c r="DKY403" s="88"/>
      <c r="DKZ403" s="88"/>
      <c r="DLA403" s="88"/>
      <c r="DLB403" s="88"/>
      <c r="DLC403" s="88"/>
      <c r="DLD403" s="88"/>
      <c r="DLE403" s="88"/>
      <c r="DLF403" s="88"/>
      <c r="DLG403" s="88"/>
      <c r="DLH403" s="88"/>
      <c r="DLI403" s="88"/>
      <c r="DLJ403" s="88"/>
      <c r="DLK403" s="88"/>
      <c r="DLL403" s="88"/>
      <c r="DLM403" s="88"/>
      <c r="DLN403" s="88"/>
      <c r="DLO403" s="88"/>
      <c r="DLP403" s="88"/>
      <c r="DLQ403" s="88"/>
      <c r="DLR403" s="88"/>
      <c r="DLS403" s="88"/>
      <c r="DLT403" s="88"/>
      <c r="DLU403" s="88"/>
      <c r="DLV403" s="88"/>
      <c r="DLW403" s="88"/>
      <c r="DLX403" s="88"/>
      <c r="DLY403" s="88"/>
      <c r="DLZ403" s="88"/>
      <c r="DMA403" s="88"/>
      <c r="DMB403" s="88"/>
      <c r="DMC403" s="88"/>
      <c r="DMD403" s="88"/>
      <c r="DME403" s="88"/>
      <c r="DMF403" s="88"/>
      <c r="DMG403" s="88"/>
      <c r="DMH403" s="88"/>
      <c r="DMI403" s="88"/>
      <c r="DMJ403" s="88"/>
      <c r="DMK403" s="88"/>
      <c r="DML403" s="88"/>
      <c r="DMM403" s="88"/>
      <c r="DMN403" s="88"/>
      <c r="DMO403" s="88"/>
      <c r="DMP403" s="88"/>
      <c r="DMQ403" s="88"/>
      <c r="DMR403" s="88"/>
      <c r="DMS403" s="88"/>
      <c r="DMT403" s="88"/>
      <c r="DMU403" s="88"/>
      <c r="DMV403" s="88"/>
      <c r="DMW403" s="88"/>
      <c r="DMX403" s="88"/>
      <c r="DMY403" s="88"/>
      <c r="DMZ403" s="88"/>
      <c r="DNA403" s="88"/>
      <c r="DNB403" s="88"/>
      <c r="DNC403" s="88"/>
      <c r="DND403" s="88"/>
      <c r="DNE403" s="88"/>
      <c r="DNF403" s="88"/>
      <c r="DNG403" s="88"/>
      <c r="DNH403" s="88"/>
      <c r="DNI403" s="88"/>
      <c r="DNJ403" s="88"/>
      <c r="DNK403" s="88"/>
      <c r="DNL403" s="88"/>
      <c r="DNM403" s="88"/>
      <c r="DNN403" s="88"/>
      <c r="DNO403" s="88"/>
      <c r="DNP403" s="88"/>
      <c r="DNQ403" s="88"/>
      <c r="DNR403" s="88"/>
      <c r="DNS403" s="88"/>
      <c r="DNT403" s="88"/>
      <c r="DNU403" s="88"/>
      <c r="DNV403" s="88"/>
      <c r="DNW403" s="88"/>
      <c r="DNX403" s="88"/>
      <c r="DNY403" s="88"/>
      <c r="DNZ403" s="88"/>
      <c r="DOA403" s="88"/>
      <c r="DOB403" s="88"/>
      <c r="DOC403" s="88"/>
      <c r="DOD403" s="88"/>
      <c r="DOE403" s="88"/>
      <c r="DOF403" s="88"/>
      <c r="DOG403" s="88"/>
      <c r="DOH403" s="88"/>
      <c r="DOI403" s="88"/>
      <c r="DOJ403" s="88"/>
      <c r="DOK403" s="88"/>
      <c r="DOL403" s="88"/>
      <c r="DOM403" s="88"/>
      <c r="DON403" s="88"/>
      <c r="DOO403" s="88"/>
      <c r="DOP403" s="88"/>
      <c r="DOQ403" s="88"/>
      <c r="DOR403" s="88"/>
      <c r="DOS403" s="88"/>
      <c r="DOT403" s="88"/>
      <c r="DOU403" s="88"/>
      <c r="DOV403" s="88"/>
      <c r="DOW403" s="88"/>
      <c r="DOX403" s="88"/>
      <c r="DOY403" s="88"/>
      <c r="DOZ403" s="88"/>
      <c r="DPA403" s="88"/>
      <c r="DPB403" s="88"/>
      <c r="DPC403" s="88"/>
      <c r="DPD403" s="88"/>
      <c r="DPE403" s="88"/>
      <c r="DPF403" s="88"/>
      <c r="DPG403" s="88"/>
      <c r="DPH403" s="88"/>
      <c r="DPI403" s="88"/>
      <c r="DPJ403" s="88"/>
      <c r="DPK403" s="88"/>
      <c r="DPL403" s="88"/>
      <c r="DPM403" s="88"/>
      <c r="DPN403" s="88"/>
      <c r="DPO403" s="88"/>
      <c r="DPP403" s="88"/>
      <c r="DPQ403" s="88"/>
      <c r="DPR403" s="88"/>
      <c r="DPS403" s="88"/>
      <c r="DPT403" s="88"/>
      <c r="DPU403" s="88"/>
      <c r="DPV403" s="88"/>
      <c r="DPW403" s="88"/>
      <c r="DPX403" s="88"/>
      <c r="DPY403" s="88"/>
      <c r="DPZ403" s="88"/>
      <c r="DQA403" s="88"/>
      <c r="DQB403" s="88"/>
      <c r="DQC403" s="88"/>
      <c r="DQD403" s="88"/>
      <c r="DQE403" s="88"/>
      <c r="DQF403" s="88"/>
      <c r="DQG403" s="88"/>
      <c r="DQH403" s="88"/>
      <c r="DQI403" s="88"/>
      <c r="DQJ403" s="88"/>
      <c r="DQK403" s="88"/>
      <c r="DQL403" s="88"/>
      <c r="DQM403" s="88"/>
      <c r="DQN403" s="88"/>
      <c r="DQO403" s="88"/>
      <c r="DQP403" s="88"/>
      <c r="DQQ403" s="88"/>
      <c r="DQR403" s="88"/>
      <c r="DQS403" s="88"/>
      <c r="DQT403" s="88"/>
      <c r="DQU403" s="88"/>
      <c r="DQV403" s="88"/>
      <c r="DQW403" s="88"/>
      <c r="DQX403" s="88"/>
      <c r="DQY403" s="88"/>
      <c r="DQZ403" s="88"/>
      <c r="DRA403" s="88"/>
      <c r="DRB403" s="88"/>
      <c r="DRC403" s="88"/>
      <c r="DRD403" s="88"/>
      <c r="DRE403" s="88"/>
      <c r="DRF403" s="88"/>
      <c r="DRG403" s="88"/>
      <c r="DRH403" s="88"/>
      <c r="DRI403" s="88"/>
      <c r="DRJ403" s="88"/>
      <c r="DRK403" s="88"/>
      <c r="DRL403" s="88"/>
      <c r="DRM403" s="88"/>
      <c r="DRN403" s="88"/>
      <c r="DRO403" s="88"/>
      <c r="DRP403" s="88"/>
      <c r="DRQ403" s="88"/>
      <c r="DRR403" s="88"/>
      <c r="DRS403" s="88"/>
      <c r="DRT403" s="88"/>
      <c r="DRU403" s="88"/>
      <c r="DRV403" s="88"/>
      <c r="DRW403" s="88"/>
      <c r="DRX403" s="88"/>
      <c r="DRY403" s="88"/>
      <c r="DRZ403" s="88"/>
      <c r="DSA403" s="88"/>
      <c r="DSB403" s="88"/>
      <c r="DSC403" s="88"/>
      <c r="DSD403" s="88"/>
      <c r="DSE403" s="88"/>
      <c r="DSF403" s="88"/>
      <c r="DSG403" s="88"/>
      <c r="DSH403" s="88"/>
      <c r="DSI403" s="88"/>
      <c r="DSJ403" s="88"/>
      <c r="DSK403" s="88"/>
      <c r="DSL403" s="88"/>
      <c r="DSM403" s="88"/>
      <c r="DSN403" s="88"/>
      <c r="DSO403" s="88"/>
      <c r="DSP403" s="88"/>
      <c r="DSQ403" s="88"/>
      <c r="DSR403" s="88"/>
      <c r="DSS403" s="88"/>
      <c r="DST403" s="88"/>
      <c r="DSU403" s="88"/>
      <c r="DSV403" s="88"/>
      <c r="DSW403" s="88"/>
      <c r="DSX403" s="88"/>
      <c r="DSY403" s="88"/>
      <c r="DSZ403" s="88"/>
      <c r="DTA403" s="88"/>
      <c r="DTB403" s="88"/>
      <c r="DTC403" s="88"/>
      <c r="DTD403" s="88"/>
      <c r="DTE403" s="88"/>
      <c r="DTF403" s="88"/>
      <c r="DTG403" s="88"/>
      <c r="DTH403" s="88"/>
      <c r="DTI403" s="88"/>
      <c r="DTJ403" s="88"/>
      <c r="DTK403" s="88"/>
      <c r="DTL403" s="88"/>
      <c r="DTM403" s="88"/>
      <c r="DTN403" s="88"/>
      <c r="DTO403" s="88"/>
      <c r="DTP403" s="88"/>
      <c r="DTQ403" s="88"/>
      <c r="DTR403" s="88"/>
      <c r="DTS403" s="88"/>
      <c r="DTT403" s="88"/>
      <c r="DTU403" s="88"/>
      <c r="DTV403" s="88"/>
      <c r="DTW403" s="88"/>
      <c r="DTX403" s="88"/>
      <c r="DTY403" s="88"/>
      <c r="DTZ403" s="88"/>
      <c r="DUA403" s="88"/>
      <c r="DUB403" s="88"/>
      <c r="DUC403" s="88"/>
      <c r="DUD403" s="88"/>
      <c r="DUE403" s="88"/>
      <c r="DUF403" s="88"/>
      <c r="DUG403" s="88"/>
      <c r="DUH403" s="88"/>
      <c r="DUI403" s="88"/>
      <c r="DUJ403" s="88"/>
      <c r="DUK403" s="88"/>
      <c r="DUL403" s="88"/>
      <c r="DUM403" s="88"/>
      <c r="DUN403" s="88"/>
      <c r="DUO403" s="88"/>
      <c r="DUP403" s="88"/>
      <c r="DUQ403" s="88"/>
      <c r="DUR403" s="88"/>
      <c r="DUS403" s="88"/>
      <c r="DUT403" s="88"/>
      <c r="DUU403" s="88"/>
      <c r="DUV403" s="88"/>
      <c r="DUW403" s="88"/>
      <c r="DUX403" s="88"/>
      <c r="DUY403" s="88"/>
      <c r="DUZ403" s="88"/>
      <c r="DVA403" s="88"/>
      <c r="DVB403" s="88"/>
      <c r="DVC403" s="88"/>
      <c r="DVD403" s="88"/>
      <c r="DVE403" s="88"/>
      <c r="DVF403" s="88"/>
      <c r="DVG403" s="88"/>
      <c r="DVH403" s="88"/>
      <c r="DVI403" s="88"/>
      <c r="DVJ403" s="88"/>
      <c r="DVK403" s="88"/>
      <c r="DVL403" s="88"/>
      <c r="DVM403" s="88"/>
      <c r="DVN403" s="88"/>
      <c r="DVO403" s="88"/>
      <c r="DVP403" s="88"/>
      <c r="DVQ403" s="88"/>
      <c r="DVR403" s="88"/>
      <c r="DVS403" s="88"/>
      <c r="DVT403" s="88"/>
      <c r="DVU403" s="88"/>
      <c r="DVV403" s="88"/>
      <c r="DVW403" s="88"/>
      <c r="DVX403" s="88"/>
      <c r="DVY403" s="88"/>
      <c r="DVZ403" s="88"/>
      <c r="DWA403" s="88"/>
      <c r="DWB403" s="88"/>
      <c r="DWC403" s="88"/>
      <c r="DWD403" s="88"/>
      <c r="DWE403" s="88"/>
      <c r="DWF403" s="88"/>
      <c r="DWG403" s="88"/>
      <c r="DWH403" s="88"/>
      <c r="DWI403" s="88"/>
      <c r="DWJ403" s="88"/>
      <c r="DWK403" s="88"/>
      <c r="DWL403" s="88"/>
      <c r="DWM403" s="88"/>
      <c r="DWN403" s="88"/>
      <c r="DWO403" s="88"/>
      <c r="DWP403" s="88"/>
      <c r="DWQ403" s="88"/>
      <c r="DWR403" s="88"/>
      <c r="DWS403" s="88"/>
      <c r="DWT403" s="88"/>
      <c r="DWU403" s="88"/>
      <c r="DWV403" s="88"/>
      <c r="DWW403" s="88"/>
      <c r="DWX403" s="88"/>
      <c r="DWY403" s="88"/>
      <c r="DWZ403" s="88"/>
      <c r="DXA403" s="88"/>
      <c r="DXB403" s="88"/>
      <c r="DXC403" s="88"/>
      <c r="DXD403" s="88"/>
      <c r="DXE403" s="88"/>
      <c r="DXF403" s="88"/>
      <c r="DXG403" s="88"/>
      <c r="DXH403" s="88"/>
      <c r="DXI403" s="88"/>
      <c r="DXJ403" s="88"/>
      <c r="DXK403" s="88"/>
      <c r="DXL403" s="88"/>
      <c r="DXM403" s="88"/>
      <c r="DXN403" s="88"/>
      <c r="DXO403" s="88"/>
      <c r="DXP403" s="88"/>
      <c r="DXQ403" s="88"/>
      <c r="DXR403" s="88"/>
      <c r="DXS403" s="88"/>
      <c r="DXT403" s="88"/>
      <c r="DXU403" s="88"/>
      <c r="DXV403" s="88"/>
      <c r="DXW403" s="88"/>
      <c r="DXX403" s="88"/>
      <c r="DXY403" s="88"/>
      <c r="DXZ403" s="88"/>
      <c r="DYA403" s="88"/>
      <c r="DYB403" s="88"/>
      <c r="DYC403" s="88"/>
      <c r="DYD403" s="88"/>
      <c r="DYE403" s="88"/>
      <c r="DYF403" s="88"/>
      <c r="DYG403" s="88"/>
      <c r="DYH403" s="88"/>
      <c r="DYI403" s="88"/>
      <c r="DYJ403" s="88"/>
      <c r="DYK403" s="88"/>
      <c r="DYL403" s="88"/>
      <c r="DYM403" s="88"/>
      <c r="DYN403" s="88"/>
      <c r="DYO403" s="88"/>
      <c r="DYP403" s="88"/>
      <c r="DYQ403" s="88"/>
      <c r="DYR403" s="88"/>
      <c r="DYS403" s="88"/>
      <c r="DYT403" s="88"/>
      <c r="DYU403" s="88"/>
      <c r="DYV403" s="88"/>
      <c r="DYW403" s="88"/>
      <c r="DYX403" s="88"/>
      <c r="DYY403" s="88"/>
      <c r="DYZ403" s="88"/>
      <c r="DZA403" s="88"/>
      <c r="DZB403" s="88"/>
      <c r="DZC403" s="88"/>
      <c r="DZD403" s="88"/>
      <c r="DZE403" s="88"/>
      <c r="DZF403" s="88"/>
      <c r="DZG403" s="88"/>
      <c r="DZH403" s="88"/>
      <c r="DZI403" s="88"/>
      <c r="DZJ403" s="88"/>
      <c r="DZK403" s="88"/>
      <c r="DZL403" s="88"/>
      <c r="DZM403" s="88"/>
      <c r="DZN403" s="88"/>
      <c r="DZO403" s="88"/>
      <c r="DZP403" s="88"/>
      <c r="DZQ403" s="88"/>
      <c r="DZR403" s="88"/>
      <c r="DZS403" s="88"/>
      <c r="DZT403" s="88"/>
      <c r="DZU403" s="88"/>
      <c r="DZV403" s="88"/>
      <c r="DZW403" s="88"/>
      <c r="DZX403" s="88"/>
      <c r="DZY403" s="88"/>
      <c r="DZZ403" s="88"/>
      <c r="EAA403" s="88"/>
      <c r="EAB403" s="88"/>
      <c r="EAC403" s="88"/>
      <c r="EAD403" s="88"/>
      <c r="EAE403" s="88"/>
      <c r="EAF403" s="88"/>
      <c r="EAG403" s="88"/>
      <c r="EAH403" s="88"/>
      <c r="EAI403" s="88"/>
      <c r="EAJ403" s="88"/>
      <c r="EAK403" s="88"/>
      <c r="EAL403" s="88"/>
      <c r="EAM403" s="88"/>
      <c r="EAN403" s="88"/>
      <c r="EAO403" s="88"/>
      <c r="EAP403" s="88"/>
      <c r="EAQ403" s="88"/>
      <c r="EAR403" s="88"/>
      <c r="EAS403" s="88"/>
      <c r="EAT403" s="88"/>
      <c r="EAU403" s="88"/>
      <c r="EAV403" s="88"/>
      <c r="EAW403" s="88"/>
      <c r="EAX403" s="88"/>
      <c r="EAY403" s="88"/>
      <c r="EAZ403" s="88"/>
      <c r="EBA403" s="88"/>
      <c r="EBB403" s="88"/>
      <c r="EBC403" s="88"/>
      <c r="EBD403" s="88"/>
      <c r="EBE403" s="88"/>
      <c r="EBF403" s="88"/>
      <c r="EBG403" s="88"/>
      <c r="EBH403" s="88"/>
      <c r="EBI403" s="88"/>
      <c r="EBJ403" s="88"/>
      <c r="EBK403" s="88"/>
      <c r="EBL403" s="88"/>
      <c r="EBM403" s="88"/>
      <c r="EBN403" s="88"/>
      <c r="EBO403" s="88"/>
      <c r="EBP403" s="88"/>
      <c r="EBQ403" s="88"/>
      <c r="EBR403" s="88"/>
      <c r="EBS403" s="88"/>
      <c r="EBT403" s="88"/>
      <c r="EBU403" s="88"/>
      <c r="EBV403" s="88"/>
      <c r="EBW403" s="88"/>
      <c r="EBX403" s="88"/>
      <c r="EBY403" s="88"/>
      <c r="EBZ403" s="88"/>
      <c r="ECA403" s="88"/>
      <c r="ECB403" s="88"/>
      <c r="ECC403" s="88"/>
      <c r="ECD403" s="88"/>
      <c r="ECE403" s="88"/>
      <c r="ECF403" s="88"/>
      <c r="ECG403" s="88"/>
      <c r="ECH403" s="88"/>
      <c r="ECI403" s="88"/>
      <c r="ECJ403" s="88"/>
      <c r="ECK403" s="88"/>
      <c r="ECL403" s="88"/>
      <c r="ECM403" s="88"/>
      <c r="ECN403" s="88"/>
      <c r="ECO403" s="88"/>
      <c r="ECP403" s="88"/>
      <c r="ECQ403" s="88"/>
      <c r="ECR403" s="88"/>
      <c r="ECS403" s="88"/>
      <c r="ECT403" s="88"/>
      <c r="ECU403" s="88"/>
      <c r="ECV403" s="88"/>
      <c r="ECW403" s="88"/>
      <c r="ECX403" s="88"/>
      <c r="ECY403" s="88"/>
      <c r="ECZ403" s="88"/>
      <c r="EDA403" s="88"/>
      <c r="EDB403" s="88"/>
      <c r="EDC403" s="88"/>
      <c r="EDD403" s="88"/>
      <c r="EDE403" s="88"/>
      <c r="EDF403" s="88"/>
      <c r="EDG403" s="88"/>
      <c r="EDH403" s="88"/>
      <c r="EDI403" s="88"/>
      <c r="EDJ403" s="88"/>
      <c r="EDK403" s="88"/>
      <c r="EDL403" s="88"/>
      <c r="EDM403" s="88"/>
      <c r="EDN403" s="88"/>
      <c r="EDO403" s="88"/>
      <c r="EDP403" s="88"/>
      <c r="EDQ403" s="88"/>
      <c r="EDR403" s="88"/>
      <c r="EDS403" s="88"/>
      <c r="EDT403" s="88"/>
      <c r="EDU403" s="88"/>
      <c r="EDV403" s="88"/>
      <c r="EDW403" s="88"/>
      <c r="EDX403" s="88"/>
      <c r="EDY403" s="88"/>
      <c r="EDZ403" s="88"/>
      <c r="EEA403" s="88"/>
      <c r="EEB403" s="88"/>
      <c r="EEC403" s="88"/>
      <c r="EED403" s="88"/>
      <c r="EEE403" s="88"/>
      <c r="EEF403" s="88"/>
      <c r="EEG403" s="88"/>
      <c r="EEH403" s="88"/>
      <c r="EEI403" s="88"/>
      <c r="EEJ403" s="88"/>
      <c r="EEK403" s="88"/>
      <c r="EEL403" s="88"/>
      <c r="EEM403" s="88"/>
      <c r="EEN403" s="88"/>
      <c r="EEO403" s="88"/>
      <c r="EEP403" s="88"/>
      <c r="EEQ403" s="88"/>
      <c r="EER403" s="88"/>
      <c r="EES403" s="88"/>
      <c r="EET403" s="88"/>
      <c r="EEU403" s="88"/>
      <c r="EEV403" s="88"/>
      <c r="EEW403" s="88"/>
      <c r="EEX403" s="88"/>
      <c r="EEY403" s="88"/>
      <c r="EEZ403" s="88"/>
      <c r="EFA403" s="88"/>
      <c r="EFB403" s="88"/>
      <c r="EFC403" s="88"/>
      <c r="EFD403" s="88"/>
      <c r="EFE403" s="88"/>
      <c r="EFF403" s="88"/>
      <c r="EFG403" s="88"/>
      <c r="EFH403" s="88"/>
      <c r="EFI403" s="88"/>
      <c r="EFJ403" s="88"/>
      <c r="EFK403" s="88"/>
      <c r="EFL403" s="88"/>
      <c r="EFM403" s="88"/>
      <c r="EFN403" s="88"/>
      <c r="EFO403" s="88"/>
      <c r="EFP403" s="88"/>
      <c r="EFQ403" s="88"/>
      <c r="EFR403" s="88"/>
      <c r="EFS403" s="88"/>
      <c r="EFT403" s="88"/>
      <c r="EFU403" s="88"/>
      <c r="EFV403" s="88"/>
      <c r="EFW403" s="88"/>
      <c r="EFX403" s="88"/>
      <c r="EFY403" s="88"/>
      <c r="EFZ403" s="88"/>
      <c r="EGA403" s="88"/>
      <c r="EGB403" s="88"/>
      <c r="EGC403" s="88"/>
      <c r="EGD403" s="88"/>
      <c r="EGE403" s="88"/>
      <c r="EGF403" s="88"/>
      <c r="EGG403" s="88"/>
      <c r="EGH403" s="88"/>
      <c r="EGI403" s="88"/>
      <c r="EGJ403" s="88"/>
      <c r="EGK403" s="88"/>
      <c r="EGL403" s="88"/>
      <c r="EGM403" s="88"/>
      <c r="EGN403" s="88"/>
      <c r="EGO403" s="88"/>
      <c r="EGP403" s="88"/>
      <c r="EGQ403" s="88"/>
      <c r="EGR403" s="88"/>
      <c r="EGS403" s="88"/>
      <c r="EGT403" s="88"/>
      <c r="EGU403" s="88"/>
      <c r="EGV403" s="88"/>
      <c r="EGW403" s="88"/>
      <c r="EGX403" s="88"/>
      <c r="EGY403" s="88"/>
      <c r="EGZ403" s="88"/>
      <c r="EHA403" s="88"/>
      <c r="EHB403" s="88"/>
      <c r="EHC403" s="88"/>
      <c r="EHD403" s="88"/>
      <c r="EHE403" s="88"/>
      <c r="EHF403" s="88"/>
      <c r="EHG403" s="88"/>
      <c r="EHH403" s="88"/>
      <c r="EHI403" s="88"/>
      <c r="EHJ403" s="88"/>
      <c r="EHK403" s="88"/>
      <c r="EHL403" s="88"/>
      <c r="EHM403" s="88"/>
      <c r="EHN403" s="88"/>
      <c r="EHO403" s="88"/>
      <c r="EHP403" s="88"/>
      <c r="EHQ403" s="88"/>
      <c r="EHR403" s="88"/>
      <c r="EHS403" s="88"/>
      <c r="EHT403" s="88"/>
      <c r="EHU403" s="88"/>
      <c r="EHV403" s="88"/>
      <c r="EHW403" s="88"/>
      <c r="EHX403" s="88"/>
      <c r="EHY403" s="88"/>
      <c r="EHZ403" s="88"/>
      <c r="EIA403" s="88"/>
      <c r="EIB403" s="88"/>
      <c r="EIC403" s="88"/>
      <c r="EID403" s="88"/>
      <c r="EIE403" s="88"/>
      <c r="EIF403" s="88"/>
      <c r="EIG403" s="88"/>
      <c r="EIH403" s="88"/>
      <c r="EII403" s="88"/>
      <c r="EIJ403" s="88"/>
      <c r="EIK403" s="88"/>
      <c r="EIL403" s="88"/>
      <c r="EIM403" s="88"/>
      <c r="EIN403" s="88"/>
      <c r="EIO403" s="88"/>
      <c r="EIP403" s="88"/>
      <c r="EIQ403" s="88"/>
      <c r="EIR403" s="88"/>
      <c r="EIS403" s="88"/>
      <c r="EIT403" s="88"/>
      <c r="EIU403" s="88"/>
      <c r="EIV403" s="88"/>
      <c r="EIW403" s="88"/>
      <c r="EIX403" s="88"/>
      <c r="EIY403" s="88"/>
      <c r="EIZ403" s="88"/>
      <c r="EJA403" s="88"/>
      <c r="EJB403" s="88"/>
      <c r="EJC403" s="88"/>
      <c r="EJD403" s="88"/>
      <c r="EJE403" s="88"/>
      <c r="EJF403" s="88"/>
      <c r="EJG403" s="88"/>
      <c r="EJH403" s="88"/>
      <c r="EJI403" s="88"/>
      <c r="EJJ403" s="88"/>
      <c r="EJK403" s="88"/>
      <c r="EJL403" s="88"/>
      <c r="EJM403" s="88"/>
      <c r="EJN403" s="88"/>
      <c r="EJO403" s="88"/>
      <c r="EJP403" s="88"/>
      <c r="EJQ403" s="88"/>
      <c r="EJR403" s="88"/>
      <c r="EJS403" s="88"/>
      <c r="EJT403" s="88"/>
      <c r="EJU403" s="88"/>
      <c r="EJV403" s="88"/>
      <c r="EJW403" s="88"/>
      <c r="EJX403" s="88"/>
      <c r="EJY403" s="88"/>
      <c r="EJZ403" s="88"/>
      <c r="EKA403" s="88"/>
      <c r="EKB403" s="88"/>
      <c r="EKC403" s="88"/>
      <c r="EKD403" s="88"/>
      <c r="EKE403" s="88"/>
      <c r="EKF403" s="88"/>
      <c r="EKG403" s="88"/>
      <c r="EKH403" s="88"/>
      <c r="EKI403" s="88"/>
      <c r="EKJ403" s="88"/>
      <c r="EKK403" s="88"/>
      <c r="EKL403" s="88"/>
      <c r="EKM403" s="88"/>
      <c r="EKN403" s="88"/>
      <c r="EKO403" s="88"/>
      <c r="EKP403" s="88"/>
      <c r="EKQ403" s="88"/>
      <c r="EKR403" s="88"/>
      <c r="EKS403" s="88"/>
      <c r="EKT403" s="88"/>
      <c r="EKU403" s="88"/>
      <c r="EKV403" s="88"/>
      <c r="EKW403" s="88"/>
      <c r="EKX403" s="88"/>
      <c r="EKY403" s="88"/>
      <c r="EKZ403" s="88"/>
      <c r="ELA403" s="88"/>
      <c r="ELB403" s="88"/>
      <c r="ELC403" s="88"/>
      <c r="ELD403" s="88"/>
      <c r="ELE403" s="88"/>
      <c r="ELF403" s="88"/>
      <c r="ELG403" s="88"/>
      <c r="ELH403" s="88"/>
      <c r="ELI403" s="88"/>
      <c r="ELJ403" s="88"/>
      <c r="ELK403" s="88"/>
      <c r="ELL403" s="88"/>
      <c r="ELM403" s="88"/>
      <c r="ELN403" s="88"/>
      <c r="ELO403" s="88"/>
      <c r="ELP403" s="88"/>
      <c r="ELQ403" s="88"/>
      <c r="ELR403" s="88"/>
      <c r="ELS403" s="88"/>
      <c r="ELT403" s="88"/>
      <c r="ELU403" s="88"/>
      <c r="ELV403" s="88"/>
      <c r="ELW403" s="88"/>
      <c r="ELX403" s="88"/>
      <c r="ELY403" s="88"/>
      <c r="ELZ403" s="88"/>
      <c r="EMA403" s="88"/>
      <c r="EMB403" s="88"/>
      <c r="EMC403" s="88"/>
      <c r="EMD403" s="88"/>
      <c r="EME403" s="88"/>
      <c r="EMF403" s="88"/>
      <c r="EMG403" s="88"/>
      <c r="EMH403" s="88"/>
      <c r="EMI403" s="88"/>
      <c r="EMJ403" s="88"/>
      <c r="EMK403" s="88"/>
      <c r="EML403" s="88"/>
      <c r="EMM403" s="88"/>
      <c r="EMN403" s="88"/>
      <c r="EMO403" s="88"/>
      <c r="EMP403" s="88"/>
      <c r="EMQ403" s="88"/>
      <c r="EMR403" s="88"/>
      <c r="EMS403" s="88"/>
      <c r="EMT403" s="88"/>
      <c r="EMU403" s="88"/>
      <c r="EMV403" s="88"/>
      <c r="EMW403" s="88"/>
      <c r="EMX403" s="88"/>
      <c r="EMY403" s="88"/>
      <c r="EMZ403" s="88"/>
      <c r="ENA403" s="88"/>
      <c r="ENB403" s="88"/>
      <c r="ENC403" s="88"/>
      <c r="END403" s="88"/>
      <c r="ENE403" s="88"/>
      <c r="ENF403" s="88"/>
      <c r="ENG403" s="88"/>
      <c r="ENH403" s="88"/>
      <c r="ENI403" s="88"/>
      <c r="ENJ403" s="88"/>
      <c r="ENK403" s="88"/>
      <c r="ENL403" s="88"/>
      <c r="ENM403" s="88"/>
      <c r="ENN403" s="88"/>
      <c r="ENO403" s="88"/>
      <c r="ENP403" s="88"/>
      <c r="ENQ403" s="88"/>
      <c r="ENR403" s="88"/>
      <c r="ENS403" s="88"/>
      <c r="ENT403" s="88"/>
      <c r="ENU403" s="88"/>
      <c r="ENV403" s="88"/>
      <c r="ENW403" s="88"/>
      <c r="ENX403" s="88"/>
      <c r="ENY403" s="88"/>
      <c r="ENZ403" s="88"/>
      <c r="EOA403" s="88"/>
      <c r="EOB403" s="88"/>
      <c r="EOC403" s="88"/>
      <c r="EOD403" s="88"/>
      <c r="EOE403" s="88"/>
      <c r="EOF403" s="88"/>
      <c r="EOG403" s="88"/>
      <c r="EOH403" s="88"/>
      <c r="EOI403" s="88"/>
      <c r="EOJ403" s="88"/>
      <c r="EOK403" s="88"/>
      <c r="EOL403" s="88"/>
      <c r="EOM403" s="88"/>
      <c r="EON403" s="88"/>
      <c r="EOO403" s="88"/>
      <c r="EOP403" s="88"/>
      <c r="EOQ403" s="88"/>
      <c r="EOR403" s="88"/>
      <c r="EOS403" s="88"/>
      <c r="EOT403" s="88"/>
      <c r="EOU403" s="88"/>
      <c r="EOV403" s="88"/>
      <c r="EOW403" s="88"/>
      <c r="EOX403" s="88"/>
      <c r="EOY403" s="88"/>
      <c r="EOZ403" s="88"/>
      <c r="EPA403" s="88"/>
      <c r="EPB403" s="88"/>
      <c r="EPC403" s="88"/>
      <c r="EPD403" s="88"/>
      <c r="EPE403" s="88"/>
      <c r="EPF403" s="88"/>
      <c r="EPG403" s="88"/>
      <c r="EPH403" s="88"/>
      <c r="EPI403" s="88"/>
      <c r="EPJ403" s="88"/>
      <c r="EPK403" s="88"/>
      <c r="EPL403" s="88"/>
      <c r="EPM403" s="88"/>
      <c r="EPN403" s="88"/>
      <c r="EPO403" s="88"/>
      <c r="EPP403" s="88"/>
      <c r="EPQ403" s="88"/>
      <c r="EPR403" s="88"/>
      <c r="EPS403" s="88"/>
      <c r="EPT403" s="88"/>
      <c r="EPU403" s="88"/>
      <c r="EPV403" s="88"/>
      <c r="EPW403" s="88"/>
      <c r="EPX403" s="88"/>
      <c r="EPY403" s="88"/>
      <c r="EPZ403" s="88"/>
      <c r="EQA403" s="88"/>
      <c r="EQB403" s="88"/>
      <c r="EQC403" s="88"/>
      <c r="EQD403" s="88"/>
      <c r="EQE403" s="88"/>
      <c r="EQF403" s="88"/>
      <c r="EQG403" s="88"/>
      <c r="EQH403" s="88"/>
      <c r="EQI403" s="88"/>
      <c r="EQJ403" s="88"/>
      <c r="EQK403" s="88"/>
      <c r="EQL403" s="88"/>
      <c r="EQM403" s="88"/>
      <c r="EQN403" s="88"/>
      <c r="EQO403" s="88"/>
      <c r="EQP403" s="88"/>
      <c r="EQQ403" s="88"/>
      <c r="EQR403" s="88"/>
      <c r="EQS403" s="88"/>
      <c r="EQT403" s="88"/>
      <c r="EQU403" s="88"/>
      <c r="EQV403" s="88"/>
      <c r="EQW403" s="88"/>
      <c r="EQX403" s="88"/>
      <c r="EQY403" s="88"/>
      <c r="EQZ403" s="88"/>
      <c r="ERA403" s="88"/>
      <c r="ERB403" s="88"/>
      <c r="ERC403" s="88"/>
      <c r="ERD403" s="88"/>
      <c r="ERE403" s="88"/>
      <c r="ERF403" s="88"/>
      <c r="ERG403" s="88"/>
      <c r="ERH403" s="88"/>
      <c r="ERI403" s="88"/>
      <c r="ERJ403" s="88"/>
      <c r="ERK403" s="88"/>
      <c r="ERL403" s="88"/>
      <c r="ERM403" s="88"/>
      <c r="ERN403" s="88"/>
      <c r="ERO403" s="88"/>
      <c r="ERP403" s="88"/>
      <c r="ERQ403" s="88"/>
      <c r="ERR403" s="88"/>
      <c r="ERS403" s="88"/>
      <c r="ERT403" s="88"/>
      <c r="ERU403" s="88"/>
      <c r="ERV403" s="88"/>
      <c r="ERW403" s="88"/>
      <c r="ERX403" s="88"/>
      <c r="ERY403" s="88"/>
      <c r="ERZ403" s="88"/>
      <c r="ESA403" s="88"/>
      <c r="ESB403" s="88"/>
      <c r="ESC403" s="88"/>
      <c r="ESD403" s="88"/>
      <c r="ESE403" s="88"/>
      <c r="ESF403" s="88"/>
      <c r="ESG403" s="88"/>
      <c r="ESH403" s="88"/>
      <c r="ESI403" s="88"/>
      <c r="ESJ403" s="88"/>
      <c r="ESK403" s="88"/>
      <c r="ESL403" s="88"/>
      <c r="ESM403" s="88"/>
      <c r="ESN403" s="88"/>
      <c r="ESO403" s="88"/>
      <c r="ESP403" s="88"/>
      <c r="ESQ403" s="88"/>
      <c r="ESR403" s="88"/>
      <c r="ESS403" s="88"/>
      <c r="EST403" s="88"/>
      <c r="ESU403" s="88"/>
      <c r="ESV403" s="88"/>
      <c r="ESW403" s="88"/>
      <c r="ESX403" s="88"/>
      <c r="ESY403" s="88"/>
      <c r="ESZ403" s="88"/>
      <c r="ETA403" s="88"/>
      <c r="ETB403" s="88"/>
      <c r="ETC403" s="88"/>
      <c r="ETD403" s="88"/>
      <c r="ETE403" s="88"/>
      <c r="ETF403" s="88"/>
      <c r="ETG403" s="88"/>
      <c r="ETH403" s="88"/>
      <c r="ETI403" s="88"/>
      <c r="ETJ403" s="88"/>
      <c r="ETK403" s="88"/>
      <c r="ETL403" s="88"/>
      <c r="ETM403" s="88"/>
      <c r="ETN403" s="88"/>
      <c r="ETO403" s="88"/>
      <c r="ETP403" s="88"/>
      <c r="ETQ403" s="88"/>
      <c r="ETR403" s="88"/>
      <c r="ETS403" s="88"/>
      <c r="ETT403" s="88"/>
      <c r="ETU403" s="88"/>
      <c r="ETV403" s="88"/>
      <c r="ETW403" s="88"/>
      <c r="ETX403" s="88"/>
      <c r="ETY403" s="88"/>
      <c r="ETZ403" s="88"/>
      <c r="EUA403" s="88"/>
      <c r="EUB403" s="88"/>
      <c r="EUC403" s="88"/>
      <c r="EUD403" s="88"/>
      <c r="EUE403" s="88"/>
      <c r="EUF403" s="88"/>
      <c r="EUG403" s="88"/>
      <c r="EUH403" s="88"/>
      <c r="EUI403" s="88"/>
      <c r="EUJ403" s="88"/>
      <c r="EUK403" s="88"/>
      <c r="EUL403" s="88"/>
      <c r="EUM403" s="88"/>
      <c r="EUN403" s="88"/>
      <c r="EUO403" s="88"/>
      <c r="EUP403" s="88"/>
      <c r="EUQ403" s="88"/>
      <c r="EUR403" s="88"/>
      <c r="EUS403" s="88"/>
      <c r="EUT403" s="88"/>
      <c r="EUU403" s="88"/>
      <c r="EUV403" s="88"/>
      <c r="EUW403" s="88"/>
      <c r="EUX403" s="88"/>
      <c r="EUY403" s="88"/>
      <c r="EUZ403" s="88"/>
      <c r="EVA403" s="88"/>
      <c r="EVB403" s="88"/>
      <c r="EVC403" s="88"/>
      <c r="EVD403" s="88"/>
      <c r="EVE403" s="88"/>
      <c r="EVF403" s="88"/>
      <c r="EVG403" s="88"/>
      <c r="EVH403" s="88"/>
      <c r="EVI403" s="88"/>
      <c r="EVJ403" s="88"/>
      <c r="EVK403" s="88"/>
      <c r="EVL403" s="88"/>
      <c r="EVM403" s="88"/>
      <c r="EVN403" s="88"/>
      <c r="EVO403" s="88"/>
      <c r="EVP403" s="88"/>
      <c r="EVQ403" s="88"/>
      <c r="EVR403" s="88"/>
      <c r="EVS403" s="88"/>
      <c r="EVT403" s="88"/>
      <c r="EVU403" s="88"/>
      <c r="EVV403" s="88"/>
      <c r="EVW403" s="88"/>
      <c r="EVX403" s="88"/>
      <c r="EVY403" s="88"/>
      <c r="EVZ403" s="88"/>
      <c r="EWA403" s="88"/>
      <c r="EWB403" s="88"/>
      <c r="EWC403" s="88"/>
      <c r="EWD403" s="88"/>
      <c r="EWE403" s="88"/>
      <c r="EWF403" s="88"/>
      <c r="EWG403" s="88"/>
      <c r="EWH403" s="88"/>
      <c r="EWI403" s="88"/>
      <c r="EWJ403" s="88"/>
      <c r="EWK403" s="88"/>
      <c r="EWL403" s="88"/>
      <c r="EWM403" s="88"/>
      <c r="EWN403" s="88"/>
      <c r="EWO403" s="88"/>
      <c r="EWP403" s="88"/>
      <c r="EWQ403" s="88"/>
      <c r="EWR403" s="88"/>
      <c r="EWS403" s="88"/>
      <c r="EWT403" s="88"/>
      <c r="EWU403" s="88"/>
      <c r="EWV403" s="88"/>
      <c r="EWW403" s="88"/>
      <c r="EWX403" s="88"/>
      <c r="EWY403" s="88"/>
      <c r="EWZ403" s="88"/>
      <c r="EXA403" s="88"/>
      <c r="EXB403" s="88"/>
      <c r="EXC403" s="88"/>
      <c r="EXD403" s="88"/>
      <c r="EXE403" s="88"/>
      <c r="EXF403" s="88"/>
      <c r="EXG403" s="88"/>
      <c r="EXH403" s="88"/>
      <c r="EXI403" s="88"/>
      <c r="EXJ403" s="88"/>
      <c r="EXK403" s="88"/>
      <c r="EXL403" s="88"/>
      <c r="EXM403" s="88"/>
      <c r="EXN403" s="88"/>
      <c r="EXO403" s="88"/>
      <c r="EXP403" s="88"/>
      <c r="EXQ403" s="88"/>
      <c r="EXR403" s="88"/>
      <c r="EXS403" s="88"/>
      <c r="EXT403" s="88"/>
      <c r="EXU403" s="88"/>
      <c r="EXV403" s="88"/>
      <c r="EXW403" s="88"/>
      <c r="EXX403" s="88"/>
      <c r="EXY403" s="88"/>
      <c r="EXZ403" s="88"/>
      <c r="EYA403" s="88"/>
      <c r="EYB403" s="88"/>
      <c r="EYC403" s="88"/>
      <c r="EYD403" s="88"/>
      <c r="EYE403" s="88"/>
      <c r="EYF403" s="88"/>
      <c r="EYG403" s="88"/>
      <c r="EYH403" s="88"/>
      <c r="EYI403" s="88"/>
      <c r="EYJ403" s="88"/>
      <c r="EYK403" s="88"/>
      <c r="EYL403" s="88"/>
      <c r="EYM403" s="88"/>
      <c r="EYN403" s="88"/>
      <c r="EYO403" s="88"/>
      <c r="EYP403" s="88"/>
      <c r="EYQ403" s="88"/>
      <c r="EYR403" s="88"/>
      <c r="EYS403" s="88"/>
      <c r="EYT403" s="88"/>
      <c r="EYU403" s="88"/>
      <c r="EYV403" s="88"/>
      <c r="EYW403" s="88"/>
      <c r="EYX403" s="88"/>
      <c r="EYY403" s="88"/>
      <c r="EYZ403" s="88"/>
      <c r="EZA403" s="88"/>
      <c r="EZB403" s="88"/>
      <c r="EZC403" s="88"/>
      <c r="EZD403" s="88"/>
      <c r="EZE403" s="88"/>
      <c r="EZF403" s="88"/>
      <c r="EZG403" s="88"/>
      <c r="EZH403" s="88"/>
      <c r="EZI403" s="88"/>
      <c r="EZJ403" s="88"/>
      <c r="EZK403" s="88"/>
      <c r="EZL403" s="88"/>
      <c r="EZM403" s="88"/>
      <c r="EZN403" s="88"/>
      <c r="EZO403" s="88"/>
      <c r="EZP403" s="88"/>
      <c r="EZQ403" s="88"/>
      <c r="EZR403" s="88"/>
      <c r="EZS403" s="88"/>
      <c r="EZT403" s="88"/>
      <c r="EZU403" s="88"/>
      <c r="EZV403" s="88"/>
      <c r="EZW403" s="88"/>
      <c r="EZX403" s="88"/>
      <c r="EZY403" s="88"/>
      <c r="EZZ403" s="88"/>
      <c r="FAA403" s="88"/>
      <c r="FAB403" s="88"/>
      <c r="FAC403" s="88"/>
      <c r="FAD403" s="88"/>
      <c r="FAE403" s="88"/>
      <c r="FAF403" s="88"/>
      <c r="FAG403" s="88"/>
      <c r="FAH403" s="88"/>
      <c r="FAI403" s="88"/>
      <c r="FAJ403" s="88"/>
      <c r="FAK403" s="88"/>
      <c r="FAL403" s="88"/>
      <c r="FAM403" s="88"/>
      <c r="FAN403" s="88"/>
      <c r="FAO403" s="88"/>
      <c r="FAP403" s="88"/>
      <c r="FAQ403" s="88"/>
      <c r="FAR403" s="88"/>
      <c r="FAS403" s="88"/>
      <c r="FAT403" s="88"/>
      <c r="FAU403" s="88"/>
      <c r="FAV403" s="88"/>
      <c r="FAW403" s="88"/>
      <c r="FAX403" s="88"/>
      <c r="FAY403" s="88"/>
      <c r="FAZ403" s="88"/>
      <c r="FBA403" s="88"/>
      <c r="FBB403" s="88"/>
      <c r="FBC403" s="88"/>
      <c r="FBD403" s="88"/>
      <c r="FBE403" s="88"/>
      <c r="FBF403" s="88"/>
      <c r="FBG403" s="88"/>
      <c r="FBH403" s="88"/>
      <c r="FBI403" s="88"/>
      <c r="FBJ403" s="88"/>
      <c r="FBK403" s="88"/>
      <c r="FBL403" s="88"/>
      <c r="FBM403" s="88"/>
      <c r="FBN403" s="88"/>
      <c r="FBO403" s="88"/>
      <c r="FBP403" s="88"/>
      <c r="FBQ403" s="88"/>
      <c r="FBR403" s="88"/>
      <c r="FBS403" s="88"/>
      <c r="FBT403" s="88"/>
      <c r="FBU403" s="88"/>
      <c r="FBV403" s="88"/>
      <c r="FBW403" s="88"/>
      <c r="FBX403" s="88"/>
      <c r="FBY403" s="88"/>
      <c r="FBZ403" s="88"/>
      <c r="FCA403" s="88"/>
      <c r="FCB403" s="88"/>
      <c r="FCC403" s="88"/>
      <c r="FCD403" s="88"/>
      <c r="FCE403" s="88"/>
      <c r="FCF403" s="88"/>
      <c r="FCG403" s="88"/>
      <c r="FCH403" s="88"/>
      <c r="FCI403" s="88"/>
      <c r="FCJ403" s="88"/>
      <c r="FCK403" s="88"/>
      <c r="FCL403" s="88"/>
      <c r="FCM403" s="88"/>
      <c r="FCN403" s="88"/>
      <c r="FCO403" s="88"/>
      <c r="FCP403" s="88"/>
      <c r="FCQ403" s="88"/>
      <c r="FCR403" s="88"/>
      <c r="FCS403" s="88"/>
      <c r="FCT403" s="88"/>
      <c r="FCU403" s="88"/>
      <c r="FCV403" s="88"/>
      <c r="FCW403" s="88"/>
      <c r="FCX403" s="88"/>
      <c r="FCY403" s="88"/>
      <c r="FCZ403" s="88"/>
      <c r="FDA403" s="88"/>
      <c r="FDB403" s="88"/>
      <c r="FDC403" s="88"/>
      <c r="FDD403" s="88"/>
      <c r="FDE403" s="88"/>
      <c r="FDF403" s="88"/>
      <c r="FDG403" s="88"/>
      <c r="FDH403" s="88"/>
      <c r="FDI403" s="88"/>
      <c r="FDJ403" s="88"/>
      <c r="FDK403" s="88"/>
      <c r="FDL403" s="88"/>
      <c r="FDM403" s="88"/>
      <c r="FDN403" s="88"/>
      <c r="FDO403" s="88"/>
      <c r="FDP403" s="88"/>
      <c r="FDQ403" s="88"/>
      <c r="FDR403" s="88"/>
      <c r="FDS403" s="88"/>
      <c r="FDT403" s="88"/>
      <c r="FDU403" s="88"/>
      <c r="FDV403" s="88"/>
      <c r="FDW403" s="88"/>
      <c r="FDX403" s="88"/>
      <c r="FDY403" s="88"/>
      <c r="FDZ403" s="88"/>
      <c r="FEA403" s="88"/>
      <c r="FEB403" s="88"/>
      <c r="FEC403" s="88"/>
      <c r="FED403" s="88"/>
      <c r="FEE403" s="88"/>
      <c r="FEF403" s="88"/>
      <c r="FEG403" s="88"/>
      <c r="FEH403" s="88"/>
      <c r="FEI403" s="88"/>
      <c r="FEJ403" s="88"/>
      <c r="FEK403" s="88"/>
      <c r="FEL403" s="88"/>
      <c r="FEM403" s="88"/>
      <c r="FEN403" s="88"/>
      <c r="FEO403" s="88"/>
      <c r="FEP403" s="88"/>
      <c r="FEQ403" s="88"/>
      <c r="FER403" s="88"/>
      <c r="FES403" s="88"/>
      <c r="FET403" s="88"/>
      <c r="FEU403" s="88"/>
      <c r="FEV403" s="88"/>
      <c r="FEW403" s="88"/>
      <c r="FEX403" s="88"/>
      <c r="FEY403" s="88"/>
      <c r="FEZ403" s="88"/>
      <c r="FFA403" s="88"/>
      <c r="FFB403" s="88"/>
      <c r="FFC403" s="88"/>
      <c r="FFD403" s="88"/>
      <c r="FFE403" s="88"/>
      <c r="FFF403" s="88"/>
      <c r="FFG403" s="88"/>
      <c r="FFH403" s="88"/>
      <c r="FFI403" s="88"/>
      <c r="FFJ403" s="88"/>
      <c r="FFK403" s="88"/>
      <c r="FFL403" s="88"/>
      <c r="FFM403" s="88"/>
      <c r="FFN403" s="88"/>
      <c r="FFO403" s="88"/>
      <c r="FFP403" s="88"/>
      <c r="FFQ403" s="88"/>
      <c r="FFR403" s="88"/>
      <c r="FFS403" s="88"/>
      <c r="FFT403" s="88"/>
      <c r="FFU403" s="88"/>
      <c r="FFV403" s="88"/>
      <c r="FFW403" s="88"/>
      <c r="FFX403" s="88"/>
      <c r="FFY403" s="88"/>
      <c r="FFZ403" s="88"/>
      <c r="FGA403" s="88"/>
      <c r="FGB403" s="88"/>
      <c r="FGC403" s="88"/>
      <c r="FGD403" s="88"/>
      <c r="FGE403" s="88"/>
      <c r="FGF403" s="88"/>
      <c r="FGG403" s="88"/>
      <c r="FGH403" s="88"/>
      <c r="FGI403" s="88"/>
      <c r="FGJ403" s="88"/>
      <c r="FGK403" s="88"/>
      <c r="FGL403" s="88"/>
      <c r="FGM403" s="88"/>
      <c r="FGN403" s="88"/>
      <c r="FGO403" s="88"/>
      <c r="FGP403" s="88"/>
      <c r="FGQ403" s="88"/>
      <c r="FGR403" s="88"/>
      <c r="FGS403" s="88"/>
      <c r="FGT403" s="88"/>
      <c r="FGU403" s="88"/>
      <c r="FGV403" s="88"/>
      <c r="FGW403" s="88"/>
      <c r="FGX403" s="88"/>
      <c r="FGY403" s="88"/>
      <c r="FGZ403" s="88"/>
      <c r="FHA403" s="88"/>
      <c r="FHB403" s="88"/>
      <c r="FHC403" s="88"/>
      <c r="FHD403" s="88"/>
      <c r="FHE403" s="88"/>
      <c r="FHF403" s="88"/>
      <c r="FHG403" s="88"/>
      <c r="FHH403" s="88"/>
      <c r="FHI403" s="88"/>
      <c r="FHJ403" s="88"/>
      <c r="FHK403" s="88"/>
      <c r="FHL403" s="88"/>
      <c r="FHM403" s="88"/>
      <c r="FHN403" s="88"/>
      <c r="FHO403" s="88"/>
      <c r="FHP403" s="88"/>
      <c r="FHQ403" s="88"/>
      <c r="FHR403" s="88"/>
      <c r="FHS403" s="88"/>
      <c r="FHT403" s="88"/>
      <c r="FHU403" s="88"/>
      <c r="FHV403" s="88"/>
      <c r="FHW403" s="88"/>
      <c r="FHX403" s="88"/>
      <c r="FHY403" s="88"/>
      <c r="FHZ403" s="88"/>
      <c r="FIA403" s="88"/>
      <c r="FIB403" s="88"/>
      <c r="FIC403" s="88"/>
      <c r="FID403" s="88"/>
      <c r="FIE403" s="88"/>
      <c r="FIF403" s="88"/>
      <c r="FIG403" s="88"/>
      <c r="FIH403" s="88"/>
      <c r="FII403" s="88"/>
      <c r="FIJ403" s="88"/>
      <c r="FIK403" s="88"/>
      <c r="FIL403" s="88"/>
      <c r="FIM403" s="88"/>
      <c r="FIN403" s="88"/>
      <c r="FIO403" s="88"/>
      <c r="FIP403" s="88"/>
      <c r="FIQ403" s="88"/>
      <c r="FIR403" s="88"/>
      <c r="FIS403" s="88"/>
      <c r="FIT403" s="88"/>
      <c r="FIU403" s="88"/>
      <c r="FIV403" s="88"/>
      <c r="FIW403" s="88"/>
      <c r="FIX403" s="88"/>
      <c r="FIY403" s="88"/>
      <c r="FIZ403" s="88"/>
      <c r="FJA403" s="88"/>
      <c r="FJB403" s="88"/>
      <c r="FJC403" s="88"/>
      <c r="FJD403" s="88"/>
      <c r="FJE403" s="88"/>
      <c r="FJF403" s="88"/>
      <c r="FJG403" s="88"/>
      <c r="FJH403" s="88"/>
      <c r="FJI403" s="88"/>
      <c r="FJJ403" s="88"/>
      <c r="FJK403" s="88"/>
      <c r="FJL403" s="88"/>
      <c r="FJM403" s="88"/>
      <c r="FJN403" s="88"/>
      <c r="FJO403" s="88"/>
      <c r="FJP403" s="88"/>
      <c r="FJQ403" s="88"/>
      <c r="FJR403" s="88"/>
      <c r="FJS403" s="88"/>
      <c r="FJT403" s="88"/>
      <c r="FJU403" s="88"/>
      <c r="FJV403" s="88"/>
      <c r="FJW403" s="88"/>
      <c r="FJX403" s="88"/>
      <c r="FJY403" s="88"/>
      <c r="FJZ403" s="88"/>
      <c r="FKA403" s="88"/>
      <c r="FKB403" s="88"/>
      <c r="FKC403" s="88"/>
      <c r="FKD403" s="88"/>
      <c r="FKE403" s="88"/>
      <c r="FKF403" s="88"/>
      <c r="FKG403" s="88"/>
      <c r="FKH403" s="88"/>
      <c r="FKI403" s="88"/>
      <c r="FKJ403" s="88"/>
      <c r="FKK403" s="88"/>
      <c r="FKL403" s="88"/>
      <c r="FKM403" s="88"/>
      <c r="FKN403" s="88"/>
      <c r="FKO403" s="88"/>
      <c r="FKP403" s="88"/>
      <c r="FKQ403" s="88"/>
      <c r="FKR403" s="88"/>
      <c r="FKS403" s="88"/>
      <c r="FKT403" s="88"/>
      <c r="FKU403" s="88"/>
      <c r="FKV403" s="88"/>
      <c r="FKW403" s="88"/>
      <c r="FKX403" s="88"/>
      <c r="FKY403" s="88"/>
      <c r="FKZ403" s="88"/>
      <c r="FLA403" s="88"/>
      <c r="FLB403" s="88"/>
      <c r="FLC403" s="88"/>
      <c r="FLD403" s="88"/>
      <c r="FLE403" s="88"/>
      <c r="FLF403" s="88"/>
      <c r="FLG403" s="88"/>
      <c r="FLH403" s="88"/>
      <c r="FLI403" s="88"/>
      <c r="FLJ403" s="88"/>
      <c r="FLK403" s="88"/>
      <c r="FLL403" s="88"/>
      <c r="FLM403" s="88"/>
      <c r="FLN403" s="88"/>
      <c r="FLO403" s="88"/>
      <c r="FLP403" s="88"/>
      <c r="FLQ403" s="88"/>
      <c r="FLR403" s="88"/>
      <c r="FLS403" s="88"/>
      <c r="FLT403" s="88"/>
      <c r="FLU403" s="88"/>
      <c r="FLV403" s="88"/>
      <c r="FLW403" s="88"/>
      <c r="FLX403" s="88"/>
      <c r="FLY403" s="88"/>
      <c r="FLZ403" s="88"/>
      <c r="FMA403" s="88"/>
      <c r="FMB403" s="88"/>
      <c r="FMC403" s="88"/>
      <c r="FMD403" s="88"/>
      <c r="FME403" s="88"/>
      <c r="FMF403" s="88"/>
      <c r="FMG403" s="88"/>
      <c r="FMH403" s="88"/>
      <c r="FMI403" s="88"/>
      <c r="FMJ403" s="88"/>
      <c r="FMK403" s="88"/>
      <c r="FML403" s="88"/>
      <c r="FMM403" s="88"/>
      <c r="FMN403" s="88"/>
      <c r="FMO403" s="88"/>
      <c r="FMP403" s="88"/>
      <c r="FMQ403" s="88"/>
      <c r="FMR403" s="88"/>
      <c r="FMS403" s="88"/>
      <c r="FMT403" s="88"/>
      <c r="FMU403" s="88"/>
      <c r="FMV403" s="88"/>
      <c r="FMW403" s="88"/>
      <c r="FMX403" s="88"/>
      <c r="FMY403" s="88"/>
      <c r="FMZ403" s="88"/>
      <c r="FNA403" s="88"/>
      <c r="FNB403" s="88"/>
      <c r="FNC403" s="88"/>
      <c r="FND403" s="88"/>
      <c r="FNE403" s="88"/>
      <c r="FNF403" s="88"/>
      <c r="FNG403" s="88"/>
      <c r="FNH403" s="88"/>
      <c r="FNI403" s="88"/>
      <c r="FNJ403" s="88"/>
      <c r="FNK403" s="88"/>
      <c r="FNL403" s="88"/>
      <c r="FNM403" s="88"/>
      <c r="FNN403" s="88"/>
      <c r="FNO403" s="88"/>
      <c r="FNP403" s="88"/>
      <c r="FNQ403" s="88"/>
      <c r="FNR403" s="88"/>
      <c r="FNS403" s="88"/>
      <c r="FNT403" s="88"/>
      <c r="FNU403" s="88"/>
      <c r="FNV403" s="88"/>
      <c r="FNW403" s="88"/>
      <c r="FNX403" s="88"/>
      <c r="FNY403" s="88"/>
      <c r="FNZ403" s="88"/>
      <c r="FOA403" s="88"/>
      <c r="FOB403" s="88"/>
      <c r="FOC403" s="88"/>
      <c r="FOD403" s="88"/>
      <c r="FOE403" s="88"/>
      <c r="FOF403" s="88"/>
      <c r="FOG403" s="88"/>
      <c r="FOH403" s="88"/>
      <c r="FOI403" s="88"/>
      <c r="FOJ403" s="88"/>
      <c r="FOK403" s="88"/>
      <c r="FOL403" s="88"/>
      <c r="FOM403" s="88"/>
      <c r="FON403" s="88"/>
      <c r="FOO403" s="88"/>
      <c r="FOP403" s="88"/>
      <c r="FOQ403" s="88"/>
      <c r="FOR403" s="88"/>
      <c r="FOS403" s="88"/>
      <c r="FOT403" s="88"/>
      <c r="FOU403" s="88"/>
      <c r="FOV403" s="88"/>
      <c r="FOW403" s="88"/>
      <c r="FOX403" s="88"/>
      <c r="FOY403" s="88"/>
      <c r="FOZ403" s="88"/>
      <c r="FPA403" s="88"/>
      <c r="FPB403" s="88"/>
      <c r="FPC403" s="88"/>
      <c r="FPD403" s="88"/>
      <c r="FPE403" s="88"/>
      <c r="FPF403" s="88"/>
      <c r="FPG403" s="88"/>
      <c r="FPH403" s="88"/>
      <c r="FPI403" s="88"/>
      <c r="FPJ403" s="88"/>
      <c r="FPK403" s="88"/>
      <c r="FPL403" s="88"/>
      <c r="FPM403" s="88"/>
      <c r="FPN403" s="88"/>
      <c r="FPO403" s="88"/>
      <c r="FPP403" s="88"/>
      <c r="FPQ403" s="88"/>
      <c r="FPR403" s="88"/>
      <c r="FPS403" s="88"/>
      <c r="FPT403" s="88"/>
      <c r="FPU403" s="88"/>
      <c r="FPV403" s="88"/>
      <c r="FPW403" s="88"/>
      <c r="FPX403" s="88"/>
      <c r="FPY403" s="88"/>
      <c r="FPZ403" s="88"/>
      <c r="FQA403" s="88"/>
      <c r="FQB403" s="88"/>
      <c r="FQC403" s="88"/>
      <c r="FQD403" s="88"/>
      <c r="FQE403" s="88"/>
      <c r="FQF403" s="88"/>
      <c r="FQG403" s="88"/>
      <c r="FQH403" s="88"/>
      <c r="FQI403" s="88"/>
      <c r="FQJ403" s="88"/>
      <c r="FQK403" s="88"/>
      <c r="FQL403" s="88"/>
      <c r="FQM403" s="88"/>
      <c r="FQN403" s="88"/>
      <c r="FQO403" s="88"/>
      <c r="FQP403" s="88"/>
      <c r="FQQ403" s="88"/>
      <c r="FQR403" s="88"/>
      <c r="FQS403" s="88"/>
      <c r="FQT403" s="88"/>
      <c r="FQU403" s="88"/>
      <c r="FQV403" s="88"/>
      <c r="FQW403" s="88"/>
      <c r="FQX403" s="88"/>
      <c r="FQY403" s="88"/>
      <c r="FQZ403" s="88"/>
      <c r="FRA403" s="88"/>
      <c r="FRB403" s="88"/>
      <c r="FRC403" s="88"/>
      <c r="FRD403" s="88"/>
      <c r="FRE403" s="88"/>
      <c r="FRF403" s="88"/>
      <c r="FRG403" s="88"/>
      <c r="FRH403" s="88"/>
      <c r="FRI403" s="88"/>
      <c r="FRJ403" s="88"/>
      <c r="FRK403" s="88"/>
      <c r="FRL403" s="88"/>
      <c r="FRM403" s="88"/>
      <c r="FRN403" s="88"/>
      <c r="FRO403" s="88"/>
      <c r="FRP403" s="88"/>
      <c r="FRQ403" s="88"/>
      <c r="FRR403" s="88"/>
      <c r="FRS403" s="88"/>
      <c r="FRT403" s="88"/>
      <c r="FRU403" s="88"/>
      <c r="FRV403" s="88"/>
      <c r="FRW403" s="88"/>
      <c r="FRX403" s="88"/>
      <c r="FRY403" s="88"/>
      <c r="FRZ403" s="88"/>
      <c r="FSA403" s="88"/>
      <c r="FSB403" s="88"/>
      <c r="FSC403" s="88"/>
      <c r="FSD403" s="88"/>
      <c r="FSE403" s="88"/>
      <c r="FSF403" s="88"/>
      <c r="FSG403" s="88"/>
      <c r="FSH403" s="88"/>
      <c r="FSI403" s="88"/>
      <c r="FSJ403" s="88"/>
      <c r="FSK403" s="88"/>
      <c r="FSL403" s="88"/>
      <c r="FSM403" s="88"/>
      <c r="FSN403" s="88"/>
      <c r="FSO403" s="88"/>
      <c r="FSP403" s="88"/>
      <c r="FSQ403" s="88"/>
      <c r="FSR403" s="88"/>
      <c r="FSS403" s="88"/>
      <c r="FST403" s="88"/>
      <c r="FSU403" s="88"/>
      <c r="FSV403" s="88"/>
      <c r="FSW403" s="88"/>
      <c r="FSX403" s="88"/>
      <c r="FSY403" s="88"/>
      <c r="FSZ403" s="88"/>
      <c r="FTA403" s="88"/>
      <c r="FTB403" s="88"/>
      <c r="FTC403" s="88"/>
      <c r="FTD403" s="88"/>
      <c r="FTE403" s="88"/>
      <c r="FTF403" s="88"/>
      <c r="FTG403" s="88"/>
      <c r="FTH403" s="88"/>
      <c r="FTI403" s="88"/>
      <c r="FTJ403" s="88"/>
      <c r="FTK403" s="88"/>
      <c r="FTL403" s="88"/>
      <c r="FTM403" s="88"/>
      <c r="FTN403" s="88"/>
      <c r="FTO403" s="88"/>
      <c r="FTP403" s="88"/>
      <c r="FTQ403" s="88"/>
      <c r="FTR403" s="88"/>
      <c r="FTS403" s="88"/>
      <c r="FTT403" s="88"/>
      <c r="FTU403" s="88"/>
      <c r="FTV403" s="88"/>
      <c r="FTW403" s="88"/>
      <c r="FTX403" s="88"/>
      <c r="FTY403" s="88"/>
      <c r="FTZ403" s="88"/>
      <c r="FUA403" s="88"/>
      <c r="FUB403" s="88"/>
      <c r="FUC403" s="88"/>
      <c r="FUD403" s="88"/>
      <c r="FUE403" s="88"/>
      <c r="FUF403" s="88"/>
      <c r="FUG403" s="88"/>
      <c r="FUH403" s="88"/>
      <c r="FUI403" s="88"/>
      <c r="FUJ403" s="88"/>
      <c r="FUK403" s="88"/>
      <c r="FUL403" s="88"/>
      <c r="FUM403" s="88"/>
      <c r="FUN403" s="88"/>
      <c r="FUO403" s="88"/>
      <c r="FUP403" s="88"/>
      <c r="FUQ403" s="88"/>
      <c r="FUR403" s="88"/>
      <c r="FUS403" s="88"/>
      <c r="FUT403" s="88"/>
      <c r="FUU403" s="88"/>
      <c r="FUV403" s="88"/>
      <c r="FUW403" s="88"/>
      <c r="FUX403" s="88"/>
      <c r="FUY403" s="88"/>
      <c r="FUZ403" s="88"/>
      <c r="FVA403" s="88"/>
      <c r="FVB403" s="88"/>
      <c r="FVC403" s="88"/>
      <c r="FVD403" s="88"/>
      <c r="FVE403" s="88"/>
      <c r="FVF403" s="88"/>
      <c r="FVG403" s="88"/>
      <c r="FVH403" s="88"/>
      <c r="FVI403" s="88"/>
      <c r="FVJ403" s="88"/>
      <c r="FVK403" s="88"/>
      <c r="FVL403" s="88"/>
      <c r="FVM403" s="88"/>
      <c r="FVN403" s="88"/>
      <c r="FVO403" s="88"/>
      <c r="FVP403" s="88"/>
      <c r="FVQ403" s="88"/>
      <c r="FVR403" s="88"/>
      <c r="FVS403" s="88"/>
      <c r="FVT403" s="88"/>
      <c r="FVU403" s="88"/>
      <c r="FVV403" s="88"/>
      <c r="FVW403" s="88"/>
      <c r="FVX403" s="88"/>
      <c r="FVY403" s="88"/>
      <c r="FVZ403" s="88"/>
      <c r="FWA403" s="88"/>
      <c r="FWB403" s="88"/>
      <c r="FWC403" s="88"/>
      <c r="FWD403" s="88"/>
      <c r="FWE403" s="88"/>
      <c r="FWF403" s="88"/>
      <c r="FWG403" s="88"/>
      <c r="FWH403" s="88"/>
      <c r="FWI403" s="88"/>
      <c r="FWJ403" s="88"/>
      <c r="FWK403" s="88"/>
      <c r="FWL403" s="88"/>
      <c r="FWM403" s="88"/>
      <c r="FWN403" s="88"/>
      <c r="FWO403" s="88"/>
      <c r="FWP403" s="88"/>
      <c r="FWQ403" s="88"/>
      <c r="FWR403" s="88"/>
      <c r="FWS403" s="88"/>
      <c r="FWT403" s="88"/>
      <c r="FWU403" s="88"/>
      <c r="FWV403" s="88"/>
      <c r="FWW403" s="88"/>
      <c r="FWX403" s="88"/>
      <c r="FWY403" s="88"/>
      <c r="FWZ403" s="88"/>
      <c r="FXA403" s="88"/>
      <c r="FXB403" s="88"/>
      <c r="FXC403" s="88"/>
      <c r="FXD403" s="88"/>
      <c r="FXE403" s="88"/>
      <c r="FXF403" s="88"/>
      <c r="FXG403" s="88"/>
      <c r="FXH403" s="88"/>
      <c r="FXI403" s="88"/>
      <c r="FXJ403" s="88"/>
      <c r="FXK403" s="88"/>
      <c r="FXL403" s="88"/>
      <c r="FXM403" s="88"/>
      <c r="FXN403" s="88"/>
      <c r="FXO403" s="88"/>
      <c r="FXP403" s="88"/>
      <c r="FXQ403" s="88"/>
      <c r="FXR403" s="88"/>
      <c r="FXS403" s="88"/>
      <c r="FXT403" s="88"/>
      <c r="FXU403" s="88"/>
      <c r="FXV403" s="88"/>
      <c r="FXW403" s="88"/>
      <c r="FXX403" s="88"/>
      <c r="FXY403" s="88"/>
      <c r="FXZ403" s="88"/>
      <c r="FYA403" s="88"/>
      <c r="FYB403" s="88"/>
      <c r="FYC403" s="88"/>
      <c r="FYD403" s="88"/>
      <c r="FYE403" s="88"/>
      <c r="FYF403" s="88"/>
      <c r="FYG403" s="88"/>
      <c r="FYH403" s="88"/>
      <c r="FYI403" s="88"/>
      <c r="FYJ403" s="88"/>
      <c r="FYK403" s="88"/>
      <c r="FYL403" s="88"/>
      <c r="FYM403" s="88"/>
      <c r="FYN403" s="88"/>
      <c r="FYO403" s="88"/>
      <c r="FYP403" s="88"/>
      <c r="FYQ403" s="88"/>
      <c r="FYR403" s="88"/>
      <c r="FYS403" s="88"/>
      <c r="FYT403" s="88"/>
      <c r="FYU403" s="88"/>
      <c r="FYV403" s="88"/>
      <c r="FYW403" s="88"/>
      <c r="FYX403" s="88"/>
      <c r="FYY403" s="88"/>
      <c r="FYZ403" s="88"/>
      <c r="FZA403" s="88"/>
      <c r="FZB403" s="88"/>
      <c r="FZC403" s="88"/>
      <c r="FZD403" s="88"/>
      <c r="FZE403" s="88"/>
      <c r="FZF403" s="88"/>
      <c r="FZG403" s="88"/>
      <c r="FZH403" s="88"/>
      <c r="FZI403" s="88"/>
      <c r="FZJ403" s="88"/>
      <c r="FZK403" s="88"/>
      <c r="FZL403" s="88"/>
      <c r="FZM403" s="88"/>
      <c r="FZN403" s="88"/>
      <c r="FZO403" s="88"/>
      <c r="FZP403" s="88"/>
      <c r="FZQ403" s="88"/>
      <c r="FZR403" s="88"/>
      <c r="FZS403" s="88"/>
      <c r="FZT403" s="88"/>
      <c r="FZU403" s="88"/>
      <c r="FZV403" s="88"/>
      <c r="FZW403" s="88"/>
      <c r="FZX403" s="88"/>
      <c r="FZY403" s="88"/>
      <c r="FZZ403" s="88"/>
      <c r="GAA403" s="88"/>
      <c r="GAB403" s="88"/>
      <c r="GAC403" s="88"/>
      <c r="GAD403" s="88"/>
      <c r="GAE403" s="88"/>
      <c r="GAF403" s="88"/>
      <c r="GAG403" s="88"/>
      <c r="GAH403" s="88"/>
      <c r="GAI403" s="88"/>
      <c r="GAJ403" s="88"/>
      <c r="GAK403" s="88"/>
      <c r="GAL403" s="88"/>
      <c r="GAM403" s="88"/>
      <c r="GAN403" s="88"/>
      <c r="GAO403" s="88"/>
      <c r="GAP403" s="88"/>
      <c r="GAQ403" s="88"/>
      <c r="GAR403" s="88"/>
      <c r="GAS403" s="88"/>
      <c r="GAT403" s="88"/>
      <c r="GAU403" s="88"/>
      <c r="GAV403" s="88"/>
      <c r="GAW403" s="88"/>
      <c r="GAX403" s="88"/>
      <c r="GAY403" s="88"/>
      <c r="GAZ403" s="88"/>
      <c r="GBA403" s="88"/>
      <c r="GBB403" s="88"/>
      <c r="GBC403" s="88"/>
      <c r="GBD403" s="88"/>
      <c r="GBE403" s="88"/>
      <c r="GBF403" s="88"/>
      <c r="GBG403" s="88"/>
      <c r="GBH403" s="88"/>
      <c r="GBI403" s="88"/>
      <c r="GBJ403" s="88"/>
      <c r="GBK403" s="88"/>
      <c r="GBL403" s="88"/>
      <c r="GBM403" s="88"/>
      <c r="GBN403" s="88"/>
      <c r="GBO403" s="88"/>
      <c r="GBP403" s="88"/>
      <c r="GBQ403" s="88"/>
      <c r="GBR403" s="88"/>
      <c r="GBS403" s="88"/>
      <c r="GBT403" s="88"/>
      <c r="GBU403" s="88"/>
      <c r="GBV403" s="88"/>
      <c r="GBW403" s="88"/>
      <c r="GBX403" s="88"/>
      <c r="GBY403" s="88"/>
      <c r="GBZ403" s="88"/>
      <c r="GCA403" s="88"/>
      <c r="GCB403" s="88"/>
      <c r="GCC403" s="88"/>
      <c r="GCD403" s="88"/>
      <c r="GCE403" s="88"/>
      <c r="GCF403" s="88"/>
      <c r="GCG403" s="88"/>
      <c r="GCH403" s="88"/>
      <c r="GCI403" s="88"/>
      <c r="GCJ403" s="88"/>
      <c r="GCK403" s="88"/>
      <c r="GCL403" s="88"/>
      <c r="GCM403" s="88"/>
      <c r="GCN403" s="88"/>
      <c r="GCO403" s="88"/>
      <c r="GCP403" s="88"/>
      <c r="GCQ403" s="88"/>
      <c r="GCR403" s="88"/>
      <c r="GCS403" s="88"/>
      <c r="GCT403" s="88"/>
      <c r="GCU403" s="88"/>
      <c r="GCV403" s="88"/>
      <c r="GCW403" s="88"/>
      <c r="GCX403" s="88"/>
      <c r="GCY403" s="88"/>
      <c r="GCZ403" s="88"/>
      <c r="GDA403" s="88"/>
      <c r="GDB403" s="88"/>
      <c r="GDC403" s="88"/>
      <c r="GDD403" s="88"/>
      <c r="GDE403" s="88"/>
      <c r="GDF403" s="88"/>
      <c r="GDG403" s="88"/>
      <c r="GDH403" s="88"/>
      <c r="GDI403" s="88"/>
      <c r="GDJ403" s="88"/>
      <c r="GDK403" s="88"/>
      <c r="GDL403" s="88"/>
      <c r="GDM403" s="88"/>
      <c r="GDN403" s="88"/>
      <c r="GDO403" s="88"/>
      <c r="GDP403" s="88"/>
      <c r="GDQ403" s="88"/>
      <c r="GDR403" s="88"/>
      <c r="GDS403" s="88"/>
      <c r="GDT403" s="88"/>
      <c r="GDU403" s="88"/>
      <c r="GDV403" s="88"/>
      <c r="GDW403" s="88"/>
      <c r="GDX403" s="88"/>
      <c r="GDY403" s="88"/>
      <c r="GDZ403" s="88"/>
      <c r="GEA403" s="88"/>
      <c r="GEB403" s="88"/>
      <c r="GEC403" s="88"/>
      <c r="GED403" s="88"/>
      <c r="GEE403" s="88"/>
      <c r="GEF403" s="88"/>
      <c r="GEG403" s="88"/>
      <c r="GEH403" s="88"/>
      <c r="GEI403" s="88"/>
      <c r="GEJ403" s="88"/>
      <c r="GEK403" s="88"/>
      <c r="GEL403" s="88"/>
      <c r="GEM403" s="88"/>
      <c r="GEN403" s="88"/>
      <c r="GEO403" s="88"/>
      <c r="GEP403" s="88"/>
      <c r="GEQ403" s="88"/>
      <c r="GER403" s="88"/>
      <c r="GES403" s="88"/>
      <c r="GET403" s="88"/>
      <c r="GEU403" s="88"/>
      <c r="GEV403" s="88"/>
      <c r="GEW403" s="88"/>
      <c r="GEX403" s="88"/>
      <c r="GEY403" s="88"/>
      <c r="GEZ403" s="88"/>
      <c r="GFA403" s="88"/>
      <c r="GFB403" s="88"/>
      <c r="GFC403" s="88"/>
      <c r="GFD403" s="88"/>
      <c r="GFE403" s="88"/>
      <c r="GFF403" s="88"/>
      <c r="GFG403" s="88"/>
      <c r="GFH403" s="88"/>
      <c r="GFI403" s="88"/>
      <c r="GFJ403" s="88"/>
      <c r="GFK403" s="88"/>
      <c r="GFL403" s="88"/>
      <c r="GFM403" s="88"/>
      <c r="GFN403" s="88"/>
      <c r="GFO403" s="88"/>
      <c r="GFP403" s="88"/>
      <c r="GFQ403" s="88"/>
      <c r="GFR403" s="88"/>
      <c r="GFS403" s="88"/>
      <c r="GFT403" s="88"/>
      <c r="GFU403" s="88"/>
      <c r="GFV403" s="88"/>
      <c r="GFW403" s="88"/>
      <c r="GFX403" s="88"/>
      <c r="GFY403" s="88"/>
      <c r="GFZ403" s="88"/>
      <c r="GGA403" s="88"/>
      <c r="GGB403" s="88"/>
      <c r="GGC403" s="88"/>
      <c r="GGD403" s="88"/>
      <c r="GGE403" s="88"/>
      <c r="GGF403" s="88"/>
      <c r="GGG403" s="88"/>
      <c r="GGH403" s="88"/>
      <c r="GGI403" s="88"/>
      <c r="GGJ403" s="88"/>
      <c r="GGK403" s="88"/>
      <c r="GGL403" s="88"/>
      <c r="GGM403" s="88"/>
      <c r="GGN403" s="88"/>
      <c r="GGO403" s="88"/>
      <c r="GGP403" s="88"/>
      <c r="GGQ403" s="88"/>
      <c r="GGR403" s="88"/>
      <c r="GGS403" s="88"/>
      <c r="GGT403" s="88"/>
      <c r="GGU403" s="88"/>
      <c r="GGV403" s="88"/>
      <c r="GGW403" s="88"/>
      <c r="GGX403" s="88"/>
      <c r="GGY403" s="88"/>
      <c r="GGZ403" s="88"/>
      <c r="GHA403" s="88"/>
      <c r="GHB403" s="88"/>
      <c r="GHC403" s="88"/>
      <c r="GHD403" s="88"/>
      <c r="GHE403" s="88"/>
      <c r="GHF403" s="88"/>
      <c r="GHG403" s="88"/>
      <c r="GHH403" s="88"/>
      <c r="GHI403" s="88"/>
      <c r="GHJ403" s="88"/>
      <c r="GHK403" s="88"/>
      <c r="GHL403" s="88"/>
      <c r="GHM403" s="88"/>
      <c r="GHN403" s="88"/>
      <c r="GHO403" s="88"/>
      <c r="GHP403" s="88"/>
      <c r="GHQ403" s="88"/>
      <c r="GHR403" s="88"/>
      <c r="GHS403" s="88"/>
      <c r="GHT403" s="88"/>
      <c r="GHU403" s="88"/>
      <c r="GHV403" s="88"/>
      <c r="GHW403" s="88"/>
      <c r="GHX403" s="88"/>
      <c r="GHY403" s="88"/>
      <c r="GHZ403" s="88"/>
      <c r="GIA403" s="88"/>
      <c r="GIB403" s="88"/>
      <c r="GIC403" s="88"/>
      <c r="GID403" s="88"/>
      <c r="GIE403" s="88"/>
      <c r="GIF403" s="88"/>
      <c r="GIG403" s="88"/>
      <c r="GIH403" s="88"/>
      <c r="GII403" s="88"/>
      <c r="GIJ403" s="88"/>
      <c r="GIK403" s="88"/>
      <c r="GIL403" s="88"/>
      <c r="GIM403" s="88"/>
      <c r="GIN403" s="88"/>
      <c r="GIO403" s="88"/>
      <c r="GIP403" s="88"/>
      <c r="GIQ403" s="88"/>
      <c r="GIR403" s="88"/>
      <c r="GIS403" s="88"/>
      <c r="GIT403" s="88"/>
      <c r="GIU403" s="88"/>
      <c r="GIV403" s="88"/>
      <c r="GIW403" s="88"/>
      <c r="GIX403" s="88"/>
      <c r="GIY403" s="88"/>
      <c r="GIZ403" s="88"/>
      <c r="GJA403" s="88"/>
      <c r="GJB403" s="88"/>
      <c r="GJC403" s="88"/>
      <c r="GJD403" s="88"/>
      <c r="GJE403" s="88"/>
      <c r="GJF403" s="88"/>
      <c r="GJG403" s="88"/>
      <c r="GJH403" s="88"/>
      <c r="GJI403" s="88"/>
      <c r="GJJ403" s="88"/>
      <c r="GJK403" s="88"/>
      <c r="GJL403" s="88"/>
      <c r="GJM403" s="88"/>
      <c r="GJN403" s="88"/>
      <c r="GJO403" s="88"/>
      <c r="GJP403" s="88"/>
      <c r="GJQ403" s="88"/>
      <c r="GJR403" s="88"/>
      <c r="GJS403" s="88"/>
      <c r="GJT403" s="88"/>
      <c r="GJU403" s="88"/>
      <c r="GJV403" s="88"/>
      <c r="GJW403" s="88"/>
      <c r="GJX403" s="88"/>
      <c r="GJY403" s="88"/>
      <c r="GJZ403" s="88"/>
      <c r="GKA403" s="88"/>
      <c r="GKB403" s="88"/>
      <c r="GKC403" s="88"/>
      <c r="GKD403" s="88"/>
      <c r="GKE403" s="88"/>
      <c r="GKF403" s="88"/>
      <c r="GKG403" s="88"/>
      <c r="GKH403" s="88"/>
      <c r="GKI403" s="88"/>
      <c r="GKJ403" s="88"/>
      <c r="GKK403" s="88"/>
      <c r="GKL403" s="88"/>
      <c r="GKM403" s="88"/>
      <c r="GKN403" s="88"/>
      <c r="GKO403" s="88"/>
      <c r="GKP403" s="88"/>
      <c r="GKQ403" s="88"/>
      <c r="GKR403" s="88"/>
      <c r="GKS403" s="88"/>
      <c r="GKT403" s="88"/>
      <c r="GKU403" s="88"/>
      <c r="GKV403" s="88"/>
      <c r="GKW403" s="88"/>
      <c r="GKX403" s="88"/>
      <c r="GKY403" s="88"/>
      <c r="GKZ403" s="88"/>
      <c r="GLA403" s="88"/>
      <c r="GLB403" s="88"/>
      <c r="GLC403" s="88"/>
      <c r="GLD403" s="88"/>
      <c r="GLE403" s="88"/>
      <c r="GLF403" s="88"/>
      <c r="GLG403" s="88"/>
      <c r="GLH403" s="88"/>
      <c r="GLI403" s="88"/>
      <c r="GLJ403" s="88"/>
      <c r="GLK403" s="88"/>
      <c r="GLL403" s="88"/>
      <c r="GLM403" s="88"/>
      <c r="GLN403" s="88"/>
      <c r="GLO403" s="88"/>
      <c r="GLP403" s="88"/>
      <c r="GLQ403" s="88"/>
      <c r="GLR403" s="88"/>
      <c r="GLS403" s="88"/>
      <c r="GLT403" s="88"/>
      <c r="GLU403" s="88"/>
      <c r="GLV403" s="88"/>
      <c r="GLW403" s="88"/>
      <c r="GLX403" s="88"/>
      <c r="GLY403" s="88"/>
      <c r="GLZ403" s="88"/>
      <c r="GMA403" s="88"/>
      <c r="GMB403" s="88"/>
      <c r="GMC403" s="88"/>
      <c r="GMD403" s="88"/>
      <c r="GME403" s="88"/>
      <c r="GMF403" s="88"/>
      <c r="GMG403" s="88"/>
      <c r="GMH403" s="88"/>
      <c r="GMI403" s="88"/>
      <c r="GMJ403" s="88"/>
      <c r="GMK403" s="88"/>
      <c r="GML403" s="88"/>
      <c r="GMM403" s="88"/>
      <c r="GMN403" s="88"/>
      <c r="GMO403" s="88"/>
      <c r="GMP403" s="88"/>
      <c r="GMQ403" s="88"/>
      <c r="GMR403" s="88"/>
      <c r="GMS403" s="88"/>
      <c r="GMT403" s="88"/>
      <c r="GMU403" s="88"/>
      <c r="GMV403" s="88"/>
      <c r="GMW403" s="88"/>
      <c r="GMX403" s="88"/>
      <c r="GMY403" s="88"/>
      <c r="GMZ403" s="88"/>
      <c r="GNA403" s="88"/>
      <c r="GNB403" s="88"/>
      <c r="GNC403" s="88"/>
      <c r="GND403" s="88"/>
      <c r="GNE403" s="88"/>
      <c r="GNF403" s="88"/>
      <c r="GNG403" s="88"/>
      <c r="GNH403" s="88"/>
      <c r="GNI403" s="88"/>
      <c r="GNJ403" s="88"/>
      <c r="GNK403" s="88"/>
      <c r="GNL403" s="88"/>
      <c r="GNM403" s="88"/>
      <c r="GNN403" s="88"/>
      <c r="GNO403" s="88"/>
      <c r="GNP403" s="88"/>
      <c r="GNQ403" s="88"/>
      <c r="GNR403" s="88"/>
      <c r="GNS403" s="88"/>
      <c r="GNT403" s="88"/>
      <c r="GNU403" s="88"/>
      <c r="GNV403" s="88"/>
      <c r="GNW403" s="88"/>
      <c r="GNX403" s="88"/>
      <c r="GNY403" s="88"/>
      <c r="GNZ403" s="88"/>
      <c r="GOA403" s="88"/>
      <c r="GOB403" s="88"/>
      <c r="GOC403" s="88"/>
      <c r="GOD403" s="88"/>
      <c r="GOE403" s="88"/>
      <c r="GOF403" s="88"/>
      <c r="GOG403" s="88"/>
      <c r="GOH403" s="88"/>
      <c r="GOI403" s="88"/>
      <c r="GOJ403" s="88"/>
      <c r="GOK403" s="88"/>
      <c r="GOL403" s="88"/>
      <c r="GOM403" s="88"/>
      <c r="GON403" s="88"/>
      <c r="GOO403" s="88"/>
      <c r="GOP403" s="88"/>
      <c r="GOQ403" s="88"/>
      <c r="GOR403" s="88"/>
      <c r="GOS403" s="88"/>
      <c r="GOT403" s="88"/>
      <c r="GOU403" s="88"/>
      <c r="GOV403" s="88"/>
      <c r="GOW403" s="88"/>
      <c r="GOX403" s="88"/>
      <c r="GOY403" s="88"/>
      <c r="GOZ403" s="88"/>
      <c r="GPA403" s="88"/>
      <c r="GPB403" s="88"/>
      <c r="GPC403" s="88"/>
      <c r="GPD403" s="88"/>
      <c r="GPE403" s="88"/>
      <c r="GPF403" s="88"/>
      <c r="GPG403" s="88"/>
      <c r="GPH403" s="88"/>
      <c r="GPI403" s="88"/>
      <c r="GPJ403" s="88"/>
      <c r="GPK403" s="88"/>
      <c r="GPL403" s="88"/>
      <c r="GPM403" s="88"/>
      <c r="GPN403" s="88"/>
      <c r="GPO403" s="88"/>
      <c r="GPP403" s="88"/>
      <c r="GPQ403" s="88"/>
      <c r="GPR403" s="88"/>
      <c r="GPS403" s="88"/>
      <c r="GPT403" s="88"/>
      <c r="GPU403" s="88"/>
      <c r="GPV403" s="88"/>
      <c r="GPW403" s="88"/>
      <c r="GPX403" s="88"/>
      <c r="GPY403" s="88"/>
      <c r="GPZ403" s="88"/>
      <c r="GQA403" s="88"/>
      <c r="GQB403" s="88"/>
      <c r="GQC403" s="88"/>
      <c r="GQD403" s="88"/>
      <c r="GQE403" s="88"/>
      <c r="GQF403" s="88"/>
      <c r="GQG403" s="88"/>
      <c r="GQH403" s="88"/>
      <c r="GQI403" s="88"/>
      <c r="GQJ403" s="88"/>
      <c r="GQK403" s="88"/>
      <c r="GQL403" s="88"/>
      <c r="GQM403" s="88"/>
      <c r="GQN403" s="88"/>
      <c r="GQO403" s="88"/>
      <c r="GQP403" s="88"/>
      <c r="GQQ403" s="88"/>
      <c r="GQR403" s="88"/>
      <c r="GQS403" s="88"/>
      <c r="GQT403" s="88"/>
      <c r="GQU403" s="88"/>
      <c r="GQV403" s="88"/>
      <c r="GQW403" s="88"/>
      <c r="GQX403" s="88"/>
      <c r="GQY403" s="88"/>
      <c r="GQZ403" s="88"/>
      <c r="GRA403" s="88"/>
      <c r="GRB403" s="88"/>
      <c r="GRC403" s="88"/>
      <c r="GRD403" s="88"/>
      <c r="GRE403" s="88"/>
      <c r="GRF403" s="88"/>
      <c r="GRG403" s="88"/>
      <c r="GRH403" s="88"/>
      <c r="GRI403" s="88"/>
      <c r="GRJ403" s="88"/>
      <c r="GRK403" s="88"/>
      <c r="GRL403" s="88"/>
      <c r="GRM403" s="88"/>
      <c r="GRN403" s="88"/>
      <c r="GRO403" s="88"/>
      <c r="GRP403" s="88"/>
      <c r="GRQ403" s="88"/>
      <c r="GRR403" s="88"/>
      <c r="GRS403" s="88"/>
      <c r="GRT403" s="88"/>
      <c r="GRU403" s="88"/>
      <c r="GRV403" s="88"/>
      <c r="GRW403" s="88"/>
      <c r="GRX403" s="88"/>
      <c r="GRY403" s="88"/>
      <c r="GRZ403" s="88"/>
      <c r="GSA403" s="88"/>
      <c r="GSB403" s="88"/>
      <c r="GSC403" s="88"/>
      <c r="GSD403" s="88"/>
      <c r="GSE403" s="88"/>
      <c r="GSF403" s="88"/>
      <c r="GSG403" s="88"/>
      <c r="GSH403" s="88"/>
      <c r="GSI403" s="88"/>
      <c r="GSJ403" s="88"/>
      <c r="GSK403" s="88"/>
      <c r="GSL403" s="88"/>
      <c r="GSM403" s="88"/>
      <c r="GSN403" s="88"/>
      <c r="GSO403" s="88"/>
      <c r="GSP403" s="88"/>
      <c r="GSQ403" s="88"/>
      <c r="GSR403" s="88"/>
      <c r="GSS403" s="88"/>
      <c r="GST403" s="88"/>
      <c r="GSU403" s="88"/>
      <c r="GSV403" s="88"/>
      <c r="GSW403" s="88"/>
      <c r="GSX403" s="88"/>
      <c r="GSY403" s="88"/>
      <c r="GSZ403" s="88"/>
      <c r="GTA403" s="88"/>
      <c r="GTB403" s="88"/>
      <c r="GTC403" s="88"/>
      <c r="GTD403" s="88"/>
      <c r="GTE403" s="88"/>
      <c r="GTF403" s="88"/>
      <c r="GTG403" s="88"/>
      <c r="GTH403" s="88"/>
      <c r="GTI403" s="88"/>
      <c r="GTJ403" s="88"/>
      <c r="GTK403" s="88"/>
      <c r="GTL403" s="88"/>
      <c r="GTM403" s="88"/>
      <c r="GTN403" s="88"/>
      <c r="GTO403" s="88"/>
      <c r="GTP403" s="88"/>
      <c r="GTQ403" s="88"/>
      <c r="GTR403" s="88"/>
      <c r="GTS403" s="88"/>
      <c r="GTT403" s="88"/>
      <c r="GTU403" s="88"/>
      <c r="GTV403" s="88"/>
      <c r="GTW403" s="88"/>
      <c r="GTX403" s="88"/>
      <c r="GTY403" s="88"/>
      <c r="GTZ403" s="88"/>
      <c r="GUA403" s="88"/>
      <c r="GUB403" s="88"/>
      <c r="GUC403" s="88"/>
      <c r="GUD403" s="88"/>
      <c r="GUE403" s="88"/>
      <c r="GUF403" s="88"/>
      <c r="GUG403" s="88"/>
      <c r="GUH403" s="88"/>
      <c r="GUI403" s="88"/>
      <c r="GUJ403" s="88"/>
      <c r="GUK403" s="88"/>
      <c r="GUL403" s="88"/>
      <c r="GUM403" s="88"/>
      <c r="GUN403" s="88"/>
      <c r="GUO403" s="88"/>
      <c r="GUP403" s="88"/>
      <c r="GUQ403" s="88"/>
      <c r="GUR403" s="88"/>
      <c r="GUS403" s="88"/>
      <c r="GUT403" s="88"/>
      <c r="GUU403" s="88"/>
      <c r="GUV403" s="88"/>
      <c r="GUW403" s="88"/>
      <c r="GUX403" s="88"/>
      <c r="GUY403" s="88"/>
      <c r="GUZ403" s="88"/>
      <c r="GVA403" s="88"/>
      <c r="GVB403" s="88"/>
      <c r="GVC403" s="88"/>
      <c r="GVD403" s="88"/>
      <c r="GVE403" s="88"/>
      <c r="GVF403" s="88"/>
      <c r="GVG403" s="88"/>
      <c r="GVH403" s="88"/>
      <c r="GVI403" s="88"/>
      <c r="GVJ403" s="88"/>
      <c r="GVK403" s="88"/>
      <c r="GVL403" s="88"/>
      <c r="GVM403" s="88"/>
      <c r="GVN403" s="88"/>
      <c r="GVO403" s="88"/>
      <c r="GVP403" s="88"/>
      <c r="GVQ403" s="88"/>
      <c r="GVR403" s="88"/>
      <c r="GVS403" s="88"/>
      <c r="GVT403" s="88"/>
      <c r="GVU403" s="88"/>
      <c r="GVV403" s="88"/>
      <c r="GVW403" s="88"/>
      <c r="GVX403" s="88"/>
      <c r="GVY403" s="88"/>
      <c r="GVZ403" s="88"/>
      <c r="GWA403" s="88"/>
      <c r="GWB403" s="88"/>
      <c r="GWC403" s="88"/>
      <c r="GWD403" s="88"/>
      <c r="GWE403" s="88"/>
      <c r="GWF403" s="88"/>
      <c r="GWG403" s="88"/>
      <c r="GWH403" s="88"/>
      <c r="GWI403" s="88"/>
      <c r="GWJ403" s="88"/>
      <c r="GWK403" s="88"/>
      <c r="GWL403" s="88"/>
      <c r="GWM403" s="88"/>
      <c r="GWN403" s="88"/>
      <c r="GWO403" s="88"/>
      <c r="GWP403" s="88"/>
      <c r="GWQ403" s="88"/>
      <c r="GWR403" s="88"/>
      <c r="GWS403" s="88"/>
      <c r="GWT403" s="88"/>
      <c r="GWU403" s="88"/>
      <c r="GWV403" s="88"/>
      <c r="GWW403" s="88"/>
      <c r="GWX403" s="88"/>
      <c r="GWY403" s="88"/>
      <c r="GWZ403" s="88"/>
      <c r="GXA403" s="88"/>
      <c r="GXB403" s="88"/>
      <c r="GXC403" s="88"/>
      <c r="GXD403" s="88"/>
      <c r="GXE403" s="88"/>
      <c r="GXF403" s="88"/>
      <c r="GXG403" s="88"/>
      <c r="GXH403" s="88"/>
      <c r="GXI403" s="88"/>
      <c r="GXJ403" s="88"/>
      <c r="GXK403" s="88"/>
      <c r="GXL403" s="88"/>
      <c r="GXM403" s="88"/>
      <c r="GXN403" s="88"/>
      <c r="GXO403" s="88"/>
      <c r="GXP403" s="88"/>
      <c r="GXQ403" s="88"/>
      <c r="GXR403" s="88"/>
      <c r="GXS403" s="88"/>
      <c r="GXT403" s="88"/>
      <c r="GXU403" s="88"/>
      <c r="GXV403" s="88"/>
      <c r="GXW403" s="88"/>
      <c r="GXX403" s="88"/>
      <c r="GXY403" s="88"/>
      <c r="GXZ403" s="88"/>
      <c r="GYA403" s="88"/>
      <c r="GYB403" s="88"/>
      <c r="GYC403" s="88"/>
      <c r="GYD403" s="88"/>
      <c r="GYE403" s="88"/>
      <c r="GYF403" s="88"/>
      <c r="GYG403" s="88"/>
      <c r="GYH403" s="88"/>
      <c r="GYI403" s="88"/>
      <c r="GYJ403" s="88"/>
      <c r="GYK403" s="88"/>
      <c r="GYL403" s="88"/>
      <c r="GYM403" s="88"/>
      <c r="GYN403" s="88"/>
      <c r="GYO403" s="88"/>
      <c r="GYP403" s="88"/>
      <c r="GYQ403" s="88"/>
      <c r="GYR403" s="88"/>
      <c r="GYS403" s="88"/>
      <c r="GYT403" s="88"/>
      <c r="GYU403" s="88"/>
      <c r="GYV403" s="88"/>
      <c r="GYW403" s="88"/>
      <c r="GYX403" s="88"/>
      <c r="GYY403" s="88"/>
      <c r="GYZ403" s="88"/>
      <c r="GZA403" s="88"/>
      <c r="GZB403" s="88"/>
      <c r="GZC403" s="88"/>
      <c r="GZD403" s="88"/>
      <c r="GZE403" s="88"/>
      <c r="GZF403" s="88"/>
      <c r="GZG403" s="88"/>
      <c r="GZH403" s="88"/>
      <c r="GZI403" s="88"/>
      <c r="GZJ403" s="88"/>
      <c r="GZK403" s="88"/>
      <c r="GZL403" s="88"/>
      <c r="GZM403" s="88"/>
      <c r="GZN403" s="88"/>
      <c r="GZO403" s="88"/>
      <c r="GZP403" s="88"/>
      <c r="GZQ403" s="88"/>
      <c r="GZR403" s="88"/>
      <c r="GZS403" s="88"/>
      <c r="GZT403" s="88"/>
      <c r="GZU403" s="88"/>
      <c r="GZV403" s="88"/>
      <c r="GZW403" s="88"/>
      <c r="GZX403" s="88"/>
      <c r="GZY403" s="88"/>
      <c r="GZZ403" s="88"/>
      <c r="HAA403" s="88"/>
      <c r="HAB403" s="88"/>
      <c r="HAC403" s="88"/>
      <c r="HAD403" s="88"/>
      <c r="HAE403" s="88"/>
      <c r="HAF403" s="88"/>
      <c r="HAG403" s="88"/>
      <c r="HAH403" s="88"/>
      <c r="HAI403" s="88"/>
      <c r="HAJ403" s="88"/>
      <c r="HAK403" s="88"/>
      <c r="HAL403" s="88"/>
      <c r="HAM403" s="88"/>
      <c r="HAN403" s="88"/>
      <c r="HAO403" s="88"/>
      <c r="HAP403" s="88"/>
      <c r="HAQ403" s="88"/>
      <c r="HAR403" s="88"/>
      <c r="HAS403" s="88"/>
      <c r="HAT403" s="88"/>
      <c r="HAU403" s="88"/>
      <c r="HAV403" s="88"/>
      <c r="HAW403" s="88"/>
      <c r="HAX403" s="88"/>
      <c r="HAY403" s="88"/>
      <c r="HAZ403" s="88"/>
      <c r="HBA403" s="88"/>
      <c r="HBB403" s="88"/>
      <c r="HBC403" s="88"/>
      <c r="HBD403" s="88"/>
      <c r="HBE403" s="88"/>
      <c r="HBF403" s="88"/>
      <c r="HBG403" s="88"/>
      <c r="HBH403" s="88"/>
      <c r="HBI403" s="88"/>
      <c r="HBJ403" s="88"/>
      <c r="HBK403" s="88"/>
      <c r="HBL403" s="88"/>
      <c r="HBM403" s="88"/>
      <c r="HBN403" s="88"/>
      <c r="HBO403" s="88"/>
      <c r="HBP403" s="88"/>
      <c r="HBQ403" s="88"/>
      <c r="HBR403" s="88"/>
      <c r="HBS403" s="88"/>
      <c r="HBT403" s="88"/>
      <c r="HBU403" s="88"/>
      <c r="HBV403" s="88"/>
      <c r="HBW403" s="88"/>
      <c r="HBX403" s="88"/>
      <c r="HBY403" s="88"/>
      <c r="HBZ403" s="88"/>
      <c r="HCA403" s="88"/>
      <c r="HCB403" s="88"/>
      <c r="HCC403" s="88"/>
      <c r="HCD403" s="88"/>
      <c r="HCE403" s="88"/>
      <c r="HCF403" s="88"/>
      <c r="HCG403" s="88"/>
      <c r="HCH403" s="88"/>
      <c r="HCI403" s="88"/>
      <c r="HCJ403" s="88"/>
      <c r="HCK403" s="88"/>
      <c r="HCL403" s="88"/>
      <c r="HCM403" s="88"/>
      <c r="HCN403" s="88"/>
      <c r="HCO403" s="88"/>
      <c r="HCP403" s="88"/>
      <c r="HCQ403" s="88"/>
      <c r="HCR403" s="88"/>
      <c r="HCS403" s="88"/>
      <c r="HCT403" s="88"/>
      <c r="HCU403" s="88"/>
      <c r="HCV403" s="88"/>
      <c r="HCW403" s="88"/>
      <c r="HCX403" s="88"/>
      <c r="HCY403" s="88"/>
      <c r="HCZ403" s="88"/>
      <c r="HDA403" s="88"/>
      <c r="HDB403" s="88"/>
      <c r="HDC403" s="88"/>
      <c r="HDD403" s="88"/>
      <c r="HDE403" s="88"/>
      <c r="HDF403" s="88"/>
      <c r="HDG403" s="88"/>
      <c r="HDH403" s="88"/>
      <c r="HDI403" s="88"/>
      <c r="HDJ403" s="88"/>
      <c r="HDK403" s="88"/>
      <c r="HDL403" s="88"/>
      <c r="HDM403" s="88"/>
      <c r="HDN403" s="88"/>
      <c r="HDO403" s="88"/>
      <c r="HDP403" s="88"/>
      <c r="HDQ403" s="88"/>
      <c r="HDR403" s="88"/>
      <c r="HDS403" s="88"/>
      <c r="HDT403" s="88"/>
      <c r="HDU403" s="88"/>
      <c r="HDV403" s="88"/>
      <c r="HDW403" s="88"/>
      <c r="HDX403" s="88"/>
      <c r="HDY403" s="88"/>
      <c r="HDZ403" s="88"/>
      <c r="HEA403" s="88"/>
      <c r="HEB403" s="88"/>
      <c r="HEC403" s="88"/>
      <c r="HED403" s="88"/>
      <c r="HEE403" s="88"/>
      <c r="HEF403" s="88"/>
      <c r="HEG403" s="88"/>
      <c r="HEH403" s="88"/>
      <c r="HEI403" s="88"/>
      <c r="HEJ403" s="88"/>
      <c r="HEK403" s="88"/>
      <c r="HEL403" s="88"/>
      <c r="HEM403" s="88"/>
      <c r="HEN403" s="88"/>
      <c r="HEO403" s="88"/>
      <c r="HEP403" s="88"/>
      <c r="HEQ403" s="88"/>
      <c r="HER403" s="88"/>
      <c r="HES403" s="88"/>
      <c r="HET403" s="88"/>
      <c r="HEU403" s="88"/>
      <c r="HEV403" s="88"/>
      <c r="HEW403" s="88"/>
      <c r="HEX403" s="88"/>
      <c r="HEY403" s="88"/>
      <c r="HEZ403" s="88"/>
      <c r="HFA403" s="88"/>
      <c r="HFB403" s="88"/>
      <c r="HFC403" s="88"/>
      <c r="HFD403" s="88"/>
      <c r="HFE403" s="88"/>
      <c r="HFF403" s="88"/>
      <c r="HFG403" s="88"/>
      <c r="HFH403" s="88"/>
      <c r="HFI403" s="88"/>
      <c r="HFJ403" s="88"/>
      <c r="HFK403" s="88"/>
      <c r="HFL403" s="88"/>
      <c r="HFM403" s="88"/>
      <c r="HFN403" s="88"/>
      <c r="HFO403" s="88"/>
      <c r="HFP403" s="88"/>
      <c r="HFQ403" s="88"/>
      <c r="HFR403" s="88"/>
      <c r="HFS403" s="88"/>
      <c r="HFT403" s="88"/>
      <c r="HFU403" s="88"/>
      <c r="HFV403" s="88"/>
      <c r="HFW403" s="88"/>
      <c r="HFX403" s="88"/>
      <c r="HFY403" s="88"/>
      <c r="HFZ403" s="88"/>
      <c r="HGA403" s="88"/>
      <c r="HGB403" s="88"/>
      <c r="HGC403" s="88"/>
      <c r="HGD403" s="88"/>
      <c r="HGE403" s="88"/>
      <c r="HGF403" s="88"/>
      <c r="HGG403" s="88"/>
      <c r="HGH403" s="88"/>
      <c r="HGI403" s="88"/>
      <c r="HGJ403" s="88"/>
      <c r="HGK403" s="88"/>
      <c r="HGL403" s="88"/>
      <c r="HGM403" s="88"/>
      <c r="HGN403" s="88"/>
      <c r="HGO403" s="88"/>
      <c r="HGP403" s="88"/>
      <c r="HGQ403" s="88"/>
      <c r="HGR403" s="88"/>
      <c r="HGS403" s="88"/>
      <c r="HGT403" s="88"/>
      <c r="HGU403" s="88"/>
      <c r="HGV403" s="88"/>
      <c r="HGW403" s="88"/>
      <c r="HGX403" s="88"/>
      <c r="HGY403" s="88"/>
      <c r="HGZ403" s="88"/>
      <c r="HHA403" s="88"/>
      <c r="HHB403" s="88"/>
      <c r="HHC403" s="88"/>
      <c r="HHD403" s="88"/>
      <c r="HHE403" s="88"/>
      <c r="HHF403" s="88"/>
      <c r="HHG403" s="88"/>
      <c r="HHH403" s="88"/>
      <c r="HHI403" s="88"/>
      <c r="HHJ403" s="88"/>
      <c r="HHK403" s="88"/>
      <c r="HHL403" s="88"/>
      <c r="HHM403" s="88"/>
      <c r="HHN403" s="88"/>
      <c r="HHO403" s="88"/>
      <c r="HHP403" s="88"/>
      <c r="HHQ403" s="88"/>
      <c r="HHR403" s="88"/>
      <c r="HHS403" s="88"/>
      <c r="HHT403" s="88"/>
      <c r="HHU403" s="88"/>
      <c r="HHV403" s="88"/>
      <c r="HHW403" s="88"/>
      <c r="HHX403" s="88"/>
      <c r="HHY403" s="88"/>
      <c r="HHZ403" s="88"/>
      <c r="HIA403" s="88"/>
      <c r="HIB403" s="88"/>
      <c r="HIC403" s="88"/>
      <c r="HID403" s="88"/>
      <c r="HIE403" s="88"/>
      <c r="HIF403" s="88"/>
      <c r="HIG403" s="88"/>
      <c r="HIH403" s="88"/>
      <c r="HII403" s="88"/>
      <c r="HIJ403" s="88"/>
      <c r="HIK403" s="88"/>
      <c r="HIL403" s="88"/>
      <c r="HIM403" s="88"/>
      <c r="HIN403" s="88"/>
      <c r="HIO403" s="88"/>
      <c r="HIP403" s="88"/>
      <c r="HIQ403" s="88"/>
      <c r="HIR403" s="88"/>
      <c r="HIS403" s="88"/>
      <c r="HIT403" s="88"/>
      <c r="HIU403" s="88"/>
      <c r="HIV403" s="88"/>
      <c r="HIW403" s="88"/>
      <c r="HIX403" s="88"/>
      <c r="HIY403" s="88"/>
      <c r="HIZ403" s="88"/>
      <c r="HJA403" s="88"/>
      <c r="HJB403" s="88"/>
      <c r="HJC403" s="88"/>
      <c r="HJD403" s="88"/>
      <c r="HJE403" s="88"/>
      <c r="HJF403" s="88"/>
      <c r="HJG403" s="88"/>
      <c r="HJH403" s="88"/>
      <c r="HJI403" s="88"/>
      <c r="HJJ403" s="88"/>
      <c r="HJK403" s="88"/>
      <c r="HJL403" s="88"/>
      <c r="HJM403" s="88"/>
      <c r="HJN403" s="88"/>
      <c r="HJO403" s="88"/>
      <c r="HJP403" s="88"/>
      <c r="HJQ403" s="88"/>
      <c r="HJR403" s="88"/>
      <c r="HJS403" s="88"/>
      <c r="HJT403" s="88"/>
      <c r="HJU403" s="88"/>
      <c r="HJV403" s="88"/>
      <c r="HJW403" s="88"/>
      <c r="HJX403" s="88"/>
      <c r="HJY403" s="88"/>
      <c r="HJZ403" s="88"/>
      <c r="HKA403" s="88"/>
      <c r="HKB403" s="88"/>
      <c r="HKC403" s="88"/>
      <c r="HKD403" s="88"/>
      <c r="HKE403" s="88"/>
      <c r="HKF403" s="88"/>
      <c r="HKG403" s="88"/>
      <c r="HKH403" s="88"/>
      <c r="HKI403" s="88"/>
      <c r="HKJ403" s="88"/>
      <c r="HKK403" s="88"/>
      <c r="HKL403" s="88"/>
      <c r="HKM403" s="88"/>
      <c r="HKN403" s="88"/>
      <c r="HKO403" s="88"/>
      <c r="HKP403" s="88"/>
      <c r="HKQ403" s="88"/>
      <c r="HKR403" s="88"/>
      <c r="HKS403" s="88"/>
      <c r="HKT403" s="88"/>
      <c r="HKU403" s="88"/>
      <c r="HKV403" s="88"/>
      <c r="HKW403" s="88"/>
      <c r="HKX403" s="88"/>
      <c r="HKY403" s="88"/>
      <c r="HKZ403" s="88"/>
      <c r="HLA403" s="88"/>
      <c r="HLB403" s="88"/>
      <c r="HLC403" s="88"/>
      <c r="HLD403" s="88"/>
      <c r="HLE403" s="88"/>
      <c r="HLF403" s="88"/>
      <c r="HLG403" s="88"/>
      <c r="HLH403" s="88"/>
      <c r="HLI403" s="88"/>
      <c r="HLJ403" s="88"/>
      <c r="HLK403" s="88"/>
      <c r="HLL403" s="88"/>
      <c r="HLM403" s="88"/>
      <c r="HLN403" s="88"/>
      <c r="HLO403" s="88"/>
      <c r="HLP403" s="88"/>
      <c r="HLQ403" s="88"/>
      <c r="HLR403" s="88"/>
      <c r="HLS403" s="88"/>
      <c r="HLT403" s="88"/>
      <c r="HLU403" s="88"/>
      <c r="HLV403" s="88"/>
      <c r="HLW403" s="88"/>
      <c r="HLX403" s="88"/>
      <c r="HLY403" s="88"/>
      <c r="HLZ403" s="88"/>
      <c r="HMA403" s="88"/>
      <c r="HMB403" s="88"/>
      <c r="HMC403" s="88"/>
      <c r="HMD403" s="88"/>
      <c r="HME403" s="88"/>
      <c r="HMF403" s="88"/>
      <c r="HMG403" s="88"/>
      <c r="HMH403" s="88"/>
      <c r="HMI403" s="88"/>
      <c r="HMJ403" s="88"/>
      <c r="HMK403" s="88"/>
      <c r="HML403" s="88"/>
      <c r="HMM403" s="88"/>
      <c r="HMN403" s="88"/>
      <c r="HMO403" s="88"/>
      <c r="HMP403" s="88"/>
      <c r="HMQ403" s="88"/>
      <c r="HMR403" s="88"/>
      <c r="HMS403" s="88"/>
      <c r="HMT403" s="88"/>
      <c r="HMU403" s="88"/>
      <c r="HMV403" s="88"/>
      <c r="HMW403" s="88"/>
      <c r="HMX403" s="88"/>
      <c r="HMY403" s="88"/>
      <c r="HMZ403" s="88"/>
      <c r="HNA403" s="88"/>
      <c r="HNB403" s="88"/>
      <c r="HNC403" s="88"/>
      <c r="HND403" s="88"/>
      <c r="HNE403" s="88"/>
      <c r="HNF403" s="88"/>
      <c r="HNG403" s="88"/>
      <c r="HNH403" s="88"/>
      <c r="HNI403" s="88"/>
      <c r="HNJ403" s="88"/>
      <c r="HNK403" s="88"/>
      <c r="HNL403" s="88"/>
      <c r="HNM403" s="88"/>
      <c r="HNN403" s="88"/>
      <c r="HNO403" s="88"/>
      <c r="HNP403" s="88"/>
      <c r="HNQ403" s="88"/>
      <c r="HNR403" s="88"/>
      <c r="HNS403" s="88"/>
      <c r="HNT403" s="88"/>
      <c r="HNU403" s="88"/>
      <c r="HNV403" s="88"/>
      <c r="HNW403" s="88"/>
      <c r="HNX403" s="88"/>
      <c r="HNY403" s="88"/>
      <c r="HNZ403" s="88"/>
      <c r="HOA403" s="88"/>
      <c r="HOB403" s="88"/>
      <c r="HOC403" s="88"/>
      <c r="HOD403" s="88"/>
      <c r="HOE403" s="88"/>
      <c r="HOF403" s="88"/>
      <c r="HOG403" s="88"/>
      <c r="HOH403" s="88"/>
      <c r="HOI403" s="88"/>
      <c r="HOJ403" s="88"/>
      <c r="HOK403" s="88"/>
      <c r="HOL403" s="88"/>
      <c r="HOM403" s="88"/>
      <c r="HON403" s="88"/>
      <c r="HOO403" s="88"/>
      <c r="HOP403" s="88"/>
      <c r="HOQ403" s="88"/>
      <c r="HOR403" s="88"/>
      <c r="HOS403" s="88"/>
      <c r="HOT403" s="88"/>
      <c r="HOU403" s="88"/>
      <c r="HOV403" s="88"/>
      <c r="HOW403" s="88"/>
      <c r="HOX403" s="88"/>
      <c r="HOY403" s="88"/>
      <c r="HOZ403" s="88"/>
      <c r="HPA403" s="88"/>
      <c r="HPB403" s="88"/>
      <c r="HPC403" s="88"/>
      <c r="HPD403" s="88"/>
      <c r="HPE403" s="88"/>
      <c r="HPF403" s="88"/>
      <c r="HPG403" s="88"/>
      <c r="HPH403" s="88"/>
      <c r="HPI403" s="88"/>
      <c r="HPJ403" s="88"/>
      <c r="HPK403" s="88"/>
      <c r="HPL403" s="88"/>
      <c r="HPM403" s="88"/>
      <c r="HPN403" s="88"/>
      <c r="HPO403" s="88"/>
      <c r="HPP403" s="88"/>
      <c r="HPQ403" s="88"/>
      <c r="HPR403" s="88"/>
      <c r="HPS403" s="88"/>
      <c r="HPT403" s="88"/>
      <c r="HPU403" s="88"/>
      <c r="HPV403" s="88"/>
      <c r="HPW403" s="88"/>
      <c r="HPX403" s="88"/>
      <c r="HPY403" s="88"/>
      <c r="HPZ403" s="88"/>
      <c r="HQA403" s="88"/>
      <c r="HQB403" s="88"/>
      <c r="HQC403" s="88"/>
      <c r="HQD403" s="88"/>
      <c r="HQE403" s="88"/>
      <c r="HQF403" s="88"/>
      <c r="HQG403" s="88"/>
      <c r="HQH403" s="88"/>
      <c r="HQI403" s="88"/>
      <c r="HQJ403" s="88"/>
      <c r="HQK403" s="88"/>
      <c r="HQL403" s="88"/>
      <c r="HQM403" s="88"/>
      <c r="HQN403" s="88"/>
      <c r="HQO403" s="88"/>
      <c r="HQP403" s="88"/>
      <c r="HQQ403" s="88"/>
      <c r="HQR403" s="88"/>
      <c r="HQS403" s="88"/>
      <c r="HQT403" s="88"/>
      <c r="HQU403" s="88"/>
      <c r="HQV403" s="88"/>
      <c r="HQW403" s="88"/>
      <c r="HQX403" s="88"/>
      <c r="HQY403" s="88"/>
      <c r="HQZ403" s="88"/>
      <c r="HRA403" s="88"/>
      <c r="HRB403" s="88"/>
      <c r="HRC403" s="88"/>
      <c r="HRD403" s="88"/>
      <c r="HRE403" s="88"/>
      <c r="HRF403" s="88"/>
      <c r="HRG403" s="88"/>
      <c r="HRH403" s="88"/>
      <c r="HRI403" s="88"/>
      <c r="HRJ403" s="88"/>
      <c r="HRK403" s="88"/>
      <c r="HRL403" s="88"/>
      <c r="HRM403" s="88"/>
      <c r="HRN403" s="88"/>
      <c r="HRO403" s="88"/>
      <c r="HRP403" s="88"/>
      <c r="HRQ403" s="88"/>
      <c r="HRR403" s="88"/>
      <c r="HRS403" s="88"/>
      <c r="HRT403" s="88"/>
      <c r="HRU403" s="88"/>
      <c r="HRV403" s="88"/>
      <c r="HRW403" s="88"/>
      <c r="HRX403" s="88"/>
      <c r="HRY403" s="88"/>
      <c r="HRZ403" s="88"/>
      <c r="HSA403" s="88"/>
      <c r="HSB403" s="88"/>
      <c r="HSC403" s="88"/>
      <c r="HSD403" s="88"/>
      <c r="HSE403" s="88"/>
      <c r="HSF403" s="88"/>
      <c r="HSG403" s="88"/>
      <c r="HSH403" s="88"/>
      <c r="HSI403" s="88"/>
      <c r="HSJ403" s="88"/>
      <c r="HSK403" s="88"/>
      <c r="HSL403" s="88"/>
      <c r="HSM403" s="88"/>
      <c r="HSN403" s="88"/>
      <c r="HSO403" s="88"/>
      <c r="HSP403" s="88"/>
      <c r="HSQ403" s="88"/>
      <c r="HSR403" s="88"/>
      <c r="HSS403" s="88"/>
      <c r="HST403" s="88"/>
      <c r="HSU403" s="88"/>
      <c r="HSV403" s="88"/>
      <c r="HSW403" s="88"/>
      <c r="HSX403" s="88"/>
      <c r="HSY403" s="88"/>
      <c r="HSZ403" s="88"/>
      <c r="HTA403" s="88"/>
      <c r="HTB403" s="88"/>
      <c r="HTC403" s="88"/>
      <c r="HTD403" s="88"/>
      <c r="HTE403" s="88"/>
      <c r="HTF403" s="88"/>
      <c r="HTG403" s="88"/>
      <c r="HTH403" s="88"/>
      <c r="HTI403" s="88"/>
      <c r="HTJ403" s="88"/>
      <c r="HTK403" s="88"/>
      <c r="HTL403" s="88"/>
      <c r="HTM403" s="88"/>
      <c r="HTN403" s="88"/>
      <c r="HTO403" s="88"/>
      <c r="HTP403" s="88"/>
      <c r="HTQ403" s="88"/>
      <c r="HTR403" s="88"/>
      <c r="HTS403" s="88"/>
      <c r="HTT403" s="88"/>
      <c r="HTU403" s="88"/>
      <c r="HTV403" s="88"/>
      <c r="HTW403" s="88"/>
      <c r="HTX403" s="88"/>
      <c r="HTY403" s="88"/>
      <c r="HTZ403" s="88"/>
      <c r="HUA403" s="88"/>
      <c r="HUB403" s="88"/>
      <c r="HUC403" s="88"/>
      <c r="HUD403" s="88"/>
      <c r="HUE403" s="88"/>
      <c r="HUF403" s="88"/>
      <c r="HUG403" s="88"/>
      <c r="HUH403" s="88"/>
      <c r="HUI403" s="88"/>
      <c r="HUJ403" s="88"/>
      <c r="HUK403" s="88"/>
      <c r="HUL403" s="88"/>
      <c r="HUM403" s="88"/>
      <c r="HUN403" s="88"/>
      <c r="HUO403" s="88"/>
      <c r="HUP403" s="88"/>
      <c r="HUQ403" s="88"/>
      <c r="HUR403" s="88"/>
      <c r="HUS403" s="88"/>
      <c r="HUT403" s="88"/>
      <c r="HUU403" s="88"/>
      <c r="HUV403" s="88"/>
      <c r="HUW403" s="88"/>
      <c r="HUX403" s="88"/>
      <c r="HUY403" s="88"/>
      <c r="HUZ403" s="88"/>
      <c r="HVA403" s="88"/>
      <c r="HVB403" s="88"/>
      <c r="HVC403" s="88"/>
      <c r="HVD403" s="88"/>
      <c r="HVE403" s="88"/>
      <c r="HVF403" s="88"/>
      <c r="HVG403" s="88"/>
      <c r="HVH403" s="88"/>
      <c r="HVI403" s="88"/>
      <c r="HVJ403" s="88"/>
      <c r="HVK403" s="88"/>
      <c r="HVL403" s="88"/>
      <c r="HVM403" s="88"/>
      <c r="HVN403" s="88"/>
      <c r="HVO403" s="88"/>
      <c r="HVP403" s="88"/>
      <c r="HVQ403" s="88"/>
      <c r="HVR403" s="88"/>
      <c r="HVS403" s="88"/>
      <c r="HVT403" s="88"/>
      <c r="HVU403" s="88"/>
      <c r="HVV403" s="88"/>
      <c r="HVW403" s="88"/>
      <c r="HVX403" s="88"/>
      <c r="HVY403" s="88"/>
      <c r="HVZ403" s="88"/>
      <c r="HWA403" s="88"/>
      <c r="HWB403" s="88"/>
      <c r="HWC403" s="88"/>
      <c r="HWD403" s="88"/>
      <c r="HWE403" s="88"/>
      <c r="HWF403" s="88"/>
      <c r="HWG403" s="88"/>
      <c r="HWH403" s="88"/>
      <c r="HWI403" s="88"/>
      <c r="HWJ403" s="88"/>
      <c r="HWK403" s="88"/>
      <c r="HWL403" s="88"/>
      <c r="HWM403" s="88"/>
      <c r="HWN403" s="88"/>
      <c r="HWO403" s="88"/>
      <c r="HWP403" s="88"/>
      <c r="HWQ403" s="88"/>
      <c r="HWR403" s="88"/>
      <c r="HWS403" s="88"/>
      <c r="HWT403" s="88"/>
      <c r="HWU403" s="88"/>
      <c r="HWV403" s="88"/>
      <c r="HWW403" s="88"/>
      <c r="HWX403" s="88"/>
      <c r="HWY403" s="88"/>
      <c r="HWZ403" s="88"/>
      <c r="HXA403" s="88"/>
      <c r="HXB403" s="88"/>
      <c r="HXC403" s="88"/>
      <c r="HXD403" s="88"/>
      <c r="HXE403" s="88"/>
      <c r="HXF403" s="88"/>
      <c r="HXG403" s="88"/>
      <c r="HXH403" s="88"/>
      <c r="HXI403" s="88"/>
      <c r="HXJ403" s="88"/>
      <c r="HXK403" s="88"/>
      <c r="HXL403" s="88"/>
      <c r="HXM403" s="88"/>
      <c r="HXN403" s="88"/>
      <c r="HXO403" s="88"/>
      <c r="HXP403" s="88"/>
      <c r="HXQ403" s="88"/>
      <c r="HXR403" s="88"/>
      <c r="HXS403" s="88"/>
      <c r="HXT403" s="88"/>
      <c r="HXU403" s="88"/>
      <c r="HXV403" s="88"/>
      <c r="HXW403" s="88"/>
      <c r="HXX403" s="88"/>
      <c r="HXY403" s="88"/>
      <c r="HXZ403" s="88"/>
      <c r="HYA403" s="88"/>
      <c r="HYB403" s="88"/>
      <c r="HYC403" s="88"/>
      <c r="HYD403" s="88"/>
      <c r="HYE403" s="88"/>
      <c r="HYF403" s="88"/>
      <c r="HYG403" s="88"/>
      <c r="HYH403" s="88"/>
      <c r="HYI403" s="88"/>
      <c r="HYJ403" s="88"/>
      <c r="HYK403" s="88"/>
      <c r="HYL403" s="88"/>
      <c r="HYM403" s="88"/>
      <c r="HYN403" s="88"/>
      <c r="HYO403" s="88"/>
      <c r="HYP403" s="88"/>
      <c r="HYQ403" s="88"/>
      <c r="HYR403" s="88"/>
      <c r="HYS403" s="88"/>
      <c r="HYT403" s="88"/>
      <c r="HYU403" s="88"/>
      <c r="HYV403" s="88"/>
      <c r="HYW403" s="88"/>
      <c r="HYX403" s="88"/>
      <c r="HYY403" s="88"/>
      <c r="HYZ403" s="88"/>
      <c r="HZA403" s="88"/>
      <c r="HZB403" s="88"/>
      <c r="HZC403" s="88"/>
      <c r="HZD403" s="88"/>
      <c r="HZE403" s="88"/>
      <c r="HZF403" s="88"/>
      <c r="HZG403" s="88"/>
      <c r="HZH403" s="88"/>
      <c r="HZI403" s="88"/>
      <c r="HZJ403" s="88"/>
      <c r="HZK403" s="88"/>
      <c r="HZL403" s="88"/>
      <c r="HZM403" s="88"/>
      <c r="HZN403" s="88"/>
      <c r="HZO403" s="88"/>
      <c r="HZP403" s="88"/>
      <c r="HZQ403" s="88"/>
      <c r="HZR403" s="88"/>
      <c r="HZS403" s="88"/>
      <c r="HZT403" s="88"/>
      <c r="HZU403" s="88"/>
      <c r="HZV403" s="88"/>
      <c r="HZW403" s="88"/>
      <c r="HZX403" s="88"/>
      <c r="HZY403" s="88"/>
      <c r="HZZ403" s="88"/>
      <c r="IAA403" s="88"/>
      <c r="IAB403" s="88"/>
      <c r="IAC403" s="88"/>
      <c r="IAD403" s="88"/>
      <c r="IAE403" s="88"/>
      <c r="IAF403" s="88"/>
      <c r="IAG403" s="88"/>
      <c r="IAH403" s="88"/>
      <c r="IAI403" s="88"/>
      <c r="IAJ403" s="88"/>
      <c r="IAK403" s="88"/>
      <c r="IAL403" s="88"/>
      <c r="IAM403" s="88"/>
      <c r="IAN403" s="88"/>
      <c r="IAO403" s="88"/>
      <c r="IAP403" s="88"/>
      <c r="IAQ403" s="88"/>
      <c r="IAR403" s="88"/>
      <c r="IAS403" s="88"/>
      <c r="IAT403" s="88"/>
      <c r="IAU403" s="88"/>
      <c r="IAV403" s="88"/>
      <c r="IAW403" s="88"/>
      <c r="IAX403" s="88"/>
      <c r="IAY403" s="88"/>
      <c r="IAZ403" s="88"/>
      <c r="IBA403" s="88"/>
      <c r="IBB403" s="88"/>
      <c r="IBC403" s="88"/>
      <c r="IBD403" s="88"/>
      <c r="IBE403" s="88"/>
      <c r="IBF403" s="88"/>
      <c r="IBG403" s="88"/>
      <c r="IBH403" s="88"/>
      <c r="IBI403" s="88"/>
      <c r="IBJ403" s="88"/>
      <c r="IBK403" s="88"/>
      <c r="IBL403" s="88"/>
      <c r="IBM403" s="88"/>
      <c r="IBN403" s="88"/>
      <c r="IBO403" s="88"/>
      <c r="IBP403" s="88"/>
      <c r="IBQ403" s="88"/>
      <c r="IBR403" s="88"/>
      <c r="IBS403" s="88"/>
      <c r="IBT403" s="88"/>
      <c r="IBU403" s="88"/>
      <c r="IBV403" s="88"/>
      <c r="IBW403" s="88"/>
      <c r="IBX403" s="88"/>
      <c r="IBY403" s="88"/>
      <c r="IBZ403" s="88"/>
      <c r="ICA403" s="88"/>
      <c r="ICB403" s="88"/>
      <c r="ICC403" s="88"/>
      <c r="ICD403" s="88"/>
      <c r="ICE403" s="88"/>
      <c r="ICF403" s="88"/>
      <c r="ICG403" s="88"/>
      <c r="ICH403" s="88"/>
      <c r="ICI403" s="88"/>
      <c r="ICJ403" s="88"/>
      <c r="ICK403" s="88"/>
      <c r="ICL403" s="88"/>
      <c r="ICM403" s="88"/>
      <c r="ICN403" s="88"/>
      <c r="ICO403" s="88"/>
      <c r="ICP403" s="88"/>
      <c r="ICQ403" s="88"/>
      <c r="ICR403" s="88"/>
      <c r="ICS403" s="88"/>
      <c r="ICT403" s="88"/>
      <c r="ICU403" s="88"/>
      <c r="ICV403" s="88"/>
      <c r="ICW403" s="88"/>
      <c r="ICX403" s="88"/>
      <c r="ICY403" s="88"/>
      <c r="ICZ403" s="88"/>
      <c r="IDA403" s="88"/>
      <c r="IDB403" s="88"/>
      <c r="IDC403" s="88"/>
      <c r="IDD403" s="88"/>
      <c r="IDE403" s="88"/>
      <c r="IDF403" s="88"/>
      <c r="IDG403" s="88"/>
      <c r="IDH403" s="88"/>
      <c r="IDI403" s="88"/>
      <c r="IDJ403" s="88"/>
      <c r="IDK403" s="88"/>
      <c r="IDL403" s="88"/>
      <c r="IDM403" s="88"/>
      <c r="IDN403" s="88"/>
      <c r="IDO403" s="88"/>
      <c r="IDP403" s="88"/>
      <c r="IDQ403" s="88"/>
      <c r="IDR403" s="88"/>
      <c r="IDS403" s="88"/>
      <c r="IDT403" s="88"/>
      <c r="IDU403" s="88"/>
      <c r="IDV403" s="88"/>
      <c r="IDW403" s="88"/>
      <c r="IDX403" s="88"/>
      <c r="IDY403" s="88"/>
      <c r="IDZ403" s="88"/>
      <c r="IEA403" s="88"/>
      <c r="IEB403" s="88"/>
      <c r="IEC403" s="88"/>
      <c r="IED403" s="88"/>
      <c r="IEE403" s="88"/>
      <c r="IEF403" s="88"/>
      <c r="IEG403" s="88"/>
      <c r="IEH403" s="88"/>
      <c r="IEI403" s="88"/>
      <c r="IEJ403" s="88"/>
      <c r="IEK403" s="88"/>
      <c r="IEL403" s="88"/>
      <c r="IEM403" s="88"/>
      <c r="IEN403" s="88"/>
      <c r="IEO403" s="88"/>
      <c r="IEP403" s="88"/>
      <c r="IEQ403" s="88"/>
      <c r="IER403" s="88"/>
      <c r="IES403" s="88"/>
      <c r="IET403" s="88"/>
      <c r="IEU403" s="88"/>
      <c r="IEV403" s="88"/>
      <c r="IEW403" s="88"/>
      <c r="IEX403" s="88"/>
      <c r="IEY403" s="88"/>
      <c r="IEZ403" s="88"/>
      <c r="IFA403" s="88"/>
      <c r="IFB403" s="88"/>
      <c r="IFC403" s="88"/>
      <c r="IFD403" s="88"/>
      <c r="IFE403" s="88"/>
      <c r="IFF403" s="88"/>
      <c r="IFG403" s="88"/>
      <c r="IFH403" s="88"/>
      <c r="IFI403" s="88"/>
      <c r="IFJ403" s="88"/>
      <c r="IFK403" s="88"/>
      <c r="IFL403" s="88"/>
      <c r="IFM403" s="88"/>
      <c r="IFN403" s="88"/>
      <c r="IFO403" s="88"/>
      <c r="IFP403" s="88"/>
      <c r="IFQ403" s="88"/>
      <c r="IFR403" s="88"/>
      <c r="IFS403" s="88"/>
      <c r="IFT403" s="88"/>
      <c r="IFU403" s="88"/>
      <c r="IFV403" s="88"/>
      <c r="IFW403" s="88"/>
      <c r="IFX403" s="88"/>
      <c r="IFY403" s="88"/>
      <c r="IFZ403" s="88"/>
      <c r="IGA403" s="88"/>
      <c r="IGB403" s="88"/>
      <c r="IGC403" s="88"/>
      <c r="IGD403" s="88"/>
      <c r="IGE403" s="88"/>
      <c r="IGF403" s="88"/>
      <c r="IGG403" s="88"/>
      <c r="IGH403" s="88"/>
      <c r="IGI403" s="88"/>
      <c r="IGJ403" s="88"/>
      <c r="IGK403" s="88"/>
      <c r="IGL403" s="88"/>
      <c r="IGM403" s="88"/>
      <c r="IGN403" s="88"/>
      <c r="IGO403" s="88"/>
      <c r="IGP403" s="88"/>
      <c r="IGQ403" s="88"/>
      <c r="IGR403" s="88"/>
      <c r="IGS403" s="88"/>
      <c r="IGT403" s="88"/>
      <c r="IGU403" s="88"/>
      <c r="IGV403" s="88"/>
      <c r="IGW403" s="88"/>
      <c r="IGX403" s="88"/>
      <c r="IGY403" s="88"/>
      <c r="IGZ403" s="88"/>
      <c r="IHA403" s="88"/>
      <c r="IHB403" s="88"/>
      <c r="IHC403" s="88"/>
      <c r="IHD403" s="88"/>
      <c r="IHE403" s="88"/>
      <c r="IHF403" s="88"/>
      <c r="IHG403" s="88"/>
      <c r="IHH403" s="88"/>
      <c r="IHI403" s="88"/>
      <c r="IHJ403" s="88"/>
      <c r="IHK403" s="88"/>
      <c r="IHL403" s="88"/>
      <c r="IHM403" s="88"/>
      <c r="IHN403" s="88"/>
      <c r="IHO403" s="88"/>
      <c r="IHP403" s="88"/>
      <c r="IHQ403" s="88"/>
      <c r="IHR403" s="88"/>
      <c r="IHS403" s="88"/>
      <c r="IHT403" s="88"/>
      <c r="IHU403" s="88"/>
      <c r="IHV403" s="88"/>
      <c r="IHW403" s="88"/>
      <c r="IHX403" s="88"/>
      <c r="IHY403" s="88"/>
      <c r="IHZ403" s="88"/>
      <c r="IIA403" s="88"/>
      <c r="IIB403" s="88"/>
      <c r="IIC403" s="88"/>
      <c r="IID403" s="88"/>
      <c r="IIE403" s="88"/>
      <c r="IIF403" s="88"/>
      <c r="IIG403" s="88"/>
      <c r="IIH403" s="88"/>
      <c r="III403" s="88"/>
      <c r="IIJ403" s="88"/>
      <c r="IIK403" s="88"/>
      <c r="IIL403" s="88"/>
      <c r="IIM403" s="88"/>
      <c r="IIN403" s="88"/>
      <c r="IIO403" s="88"/>
      <c r="IIP403" s="88"/>
      <c r="IIQ403" s="88"/>
      <c r="IIR403" s="88"/>
      <c r="IIS403" s="88"/>
      <c r="IIT403" s="88"/>
      <c r="IIU403" s="88"/>
      <c r="IIV403" s="88"/>
      <c r="IIW403" s="88"/>
      <c r="IIX403" s="88"/>
      <c r="IIY403" s="88"/>
      <c r="IIZ403" s="88"/>
      <c r="IJA403" s="88"/>
      <c r="IJB403" s="88"/>
      <c r="IJC403" s="88"/>
      <c r="IJD403" s="88"/>
      <c r="IJE403" s="88"/>
      <c r="IJF403" s="88"/>
      <c r="IJG403" s="88"/>
      <c r="IJH403" s="88"/>
      <c r="IJI403" s="88"/>
      <c r="IJJ403" s="88"/>
      <c r="IJK403" s="88"/>
      <c r="IJL403" s="88"/>
      <c r="IJM403" s="88"/>
      <c r="IJN403" s="88"/>
      <c r="IJO403" s="88"/>
      <c r="IJP403" s="88"/>
      <c r="IJQ403" s="88"/>
      <c r="IJR403" s="88"/>
      <c r="IJS403" s="88"/>
      <c r="IJT403" s="88"/>
      <c r="IJU403" s="88"/>
      <c r="IJV403" s="88"/>
      <c r="IJW403" s="88"/>
      <c r="IJX403" s="88"/>
      <c r="IJY403" s="88"/>
      <c r="IJZ403" s="88"/>
      <c r="IKA403" s="88"/>
      <c r="IKB403" s="88"/>
      <c r="IKC403" s="88"/>
      <c r="IKD403" s="88"/>
      <c r="IKE403" s="88"/>
      <c r="IKF403" s="88"/>
      <c r="IKG403" s="88"/>
      <c r="IKH403" s="88"/>
      <c r="IKI403" s="88"/>
      <c r="IKJ403" s="88"/>
      <c r="IKK403" s="88"/>
      <c r="IKL403" s="88"/>
      <c r="IKM403" s="88"/>
      <c r="IKN403" s="88"/>
      <c r="IKO403" s="88"/>
      <c r="IKP403" s="88"/>
      <c r="IKQ403" s="88"/>
      <c r="IKR403" s="88"/>
      <c r="IKS403" s="88"/>
      <c r="IKT403" s="88"/>
      <c r="IKU403" s="88"/>
      <c r="IKV403" s="88"/>
      <c r="IKW403" s="88"/>
      <c r="IKX403" s="88"/>
      <c r="IKY403" s="88"/>
      <c r="IKZ403" s="88"/>
      <c r="ILA403" s="88"/>
      <c r="ILB403" s="88"/>
      <c r="ILC403" s="88"/>
      <c r="ILD403" s="88"/>
      <c r="ILE403" s="88"/>
      <c r="ILF403" s="88"/>
      <c r="ILG403" s="88"/>
      <c r="ILH403" s="88"/>
      <c r="ILI403" s="88"/>
      <c r="ILJ403" s="88"/>
      <c r="ILK403" s="88"/>
      <c r="ILL403" s="88"/>
      <c r="ILM403" s="88"/>
      <c r="ILN403" s="88"/>
      <c r="ILO403" s="88"/>
      <c r="ILP403" s="88"/>
      <c r="ILQ403" s="88"/>
      <c r="ILR403" s="88"/>
      <c r="ILS403" s="88"/>
      <c r="ILT403" s="88"/>
      <c r="ILU403" s="88"/>
      <c r="ILV403" s="88"/>
      <c r="ILW403" s="88"/>
      <c r="ILX403" s="88"/>
      <c r="ILY403" s="88"/>
      <c r="ILZ403" s="88"/>
      <c r="IMA403" s="88"/>
      <c r="IMB403" s="88"/>
      <c r="IMC403" s="88"/>
      <c r="IMD403" s="88"/>
      <c r="IME403" s="88"/>
      <c r="IMF403" s="88"/>
      <c r="IMG403" s="88"/>
      <c r="IMH403" s="88"/>
      <c r="IMI403" s="88"/>
      <c r="IMJ403" s="88"/>
      <c r="IMK403" s="88"/>
      <c r="IML403" s="88"/>
      <c r="IMM403" s="88"/>
      <c r="IMN403" s="88"/>
      <c r="IMO403" s="88"/>
      <c r="IMP403" s="88"/>
      <c r="IMQ403" s="88"/>
      <c r="IMR403" s="88"/>
      <c r="IMS403" s="88"/>
      <c r="IMT403" s="88"/>
      <c r="IMU403" s="88"/>
      <c r="IMV403" s="88"/>
      <c r="IMW403" s="88"/>
      <c r="IMX403" s="88"/>
      <c r="IMY403" s="88"/>
      <c r="IMZ403" s="88"/>
      <c r="INA403" s="88"/>
      <c r="INB403" s="88"/>
      <c r="INC403" s="88"/>
      <c r="IND403" s="88"/>
      <c r="INE403" s="88"/>
      <c r="INF403" s="88"/>
      <c r="ING403" s="88"/>
      <c r="INH403" s="88"/>
      <c r="INI403" s="88"/>
      <c r="INJ403" s="88"/>
      <c r="INK403" s="88"/>
      <c r="INL403" s="88"/>
      <c r="INM403" s="88"/>
      <c r="INN403" s="88"/>
      <c r="INO403" s="88"/>
      <c r="INP403" s="88"/>
      <c r="INQ403" s="88"/>
      <c r="INR403" s="88"/>
      <c r="INS403" s="88"/>
      <c r="INT403" s="88"/>
      <c r="INU403" s="88"/>
      <c r="INV403" s="88"/>
      <c r="INW403" s="88"/>
      <c r="INX403" s="88"/>
      <c r="INY403" s="88"/>
      <c r="INZ403" s="88"/>
      <c r="IOA403" s="88"/>
      <c r="IOB403" s="88"/>
      <c r="IOC403" s="88"/>
      <c r="IOD403" s="88"/>
      <c r="IOE403" s="88"/>
      <c r="IOF403" s="88"/>
      <c r="IOG403" s="88"/>
      <c r="IOH403" s="88"/>
      <c r="IOI403" s="88"/>
      <c r="IOJ403" s="88"/>
      <c r="IOK403" s="88"/>
      <c r="IOL403" s="88"/>
      <c r="IOM403" s="88"/>
      <c r="ION403" s="88"/>
      <c r="IOO403" s="88"/>
      <c r="IOP403" s="88"/>
      <c r="IOQ403" s="88"/>
      <c r="IOR403" s="88"/>
      <c r="IOS403" s="88"/>
      <c r="IOT403" s="88"/>
      <c r="IOU403" s="88"/>
      <c r="IOV403" s="88"/>
      <c r="IOW403" s="88"/>
      <c r="IOX403" s="88"/>
      <c r="IOY403" s="88"/>
      <c r="IOZ403" s="88"/>
      <c r="IPA403" s="88"/>
      <c r="IPB403" s="88"/>
      <c r="IPC403" s="88"/>
      <c r="IPD403" s="88"/>
      <c r="IPE403" s="88"/>
      <c r="IPF403" s="88"/>
      <c r="IPG403" s="88"/>
      <c r="IPH403" s="88"/>
      <c r="IPI403" s="88"/>
      <c r="IPJ403" s="88"/>
      <c r="IPK403" s="88"/>
      <c r="IPL403" s="88"/>
      <c r="IPM403" s="88"/>
      <c r="IPN403" s="88"/>
      <c r="IPO403" s="88"/>
      <c r="IPP403" s="88"/>
      <c r="IPQ403" s="88"/>
      <c r="IPR403" s="88"/>
      <c r="IPS403" s="88"/>
      <c r="IPT403" s="88"/>
      <c r="IPU403" s="88"/>
      <c r="IPV403" s="88"/>
      <c r="IPW403" s="88"/>
      <c r="IPX403" s="88"/>
      <c r="IPY403" s="88"/>
      <c r="IPZ403" s="88"/>
      <c r="IQA403" s="88"/>
      <c r="IQB403" s="88"/>
      <c r="IQC403" s="88"/>
      <c r="IQD403" s="88"/>
      <c r="IQE403" s="88"/>
      <c r="IQF403" s="88"/>
      <c r="IQG403" s="88"/>
      <c r="IQH403" s="88"/>
      <c r="IQI403" s="88"/>
      <c r="IQJ403" s="88"/>
      <c r="IQK403" s="88"/>
      <c r="IQL403" s="88"/>
      <c r="IQM403" s="88"/>
      <c r="IQN403" s="88"/>
      <c r="IQO403" s="88"/>
      <c r="IQP403" s="88"/>
      <c r="IQQ403" s="88"/>
      <c r="IQR403" s="88"/>
      <c r="IQS403" s="88"/>
      <c r="IQT403" s="88"/>
      <c r="IQU403" s="88"/>
      <c r="IQV403" s="88"/>
      <c r="IQW403" s="88"/>
      <c r="IQX403" s="88"/>
      <c r="IQY403" s="88"/>
      <c r="IQZ403" s="88"/>
      <c r="IRA403" s="88"/>
      <c r="IRB403" s="88"/>
      <c r="IRC403" s="88"/>
      <c r="IRD403" s="88"/>
      <c r="IRE403" s="88"/>
      <c r="IRF403" s="88"/>
      <c r="IRG403" s="88"/>
      <c r="IRH403" s="88"/>
      <c r="IRI403" s="88"/>
      <c r="IRJ403" s="88"/>
      <c r="IRK403" s="88"/>
      <c r="IRL403" s="88"/>
      <c r="IRM403" s="88"/>
      <c r="IRN403" s="88"/>
      <c r="IRO403" s="88"/>
      <c r="IRP403" s="88"/>
      <c r="IRQ403" s="88"/>
      <c r="IRR403" s="88"/>
      <c r="IRS403" s="88"/>
      <c r="IRT403" s="88"/>
      <c r="IRU403" s="88"/>
      <c r="IRV403" s="88"/>
      <c r="IRW403" s="88"/>
      <c r="IRX403" s="88"/>
      <c r="IRY403" s="88"/>
      <c r="IRZ403" s="88"/>
      <c r="ISA403" s="88"/>
      <c r="ISB403" s="88"/>
      <c r="ISC403" s="88"/>
      <c r="ISD403" s="88"/>
      <c r="ISE403" s="88"/>
      <c r="ISF403" s="88"/>
      <c r="ISG403" s="88"/>
      <c r="ISH403" s="88"/>
      <c r="ISI403" s="88"/>
      <c r="ISJ403" s="88"/>
      <c r="ISK403" s="88"/>
      <c r="ISL403" s="88"/>
      <c r="ISM403" s="88"/>
      <c r="ISN403" s="88"/>
      <c r="ISO403" s="88"/>
      <c r="ISP403" s="88"/>
      <c r="ISQ403" s="88"/>
      <c r="ISR403" s="88"/>
      <c r="ISS403" s="88"/>
      <c r="IST403" s="88"/>
      <c r="ISU403" s="88"/>
      <c r="ISV403" s="88"/>
      <c r="ISW403" s="88"/>
      <c r="ISX403" s="88"/>
      <c r="ISY403" s="88"/>
      <c r="ISZ403" s="88"/>
      <c r="ITA403" s="88"/>
      <c r="ITB403" s="88"/>
      <c r="ITC403" s="88"/>
      <c r="ITD403" s="88"/>
      <c r="ITE403" s="88"/>
      <c r="ITF403" s="88"/>
      <c r="ITG403" s="88"/>
      <c r="ITH403" s="88"/>
      <c r="ITI403" s="88"/>
      <c r="ITJ403" s="88"/>
      <c r="ITK403" s="88"/>
      <c r="ITL403" s="88"/>
      <c r="ITM403" s="88"/>
      <c r="ITN403" s="88"/>
      <c r="ITO403" s="88"/>
      <c r="ITP403" s="88"/>
      <c r="ITQ403" s="88"/>
      <c r="ITR403" s="88"/>
      <c r="ITS403" s="88"/>
      <c r="ITT403" s="88"/>
      <c r="ITU403" s="88"/>
      <c r="ITV403" s="88"/>
      <c r="ITW403" s="88"/>
      <c r="ITX403" s="88"/>
      <c r="ITY403" s="88"/>
      <c r="ITZ403" s="88"/>
      <c r="IUA403" s="88"/>
      <c r="IUB403" s="88"/>
      <c r="IUC403" s="88"/>
      <c r="IUD403" s="88"/>
      <c r="IUE403" s="88"/>
      <c r="IUF403" s="88"/>
      <c r="IUG403" s="88"/>
      <c r="IUH403" s="88"/>
      <c r="IUI403" s="88"/>
      <c r="IUJ403" s="88"/>
      <c r="IUK403" s="88"/>
      <c r="IUL403" s="88"/>
      <c r="IUM403" s="88"/>
      <c r="IUN403" s="88"/>
      <c r="IUO403" s="88"/>
      <c r="IUP403" s="88"/>
      <c r="IUQ403" s="88"/>
      <c r="IUR403" s="88"/>
      <c r="IUS403" s="88"/>
      <c r="IUT403" s="88"/>
      <c r="IUU403" s="88"/>
      <c r="IUV403" s="88"/>
      <c r="IUW403" s="88"/>
      <c r="IUX403" s="88"/>
      <c r="IUY403" s="88"/>
      <c r="IUZ403" s="88"/>
      <c r="IVA403" s="88"/>
      <c r="IVB403" s="88"/>
      <c r="IVC403" s="88"/>
      <c r="IVD403" s="88"/>
      <c r="IVE403" s="88"/>
      <c r="IVF403" s="88"/>
      <c r="IVG403" s="88"/>
      <c r="IVH403" s="88"/>
      <c r="IVI403" s="88"/>
      <c r="IVJ403" s="88"/>
      <c r="IVK403" s="88"/>
      <c r="IVL403" s="88"/>
      <c r="IVM403" s="88"/>
      <c r="IVN403" s="88"/>
      <c r="IVO403" s="88"/>
      <c r="IVP403" s="88"/>
      <c r="IVQ403" s="88"/>
      <c r="IVR403" s="88"/>
      <c r="IVS403" s="88"/>
      <c r="IVT403" s="88"/>
      <c r="IVU403" s="88"/>
      <c r="IVV403" s="88"/>
      <c r="IVW403" s="88"/>
      <c r="IVX403" s="88"/>
      <c r="IVY403" s="88"/>
      <c r="IVZ403" s="88"/>
      <c r="IWA403" s="88"/>
      <c r="IWB403" s="88"/>
      <c r="IWC403" s="88"/>
      <c r="IWD403" s="88"/>
      <c r="IWE403" s="88"/>
      <c r="IWF403" s="88"/>
      <c r="IWG403" s="88"/>
      <c r="IWH403" s="88"/>
      <c r="IWI403" s="88"/>
      <c r="IWJ403" s="88"/>
      <c r="IWK403" s="88"/>
      <c r="IWL403" s="88"/>
      <c r="IWM403" s="88"/>
      <c r="IWN403" s="88"/>
      <c r="IWO403" s="88"/>
      <c r="IWP403" s="88"/>
      <c r="IWQ403" s="88"/>
      <c r="IWR403" s="88"/>
      <c r="IWS403" s="88"/>
      <c r="IWT403" s="88"/>
      <c r="IWU403" s="88"/>
      <c r="IWV403" s="88"/>
      <c r="IWW403" s="88"/>
      <c r="IWX403" s="88"/>
      <c r="IWY403" s="88"/>
      <c r="IWZ403" s="88"/>
      <c r="IXA403" s="88"/>
      <c r="IXB403" s="88"/>
      <c r="IXC403" s="88"/>
      <c r="IXD403" s="88"/>
      <c r="IXE403" s="88"/>
      <c r="IXF403" s="88"/>
      <c r="IXG403" s="88"/>
      <c r="IXH403" s="88"/>
      <c r="IXI403" s="88"/>
      <c r="IXJ403" s="88"/>
      <c r="IXK403" s="88"/>
      <c r="IXL403" s="88"/>
      <c r="IXM403" s="88"/>
      <c r="IXN403" s="88"/>
      <c r="IXO403" s="88"/>
      <c r="IXP403" s="88"/>
      <c r="IXQ403" s="88"/>
      <c r="IXR403" s="88"/>
      <c r="IXS403" s="88"/>
      <c r="IXT403" s="88"/>
      <c r="IXU403" s="88"/>
      <c r="IXV403" s="88"/>
      <c r="IXW403" s="88"/>
      <c r="IXX403" s="88"/>
      <c r="IXY403" s="88"/>
      <c r="IXZ403" s="88"/>
      <c r="IYA403" s="88"/>
      <c r="IYB403" s="88"/>
      <c r="IYC403" s="88"/>
      <c r="IYD403" s="88"/>
      <c r="IYE403" s="88"/>
      <c r="IYF403" s="88"/>
      <c r="IYG403" s="88"/>
      <c r="IYH403" s="88"/>
      <c r="IYI403" s="88"/>
      <c r="IYJ403" s="88"/>
      <c r="IYK403" s="88"/>
      <c r="IYL403" s="88"/>
      <c r="IYM403" s="88"/>
      <c r="IYN403" s="88"/>
      <c r="IYO403" s="88"/>
      <c r="IYP403" s="88"/>
      <c r="IYQ403" s="88"/>
      <c r="IYR403" s="88"/>
      <c r="IYS403" s="88"/>
      <c r="IYT403" s="88"/>
      <c r="IYU403" s="88"/>
      <c r="IYV403" s="88"/>
      <c r="IYW403" s="88"/>
      <c r="IYX403" s="88"/>
      <c r="IYY403" s="88"/>
      <c r="IYZ403" s="88"/>
      <c r="IZA403" s="88"/>
      <c r="IZB403" s="88"/>
      <c r="IZC403" s="88"/>
      <c r="IZD403" s="88"/>
      <c r="IZE403" s="88"/>
      <c r="IZF403" s="88"/>
      <c r="IZG403" s="88"/>
      <c r="IZH403" s="88"/>
      <c r="IZI403" s="88"/>
      <c r="IZJ403" s="88"/>
      <c r="IZK403" s="88"/>
      <c r="IZL403" s="88"/>
      <c r="IZM403" s="88"/>
      <c r="IZN403" s="88"/>
      <c r="IZO403" s="88"/>
      <c r="IZP403" s="88"/>
      <c r="IZQ403" s="88"/>
      <c r="IZR403" s="88"/>
      <c r="IZS403" s="88"/>
      <c r="IZT403" s="88"/>
      <c r="IZU403" s="88"/>
      <c r="IZV403" s="88"/>
      <c r="IZW403" s="88"/>
      <c r="IZX403" s="88"/>
      <c r="IZY403" s="88"/>
      <c r="IZZ403" s="88"/>
      <c r="JAA403" s="88"/>
      <c r="JAB403" s="88"/>
      <c r="JAC403" s="88"/>
      <c r="JAD403" s="88"/>
      <c r="JAE403" s="88"/>
      <c r="JAF403" s="88"/>
      <c r="JAG403" s="88"/>
      <c r="JAH403" s="88"/>
      <c r="JAI403" s="88"/>
      <c r="JAJ403" s="88"/>
      <c r="JAK403" s="88"/>
      <c r="JAL403" s="88"/>
      <c r="JAM403" s="88"/>
      <c r="JAN403" s="88"/>
      <c r="JAO403" s="88"/>
      <c r="JAP403" s="88"/>
      <c r="JAQ403" s="88"/>
      <c r="JAR403" s="88"/>
      <c r="JAS403" s="88"/>
      <c r="JAT403" s="88"/>
      <c r="JAU403" s="88"/>
      <c r="JAV403" s="88"/>
      <c r="JAW403" s="88"/>
      <c r="JAX403" s="88"/>
      <c r="JAY403" s="88"/>
      <c r="JAZ403" s="88"/>
      <c r="JBA403" s="88"/>
      <c r="JBB403" s="88"/>
      <c r="JBC403" s="88"/>
      <c r="JBD403" s="88"/>
      <c r="JBE403" s="88"/>
      <c r="JBF403" s="88"/>
      <c r="JBG403" s="88"/>
      <c r="JBH403" s="88"/>
      <c r="JBI403" s="88"/>
      <c r="JBJ403" s="88"/>
      <c r="JBK403" s="88"/>
      <c r="JBL403" s="88"/>
      <c r="JBM403" s="88"/>
      <c r="JBN403" s="88"/>
      <c r="JBO403" s="88"/>
      <c r="JBP403" s="88"/>
      <c r="JBQ403" s="88"/>
      <c r="JBR403" s="88"/>
      <c r="JBS403" s="88"/>
      <c r="JBT403" s="88"/>
      <c r="JBU403" s="88"/>
      <c r="JBV403" s="88"/>
      <c r="JBW403" s="88"/>
      <c r="JBX403" s="88"/>
      <c r="JBY403" s="88"/>
      <c r="JBZ403" s="88"/>
      <c r="JCA403" s="88"/>
      <c r="JCB403" s="88"/>
      <c r="JCC403" s="88"/>
      <c r="JCD403" s="88"/>
      <c r="JCE403" s="88"/>
      <c r="JCF403" s="88"/>
      <c r="JCG403" s="88"/>
      <c r="JCH403" s="88"/>
      <c r="JCI403" s="88"/>
      <c r="JCJ403" s="88"/>
      <c r="JCK403" s="88"/>
      <c r="JCL403" s="88"/>
      <c r="JCM403" s="88"/>
      <c r="JCN403" s="88"/>
      <c r="JCO403" s="88"/>
      <c r="JCP403" s="88"/>
      <c r="JCQ403" s="88"/>
      <c r="JCR403" s="88"/>
      <c r="JCS403" s="88"/>
      <c r="JCT403" s="88"/>
      <c r="JCU403" s="88"/>
      <c r="JCV403" s="88"/>
      <c r="JCW403" s="88"/>
      <c r="JCX403" s="88"/>
      <c r="JCY403" s="88"/>
      <c r="JCZ403" s="88"/>
      <c r="JDA403" s="88"/>
      <c r="JDB403" s="88"/>
      <c r="JDC403" s="88"/>
      <c r="JDD403" s="88"/>
      <c r="JDE403" s="88"/>
      <c r="JDF403" s="88"/>
      <c r="JDG403" s="88"/>
      <c r="JDH403" s="88"/>
      <c r="JDI403" s="88"/>
      <c r="JDJ403" s="88"/>
      <c r="JDK403" s="88"/>
      <c r="JDL403" s="88"/>
      <c r="JDM403" s="88"/>
      <c r="JDN403" s="88"/>
      <c r="JDO403" s="88"/>
      <c r="JDP403" s="88"/>
      <c r="JDQ403" s="88"/>
      <c r="JDR403" s="88"/>
      <c r="JDS403" s="88"/>
      <c r="JDT403" s="88"/>
      <c r="JDU403" s="88"/>
      <c r="JDV403" s="88"/>
      <c r="JDW403" s="88"/>
      <c r="JDX403" s="88"/>
      <c r="JDY403" s="88"/>
      <c r="JDZ403" s="88"/>
      <c r="JEA403" s="88"/>
      <c r="JEB403" s="88"/>
      <c r="JEC403" s="88"/>
      <c r="JED403" s="88"/>
      <c r="JEE403" s="88"/>
      <c r="JEF403" s="88"/>
      <c r="JEG403" s="88"/>
      <c r="JEH403" s="88"/>
      <c r="JEI403" s="88"/>
      <c r="JEJ403" s="88"/>
      <c r="JEK403" s="88"/>
      <c r="JEL403" s="88"/>
      <c r="JEM403" s="88"/>
      <c r="JEN403" s="88"/>
      <c r="JEO403" s="88"/>
      <c r="JEP403" s="88"/>
      <c r="JEQ403" s="88"/>
      <c r="JER403" s="88"/>
      <c r="JES403" s="88"/>
      <c r="JET403" s="88"/>
      <c r="JEU403" s="88"/>
      <c r="JEV403" s="88"/>
      <c r="JEW403" s="88"/>
      <c r="JEX403" s="88"/>
      <c r="JEY403" s="88"/>
      <c r="JEZ403" s="88"/>
      <c r="JFA403" s="88"/>
      <c r="JFB403" s="88"/>
      <c r="JFC403" s="88"/>
      <c r="JFD403" s="88"/>
      <c r="JFE403" s="88"/>
      <c r="JFF403" s="88"/>
      <c r="JFG403" s="88"/>
      <c r="JFH403" s="88"/>
      <c r="JFI403" s="88"/>
      <c r="JFJ403" s="88"/>
      <c r="JFK403" s="88"/>
      <c r="JFL403" s="88"/>
      <c r="JFM403" s="88"/>
      <c r="JFN403" s="88"/>
      <c r="JFO403" s="88"/>
      <c r="JFP403" s="88"/>
      <c r="JFQ403" s="88"/>
      <c r="JFR403" s="88"/>
      <c r="JFS403" s="88"/>
      <c r="JFT403" s="88"/>
      <c r="JFU403" s="88"/>
      <c r="JFV403" s="88"/>
      <c r="JFW403" s="88"/>
      <c r="JFX403" s="88"/>
      <c r="JFY403" s="88"/>
      <c r="JFZ403" s="88"/>
      <c r="JGA403" s="88"/>
      <c r="JGB403" s="88"/>
      <c r="JGC403" s="88"/>
      <c r="JGD403" s="88"/>
      <c r="JGE403" s="88"/>
      <c r="JGF403" s="88"/>
      <c r="JGG403" s="88"/>
      <c r="JGH403" s="88"/>
      <c r="JGI403" s="88"/>
      <c r="JGJ403" s="88"/>
      <c r="JGK403" s="88"/>
      <c r="JGL403" s="88"/>
      <c r="JGM403" s="88"/>
      <c r="JGN403" s="88"/>
      <c r="JGO403" s="88"/>
      <c r="JGP403" s="88"/>
      <c r="JGQ403" s="88"/>
      <c r="JGR403" s="88"/>
      <c r="JGS403" s="88"/>
      <c r="JGT403" s="88"/>
      <c r="JGU403" s="88"/>
      <c r="JGV403" s="88"/>
      <c r="JGW403" s="88"/>
      <c r="JGX403" s="88"/>
      <c r="JGY403" s="88"/>
      <c r="JGZ403" s="88"/>
      <c r="JHA403" s="88"/>
      <c r="JHB403" s="88"/>
      <c r="JHC403" s="88"/>
      <c r="JHD403" s="88"/>
      <c r="JHE403" s="88"/>
      <c r="JHF403" s="88"/>
      <c r="JHG403" s="88"/>
      <c r="JHH403" s="88"/>
      <c r="JHI403" s="88"/>
      <c r="JHJ403" s="88"/>
      <c r="JHK403" s="88"/>
      <c r="JHL403" s="88"/>
      <c r="JHM403" s="88"/>
      <c r="JHN403" s="88"/>
      <c r="JHO403" s="88"/>
      <c r="JHP403" s="88"/>
      <c r="JHQ403" s="88"/>
      <c r="JHR403" s="88"/>
      <c r="JHS403" s="88"/>
      <c r="JHT403" s="88"/>
      <c r="JHU403" s="88"/>
      <c r="JHV403" s="88"/>
      <c r="JHW403" s="88"/>
      <c r="JHX403" s="88"/>
      <c r="JHY403" s="88"/>
      <c r="JHZ403" s="88"/>
      <c r="JIA403" s="88"/>
      <c r="JIB403" s="88"/>
      <c r="JIC403" s="88"/>
      <c r="JID403" s="88"/>
      <c r="JIE403" s="88"/>
      <c r="JIF403" s="88"/>
      <c r="JIG403" s="88"/>
      <c r="JIH403" s="88"/>
      <c r="JII403" s="88"/>
      <c r="JIJ403" s="88"/>
      <c r="JIK403" s="88"/>
      <c r="JIL403" s="88"/>
      <c r="JIM403" s="88"/>
      <c r="JIN403" s="88"/>
      <c r="JIO403" s="88"/>
      <c r="JIP403" s="88"/>
      <c r="JIQ403" s="88"/>
      <c r="JIR403" s="88"/>
      <c r="JIS403" s="88"/>
      <c r="JIT403" s="88"/>
      <c r="JIU403" s="88"/>
      <c r="JIV403" s="88"/>
      <c r="JIW403" s="88"/>
      <c r="JIX403" s="88"/>
      <c r="JIY403" s="88"/>
      <c r="JIZ403" s="88"/>
      <c r="JJA403" s="88"/>
      <c r="JJB403" s="88"/>
      <c r="JJC403" s="88"/>
      <c r="JJD403" s="88"/>
      <c r="JJE403" s="88"/>
      <c r="JJF403" s="88"/>
      <c r="JJG403" s="88"/>
      <c r="JJH403" s="88"/>
      <c r="JJI403" s="88"/>
      <c r="JJJ403" s="88"/>
      <c r="JJK403" s="88"/>
      <c r="JJL403" s="88"/>
      <c r="JJM403" s="88"/>
      <c r="JJN403" s="88"/>
      <c r="JJO403" s="88"/>
      <c r="JJP403" s="88"/>
      <c r="JJQ403" s="88"/>
      <c r="JJR403" s="88"/>
      <c r="JJS403" s="88"/>
      <c r="JJT403" s="88"/>
      <c r="JJU403" s="88"/>
      <c r="JJV403" s="88"/>
      <c r="JJW403" s="88"/>
      <c r="JJX403" s="88"/>
      <c r="JJY403" s="88"/>
      <c r="JJZ403" s="88"/>
      <c r="JKA403" s="88"/>
      <c r="JKB403" s="88"/>
      <c r="JKC403" s="88"/>
      <c r="JKD403" s="88"/>
      <c r="JKE403" s="88"/>
      <c r="JKF403" s="88"/>
      <c r="JKG403" s="88"/>
      <c r="JKH403" s="88"/>
      <c r="JKI403" s="88"/>
      <c r="JKJ403" s="88"/>
      <c r="JKK403" s="88"/>
      <c r="JKL403" s="88"/>
      <c r="JKM403" s="88"/>
      <c r="JKN403" s="88"/>
      <c r="JKO403" s="88"/>
      <c r="JKP403" s="88"/>
      <c r="JKQ403" s="88"/>
      <c r="JKR403" s="88"/>
      <c r="JKS403" s="88"/>
      <c r="JKT403" s="88"/>
      <c r="JKU403" s="88"/>
      <c r="JKV403" s="88"/>
      <c r="JKW403" s="88"/>
      <c r="JKX403" s="88"/>
      <c r="JKY403" s="88"/>
      <c r="JKZ403" s="88"/>
      <c r="JLA403" s="88"/>
      <c r="JLB403" s="88"/>
      <c r="JLC403" s="88"/>
      <c r="JLD403" s="88"/>
      <c r="JLE403" s="88"/>
      <c r="JLF403" s="88"/>
      <c r="JLG403" s="88"/>
      <c r="JLH403" s="88"/>
      <c r="JLI403" s="88"/>
      <c r="JLJ403" s="88"/>
      <c r="JLK403" s="88"/>
      <c r="JLL403" s="88"/>
      <c r="JLM403" s="88"/>
      <c r="JLN403" s="88"/>
      <c r="JLO403" s="88"/>
      <c r="JLP403" s="88"/>
      <c r="JLQ403" s="88"/>
      <c r="JLR403" s="88"/>
      <c r="JLS403" s="88"/>
      <c r="JLT403" s="88"/>
      <c r="JLU403" s="88"/>
      <c r="JLV403" s="88"/>
      <c r="JLW403" s="88"/>
      <c r="JLX403" s="88"/>
      <c r="JLY403" s="88"/>
      <c r="JLZ403" s="88"/>
      <c r="JMA403" s="88"/>
      <c r="JMB403" s="88"/>
      <c r="JMC403" s="88"/>
      <c r="JMD403" s="88"/>
      <c r="JME403" s="88"/>
      <c r="JMF403" s="88"/>
      <c r="JMG403" s="88"/>
      <c r="JMH403" s="88"/>
      <c r="JMI403" s="88"/>
      <c r="JMJ403" s="88"/>
      <c r="JMK403" s="88"/>
      <c r="JML403" s="88"/>
      <c r="JMM403" s="88"/>
      <c r="JMN403" s="88"/>
      <c r="JMO403" s="88"/>
      <c r="JMP403" s="88"/>
      <c r="JMQ403" s="88"/>
      <c r="JMR403" s="88"/>
      <c r="JMS403" s="88"/>
      <c r="JMT403" s="88"/>
      <c r="JMU403" s="88"/>
      <c r="JMV403" s="88"/>
      <c r="JMW403" s="88"/>
      <c r="JMX403" s="88"/>
      <c r="JMY403" s="88"/>
      <c r="JMZ403" s="88"/>
      <c r="JNA403" s="88"/>
      <c r="JNB403" s="88"/>
      <c r="JNC403" s="88"/>
      <c r="JND403" s="88"/>
      <c r="JNE403" s="88"/>
      <c r="JNF403" s="88"/>
      <c r="JNG403" s="88"/>
      <c r="JNH403" s="88"/>
      <c r="JNI403" s="88"/>
      <c r="JNJ403" s="88"/>
      <c r="JNK403" s="88"/>
      <c r="JNL403" s="88"/>
      <c r="JNM403" s="88"/>
      <c r="JNN403" s="88"/>
      <c r="JNO403" s="88"/>
      <c r="JNP403" s="88"/>
      <c r="JNQ403" s="88"/>
      <c r="JNR403" s="88"/>
      <c r="JNS403" s="88"/>
      <c r="JNT403" s="88"/>
      <c r="JNU403" s="88"/>
      <c r="JNV403" s="88"/>
      <c r="JNW403" s="88"/>
      <c r="JNX403" s="88"/>
      <c r="JNY403" s="88"/>
      <c r="JNZ403" s="88"/>
      <c r="JOA403" s="88"/>
      <c r="JOB403" s="88"/>
      <c r="JOC403" s="88"/>
      <c r="JOD403" s="88"/>
      <c r="JOE403" s="88"/>
      <c r="JOF403" s="88"/>
      <c r="JOG403" s="88"/>
      <c r="JOH403" s="88"/>
      <c r="JOI403" s="88"/>
      <c r="JOJ403" s="88"/>
      <c r="JOK403" s="88"/>
      <c r="JOL403" s="88"/>
      <c r="JOM403" s="88"/>
      <c r="JON403" s="88"/>
      <c r="JOO403" s="88"/>
      <c r="JOP403" s="88"/>
      <c r="JOQ403" s="88"/>
      <c r="JOR403" s="88"/>
      <c r="JOS403" s="88"/>
      <c r="JOT403" s="88"/>
      <c r="JOU403" s="88"/>
      <c r="JOV403" s="88"/>
      <c r="JOW403" s="88"/>
      <c r="JOX403" s="88"/>
      <c r="JOY403" s="88"/>
      <c r="JOZ403" s="88"/>
      <c r="JPA403" s="88"/>
      <c r="JPB403" s="88"/>
      <c r="JPC403" s="88"/>
      <c r="JPD403" s="88"/>
      <c r="JPE403" s="88"/>
      <c r="JPF403" s="88"/>
      <c r="JPG403" s="88"/>
      <c r="JPH403" s="88"/>
      <c r="JPI403" s="88"/>
      <c r="JPJ403" s="88"/>
      <c r="JPK403" s="88"/>
      <c r="JPL403" s="88"/>
      <c r="JPM403" s="88"/>
      <c r="JPN403" s="88"/>
      <c r="JPO403" s="88"/>
      <c r="JPP403" s="88"/>
      <c r="JPQ403" s="88"/>
      <c r="JPR403" s="88"/>
      <c r="JPS403" s="88"/>
      <c r="JPT403" s="88"/>
      <c r="JPU403" s="88"/>
      <c r="JPV403" s="88"/>
      <c r="JPW403" s="88"/>
      <c r="JPX403" s="88"/>
      <c r="JPY403" s="88"/>
      <c r="JPZ403" s="88"/>
      <c r="JQA403" s="88"/>
      <c r="JQB403" s="88"/>
      <c r="JQC403" s="88"/>
      <c r="JQD403" s="88"/>
      <c r="JQE403" s="88"/>
      <c r="JQF403" s="88"/>
      <c r="JQG403" s="88"/>
      <c r="JQH403" s="88"/>
      <c r="JQI403" s="88"/>
      <c r="JQJ403" s="88"/>
      <c r="JQK403" s="88"/>
      <c r="JQL403" s="88"/>
      <c r="JQM403" s="88"/>
      <c r="JQN403" s="88"/>
      <c r="JQO403" s="88"/>
      <c r="JQP403" s="88"/>
      <c r="JQQ403" s="88"/>
      <c r="JQR403" s="88"/>
      <c r="JQS403" s="88"/>
      <c r="JQT403" s="88"/>
      <c r="JQU403" s="88"/>
      <c r="JQV403" s="88"/>
      <c r="JQW403" s="88"/>
      <c r="JQX403" s="88"/>
      <c r="JQY403" s="88"/>
      <c r="JQZ403" s="88"/>
      <c r="JRA403" s="88"/>
      <c r="JRB403" s="88"/>
      <c r="JRC403" s="88"/>
      <c r="JRD403" s="88"/>
      <c r="JRE403" s="88"/>
      <c r="JRF403" s="88"/>
      <c r="JRG403" s="88"/>
      <c r="JRH403" s="88"/>
      <c r="JRI403" s="88"/>
      <c r="JRJ403" s="88"/>
      <c r="JRK403" s="88"/>
      <c r="JRL403" s="88"/>
      <c r="JRM403" s="88"/>
      <c r="JRN403" s="88"/>
      <c r="JRO403" s="88"/>
      <c r="JRP403" s="88"/>
      <c r="JRQ403" s="88"/>
      <c r="JRR403" s="88"/>
      <c r="JRS403" s="88"/>
      <c r="JRT403" s="88"/>
      <c r="JRU403" s="88"/>
      <c r="JRV403" s="88"/>
      <c r="JRW403" s="88"/>
      <c r="JRX403" s="88"/>
      <c r="JRY403" s="88"/>
      <c r="JRZ403" s="88"/>
      <c r="JSA403" s="88"/>
      <c r="JSB403" s="88"/>
      <c r="JSC403" s="88"/>
      <c r="JSD403" s="88"/>
      <c r="JSE403" s="88"/>
      <c r="JSF403" s="88"/>
      <c r="JSG403" s="88"/>
      <c r="JSH403" s="88"/>
      <c r="JSI403" s="88"/>
      <c r="JSJ403" s="88"/>
      <c r="JSK403" s="88"/>
      <c r="JSL403" s="88"/>
      <c r="JSM403" s="88"/>
      <c r="JSN403" s="88"/>
      <c r="JSO403" s="88"/>
      <c r="JSP403" s="88"/>
      <c r="JSQ403" s="88"/>
      <c r="JSR403" s="88"/>
      <c r="JSS403" s="88"/>
      <c r="JST403" s="88"/>
      <c r="JSU403" s="88"/>
      <c r="JSV403" s="88"/>
      <c r="JSW403" s="88"/>
      <c r="JSX403" s="88"/>
      <c r="JSY403" s="88"/>
      <c r="JSZ403" s="88"/>
      <c r="JTA403" s="88"/>
      <c r="JTB403" s="88"/>
      <c r="JTC403" s="88"/>
      <c r="JTD403" s="88"/>
      <c r="JTE403" s="88"/>
      <c r="JTF403" s="88"/>
      <c r="JTG403" s="88"/>
      <c r="JTH403" s="88"/>
      <c r="JTI403" s="88"/>
      <c r="JTJ403" s="88"/>
      <c r="JTK403" s="88"/>
      <c r="JTL403" s="88"/>
      <c r="JTM403" s="88"/>
      <c r="JTN403" s="88"/>
      <c r="JTO403" s="88"/>
      <c r="JTP403" s="88"/>
      <c r="JTQ403" s="88"/>
      <c r="JTR403" s="88"/>
      <c r="JTS403" s="88"/>
      <c r="JTT403" s="88"/>
      <c r="JTU403" s="88"/>
      <c r="JTV403" s="88"/>
      <c r="JTW403" s="88"/>
      <c r="JTX403" s="88"/>
      <c r="JTY403" s="88"/>
      <c r="JTZ403" s="88"/>
      <c r="JUA403" s="88"/>
      <c r="JUB403" s="88"/>
      <c r="JUC403" s="88"/>
      <c r="JUD403" s="88"/>
      <c r="JUE403" s="88"/>
      <c r="JUF403" s="88"/>
      <c r="JUG403" s="88"/>
      <c r="JUH403" s="88"/>
      <c r="JUI403" s="88"/>
      <c r="JUJ403" s="88"/>
      <c r="JUK403" s="88"/>
      <c r="JUL403" s="88"/>
      <c r="JUM403" s="88"/>
      <c r="JUN403" s="88"/>
      <c r="JUO403" s="88"/>
      <c r="JUP403" s="88"/>
      <c r="JUQ403" s="88"/>
      <c r="JUR403" s="88"/>
      <c r="JUS403" s="88"/>
      <c r="JUT403" s="88"/>
      <c r="JUU403" s="88"/>
      <c r="JUV403" s="88"/>
      <c r="JUW403" s="88"/>
      <c r="JUX403" s="88"/>
      <c r="JUY403" s="88"/>
      <c r="JUZ403" s="88"/>
      <c r="JVA403" s="88"/>
      <c r="JVB403" s="88"/>
      <c r="JVC403" s="88"/>
      <c r="JVD403" s="88"/>
      <c r="JVE403" s="88"/>
      <c r="JVF403" s="88"/>
      <c r="JVG403" s="88"/>
      <c r="JVH403" s="88"/>
      <c r="JVI403" s="88"/>
      <c r="JVJ403" s="88"/>
      <c r="JVK403" s="88"/>
      <c r="JVL403" s="88"/>
      <c r="JVM403" s="88"/>
      <c r="JVN403" s="88"/>
      <c r="JVO403" s="88"/>
      <c r="JVP403" s="88"/>
      <c r="JVQ403" s="88"/>
      <c r="JVR403" s="88"/>
      <c r="JVS403" s="88"/>
      <c r="JVT403" s="88"/>
      <c r="JVU403" s="88"/>
      <c r="JVV403" s="88"/>
      <c r="JVW403" s="88"/>
      <c r="JVX403" s="88"/>
      <c r="JVY403" s="88"/>
      <c r="JVZ403" s="88"/>
      <c r="JWA403" s="88"/>
      <c r="JWB403" s="88"/>
      <c r="JWC403" s="88"/>
      <c r="JWD403" s="88"/>
      <c r="JWE403" s="88"/>
      <c r="JWF403" s="88"/>
      <c r="JWG403" s="88"/>
      <c r="JWH403" s="88"/>
      <c r="JWI403" s="88"/>
      <c r="JWJ403" s="88"/>
      <c r="JWK403" s="88"/>
      <c r="JWL403" s="88"/>
      <c r="JWM403" s="88"/>
      <c r="JWN403" s="88"/>
      <c r="JWO403" s="88"/>
      <c r="JWP403" s="88"/>
      <c r="JWQ403" s="88"/>
      <c r="JWR403" s="88"/>
      <c r="JWS403" s="88"/>
      <c r="JWT403" s="88"/>
      <c r="JWU403" s="88"/>
      <c r="JWV403" s="88"/>
      <c r="JWW403" s="88"/>
      <c r="JWX403" s="88"/>
      <c r="JWY403" s="88"/>
      <c r="JWZ403" s="88"/>
      <c r="JXA403" s="88"/>
      <c r="JXB403" s="88"/>
      <c r="JXC403" s="88"/>
      <c r="JXD403" s="88"/>
      <c r="JXE403" s="88"/>
      <c r="JXF403" s="88"/>
      <c r="JXG403" s="88"/>
      <c r="JXH403" s="88"/>
      <c r="JXI403" s="88"/>
      <c r="JXJ403" s="88"/>
      <c r="JXK403" s="88"/>
      <c r="JXL403" s="88"/>
      <c r="JXM403" s="88"/>
      <c r="JXN403" s="88"/>
      <c r="JXO403" s="88"/>
      <c r="JXP403" s="88"/>
      <c r="JXQ403" s="88"/>
      <c r="JXR403" s="88"/>
      <c r="JXS403" s="88"/>
      <c r="JXT403" s="88"/>
      <c r="JXU403" s="88"/>
      <c r="JXV403" s="88"/>
      <c r="JXW403" s="88"/>
      <c r="JXX403" s="88"/>
      <c r="JXY403" s="88"/>
      <c r="JXZ403" s="88"/>
      <c r="JYA403" s="88"/>
      <c r="JYB403" s="88"/>
      <c r="JYC403" s="88"/>
      <c r="JYD403" s="88"/>
      <c r="JYE403" s="88"/>
      <c r="JYF403" s="88"/>
      <c r="JYG403" s="88"/>
      <c r="JYH403" s="88"/>
      <c r="JYI403" s="88"/>
      <c r="JYJ403" s="88"/>
      <c r="JYK403" s="88"/>
      <c r="JYL403" s="88"/>
      <c r="JYM403" s="88"/>
      <c r="JYN403" s="88"/>
      <c r="JYO403" s="88"/>
      <c r="JYP403" s="88"/>
      <c r="JYQ403" s="88"/>
      <c r="JYR403" s="88"/>
      <c r="JYS403" s="88"/>
      <c r="JYT403" s="88"/>
      <c r="JYU403" s="88"/>
      <c r="JYV403" s="88"/>
      <c r="JYW403" s="88"/>
      <c r="JYX403" s="88"/>
      <c r="JYY403" s="88"/>
      <c r="JYZ403" s="88"/>
      <c r="JZA403" s="88"/>
      <c r="JZB403" s="88"/>
      <c r="JZC403" s="88"/>
      <c r="JZD403" s="88"/>
      <c r="JZE403" s="88"/>
      <c r="JZF403" s="88"/>
      <c r="JZG403" s="88"/>
      <c r="JZH403" s="88"/>
      <c r="JZI403" s="88"/>
      <c r="JZJ403" s="88"/>
      <c r="JZK403" s="88"/>
      <c r="JZL403" s="88"/>
      <c r="JZM403" s="88"/>
      <c r="JZN403" s="88"/>
      <c r="JZO403" s="88"/>
      <c r="JZP403" s="88"/>
      <c r="JZQ403" s="88"/>
      <c r="JZR403" s="88"/>
      <c r="JZS403" s="88"/>
      <c r="JZT403" s="88"/>
      <c r="JZU403" s="88"/>
      <c r="JZV403" s="88"/>
      <c r="JZW403" s="88"/>
      <c r="JZX403" s="88"/>
      <c r="JZY403" s="88"/>
      <c r="JZZ403" s="88"/>
      <c r="KAA403" s="88"/>
      <c r="KAB403" s="88"/>
      <c r="KAC403" s="88"/>
      <c r="KAD403" s="88"/>
      <c r="KAE403" s="88"/>
      <c r="KAF403" s="88"/>
      <c r="KAG403" s="88"/>
      <c r="KAH403" s="88"/>
      <c r="KAI403" s="88"/>
      <c r="KAJ403" s="88"/>
      <c r="KAK403" s="88"/>
      <c r="KAL403" s="88"/>
      <c r="KAM403" s="88"/>
      <c r="KAN403" s="88"/>
      <c r="KAO403" s="88"/>
      <c r="KAP403" s="88"/>
      <c r="KAQ403" s="88"/>
      <c r="KAR403" s="88"/>
      <c r="KAS403" s="88"/>
      <c r="KAT403" s="88"/>
      <c r="KAU403" s="88"/>
      <c r="KAV403" s="88"/>
      <c r="KAW403" s="88"/>
      <c r="KAX403" s="88"/>
      <c r="KAY403" s="88"/>
      <c r="KAZ403" s="88"/>
      <c r="KBA403" s="88"/>
      <c r="KBB403" s="88"/>
      <c r="KBC403" s="88"/>
      <c r="KBD403" s="88"/>
      <c r="KBE403" s="88"/>
      <c r="KBF403" s="88"/>
      <c r="KBG403" s="88"/>
      <c r="KBH403" s="88"/>
      <c r="KBI403" s="88"/>
      <c r="KBJ403" s="88"/>
      <c r="KBK403" s="88"/>
      <c r="KBL403" s="88"/>
      <c r="KBM403" s="88"/>
      <c r="KBN403" s="88"/>
      <c r="KBO403" s="88"/>
      <c r="KBP403" s="88"/>
      <c r="KBQ403" s="88"/>
      <c r="KBR403" s="88"/>
      <c r="KBS403" s="88"/>
      <c r="KBT403" s="88"/>
      <c r="KBU403" s="88"/>
      <c r="KBV403" s="88"/>
      <c r="KBW403" s="88"/>
      <c r="KBX403" s="88"/>
      <c r="KBY403" s="88"/>
      <c r="KBZ403" s="88"/>
      <c r="KCA403" s="88"/>
      <c r="KCB403" s="88"/>
      <c r="KCC403" s="88"/>
      <c r="KCD403" s="88"/>
      <c r="KCE403" s="88"/>
      <c r="KCF403" s="88"/>
      <c r="KCG403" s="88"/>
      <c r="KCH403" s="88"/>
      <c r="KCI403" s="88"/>
      <c r="KCJ403" s="88"/>
      <c r="KCK403" s="88"/>
      <c r="KCL403" s="88"/>
      <c r="KCM403" s="88"/>
      <c r="KCN403" s="88"/>
      <c r="KCO403" s="88"/>
      <c r="KCP403" s="88"/>
      <c r="KCQ403" s="88"/>
      <c r="KCR403" s="88"/>
      <c r="KCS403" s="88"/>
      <c r="KCT403" s="88"/>
      <c r="KCU403" s="88"/>
      <c r="KCV403" s="88"/>
      <c r="KCW403" s="88"/>
      <c r="KCX403" s="88"/>
      <c r="KCY403" s="88"/>
      <c r="KCZ403" s="88"/>
      <c r="KDA403" s="88"/>
      <c r="KDB403" s="88"/>
      <c r="KDC403" s="88"/>
      <c r="KDD403" s="88"/>
      <c r="KDE403" s="88"/>
      <c r="KDF403" s="88"/>
      <c r="KDG403" s="88"/>
      <c r="KDH403" s="88"/>
      <c r="KDI403" s="88"/>
      <c r="KDJ403" s="88"/>
      <c r="KDK403" s="88"/>
      <c r="KDL403" s="88"/>
      <c r="KDM403" s="88"/>
      <c r="KDN403" s="88"/>
      <c r="KDO403" s="88"/>
      <c r="KDP403" s="88"/>
      <c r="KDQ403" s="88"/>
      <c r="KDR403" s="88"/>
      <c r="KDS403" s="88"/>
      <c r="KDT403" s="88"/>
      <c r="KDU403" s="88"/>
      <c r="KDV403" s="88"/>
      <c r="KDW403" s="88"/>
      <c r="KDX403" s="88"/>
      <c r="KDY403" s="88"/>
      <c r="KDZ403" s="88"/>
      <c r="KEA403" s="88"/>
      <c r="KEB403" s="88"/>
      <c r="KEC403" s="88"/>
      <c r="KED403" s="88"/>
      <c r="KEE403" s="88"/>
      <c r="KEF403" s="88"/>
      <c r="KEG403" s="88"/>
      <c r="KEH403" s="88"/>
      <c r="KEI403" s="88"/>
      <c r="KEJ403" s="88"/>
      <c r="KEK403" s="88"/>
      <c r="KEL403" s="88"/>
      <c r="KEM403" s="88"/>
      <c r="KEN403" s="88"/>
      <c r="KEO403" s="88"/>
      <c r="KEP403" s="88"/>
      <c r="KEQ403" s="88"/>
      <c r="KER403" s="88"/>
      <c r="KES403" s="88"/>
      <c r="KET403" s="88"/>
      <c r="KEU403" s="88"/>
      <c r="KEV403" s="88"/>
      <c r="KEW403" s="88"/>
      <c r="KEX403" s="88"/>
      <c r="KEY403" s="88"/>
      <c r="KEZ403" s="88"/>
      <c r="KFA403" s="88"/>
      <c r="KFB403" s="88"/>
      <c r="KFC403" s="88"/>
      <c r="KFD403" s="88"/>
      <c r="KFE403" s="88"/>
      <c r="KFF403" s="88"/>
      <c r="KFG403" s="88"/>
      <c r="KFH403" s="88"/>
      <c r="KFI403" s="88"/>
      <c r="KFJ403" s="88"/>
      <c r="KFK403" s="88"/>
      <c r="KFL403" s="88"/>
      <c r="KFM403" s="88"/>
      <c r="KFN403" s="88"/>
      <c r="KFO403" s="88"/>
      <c r="KFP403" s="88"/>
      <c r="KFQ403" s="88"/>
      <c r="KFR403" s="88"/>
      <c r="KFS403" s="88"/>
      <c r="KFT403" s="88"/>
      <c r="KFU403" s="88"/>
      <c r="KFV403" s="88"/>
      <c r="KFW403" s="88"/>
      <c r="KFX403" s="88"/>
      <c r="KFY403" s="88"/>
      <c r="KFZ403" s="88"/>
      <c r="KGA403" s="88"/>
      <c r="KGB403" s="88"/>
      <c r="KGC403" s="88"/>
      <c r="KGD403" s="88"/>
      <c r="KGE403" s="88"/>
      <c r="KGF403" s="88"/>
      <c r="KGG403" s="88"/>
      <c r="KGH403" s="88"/>
      <c r="KGI403" s="88"/>
      <c r="KGJ403" s="88"/>
      <c r="KGK403" s="88"/>
      <c r="KGL403" s="88"/>
      <c r="KGM403" s="88"/>
      <c r="KGN403" s="88"/>
      <c r="KGO403" s="88"/>
      <c r="KGP403" s="88"/>
      <c r="KGQ403" s="88"/>
      <c r="KGR403" s="88"/>
      <c r="KGS403" s="88"/>
      <c r="KGT403" s="88"/>
      <c r="KGU403" s="88"/>
      <c r="KGV403" s="88"/>
      <c r="KGW403" s="88"/>
      <c r="KGX403" s="88"/>
      <c r="KGY403" s="88"/>
      <c r="KGZ403" s="88"/>
      <c r="KHA403" s="88"/>
      <c r="KHB403" s="88"/>
      <c r="KHC403" s="88"/>
      <c r="KHD403" s="88"/>
      <c r="KHE403" s="88"/>
      <c r="KHF403" s="88"/>
      <c r="KHG403" s="88"/>
      <c r="KHH403" s="88"/>
      <c r="KHI403" s="88"/>
      <c r="KHJ403" s="88"/>
      <c r="KHK403" s="88"/>
      <c r="KHL403" s="88"/>
      <c r="KHM403" s="88"/>
      <c r="KHN403" s="88"/>
      <c r="KHO403" s="88"/>
      <c r="KHP403" s="88"/>
      <c r="KHQ403" s="88"/>
      <c r="KHR403" s="88"/>
      <c r="KHS403" s="88"/>
      <c r="KHT403" s="88"/>
      <c r="KHU403" s="88"/>
      <c r="KHV403" s="88"/>
      <c r="KHW403" s="88"/>
      <c r="KHX403" s="88"/>
      <c r="KHY403" s="88"/>
      <c r="KHZ403" s="88"/>
      <c r="KIA403" s="88"/>
      <c r="KIB403" s="88"/>
      <c r="KIC403" s="88"/>
      <c r="KID403" s="88"/>
      <c r="KIE403" s="88"/>
      <c r="KIF403" s="88"/>
      <c r="KIG403" s="88"/>
      <c r="KIH403" s="88"/>
      <c r="KII403" s="88"/>
      <c r="KIJ403" s="88"/>
      <c r="KIK403" s="88"/>
      <c r="KIL403" s="88"/>
      <c r="KIM403" s="88"/>
      <c r="KIN403" s="88"/>
      <c r="KIO403" s="88"/>
      <c r="KIP403" s="88"/>
      <c r="KIQ403" s="88"/>
      <c r="KIR403" s="88"/>
      <c r="KIS403" s="88"/>
      <c r="KIT403" s="88"/>
      <c r="KIU403" s="88"/>
      <c r="KIV403" s="88"/>
      <c r="KIW403" s="88"/>
      <c r="KIX403" s="88"/>
      <c r="KIY403" s="88"/>
      <c r="KIZ403" s="88"/>
      <c r="KJA403" s="88"/>
      <c r="KJB403" s="88"/>
      <c r="KJC403" s="88"/>
      <c r="KJD403" s="88"/>
      <c r="KJE403" s="88"/>
      <c r="KJF403" s="88"/>
      <c r="KJG403" s="88"/>
      <c r="KJH403" s="88"/>
      <c r="KJI403" s="88"/>
      <c r="KJJ403" s="88"/>
      <c r="KJK403" s="88"/>
      <c r="KJL403" s="88"/>
      <c r="KJM403" s="88"/>
      <c r="KJN403" s="88"/>
      <c r="KJO403" s="88"/>
      <c r="KJP403" s="88"/>
      <c r="KJQ403" s="88"/>
      <c r="KJR403" s="88"/>
      <c r="KJS403" s="88"/>
      <c r="KJT403" s="88"/>
      <c r="KJU403" s="88"/>
      <c r="KJV403" s="88"/>
      <c r="KJW403" s="88"/>
      <c r="KJX403" s="88"/>
      <c r="KJY403" s="88"/>
      <c r="KJZ403" s="88"/>
      <c r="KKA403" s="88"/>
      <c r="KKB403" s="88"/>
      <c r="KKC403" s="88"/>
      <c r="KKD403" s="88"/>
      <c r="KKE403" s="88"/>
      <c r="KKF403" s="88"/>
      <c r="KKG403" s="88"/>
      <c r="KKH403" s="88"/>
      <c r="KKI403" s="88"/>
      <c r="KKJ403" s="88"/>
      <c r="KKK403" s="88"/>
      <c r="KKL403" s="88"/>
      <c r="KKM403" s="88"/>
      <c r="KKN403" s="88"/>
      <c r="KKO403" s="88"/>
      <c r="KKP403" s="88"/>
      <c r="KKQ403" s="88"/>
      <c r="KKR403" s="88"/>
      <c r="KKS403" s="88"/>
      <c r="KKT403" s="88"/>
      <c r="KKU403" s="88"/>
      <c r="KKV403" s="88"/>
      <c r="KKW403" s="88"/>
      <c r="KKX403" s="88"/>
      <c r="KKY403" s="88"/>
      <c r="KKZ403" s="88"/>
      <c r="KLA403" s="88"/>
      <c r="KLB403" s="88"/>
      <c r="KLC403" s="88"/>
      <c r="KLD403" s="88"/>
      <c r="KLE403" s="88"/>
      <c r="KLF403" s="88"/>
      <c r="KLG403" s="88"/>
      <c r="KLH403" s="88"/>
      <c r="KLI403" s="88"/>
      <c r="KLJ403" s="88"/>
      <c r="KLK403" s="88"/>
      <c r="KLL403" s="88"/>
      <c r="KLM403" s="88"/>
      <c r="KLN403" s="88"/>
      <c r="KLO403" s="88"/>
      <c r="KLP403" s="88"/>
      <c r="KLQ403" s="88"/>
      <c r="KLR403" s="88"/>
      <c r="KLS403" s="88"/>
      <c r="KLT403" s="88"/>
      <c r="KLU403" s="88"/>
      <c r="KLV403" s="88"/>
      <c r="KLW403" s="88"/>
      <c r="KLX403" s="88"/>
      <c r="KLY403" s="88"/>
      <c r="KLZ403" s="88"/>
      <c r="KMA403" s="88"/>
      <c r="KMB403" s="88"/>
      <c r="KMC403" s="88"/>
      <c r="KMD403" s="88"/>
      <c r="KME403" s="88"/>
      <c r="KMF403" s="88"/>
      <c r="KMG403" s="88"/>
      <c r="KMH403" s="88"/>
      <c r="KMI403" s="88"/>
      <c r="KMJ403" s="88"/>
      <c r="KMK403" s="88"/>
      <c r="KML403" s="88"/>
      <c r="KMM403" s="88"/>
      <c r="KMN403" s="88"/>
      <c r="KMO403" s="88"/>
      <c r="KMP403" s="88"/>
      <c r="KMQ403" s="88"/>
      <c r="KMR403" s="88"/>
      <c r="KMS403" s="88"/>
      <c r="KMT403" s="88"/>
      <c r="KMU403" s="88"/>
      <c r="KMV403" s="88"/>
      <c r="KMW403" s="88"/>
      <c r="KMX403" s="88"/>
      <c r="KMY403" s="88"/>
      <c r="KMZ403" s="88"/>
      <c r="KNA403" s="88"/>
      <c r="KNB403" s="88"/>
      <c r="KNC403" s="88"/>
      <c r="KND403" s="88"/>
      <c r="KNE403" s="88"/>
      <c r="KNF403" s="88"/>
      <c r="KNG403" s="88"/>
      <c r="KNH403" s="88"/>
      <c r="KNI403" s="88"/>
      <c r="KNJ403" s="88"/>
      <c r="KNK403" s="88"/>
      <c r="KNL403" s="88"/>
      <c r="KNM403" s="88"/>
      <c r="KNN403" s="88"/>
      <c r="KNO403" s="88"/>
      <c r="KNP403" s="88"/>
      <c r="KNQ403" s="88"/>
      <c r="KNR403" s="88"/>
      <c r="KNS403" s="88"/>
      <c r="KNT403" s="88"/>
      <c r="KNU403" s="88"/>
      <c r="KNV403" s="88"/>
      <c r="KNW403" s="88"/>
      <c r="KNX403" s="88"/>
      <c r="KNY403" s="88"/>
      <c r="KNZ403" s="88"/>
      <c r="KOA403" s="88"/>
      <c r="KOB403" s="88"/>
      <c r="KOC403" s="88"/>
      <c r="KOD403" s="88"/>
      <c r="KOE403" s="88"/>
      <c r="KOF403" s="88"/>
      <c r="KOG403" s="88"/>
      <c r="KOH403" s="88"/>
      <c r="KOI403" s="88"/>
      <c r="KOJ403" s="88"/>
      <c r="KOK403" s="88"/>
      <c r="KOL403" s="88"/>
      <c r="KOM403" s="88"/>
      <c r="KON403" s="88"/>
      <c r="KOO403" s="88"/>
      <c r="KOP403" s="88"/>
      <c r="KOQ403" s="88"/>
      <c r="KOR403" s="88"/>
      <c r="KOS403" s="88"/>
      <c r="KOT403" s="88"/>
      <c r="KOU403" s="88"/>
      <c r="KOV403" s="88"/>
      <c r="KOW403" s="88"/>
      <c r="KOX403" s="88"/>
      <c r="KOY403" s="88"/>
      <c r="KOZ403" s="88"/>
      <c r="KPA403" s="88"/>
      <c r="KPB403" s="88"/>
      <c r="KPC403" s="88"/>
      <c r="KPD403" s="88"/>
      <c r="KPE403" s="88"/>
      <c r="KPF403" s="88"/>
      <c r="KPG403" s="88"/>
      <c r="KPH403" s="88"/>
      <c r="KPI403" s="88"/>
      <c r="KPJ403" s="88"/>
      <c r="KPK403" s="88"/>
      <c r="KPL403" s="88"/>
      <c r="KPM403" s="88"/>
      <c r="KPN403" s="88"/>
      <c r="KPO403" s="88"/>
      <c r="KPP403" s="88"/>
      <c r="KPQ403" s="88"/>
      <c r="KPR403" s="88"/>
      <c r="KPS403" s="88"/>
      <c r="KPT403" s="88"/>
      <c r="KPU403" s="88"/>
      <c r="KPV403" s="88"/>
      <c r="KPW403" s="88"/>
      <c r="KPX403" s="88"/>
      <c r="KPY403" s="88"/>
      <c r="KPZ403" s="88"/>
      <c r="KQA403" s="88"/>
      <c r="KQB403" s="88"/>
      <c r="KQC403" s="88"/>
      <c r="KQD403" s="88"/>
      <c r="KQE403" s="88"/>
      <c r="KQF403" s="88"/>
      <c r="KQG403" s="88"/>
      <c r="KQH403" s="88"/>
      <c r="KQI403" s="88"/>
      <c r="KQJ403" s="88"/>
      <c r="KQK403" s="88"/>
      <c r="KQL403" s="88"/>
      <c r="KQM403" s="88"/>
      <c r="KQN403" s="88"/>
      <c r="KQO403" s="88"/>
      <c r="KQP403" s="88"/>
      <c r="KQQ403" s="88"/>
      <c r="KQR403" s="88"/>
      <c r="KQS403" s="88"/>
      <c r="KQT403" s="88"/>
      <c r="KQU403" s="88"/>
      <c r="KQV403" s="88"/>
      <c r="KQW403" s="88"/>
      <c r="KQX403" s="88"/>
      <c r="KQY403" s="88"/>
      <c r="KQZ403" s="88"/>
      <c r="KRA403" s="88"/>
      <c r="KRB403" s="88"/>
      <c r="KRC403" s="88"/>
      <c r="KRD403" s="88"/>
      <c r="KRE403" s="88"/>
      <c r="KRF403" s="88"/>
      <c r="KRG403" s="88"/>
      <c r="KRH403" s="88"/>
      <c r="KRI403" s="88"/>
      <c r="KRJ403" s="88"/>
      <c r="KRK403" s="88"/>
      <c r="KRL403" s="88"/>
      <c r="KRM403" s="88"/>
      <c r="KRN403" s="88"/>
      <c r="KRO403" s="88"/>
      <c r="KRP403" s="88"/>
      <c r="KRQ403" s="88"/>
      <c r="KRR403" s="88"/>
      <c r="KRS403" s="88"/>
      <c r="KRT403" s="88"/>
      <c r="KRU403" s="88"/>
      <c r="KRV403" s="88"/>
      <c r="KRW403" s="88"/>
      <c r="KRX403" s="88"/>
      <c r="KRY403" s="88"/>
      <c r="KRZ403" s="88"/>
      <c r="KSA403" s="88"/>
      <c r="KSB403" s="88"/>
      <c r="KSC403" s="88"/>
      <c r="KSD403" s="88"/>
      <c r="KSE403" s="88"/>
      <c r="KSF403" s="88"/>
      <c r="KSG403" s="88"/>
      <c r="KSH403" s="88"/>
      <c r="KSI403" s="88"/>
      <c r="KSJ403" s="88"/>
      <c r="KSK403" s="88"/>
      <c r="KSL403" s="88"/>
      <c r="KSM403" s="88"/>
      <c r="KSN403" s="88"/>
      <c r="KSO403" s="88"/>
      <c r="KSP403" s="88"/>
      <c r="KSQ403" s="88"/>
      <c r="KSR403" s="88"/>
      <c r="KSS403" s="88"/>
      <c r="KST403" s="88"/>
      <c r="KSU403" s="88"/>
      <c r="KSV403" s="88"/>
      <c r="KSW403" s="88"/>
      <c r="KSX403" s="88"/>
      <c r="KSY403" s="88"/>
      <c r="KSZ403" s="88"/>
      <c r="KTA403" s="88"/>
      <c r="KTB403" s="88"/>
      <c r="KTC403" s="88"/>
      <c r="KTD403" s="88"/>
      <c r="KTE403" s="88"/>
      <c r="KTF403" s="88"/>
      <c r="KTG403" s="88"/>
      <c r="KTH403" s="88"/>
      <c r="KTI403" s="88"/>
      <c r="KTJ403" s="88"/>
      <c r="KTK403" s="88"/>
      <c r="KTL403" s="88"/>
      <c r="KTM403" s="88"/>
      <c r="KTN403" s="88"/>
      <c r="KTO403" s="88"/>
      <c r="KTP403" s="88"/>
      <c r="KTQ403" s="88"/>
      <c r="KTR403" s="88"/>
      <c r="KTS403" s="88"/>
      <c r="KTT403" s="88"/>
      <c r="KTU403" s="88"/>
      <c r="KTV403" s="88"/>
      <c r="KTW403" s="88"/>
      <c r="KTX403" s="88"/>
      <c r="KTY403" s="88"/>
      <c r="KTZ403" s="88"/>
      <c r="KUA403" s="88"/>
      <c r="KUB403" s="88"/>
      <c r="KUC403" s="88"/>
      <c r="KUD403" s="88"/>
      <c r="KUE403" s="88"/>
      <c r="KUF403" s="88"/>
      <c r="KUG403" s="88"/>
      <c r="KUH403" s="88"/>
      <c r="KUI403" s="88"/>
      <c r="KUJ403" s="88"/>
      <c r="KUK403" s="88"/>
      <c r="KUL403" s="88"/>
      <c r="KUM403" s="88"/>
      <c r="KUN403" s="88"/>
      <c r="KUO403" s="88"/>
      <c r="KUP403" s="88"/>
      <c r="KUQ403" s="88"/>
      <c r="KUR403" s="88"/>
      <c r="KUS403" s="88"/>
      <c r="KUT403" s="88"/>
      <c r="KUU403" s="88"/>
      <c r="KUV403" s="88"/>
      <c r="KUW403" s="88"/>
      <c r="KUX403" s="88"/>
      <c r="KUY403" s="88"/>
      <c r="KUZ403" s="88"/>
      <c r="KVA403" s="88"/>
      <c r="KVB403" s="88"/>
      <c r="KVC403" s="88"/>
      <c r="KVD403" s="88"/>
      <c r="KVE403" s="88"/>
      <c r="KVF403" s="88"/>
      <c r="KVG403" s="88"/>
      <c r="KVH403" s="88"/>
      <c r="KVI403" s="88"/>
      <c r="KVJ403" s="88"/>
      <c r="KVK403" s="88"/>
      <c r="KVL403" s="88"/>
      <c r="KVM403" s="88"/>
      <c r="KVN403" s="88"/>
      <c r="KVO403" s="88"/>
      <c r="KVP403" s="88"/>
      <c r="KVQ403" s="88"/>
      <c r="KVR403" s="88"/>
      <c r="KVS403" s="88"/>
      <c r="KVT403" s="88"/>
      <c r="KVU403" s="88"/>
      <c r="KVV403" s="88"/>
      <c r="KVW403" s="88"/>
      <c r="KVX403" s="88"/>
      <c r="KVY403" s="88"/>
      <c r="KVZ403" s="88"/>
      <c r="KWA403" s="88"/>
      <c r="KWB403" s="88"/>
      <c r="KWC403" s="88"/>
      <c r="KWD403" s="88"/>
      <c r="KWE403" s="88"/>
      <c r="KWF403" s="88"/>
      <c r="KWG403" s="88"/>
      <c r="KWH403" s="88"/>
      <c r="KWI403" s="88"/>
      <c r="KWJ403" s="88"/>
      <c r="KWK403" s="88"/>
      <c r="KWL403" s="88"/>
      <c r="KWM403" s="88"/>
      <c r="KWN403" s="88"/>
      <c r="KWO403" s="88"/>
      <c r="KWP403" s="88"/>
      <c r="KWQ403" s="88"/>
      <c r="KWR403" s="88"/>
      <c r="KWS403" s="88"/>
      <c r="KWT403" s="88"/>
      <c r="KWU403" s="88"/>
      <c r="KWV403" s="88"/>
      <c r="KWW403" s="88"/>
      <c r="KWX403" s="88"/>
      <c r="KWY403" s="88"/>
      <c r="KWZ403" s="88"/>
      <c r="KXA403" s="88"/>
      <c r="KXB403" s="88"/>
      <c r="KXC403" s="88"/>
      <c r="KXD403" s="88"/>
      <c r="KXE403" s="88"/>
      <c r="KXF403" s="88"/>
      <c r="KXG403" s="88"/>
      <c r="KXH403" s="88"/>
      <c r="KXI403" s="88"/>
      <c r="KXJ403" s="88"/>
      <c r="KXK403" s="88"/>
      <c r="KXL403" s="88"/>
      <c r="KXM403" s="88"/>
      <c r="KXN403" s="88"/>
      <c r="KXO403" s="88"/>
      <c r="KXP403" s="88"/>
      <c r="KXQ403" s="88"/>
      <c r="KXR403" s="88"/>
      <c r="KXS403" s="88"/>
      <c r="KXT403" s="88"/>
      <c r="KXU403" s="88"/>
      <c r="KXV403" s="88"/>
      <c r="KXW403" s="88"/>
      <c r="KXX403" s="88"/>
      <c r="KXY403" s="88"/>
      <c r="KXZ403" s="88"/>
      <c r="KYA403" s="88"/>
      <c r="KYB403" s="88"/>
      <c r="KYC403" s="88"/>
      <c r="KYD403" s="88"/>
      <c r="KYE403" s="88"/>
      <c r="KYF403" s="88"/>
      <c r="KYG403" s="88"/>
      <c r="KYH403" s="88"/>
      <c r="KYI403" s="88"/>
      <c r="KYJ403" s="88"/>
      <c r="KYK403" s="88"/>
      <c r="KYL403" s="88"/>
      <c r="KYM403" s="88"/>
      <c r="KYN403" s="88"/>
      <c r="KYO403" s="88"/>
      <c r="KYP403" s="88"/>
      <c r="KYQ403" s="88"/>
      <c r="KYR403" s="88"/>
      <c r="KYS403" s="88"/>
      <c r="KYT403" s="88"/>
      <c r="KYU403" s="88"/>
      <c r="KYV403" s="88"/>
      <c r="KYW403" s="88"/>
      <c r="KYX403" s="88"/>
      <c r="KYY403" s="88"/>
      <c r="KYZ403" s="88"/>
      <c r="KZA403" s="88"/>
      <c r="KZB403" s="88"/>
      <c r="KZC403" s="88"/>
      <c r="KZD403" s="88"/>
      <c r="KZE403" s="88"/>
      <c r="KZF403" s="88"/>
      <c r="KZG403" s="88"/>
      <c r="KZH403" s="88"/>
      <c r="KZI403" s="88"/>
      <c r="KZJ403" s="88"/>
      <c r="KZK403" s="88"/>
      <c r="KZL403" s="88"/>
      <c r="KZM403" s="88"/>
      <c r="KZN403" s="88"/>
      <c r="KZO403" s="88"/>
      <c r="KZP403" s="88"/>
      <c r="KZQ403" s="88"/>
      <c r="KZR403" s="88"/>
      <c r="KZS403" s="88"/>
      <c r="KZT403" s="88"/>
      <c r="KZU403" s="88"/>
      <c r="KZV403" s="88"/>
      <c r="KZW403" s="88"/>
      <c r="KZX403" s="88"/>
      <c r="KZY403" s="88"/>
      <c r="KZZ403" s="88"/>
      <c r="LAA403" s="88"/>
      <c r="LAB403" s="88"/>
      <c r="LAC403" s="88"/>
      <c r="LAD403" s="88"/>
      <c r="LAE403" s="88"/>
      <c r="LAF403" s="88"/>
      <c r="LAG403" s="88"/>
      <c r="LAH403" s="88"/>
      <c r="LAI403" s="88"/>
      <c r="LAJ403" s="88"/>
      <c r="LAK403" s="88"/>
      <c r="LAL403" s="88"/>
      <c r="LAM403" s="88"/>
      <c r="LAN403" s="88"/>
      <c r="LAO403" s="88"/>
      <c r="LAP403" s="88"/>
      <c r="LAQ403" s="88"/>
      <c r="LAR403" s="88"/>
      <c r="LAS403" s="88"/>
      <c r="LAT403" s="88"/>
      <c r="LAU403" s="88"/>
      <c r="LAV403" s="88"/>
      <c r="LAW403" s="88"/>
      <c r="LAX403" s="88"/>
      <c r="LAY403" s="88"/>
      <c r="LAZ403" s="88"/>
      <c r="LBA403" s="88"/>
      <c r="LBB403" s="88"/>
      <c r="LBC403" s="88"/>
      <c r="LBD403" s="88"/>
      <c r="LBE403" s="88"/>
      <c r="LBF403" s="88"/>
      <c r="LBG403" s="88"/>
      <c r="LBH403" s="88"/>
      <c r="LBI403" s="88"/>
      <c r="LBJ403" s="88"/>
      <c r="LBK403" s="88"/>
      <c r="LBL403" s="88"/>
      <c r="LBM403" s="88"/>
      <c r="LBN403" s="88"/>
      <c r="LBO403" s="88"/>
      <c r="LBP403" s="88"/>
      <c r="LBQ403" s="88"/>
      <c r="LBR403" s="88"/>
      <c r="LBS403" s="88"/>
      <c r="LBT403" s="88"/>
      <c r="LBU403" s="88"/>
      <c r="LBV403" s="88"/>
      <c r="LBW403" s="88"/>
      <c r="LBX403" s="88"/>
      <c r="LBY403" s="88"/>
      <c r="LBZ403" s="88"/>
      <c r="LCA403" s="88"/>
      <c r="LCB403" s="88"/>
      <c r="LCC403" s="88"/>
      <c r="LCD403" s="88"/>
      <c r="LCE403" s="88"/>
      <c r="LCF403" s="88"/>
      <c r="LCG403" s="88"/>
      <c r="LCH403" s="88"/>
      <c r="LCI403" s="88"/>
      <c r="LCJ403" s="88"/>
      <c r="LCK403" s="88"/>
      <c r="LCL403" s="88"/>
      <c r="LCM403" s="88"/>
      <c r="LCN403" s="88"/>
      <c r="LCO403" s="88"/>
      <c r="LCP403" s="88"/>
      <c r="LCQ403" s="88"/>
      <c r="LCR403" s="88"/>
      <c r="LCS403" s="88"/>
      <c r="LCT403" s="88"/>
      <c r="LCU403" s="88"/>
      <c r="LCV403" s="88"/>
      <c r="LCW403" s="88"/>
      <c r="LCX403" s="88"/>
      <c r="LCY403" s="88"/>
      <c r="LCZ403" s="88"/>
      <c r="LDA403" s="88"/>
      <c r="LDB403" s="88"/>
      <c r="LDC403" s="88"/>
      <c r="LDD403" s="88"/>
      <c r="LDE403" s="88"/>
      <c r="LDF403" s="88"/>
      <c r="LDG403" s="88"/>
      <c r="LDH403" s="88"/>
      <c r="LDI403" s="88"/>
      <c r="LDJ403" s="88"/>
      <c r="LDK403" s="88"/>
      <c r="LDL403" s="88"/>
      <c r="LDM403" s="88"/>
      <c r="LDN403" s="88"/>
      <c r="LDO403" s="88"/>
      <c r="LDP403" s="88"/>
      <c r="LDQ403" s="88"/>
      <c r="LDR403" s="88"/>
      <c r="LDS403" s="88"/>
      <c r="LDT403" s="88"/>
      <c r="LDU403" s="88"/>
      <c r="LDV403" s="88"/>
      <c r="LDW403" s="88"/>
      <c r="LDX403" s="88"/>
      <c r="LDY403" s="88"/>
      <c r="LDZ403" s="88"/>
      <c r="LEA403" s="88"/>
      <c r="LEB403" s="88"/>
      <c r="LEC403" s="88"/>
      <c r="LED403" s="88"/>
      <c r="LEE403" s="88"/>
      <c r="LEF403" s="88"/>
      <c r="LEG403" s="88"/>
      <c r="LEH403" s="88"/>
      <c r="LEI403" s="88"/>
      <c r="LEJ403" s="88"/>
      <c r="LEK403" s="88"/>
      <c r="LEL403" s="88"/>
      <c r="LEM403" s="88"/>
      <c r="LEN403" s="88"/>
      <c r="LEO403" s="88"/>
      <c r="LEP403" s="88"/>
      <c r="LEQ403" s="88"/>
      <c r="LER403" s="88"/>
      <c r="LES403" s="88"/>
      <c r="LET403" s="88"/>
      <c r="LEU403" s="88"/>
      <c r="LEV403" s="88"/>
      <c r="LEW403" s="88"/>
      <c r="LEX403" s="88"/>
      <c r="LEY403" s="88"/>
      <c r="LEZ403" s="88"/>
      <c r="LFA403" s="88"/>
      <c r="LFB403" s="88"/>
      <c r="LFC403" s="88"/>
      <c r="LFD403" s="88"/>
      <c r="LFE403" s="88"/>
      <c r="LFF403" s="88"/>
      <c r="LFG403" s="88"/>
      <c r="LFH403" s="88"/>
      <c r="LFI403" s="88"/>
      <c r="LFJ403" s="88"/>
      <c r="LFK403" s="88"/>
      <c r="LFL403" s="88"/>
      <c r="LFM403" s="88"/>
      <c r="LFN403" s="88"/>
      <c r="LFO403" s="88"/>
      <c r="LFP403" s="88"/>
      <c r="LFQ403" s="88"/>
      <c r="LFR403" s="88"/>
      <c r="LFS403" s="88"/>
      <c r="LFT403" s="88"/>
      <c r="LFU403" s="88"/>
      <c r="LFV403" s="88"/>
      <c r="LFW403" s="88"/>
      <c r="LFX403" s="88"/>
      <c r="LFY403" s="88"/>
      <c r="LFZ403" s="88"/>
      <c r="LGA403" s="88"/>
      <c r="LGB403" s="88"/>
      <c r="LGC403" s="88"/>
      <c r="LGD403" s="88"/>
      <c r="LGE403" s="88"/>
      <c r="LGF403" s="88"/>
      <c r="LGG403" s="88"/>
      <c r="LGH403" s="88"/>
      <c r="LGI403" s="88"/>
      <c r="LGJ403" s="88"/>
      <c r="LGK403" s="88"/>
      <c r="LGL403" s="88"/>
      <c r="LGM403" s="88"/>
      <c r="LGN403" s="88"/>
      <c r="LGO403" s="88"/>
      <c r="LGP403" s="88"/>
      <c r="LGQ403" s="88"/>
      <c r="LGR403" s="88"/>
      <c r="LGS403" s="88"/>
      <c r="LGT403" s="88"/>
      <c r="LGU403" s="88"/>
      <c r="LGV403" s="88"/>
      <c r="LGW403" s="88"/>
      <c r="LGX403" s="88"/>
      <c r="LGY403" s="88"/>
      <c r="LGZ403" s="88"/>
      <c r="LHA403" s="88"/>
      <c r="LHB403" s="88"/>
      <c r="LHC403" s="88"/>
      <c r="LHD403" s="88"/>
      <c r="LHE403" s="88"/>
      <c r="LHF403" s="88"/>
      <c r="LHG403" s="88"/>
      <c r="LHH403" s="88"/>
      <c r="LHI403" s="88"/>
      <c r="LHJ403" s="88"/>
      <c r="LHK403" s="88"/>
      <c r="LHL403" s="88"/>
      <c r="LHM403" s="88"/>
      <c r="LHN403" s="88"/>
      <c r="LHO403" s="88"/>
      <c r="LHP403" s="88"/>
      <c r="LHQ403" s="88"/>
      <c r="LHR403" s="88"/>
      <c r="LHS403" s="88"/>
      <c r="LHT403" s="88"/>
      <c r="LHU403" s="88"/>
      <c r="LHV403" s="88"/>
      <c r="LHW403" s="88"/>
      <c r="LHX403" s="88"/>
      <c r="LHY403" s="88"/>
      <c r="LHZ403" s="88"/>
      <c r="LIA403" s="88"/>
      <c r="LIB403" s="88"/>
      <c r="LIC403" s="88"/>
      <c r="LID403" s="88"/>
      <c r="LIE403" s="88"/>
      <c r="LIF403" s="88"/>
      <c r="LIG403" s="88"/>
      <c r="LIH403" s="88"/>
      <c r="LII403" s="88"/>
      <c r="LIJ403" s="88"/>
      <c r="LIK403" s="88"/>
      <c r="LIL403" s="88"/>
      <c r="LIM403" s="88"/>
      <c r="LIN403" s="88"/>
      <c r="LIO403" s="88"/>
      <c r="LIP403" s="88"/>
      <c r="LIQ403" s="88"/>
      <c r="LIR403" s="88"/>
      <c r="LIS403" s="88"/>
      <c r="LIT403" s="88"/>
      <c r="LIU403" s="88"/>
      <c r="LIV403" s="88"/>
      <c r="LIW403" s="88"/>
      <c r="LIX403" s="88"/>
      <c r="LIY403" s="88"/>
      <c r="LIZ403" s="88"/>
      <c r="LJA403" s="88"/>
      <c r="LJB403" s="88"/>
      <c r="LJC403" s="88"/>
      <c r="LJD403" s="88"/>
      <c r="LJE403" s="88"/>
      <c r="LJF403" s="88"/>
      <c r="LJG403" s="88"/>
      <c r="LJH403" s="88"/>
      <c r="LJI403" s="88"/>
      <c r="LJJ403" s="88"/>
      <c r="LJK403" s="88"/>
      <c r="LJL403" s="88"/>
      <c r="LJM403" s="88"/>
      <c r="LJN403" s="88"/>
      <c r="LJO403" s="88"/>
      <c r="LJP403" s="88"/>
      <c r="LJQ403" s="88"/>
      <c r="LJR403" s="88"/>
      <c r="LJS403" s="88"/>
      <c r="LJT403" s="88"/>
      <c r="LJU403" s="88"/>
      <c r="LJV403" s="88"/>
      <c r="LJW403" s="88"/>
      <c r="LJX403" s="88"/>
      <c r="LJY403" s="88"/>
      <c r="LJZ403" s="88"/>
      <c r="LKA403" s="88"/>
      <c r="LKB403" s="88"/>
      <c r="LKC403" s="88"/>
      <c r="LKD403" s="88"/>
      <c r="LKE403" s="88"/>
      <c r="LKF403" s="88"/>
      <c r="LKG403" s="88"/>
      <c r="LKH403" s="88"/>
      <c r="LKI403" s="88"/>
      <c r="LKJ403" s="88"/>
      <c r="LKK403" s="88"/>
      <c r="LKL403" s="88"/>
      <c r="LKM403" s="88"/>
      <c r="LKN403" s="88"/>
      <c r="LKO403" s="88"/>
      <c r="LKP403" s="88"/>
      <c r="LKQ403" s="88"/>
      <c r="LKR403" s="88"/>
      <c r="LKS403" s="88"/>
      <c r="LKT403" s="88"/>
      <c r="LKU403" s="88"/>
      <c r="LKV403" s="88"/>
      <c r="LKW403" s="88"/>
      <c r="LKX403" s="88"/>
      <c r="LKY403" s="88"/>
      <c r="LKZ403" s="88"/>
      <c r="LLA403" s="88"/>
      <c r="LLB403" s="88"/>
      <c r="LLC403" s="88"/>
      <c r="LLD403" s="88"/>
      <c r="LLE403" s="88"/>
      <c r="LLF403" s="88"/>
      <c r="LLG403" s="88"/>
      <c r="LLH403" s="88"/>
      <c r="LLI403" s="88"/>
      <c r="LLJ403" s="88"/>
      <c r="LLK403" s="88"/>
      <c r="LLL403" s="88"/>
      <c r="LLM403" s="88"/>
      <c r="LLN403" s="88"/>
      <c r="LLO403" s="88"/>
      <c r="LLP403" s="88"/>
      <c r="LLQ403" s="88"/>
      <c r="LLR403" s="88"/>
      <c r="LLS403" s="88"/>
      <c r="LLT403" s="88"/>
      <c r="LLU403" s="88"/>
      <c r="LLV403" s="88"/>
      <c r="LLW403" s="88"/>
      <c r="LLX403" s="88"/>
      <c r="LLY403" s="88"/>
      <c r="LLZ403" s="88"/>
      <c r="LMA403" s="88"/>
      <c r="LMB403" s="88"/>
      <c r="LMC403" s="88"/>
      <c r="LMD403" s="88"/>
      <c r="LME403" s="88"/>
      <c r="LMF403" s="88"/>
      <c r="LMG403" s="88"/>
      <c r="LMH403" s="88"/>
      <c r="LMI403" s="88"/>
      <c r="LMJ403" s="88"/>
      <c r="LMK403" s="88"/>
      <c r="LML403" s="88"/>
      <c r="LMM403" s="88"/>
      <c r="LMN403" s="88"/>
      <c r="LMO403" s="88"/>
      <c r="LMP403" s="88"/>
      <c r="LMQ403" s="88"/>
      <c r="LMR403" s="88"/>
      <c r="LMS403" s="88"/>
      <c r="LMT403" s="88"/>
      <c r="LMU403" s="88"/>
      <c r="LMV403" s="88"/>
      <c r="LMW403" s="88"/>
      <c r="LMX403" s="88"/>
      <c r="LMY403" s="88"/>
      <c r="LMZ403" s="88"/>
      <c r="LNA403" s="88"/>
      <c r="LNB403" s="88"/>
      <c r="LNC403" s="88"/>
      <c r="LND403" s="88"/>
      <c r="LNE403" s="88"/>
      <c r="LNF403" s="88"/>
      <c r="LNG403" s="88"/>
      <c r="LNH403" s="88"/>
      <c r="LNI403" s="88"/>
      <c r="LNJ403" s="88"/>
      <c r="LNK403" s="88"/>
      <c r="LNL403" s="88"/>
      <c r="LNM403" s="88"/>
      <c r="LNN403" s="88"/>
      <c r="LNO403" s="88"/>
      <c r="LNP403" s="88"/>
      <c r="LNQ403" s="88"/>
      <c r="LNR403" s="88"/>
      <c r="LNS403" s="88"/>
      <c r="LNT403" s="88"/>
      <c r="LNU403" s="88"/>
      <c r="LNV403" s="88"/>
      <c r="LNW403" s="88"/>
      <c r="LNX403" s="88"/>
      <c r="LNY403" s="88"/>
      <c r="LNZ403" s="88"/>
      <c r="LOA403" s="88"/>
      <c r="LOB403" s="88"/>
      <c r="LOC403" s="88"/>
      <c r="LOD403" s="88"/>
      <c r="LOE403" s="88"/>
      <c r="LOF403" s="88"/>
      <c r="LOG403" s="88"/>
      <c r="LOH403" s="88"/>
      <c r="LOI403" s="88"/>
      <c r="LOJ403" s="88"/>
      <c r="LOK403" s="88"/>
      <c r="LOL403" s="88"/>
      <c r="LOM403" s="88"/>
      <c r="LON403" s="88"/>
      <c r="LOO403" s="88"/>
      <c r="LOP403" s="88"/>
      <c r="LOQ403" s="88"/>
      <c r="LOR403" s="88"/>
      <c r="LOS403" s="88"/>
      <c r="LOT403" s="88"/>
      <c r="LOU403" s="88"/>
      <c r="LOV403" s="88"/>
      <c r="LOW403" s="88"/>
      <c r="LOX403" s="88"/>
      <c r="LOY403" s="88"/>
      <c r="LOZ403" s="88"/>
      <c r="LPA403" s="88"/>
      <c r="LPB403" s="88"/>
      <c r="LPC403" s="88"/>
      <c r="LPD403" s="88"/>
      <c r="LPE403" s="88"/>
      <c r="LPF403" s="88"/>
      <c r="LPG403" s="88"/>
      <c r="LPH403" s="88"/>
      <c r="LPI403" s="88"/>
      <c r="LPJ403" s="88"/>
      <c r="LPK403" s="88"/>
      <c r="LPL403" s="88"/>
      <c r="LPM403" s="88"/>
      <c r="LPN403" s="88"/>
      <c r="LPO403" s="88"/>
      <c r="LPP403" s="88"/>
      <c r="LPQ403" s="88"/>
      <c r="LPR403" s="88"/>
      <c r="LPS403" s="88"/>
      <c r="LPT403" s="88"/>
      <c r="LPU403" s="88"/>
      <c r="LPV403" s="88"/>
      <c r="LPW403" s="88"/>
      <c r="LPX403" s="88"/>
      <c r="LPY403" s="88"/>
      <c r="LPZ403" s="88"/>
      <c r="LQA403" s="88"/>
      <c r="LQB403" s="88"/>
      <c r="LQC403" s="88"/>
      <c r="LQD403" s="88"/>
      <c r="LQE403" s="88"/>
      <c r="LQF403" s="88"/>
      <c r="LQG403" s="88"/>
      <c r="LQH403" s="88"/>
      <c r="LQI403" s="88"/>
      <c r="LQJ403" s="88"/>
      <c r="LQK403" s="88"/>
      <c r="LQL403" s="88"/>
      <c r="LQM403" s="88"/>
      <c r="LQN403" s="88"/>
      <c r="LQO403" s="88"/>
      <c r="LQP403" s="88"/>
      <c r="LQQ403" s="88"/>
      <c r="LQR403" s="88"/>
      <c r="LQS403" s="88"/>
      <c r="LQT403" s="88"/>
      <c r="LQU403" s="88"/>
      <c r="LQV403" s="88"/>
      <c r="LQW403" s="88"/>
      <c r="LQX403" s="88"/>
      <c r="LQY403" s="88"/>
      <c r="LQZ403" s="88"/>
      <c r="LRA403" s="88"/>
      <c r="LRB403" s="88"/>
      <c r="LRC403" s="88"/>
      <c r="LRD403" s="88"/>
      <c r="LRE403" s="88"/>
      <c r="LRF403" s="88"/>
      <c r="LRG403" s="88"/>
      <c r="LRH403" s="88"/>
      <c r="LRI403" s="88"/>
      <c r="LRJ403" s="88"/>
      <c r="LRK403" s="88"/>
      <c r="LRL403" s="88"/>
      <c r="LRM403" s="88"/>
      <c r="LRN403" s="88"/>
      <c r="LRO403" s="88"/>
      <c r="LRP403" s="88"/>
      <c r="LRQ403" s="88"/>
      <c r="LRR403" s="88"/>
      <c r="LRS403" s="88"/>
      <c r="LRT403" s="88"/>
      <c r="LRU403" s="88"/>
      <c r="LRV403" s="88"/>
      <c r="LRW403" s="88"/>
      <c r="LRX403" s="88"/>
      <c r="LRY403" s="88"/>
      <c r="LRZ403" s="88"/>
      <c r="LSA403" s="88"/>
      <c r="LSB403" s="88"/>
      <c r="LSC403" s="88"/>
      <c r="LSD403" s="88"/>
      <c r="LSE403" s="88"/>
      <c r="LSF403" s="88"/>
      <c r="LSG403" s="88"/>
      <c r="LSH403" s="88"/>
      <c r="LSI403" s="88"/>
      <c r="LSJ403" s="88"/>
      <c r="LSK403" s="88"/>
      <c r="LSL403" s="88"/>
      <c r="LSM403" s="88"/>
      <c r="LSN403" s="88"/>
      <c r="LSO403" s="88"/>
      <c r="LSP403" s="88"/>
      <c r="LSQ403" s="88"/>
      <c r="LSR403" s="88"/>
      <c r="LSS403" s="88"/>
      <c r="LST403" s="88"/>
      <c r="LSU403" s="88"/>
      <c r="LSV403" s="88"/>
      <c r="LSW403" s="88"/>
      <c r="LSX403" s="88"/>
      <c r="LSY403" s="88"/>
      <c r="LSZ403" s="88"/>
      <c r="LTA403" s="88"/>
      <c r="LTB403" s="88"/>
      <c r="LTC403" s="88"/>
      <c r="LTD403" s="88"/>
      <c r="LTE403" s="88"/>
      <c r="LTF403" s="88"/>
      <c r="LTG403" s="88"/>
      <c r="LTH403" s="88"/>
      <c r="LTI403" s="88"/>
      <c r="LTJ403" s="88"/>
      <c r="LTK403" s="88"/>
      <c r="LTL403" s="88"/>
      <c r="LTM403" s="88"/>
      <c r="LTN403" s="88"/>
      <c r="LTO403" s="88"/>
      <c r="LTP403" s="88"/>
      <c r="LTQ403" s="88"/>
      <c r="LTR403" s="88"/>
      <c r="LTS403" s="88"/>
      <c r="LTT403" s="88"/>
      <c r="LTU403" s="88"/>
      <c r="LTV403" s="88"/>
      <c r="LTW403" s="88"/>
      <c r="LTX403" s="88"/>
      <c r="LTY403" s="88"/>
      <c r="LTZ403" s="88"/>
      <c r="LUA403" s="88"/>
      <c r="LUB403" s="88"/>
      <c r="LUC403" s="88"/>
      <c r="LUD403" s="88"/>
      <c r="LUE403" s="88"/>
      <c r="LUF403" s="88"/>
      <c r="LUG403" s="88"/>
      <c r="LUH403" s="88"/>
      <c r="LUI403" s="88"/>
      <c r="LUJ403" s="88"/>
      <c r="LUK403" s="88"/>
      <c r="LUL403" s="88"/>
      <c r="LUM403" s="88"/>
      <c r="LUN403" s="88"/>
      <c r="LUO403" s="88"/>
      <c r="LUP403" s="88"/>
      <c r="LUQ403" s="88"/>
      <c r="LUR403" s="88"/>
      <c r="LUS403" s="88"/>
      <c r="LUT403" s="88"/>
      <c r="LUU403" s="88"/>
      <c r="LUV403" s="88"/>
      <c r="LUW403" s="88"/>
      <c r="LUX403" s="88"/>
      <c r="LUY403" s="88"/>
      <c r="LUZ403" s="88"/>
      <c r="LVA403" s="88"/>
      <c r="LVB403" s="88"/>
      <c r="LVC403" s="88"/>
      <c r="LVD403" s="88"/>
      <c r="LVE403" s="88"/>
      <c r="LVF403" s="88"/>
      <c r="LVG403" s="88"/>
      <c r="LVH403" s="88"/>
      <c r="LVI403" s="88"/>
      <c r="LVJ403" s="88"/>
      <c r="LVK403" s="88"/>
      <c r="LVL403" s="88"/>
      <c r="LVM403" s="88"/>
      <c r="LVN403" s="88"/>
      <c r="LVO403" s="88"/>
      <c r="LVP403" s="88"/>
      <c r="LVQ403" s="88"/>
      <c r="LVR403" s="88"/>
      <c r="LVS403" s="88"/>
      <c r="LVT403" s="88"/>
      <c r="LVU403" s="88"/>
      <c r="LVV403" s="88"/>
      <c r="LVW403" s="88"/>
      <c r="LVX403" s="88"/>
      <c r="LVY403" s="88"/>
      <c r="LVZ403" s="88"/>
      <c r="LWA403" s="88"/>
      <c r="LWB403" s="88"/>
      <c r="LWC403" s="88"/>
      <c r="LWD403" s="88"/>
      <c r="LWE403" s="88"/>
      <c r="LWF403" s="88"/>
      <c r="LWG403" s="88"/>
      <c r="LWH403" s="88"/>
      <c r="LWI403" s="88"/>
      <c r="LWJ403" s="88"/>
      <c r="LWK403" s="88"/>
      <c r="LWL403" s="88"/>
      <c r="LWM403" s="88"/>
      <c r="LWN403" s="88"/>
      <c r="LWO403" s="88"/>
      <c r="LWP403" s="88"/>
      <c r="LWQ403" s="88"/>
      <c r="LWR403" s="88"/>
      <c r="LWS403" s="88"/>
      <c r="LWT403" s="88"/>
      <c r="LWU403" s="88"/>
      <c r="LWV403" s="88"/>
      <c r="LWW403" s="88"/>
      <c r="LWX403" s="88"/>
      <c r="LWY403" s="88"/>
      <c r="LWZ403" s="88"/>
      <c r="LXA403" s="88"/>
      <c r="LXB403" s="88"/>
      <c r="LXC403" s="88"/>
      <c r="LXD403" s="88"/>
      <c r="LXE403" s="88"/>
      <c r="LXF403" s="88"/>
      <c r="LXG403" s="88"/>
      <c r="LXH403" s="88"/>
      <c r="LXI403" s="88"/>
      <c r="LXJ403" s="88"/>
      <c r="LXK403" s="88"/>
      <c r="LXL403" s="88"/>
      <c r="LXM403" s="88"/>
      <c r="LXN403" s="88"/>
      <c r="LXO403" s="88"/>
      <c r="LXP403" s="88"/>
      <c r="LXQ403" s="88"/>
      <c r="LXR403" s="88"/>
      <c r="LXS403" s="88"/>
      <c r="LXT403" s="88"/>
      <c r="LXU403" s="88"/>
      <c r="LXV403" s="88"/>
      <c r="LXW403" s="88"/>
      <c r="LXX403" s="88"/>
      <c r="LXY403" s="88"/>
      <c r="LXZ403" s="88"/>
      <c r="LYA403" s="88"/>
      <c r="LYB403" s="88"/>
      <c r="LYC403" s="88"/>
      <c r="LYD403" s="88"/>
      <c r="LYE403" s="88"/>
      <c r="LYF403" s="88"/>
      <c r="LYG403" s="88"/>
      <c r="LYH403" s="88"/>
      <c r="LYI403" s="88"/>
      <c r="LYJ403" s="88"/>
      <c r="LYK403" s="88"/>
      <c r="LYL403" s="88"/>
      <c r="LYM403" s="88"/>
      <c r="LYN403" s="88"/>
      <c r="LYO403" s="88"/>
      <c r="LYP403" s="88"/>
      <c r="LYQ403" s="88"/>
      <c r="LYR403" s="88"/>
      <c r="LYS403" s="88"/>
      <c r="LYT403" s="88"/>
      <c r="LYU403" s="88"/>
      <c r="LYV403" s="88"/>
      <c r="LYW403" s="88"/>
      <c r="LYX403" s="88"/>
      <c r="LYY403" s="88"/>
      <c r="LYZ403" s="88"/>
      <c r="LZA403" s="88"/>
      <c r="LZB403" s="88"/>
      <c r="LZC403" s="88"/>
      <c r="LZD403" s="88"/>
      <c r="LZE403" s="88"/>
      <c r="LZF403" s="88"/>
      <c r="LZG403" s="88"/>
      <c r="LZH403" s="88"/>
      <c r="LZI403" s="88"/>
      <c r="LZJ403" s="88"/>
      <c r="LZK403" s="88"/>
      <c r="LZL403" s="88"/>
      <c r="LZM403" s="88"/>
      <c r="LZN403" s="88"/>
      <c r="LZO403" s="88"/>
      <c r="LZP403" s="88"/>
      <c r="LZQ403" s="88"/>
      <c r="LZR403" s="88"/>
      <c r="LZS403" s="88"/>
      <c r="LZT403" s="88"/>
      <c r="LZU403" s="88"/>
      <c r="LZV403" s="88"/>
      <c r="LZW403" s="88"/>
      <c r="LZX403" s="88"/>
      <c r="LZY403" s="88"/>
      <c r="LZZ403" s="88"/>
      <c r="MAA403" s="88"/>
      <c r="MAB403" s="88"/>
      <c r="MAC403" s="88"/>
      <c r="MAD403" s="88"/>
      <c r="MAE403" s="88"/>
      <c r="MAF403" s="88"/>
      <c r="MAG403" s="88"/>
      <c r="MAH403" s="88"/>
      <c r="MAI403" s="88"/>
      <c r="MAJ403" s="88"/>
      <c r="MAK403" s="88"/>
      <c r="MAL403" s="88"/>
      <c r="MAM403" s="88"/>
      <c r="MAN403" s="88"/>
      <c r="MAO403" s="88"/>
      <c r="MAP403" s="88"/>
      <c r="MAQ403" s="88"/>
      <c r="MAR403" s="88"/>
      <c r="MAS403" s="88"/>
      <c r="MAT403" s="88"/>
      <c r="MAU403" s="88"/>
      <c r="MAV403" s="88"/>
      <c r="MAW403" s="88"/>
      <c r="MAX403" s="88"/>
      <c r="MAY403" s="88"/>
      <c r="MAZ403" s="88"/>
      <c r="MBA403" s="88"/>
      <c r="MBB403" s="88"/>
      <c r="MBC403" s="88"/>
      <c r="MBD403" s="88"/>
      <c r="MBE403" s="88"/>
      <c r="MBF403" s="88"/>
      <c r="MBG403" s="88"/>
      <c r="MBH403" s="88"/>
      <c r="MBI403" s="88"/>
      <c r="MBJ403" s="88"/>
      <c r="MBK403" s="88"/>
      <c r="MBL403" s="88"/>
      <c r="MBM403" s="88"/>
      <c r="MBN403" s="88"/>
      <c r="MBO403" s="88"/>
      <c r="MBP403" s="88"/>
      <c r="MBQ403" s="88"/>
      <c r="MBR403" s="88"/>
      <c r="MBS403" s="88"/>
      <c r="MBT403" s="88"/>
      <c r="MBU403" s="88"/>
      <c r="MBV403" s="88"/>
      <c r="MBW403" s="88"/>
      <c r="MBX403" s="88"/>
      <c r="MBY403" s="88"/>
      <c r="MBZ403" s="88"/>
      <c r="MCA403" s="88"/>
      <c r="MCB403" s="88"/>
      <c r="MCC403" s="88"/>
      <c r="MCD403" s="88"/>
      <c r="MCE403" s="88"/>
      <c r="MCF403" s="88"/>
      <c r="MCG403" s="88"/>
      <c r="MCH403" s="88"/>
      <c r="MCI403" s="88"/>
      <c r="MCJ403" s="88"/>
      <c r="MCK403" s="88"/>
      <c r="MCL403" s="88"/>
      <c r="MCM403" s="88"/>
      <c r="MCN403" s="88"/>
      <c r="MCO403" s="88"/>
      <c r="MCP403" s="88"/>
      <c r="MCQ403" s="88"/>
      <c r="MCR403" s="88"/>
      <c r="MCS403" s="88"/>
      <c r="MCT403" s="88"/>
      <c r="MCU403" s="88"/>
      <c r="MCV403" s="88"/>
      <c r="MCW403" s="88"/>
      <c r="MCX403" s="88"/>
      <c r="MCY403" s="88"/>
      <c r="MCZ403" s="88"/>
      <c r="MDA403" s="88"/>
      <c r="MDB403" s="88"/>
      <c r="MDC403" s="88"/>
      <c r="MDD403" s="88"/>
      <c r="MDE403" s="88"/>
      <c r="MDF403" s="88"/>
      <c r="MDG403" s="88"/>
      <c r="MDH403" s="88"/>
      <c r="MDI403" s="88"/>
      <c r="MDJ403" s="88"/>
      <c r="MDK403" s="88"/>
      <c r="MDL403" s="88"/>
      <c r="MDM403" s="88"/>
      <c r="MDN403" s="88"/>
      <c r="MDO403" s="88"/>
      <c r="MDP403" s="88"/>
      <c r="MDQ403" s="88"/>
      <c r="MDR403" s="88"/>
      <c r="MDS403" s="88"/>
      <c r="MDT403" s="88"/>
      <c r="MDU403" s="88"/>
      <c r="MDV403" s="88"/>
      <c r="MDW403" s="88"/>
      <c r="MDX403" s="88"/>
      <c r="MDY403" s="88"/>
      <c r="MDZ403" s="88"/>
      <c r="MEA403" s="88"/>
      <c r="MEB403" s="88"/>
      <c r="MEC403" s="88"/>
      <c r="MED403" s="88"/>
      <c r="MEE403" s="88"/>
      <c r="MEF403" s="88"/>
      <c r="MEG403" s="88"/>
      <c r="MEH403" s="88"/>
      <c r="MEI403" s="88"/>
      <c r="MEJ403" s="88"/>
      <c r="MEK403" s="88"/>
      <c r="MEL403" s="88"/>
      <c r="MEM403" s="88"/>
      <c r="MEN403" s="88"/>
      <c r="MEO403" s="88"/>
      <c r="MEP403" s="88"/>
      <c r="MEQ403" s="88"/>
      <c r="MER403" s="88"/>
      <c r="MES403" s="88"/>
      <c r="MET403" s="88"/>
      <c r="MEU403" s="88"/>
      <c r="MEV403" s="88"/>
      <c r="MEW403" s="88"/>
      <c r="MEX403" s="88"/>
      <c r="MEY403" s="88"/>
      <c r="MEZ403" s="88"/>
      <c r="MFA403" s="88"/>
      <c r="MFB403" s="88"/>
      <c r="MFC403" s="88"/>
      <c r="MFD403" s="88"/>
      <c r="MFE403" s="88"/>
      <c r="MFF403" s="88"/>
      <c r="MFG403" s="88"/>
      <c r="MFH403" s="88"/>
      <c r="MFI403" s="88"/>
      <c r="MFJ403" s="88"/>
      <c r="MFK403" s="88"/>
      <c r="MFL403" s="88"/>
      <c r="MFM403" s="88"/>
      <c r="MFN403" s="88"/>
      <c r="MFO403" s="88"/>
      <c r="MFP403" s="88"/>
      <c r="MFQ403" s="88"/>
      <c r="MFR403" s="88"/>
      <c r="MFS403" s="88"/>
      <c r="MFT403" s="88"/>
      <c r="MFU403" s="88"/>
      <c r="MFV403" s="88"/>
      <c r="MFW403" s="88"/>
      <c r="MFX403" s="88"/>
      <c r="MFY403" s="88"/>
      <c r="MFZ403" s="88"/>
      <c r="MGA403" s="88"/>
      <c r="MGB403" s="88"/>
      <c r="MGC403" s="88"/>
      <c r="MGD403" s="88"/>
      <c r="MGE403" s="88"/>
      <c r="MGF403" s="88"/>
      <c r="MGG403" s="88"/>
      <c r="MGH403" s="88"/>
      <c r="MGI403" s="88"/>
      <c r="MGJ403" s="88"/>
      <c r="MGK403" s="88"/>
      <c r="MGL403" s="88"/>
      <c r="MGM403" s="88"/>
      <c r="MGN403" s="88"/>
      <c r="MGO403" s="88"/>
      <c r="MGP403" s="88"/>
      <c r="MGQ403" s="88"/>
      <c r="MGR403" s="88"/>
      <c r="MGS403" s="88"/>
      <c r="MGT403" s="88"/>
      <c r="MGU403" s="88"/>
      <c r="MGV403" s="88"/>
      <c r="MGW403" s="88"/>
      <c r="MGX403" s="88"/>
      <c r="MGY403" s="88"/>
      <c r="MGZ403" s="88"/>
      <c r="MHA403" s="88"/>
      <c r="MHB403" s="88"/>
      <c r="MHC403" s="88"/>
      <c r="MHD403" s="88"/>
      <c r="MHE403" s="88"/>
      <c r="MHF403" s="88"/>
      <c r="MHG403" s="88"/>
      <c r="MHH403" s="88"/>
      <c r="MHI403" s="88"/>
      <c r="MHJ403" s="88"/>
      <c r="MHK403" s="88"/>
      <c r="MHL403" s="88"/>
      <c r="MHM403" s="88"/>
      <c r="MHN403" s="88"/>
      <c r="MHO403" s="88"/>
      <c r="MHP403" s="88"/>
      <c r="MHQ403" s="88"/>
      <c r="MHR403" s="88"/>
      <c r="MHS403" s="88"/>
      <c r="MHT403" s="88"/>
      <c r="MHU403" s="88"/>
      <c r="MHV403" s="88"/>
      <c r="MHW403" s="88"/>
      <c r="MHX403" s="88"/>
      <c r="MHY403" s="88"/>
      <c r="MHZ403" s="88"/>
      <c r="MIA403" s="88"/>
      <c r="MIB403" s="88"/>
      <c r="MIC403" s="88"/>
      <c r="MID403" s="88"/>
      <c r="MIE403" s="88"/>
      <c r="MIF403" s="88"/>
      <c r="MIG403" s="88"/>
      <c r="MIH403" s="88"/>
      <c r="MII403" s="88"/>
      <c r="MIJ403" s="88"/>
      <c r="MIK403" s="88"/>
      <c r="MIL403" s="88"/>
      <c r="MIM403" s="88"/>
      <c r="MIN403" s="88"/>
      <c r="MIO403" s="88"/>
      <c r="MIP403" s="88"/>
      <c r="MIQ403" s="88"/>
      <c r="MIR403" s="88"/>
      <c r="MIS403" s="88"/>
      <c r="MIT403" s="88"/>
      <c r="MIU403" s="88"/>
      <c r="MIV403" s="88"/>
      <c r="MIW403" s="88"/>
      <c r="MIX403" s="88"/>
      <c r="MIY403" s="88"/>
      <c r="MIZ403" s="88"/>
      <c r="MJA403" s="88"/>
      <c r="MJB403" s="88"/>
      <c r="MJC403" s="88"/>
      <c r="MJD403" s="88"/>
      <c r="MJE403" s="88"/>
      <c r="MJF403" s="88"/>
      <c r="MJG403" s="88"/>
      <c r="MJH403" s="88"/>
      <c r="MJI403" s="88"/>
      <c r="MJJ403" s="88"/>
      <c r="MJK403" s="88"/>
      <c r="MJL403" s="88"/>
      <c r="MJM403" s="88"/>
      <c r="MJN403" s="88"/>
      <c r="MJO403" s="88"/>
      <c r="MJP403" s="88"/>
      <c r="MJQ403" s="88"/>
      <c r="MJR403" s="88"/>
      <c r="MJS403" s="88"/>
      <c r="MJT403" s="88"/>
      <c r="MJU403" s="88"/>
      <c r="MJV403" s="88"/>
      <c r="MJW403" s="88"/>
      <c r="MJX403" s="88"/>
      <c r="MJY403" s="88"/>
      <c r="MJZ403" s="88"/>
      <c r="MKA403" s="88"/>
      <c r="MKB403" s="88"/>
      <c r="MKC403" s="88"/>
      <c r="MKD403" s="88"/>
      <c r="MKE403" s="88"/>
      <c r="MKF403" s="88"/>
      <c r="MKG403" s="88"/>
      <c r="MKH403" s="88"/>
      <c r="MKI403" s="88"/>
      <c r="MKJ403" s="88"/>
      <c r="MKK403" s="88"/>
      <c r="MKL403" s="88"/>
      <c r="MKM403" s="88"/>
      <c r="MKN403" s="88"/>
      <c r="MKO403" s="88"/>
      <c r="MKP403" s="88"/>
      <c r="MKQ403" s="88"/>
      <c r="MKR403" s="88"/>
      <c r="MKS403" s="88"/>
      <c r="MKT403" s="88"/>
      <c r="MKU403" s="88"/>
      <c r="MKV403" s="88"/>
      <c r="MKW403" s="88"/>
      <c r="MKX403" s="88"/>
      <c r="MKY403" s="88"/>
      <c r="MKZ403" s="88"/>
      <c r="MLA403" s="88"/>
      <c r="MLB403" s="88"/>
      <c r="MLC403" s="88"/>
      <c r="MLD403" s="88"/>
      <c r="MLE403" s="88"/>
      <c r="MLF403" s="88"/>
      <c r="MLG403" s="88"/>
      <c r="MLH403" s="88"/>
      <c r="MLI403" s="88"/>
      <c r="MLJ403" s="88"/>
      <c r="MLK403" s="88"/>
      <c r="MLL403" s="88"/>
      <c r="MLM403" s="88"/>
      <c r="MLN403" s="88"/>
      <c r="MLO403" s="88"/>
      <c r="MLP403" s="88"/>
      <c r="MLQ403" s="88"/>
      <c r="MLR403" s="88"/>
      <c r="MLS403" s="88"/>
      <c r="MLT403" s="88"/>
      <c r="MLU403" s="88"/>
      <c r="MLV403" s="88"/>
      <c r="MLW403" s="88"/>
      <c r="MLX403" s="88"/>
      <c r="MLY403" s="88"/>
      <c r="MLZ403" s="88"/>
      <c r="MMA403" s="88"/>
      <c r="MMB403" s="88"/>
      <c r="MMC403" s="88"/>
      <c r="MMD403" s="88"/>
      <c r="MME403" s="88"/>
      <c r="MMF403" s="88"/>
      <c r="MMG403" s="88"/>
      <c r="MMH403" s="88"/>
      <c r="MMI403" s="88"/>
      <c r="MMJ403" s="88"/>
      <c r="MMK403" s="88"/>
      <c r="MML403" s="88"/>
      <c r="MMM403" s="88"/>
      <c r="MMN403" s="88"/>
      <c r="MMO403" s="88"/>
      <c r="MMP403" s="88"/>
      <c r="MMQ403" s="88"/>
      <c r="MMR403" s="88"/>
      <c r="MMS403" s="88"/>
      <c r="MMT403" s="88"/>
      <c r="MMU403" s="88"/>
      <c r="MMV403" s="88"/>
      <c r="MMW403" s="88"/>
      <c r="MMX403" s="88"/>
      <c r="MMY403" s="88"/>
      <c r="MMZ403" s="88"/>
      <c r="MNA403" s="88"/>
      <c r="MNB403" s="88"/>
      <c r="MNC403" s="88"/>
      <c r="MND403" s="88"/>
      <c r="MNE403" s="88"/>
      <c r="MNF403" s="88"/>
      <c r="MNG403" s="88"/>
      <c r="MNH403" s="88"/>
      <c r="MNI403" s="88"/>
      <c r="MNJ403" s="88"/>
      <c r="MNK403" s="88"/>
      <c r="MNL403" s="88"/>
      <c r="MNM403" s="88"/>
      <c r="MNN403" s="88"/>
      <c r="MNO403" s="88"/>
      <c r="MNP403" s="88"/>
      <c r="MNQ403" s="88"/>
      <c r="MNR403" s="88"/>
      <c r="MNS403" s="88"/>
      <c r="MNT403" s="88"/>
      <c r="MNU403" s="88"/>
      <c r="MNV403" s="88"/>
      <c r="MNW403" s="88"/>
      <c r="MNX403" s="88"/>
      <c r="MNY403" s="88"/>
      <c r="MNZ403" s="88"/>
      <c r="MOA403" s="88"/>
      <c r="MOB403" s="88"/>
      <c r="MOC403" s="88"/>
      <c r="MOD403" s="88"/>
      <c r="MOE403" s="88"/>
      <c r="MOF403" s="88"/>
      <c r="MOG403" s="88"/>
      <c r="MOH403" s="88"/>
      <c r="MOI403" s="88"/>
      <c r="MOJ403" s="88"/>
      <c r="MOK403" s="88"/>
      <c r="MOL403" s="88"/>
      <c r="MOM403" s="88"/>
      <c r="MON403" s="88"/>
      <c r="MOO403" s="88"/>
      <c r="MOP403" s="88"/>
      <c r="MOQ403" s="88"/>
      <c r="MOR403" s="88"/>
      <c r="MOS403" s="88"/>
      <c r="MOT403" s="88"/>
      <c r="MOU403" s="88"/>
      <c r="MOV403" s="88"/>
      <c r="MOW403" s="88"/>
      <c r="MOX403" s="88"/>
      <c r="MOY403" s="88"/>
      <c r="MOZ403" s="88"/>
      <c r="MPA403" s="88"/>
      <c r="MPB403" s="88"/>
      <c r="MPC403" s="88"/>
      <c r="MPD403" s="88"/>
      <c r="MPE403" s="88"/>
      <c r="MPF403" s="88"/>
      <c r="MPG403" s="88"/>
      <c r="MPH403" s="88"/>
      <c r="MPI403" s="88"/>
      <c r="MPJ403" s="88"/>
      <c r="MPK403" s="88"/>
      <c r="MPL403" s="88"/>
      <c r="MPM403" s="88"/>
      <c r="MPN403" s="88"/>
      <c r="MPO403" s="88"/>
      <c r="MPP403" s="88"/>
      <c r="MPQ403" s="88"/>
      <c r="MPR403" s="88"/>
      <c r="MPS403" s="88"/>
      <c r="MPT403" s="88"/>
      <c r="MPU403" s="88"/>
      <c r="MPV403" s="88"/>
      <c r="MPW403" s="88"/>
      <c r="MPX403" s="88"/>
      <c r="MPY403" s="88"/>
      <c r="MPZ403" s="88"/>
      <c r="MQA403" s="88"/>
      <c r="MQB403" s="88"/>
      <c r="MQC403" s="88"/>
      <c r="MQD403" s="88"/>
      <c r="MQE403" s="88"/>
      <c r="MQF403" s="88"/>
      <c r="MQG403" s="88"/>
      <c r="MQH403" s="88"/>
      <c r="MQI403" s="88"/>
      <c r="MQJ403" s="88"/>
      <c r="MQK403" s="88"/>
      <c r="MQL403" s="88"/>
      <c r="MQM403" s="88"/>
      <c r="MQN403" s="88"/>
      <c r="MQO403" s="88"/>
      <c r="MQP403" s="88"/>
      <c r="MQQ403" s="88"/>
      <c r="MQR403" s="88"/>
      <c r="MQS403" s="88"/>
      <c r="MQT403" s="88"/>
      <c r="MQU403" s="88"/>
      <c r="MQV403" s="88"/>
      <c r="MQW403" s="88"/>
      <c r="MQX403" s="88"/>
      <c r="MQY403" s="88"/>
      <c r="MQZ403" s="88"/>
      <c r="MRA403" s="88"/>
      <c r="MRB403" s="88"/>
      <c r="MRC403" s="88"/>
      <c r="MRD403" s="88"/>
      <c r="MRE403" s="88"/>
      <c r="MRF403" s="88"/>
      <c r="MRG403" s="88"/>
      <c r="MRH403" s="88"/>
      <c r="MRI403" s="88"/>
      <c r="MRJ403" s="88"/>
      <c r="MRK403" s="88"/>
      <c r="MRL403" s="88"/>
      <c r="MRM403" s="88"/>
      <c r="MRN403" s="88"/>
      <c r="MRO403" s="88"/>
      <c r="MRP403" s="88"/>
      <c r="MRQ403" s="88"/>
      <c r="MRR403" s="88"/>
      <c r="MRS403" s="88"/>
      <c r="MRT403" s="88"/>
      <c r="MRU403" s="88"/>
      <c r="MRV403" s="88"/>
      <c r="MRW403" s="88"/>
      <c r="MRX403" s="88"/>
      <c r="MRY403" s="88"/>
      <c r="MRZ403" s="88"/>
      <c r="MSA403" s="88"/>
      <c r="MSB403" s="88"/>
      <c r="MSC403" s="88"/>
      <c r="MSD403" s="88"/>
      <c r="MSE403" s="88"/>
      <c r="MSF403" s="88"/>
      <c r="MSG403" s="88"/>
      <c r="MSH403" s="88"/>
      <c r="MSI403" s="88"/>
      <c r="MSJ403" s="88"/>
      <c r="MSK403" s="88"/>
      <c r="MSL403" s="88"/>
      <c r="MSM403" s="88"/>
      <c r="MSN403" s="88"/>
      <c r="MSO403" s="88"/>
      <c r="MSP403" s="88"/>
      <c r="MSQ403" s="88"/>
      <c r="MSR403" s="88"/>
      <c r="MSS403" s="88"/>
      <c r="MST403" s="88"/>
      <c r="MSU403" s="88"/>
      <c r="MSV403" s="88"/>
      <c r="MSW403" s="88"/>
      <c r="MSX403" s="88"/>
      <c r="MSY403" s="88"/>
      <c r="MSZ403" s="88"/>
      <c r="MTA403" s="88"/>
      <c r="MTB403" s="88"/>
      <c r="MTC403" s="88"/>
      <c r="MTD403" s="88"/>
      <c r="MTE403" s="88"/>
      <c r="MTF403" s="88"/>
      <c r="MTG403" s="88"/>
      <c r="MTH403" s="88"/>
      <c r="MTI403" s="88"/>
      <c r="MTJ403" s="88"/>
      <c r="MTK403" s="88"/>
      <c r="MTL403" s="88"/>
      <c r="MTM403" s="88"/>
      <c r="MTN403" s="88"/>
      <c r="MTO403" s="88"/>
      <c r="MTP403" s="88"/>
      <c r="MTQ403" s="88"/>
      <c r="MTR403" s="88"/>
      <c r="MTS403" s="88"/>
      <c r="MTT403" s="88"/>
      <c r="MTU403" s="88"/>
      <c r="MTV403" s="88"/>
      <c r="MTW403" s="88"/>
      <c r="MTX403" s="88"/>
      <c r="MTY403" s="88"/>
      <c r="MTZ403" s="88"/>
      <c r="MUA403" s="88"/>
      <c r="MUB403" s="88"/>
      <c r="MUC403" s="88"/>
      <c r="MUD403" s="88"/>
      <c r="MUE403" s="88"/>
      <c r="MUF403" s="88"/>
      <c r="MUG403" s="88"/>
      <c r="MUH403" s="88"/>
      <c r="MUI403" s="88"/>
      <c r="MUJ403" s="88"/>
      <c r="MUK403" s="88"/>
      <c r="MUL403" s="88"/>
      <c r="MUM403" s="88"/>
      <c r="MUN403" s="88"/>
      <c r="MUO403" s="88"/>
      <c r="MUP403" s="88"/>
      <c r="MUQ403" s="88"/>
      <c r="MUR403" s="88"/>
      <c r="MUS403" s="88"/>
      <c r="MUT403" s="88"/>
      <c r="MUU403" s="88"/>
      <c r="MUV403" s="88"/>
      <c r="MUW403" s="88"/>
      <c r="MUX403" s="88"/>
      <c r="MUY403" s="88"/>
      <c r="MUZ403" s="88"/>
      <c r="MVA403" s="88"/>
      <c r="MVB403" s="88"/>
      <c r="MVC403" s="88"/>
      <c r="MVD403" s="88"/>
      <c r="MVE403" s="88"/>
      <c r="MVF403" s="88"/>
      <c r="MVG403" s="88"/>
      <c r="MVH403" s="88"/>
      <c r="MVI403" s="88"/>
      <c r="MVJ403" s="88"/>
      <c r="MVK403" s="88"/>
      <c r="MVL403" s="88"/>
      <c r="MVM403" s="88"/>
      <c r="MVN403" s="88"/>
      <c r="MVO403" s="88"/>
      <c r="MVP403" s="88"/>
      <c r="MVQ403" s="88"/>
      <c r="MVR403" s="88"/>
      <c r="MVS403" s="88"/>
      <c r="MVT403" s="88"/>
      <c r="MVU403" s="88"/>
      <c r="MVV403" s="88"/>
      <c r="MVW403" s="88"/>
      <c r="MVX403" s="88"/>
      <c r="MVY403" s="88"/>
      <c r="MVZ403" s="88"/>
      <c r="MWA403" s="88"/>
      <c r="MWB403" s="88"/>
      <c r="MWC403" s="88"/>
      <c r="MWD403" s="88"/>
      <c r="MWE403" s="88"/>
      <c r="MWF403" s="88"/>
      <c r="MWG403" s="88"/>
      <c r="MWH403" s="88"/>
      <c r="MWI403" s="88"/>
      <c r="MWJ403" s="88"/>
      <c r="MWK403" s="88"/>
      <c r="MWL403" s="88"/>
      <c r="MWM403" s="88"/>
      <c r="MWN403" s="88"/>
      <c r="MWO403" s="88"/>
      <c r="MWP403" s="88"/>
      <c r="MWQ403" s="88"/>
      <c r="MWR403" s="88"/>
      <c r="MWS403" s="88"/>
      <c r="MWT403" s="88"/>
      <c r="MWU403" s="88"/>
      <c r="MWV403" s="88"/>
      <c r="MWW403" s="88"/>
      <c r="MWX403" s="88"/>
      <c r="MWY403" s="88"/>
      <c r="MWZ403" s="88"/>
      <c r="MXA403" s="88"/>
      <c r="MXB403" s="88"/>
      <c r="MXC403" s="88"/>
      <c r="MXD403" s="88"/>
      <c r="MXE403" s="88"/>
      <c r="MXF403" s="88"/>
      <c r="MXG403" s="88"/>
      <c r="MXH403" s="88"/>
      <c r="MXI403" s="88"/>
      <c r="MXJ403" s="88"/>
      <c r="MXK403" s="88"/>
      <c r="MXL403" s="88"/>
      <c r="MXM403" s="88"/>
      <c r="MXN403" s="88"/>
      <c r="MXO403" s="88"/>
      <c r="MXP403" s="88"/>
      <c r="MXQ403" s="88"/>
      <c r="MXR403" s="88"/>
      <c r="MXS403" s="88"/>
      <c r="MXT403" s="88"/>
      <c r="MXU403" s="88"/>
      <c r="MXV403" s="88"/>
      <c r="MXW403" s="88"/>
      <c r="MXX403" s="88"/>
      <c r="MXY403" s="88"/>
      <c r="MXZ403" s="88"/>
      <c r="MYA403" s="88"/>
      <c r="MYB403" s="88"/>
      <c r="MYC403" s="88"/>
      <c r="MYD403" s="88"/>
      <c r="MYE403" s="88"/>
      <c r="MYF403" s="88"/>
      <c r="MYG403" s="88"/>
      <c r="MYH403" s="88"/>
      <c r="MYI403" s="88"/>
      <c r="MYJ403" s="88"/>
      <c r="MYK403" s="88"/>
      <c r="MYL403" s="88"/>
      <c r="MYM403" s="88"/>
      <c r="MYN403" s="88"/>
      <c r="MYO403" s="88"/>
      <c r="MYP403" s="88"/>
      <c r="MYQ403" s="88"/>
      <c r="MYR403" s="88"/>
      <c r="MYS403" s="88"/>
      <c r="MYT403" s="88"/>
      <c r="MYU403" s="88"/>
      <c r="MYV403" s="88"/>
      <c r="MYW403" s="88"/>
      <c r="MYX403" s="88"/>
      <c r="MYY403" s="88"/>
      <c r="MYZ403" s="88"/>
      <c r="MZA403" s="88"/>
      <c r="MZB403" s="88"/>
      <c r="MZC403" s="88"/>
      <c r="MZD403" s="88"/>
      <c r="MZE403" s="88"/>
      <c r="MZF403" s="88"/>
      <c r="MZG403" s="88"/>
      <c r="MZH403" s="88"/>
      <c r="MZI403" s="88"/>
      <c r="MZJ403" s="88"/>
      <c r="MZK403" s="88"/>
      <c r="MZL403" s="88"/>
      <c r="MZM403" s="88"/>
      <c r="MZN403" s="88"/>
      <c r="MZO403" s="88"/>
      <c r="MZP403" s="88"/>
      <c r="MZQ403" s="88"/>
      <c r="MZR403" s="88"/>
      <c r="MZS403" s="88"/>
      <c r="MZT403" s="88"/>
      <c r="MZU403" s="88"/>
      <c r="MZV403" s="88"/>
      <c r="MZW403" s="88"/>
      <c r="MZX403" s="88"/>
      <c r="MZY403" s="88"/>
      <c r="MZZ403" s="88"/>
      <c r="NAA403" s="88"/>
      <c r="NAB403" s="88"/>
      <c r="NAC403" s="88"/>
      <c r="NAD403" s="88"/>
      <c r="NAE403" s="88"/>
      <c r="NAF403" s="88"/>
      <c r="NAG403" s="88"/>
      <c r="NAH403" s="88"/>
      <c r="NAI403" s="88"/>
      <c r="NAJ403" s="88"/>
      <c r="NAK403" s="88"/>
      <c r="NAL403" s="88"/>
      <c r="NAM403" s="88"/>
      <c r="NAN403" s="88"/>
      <c r="NAO403" s="88"/>
      <c r="NAP403" s="88"/>
      <c r="NAQ403" s="88"/>
      <c r="NAR403" s="88"/>
      <c r="NAS403" s="88"/>
      <c r="NAT403" s="88"/>
      <c r="NAU403" s="88"/>
      <c r="NAV403" s="88"/>
      <c r="NAW403" s="88"/>
      <c r="NAX403" s="88"/>
      <c r="NAY403" s="88"/>
      <c r="NAZ403" s="88"/>
      <c r="NBA403" s="88"/>
      <c r="NBB403" s="88"/>
      <c r="NBC403" s="88"/>
      <c r="NBD403" s="88"/>
      <c r="NBE403" s="88"/>
      <c r="NBF403" s="88"/>
      <c r="NBG403" s="88"/>
      <c r="NBH403" s="88"/>
      <c r="NBI403" s="88"/>
      <c r="NBJ403" s="88"/>
      <c r="NBK403" s="88"/>
      <c r="NBL403" s="88"/>
      <c r="NBM403" s="88"/>
      <c r="NBN403" s="88"/>
      <c r="NBO403" s="88"/>
      <c r="NBP403" s="88"/>
      <c r="NBQ403" s="88"/>
      <c r="NBR403" s="88"/>
      <c r="NBS403" s="88"/>
      <c r="NBT403" s="88"/>
      <c r="NBU403" s="88"/>
      <c r="NBV403" s="88"/>
      <c r="NBW403" s="88"/>
      <c r="NBX403" s="88"/>
      <c r="NBY403" s="88"/>
      <c r="NBZ403" s="88"/>
      <c r="NCA403" s="88"/>
      <c r="NCB403" s="88"/>
      <c r="NCC403" s="88"/>
      <c r="NCD403" s="88"/>
      <c r="NCE403" s="88"/>
      <c r="NCF403" s="88"/>
      <c r="NCG403" s="88"/>
      <c r="NCH403" s="88"/>
      <c r="NCI403" s="88"/>
      <c r="NCJ403" s="88"/>
      <c r="NCK403" s="88"/>
      <c r="NCL403" s="88"/>
      <c r="NCM403" s="88"/>
      <c r="NCN403" s="88"/>
      <c r="NCO403" s="88"/>
      <c r="NCP403" s="88"/>
      <c r="NCQ403" s="88"/>
      <c r="NCR403" s="88"/>
      <c r="NCS403" s="88"/>
      <c r="NCT403" s="88"/>
      <c r="NCU403" s="88"/>
      <c r="NCV403" s="88"/>
      <c r="NCW403" s="88"/>
      <c r="NCX403" s="88"/>
      <c r="NCY403" s="88"/>
      <c r="NCZ403" s="88"/>
      <c r="NDA403" s="88"/>
      <c r="NDB403" s="88"/>
      <c r="NDC403" s="88"/>
      <c r="NDD403" s="88"/>
      <c r="NDE403" s="88"/>
      <c r="NDF403" s="88"/>
      <c r="NDG403" s="88"/>
      <c r="NDH403" s="88"/>
      <c r="NDI403" s="88"/>
      <c r="NDJ403" s="88"/>
      <c r="NDK403" s="88"/>
      <c r="NDL403" s="88"/>
      <c r="NDM403" s="88"/>
      <c r="NDN403" s="88"/>
      <c r="NDO403" s="88"/>
      <c r="NDP403" s="88"/>
      <c r="NDQ403" s="88"/>
      <c r="NDR403" s="88"/>
      <c r="NDS403" s="88"/>
      <c r="NDT403" s="88"/>
      <c r="NDU403" s="88"/>
      <c r="NDV403" s="88"/>
      <c r="NDW403" s="88"/>
      <c r="NDX403" s="88"/>
      <c r="NDY403" s="88"/>
      <c r="NDZ403" s="88"/>
      <c r="NEA403" s="88"/>
      <c r="NEB403" s="88"/>
      <c r="NEC403" s="88"/>
      <c r="NED403" s="88"/>
      <c r="NEE403" s="88"/>
      <c r="NEF403" s="88"/>
      <c r="NEG403" s="88"/>
      <c r="NEH403" s="88"/>
      <c r="NEI403" s="88"/>
      <c r="NEJ403" s="88"/>
      <c r="NEK403" s="88"/>
      <c r="NEL403" s="88"/>
      <c r="NEM403" s="88"/>
      <c r="NEN403" s="88"/>
      <c r="NEO403" s="88"/>
      <c r="NEP403" s="88"/>
      <c r="NEQ403" s="88"/>
      <c r="NER403" s="88"/>
      <c r="NES403" s="88"/>
      <c r="NET403" s="88"/>
      <c r="NEU403" s="88"/>
      <c r="NEV403" s="88"/>
      <c r="NEW403" s="88"/>
      <c r="NEX403" s="88"/>
      <c r="NEY403" s="88"/>
      <c r="NEZ403" s="88"/>
      <c r="NFA403" s="88"/>
      <c r="NFB403" s="88"/>
      <c r="NFC403" s="88"/>
      <c r="NFD403" s="88"/>
      <c r="NFE403" s="88"/>
      <c r="NFF403" s="88"/>
      <c r="NFG403" s="88"/>
      <c r="NFH403" s="88"/>
      <c r="NFI403" s="88"/>
      <c r="NFJ403" s="88"/>
      <c r="NFK403" s="88"/>
      <c r="NFL403" s="88"/>
      <c r="NFM403" s="88"/>
      <c r="NFN403" s="88"/>
      <c r="NFO403" s="88"/>
      <c r="NFP403" s="88"/>
      <c r="NFQ403" s="88"/>
      <c r="NFR403" s="88"/>
      <c r="NFS403" s="88"/>
      <c r="NFT403" s="88"/>
      <c r="NFU403" s="88"/>
      <c r="NFV403" s="88"/>
      <c r="NFW403" s="88"/>
      <c r="NFX403" s="88"/>
      <c r="NFY403" s="88"/>
      <c r="NFZ403" s="88"/>
      <c r="NGA403" s="88"/>
      <c r="NGB403" s="88"/>
      <c r="NGC403" s="88"/>
      <c r="NGD403" s="88"/>
      <c r="NGE403" s="88"/>
      <c r="NGF403" s="88"/>
      <c r="NGG403" s="88"/>
      <c r="NGH403" s="88"/>
      <c r="NGI403" s="88"/>
      <c r="NGJ403" s="88"/>
      <c r="NGK403" s="88"/>
      <c r="NGL403" s="88"/>
      <c r="NGM403" s="88"/>
      <c r="NGN403" s="88"/>
      <c r="NGO403" s="88"/>
      <c r="NGP403" s="88"/>
      <c r="NGQ403" s="88"/>
      <c r="NGR403" s="88"/>
      <c r="NGS403" s="88"/>
      <c r="NGT403" s="88"/>
      <c r="NGU403" s="88"/>
      <c r="NGV403" s="88"/>
      <c r="NGW403" s="88"/>
      <c r="NGX403" s="88"/>
      <c r="NGY403" s="88"/>
      <c r="NGZ403" s="88"/>
      <c r="NHA403" s="88"/>
      <c r="NHB403" s="88"/>
      <c r="NHC403" s="88"/>
      <c r="NHD403" s="88"/>
      <c r="NHE403" s="88"/>
      <c r="NHF403" s="88"/>
      <c r="NHG403" s="88"/>
      <c r="NHH403" s="88"/>
      <c r="NHI403" s="88"/>
      <c r="NHJ403" s="88"/>
      <c r="NHK403" s="88"/>
      <c r="NHL403" s="88"/>
      <c r="NHM403" s="88"/>
      <c r="NHN403" s="88"/>
      <c r="NHO403" s="88"/>
      <c r="NHP403" s="88"/>
      <c r="NHQ403" s="88"/>
      <c r="NHR403" s="88"/>
      <c r="NHS403" s="88"/>
      <c r="NHT403" s="88"/>
      <c r="NHU403" s="88"/>
      <c r="NHV403" s="88"/>
      <c r="NHW403" s="88"/>
      <c r="NHX403" s="88"/>
      <c r="NHY403" s="88"/>
      <c r="NHZ403" s="88"/>
      <c r="NIA403" s="88"/>
      <c r="NIB403" s="88"/>
      <c r="NIC403" s="88"/>
      <c r="NID403" s="88"/>
      <c r="NIE403" s="88"/>
      <c r="NIF403" s="88"/>
      <c r="NIG403" s="88"/>
      <c r="NIH403" s="88"/>
      <c r="NII403" s="88"/>
      <c r="NIJ403" s="88"/>
      <c r="NIK403" s="88"/>
      <c r="NIL403" s="88"/>
      <c r="NIM403" s="88"/>
      <c r="NIN403" s="88"/>
      <c r="NIO403" s="88"/>
      <c r="NIP403" s="88"/>
      <c r="NIQ403" s="88"/>
      <c r="NIR403" s="88"/>
      <c r="NIS403" s="88"/>
      <c r="NIT403" s="88"/>
      <c r="NIU403" s="88"/>
      <c r="NIV403" s="88"/>
      <c r="NIW403" s="88"/>
      <c r="NIX403" s="88"/>
      <c r="NIY403" s="88"/>
      <c r="NIZ403" s="88"/>
      <c r="NJA403" s="88"/>
      <c r="NJB403" s="88"/>
      <c r="NJC403" s="88"/>
      <c r="NJD403" s="88"/>
      <c r="NJE403" s="88"/>
      <c r="NJF403" s="88"/>
      <c r="NJG403" s="88"/>
      <c r="NJH403" s="88"/>
      <c r="NJI403" s="88"/>
      <c r="NJJ403" s="88"/>
      <c r="NJK403" s="88"/>
      <c r="NJL403" s="88"/>
      <c r="NJM403" s="88"/>
      <c r="NJN403" s="88"/>
      <c r="NJO403" s="88"/>
      <c r="NJP403" s="88"/>
      <c r="NJQ403" s="88"/>
      <c r="NJR403" s="88"/>
      <c r="NJS403" s="88"/>
      <c r="NJT403" s="88"/>
      <c r="NJU403" s="88"/>
      <c r="NJV403" s="88"/>
      <c r="NJW403" s="88"/>
      <c r="NJX403" s="88"/>
      <c r="NJY403" s="88"/>
      <c r="NJZ403" s="88"/>
      <c r="NKA403" s="88"/>
      <c r="NKB403" s="88"/>
      <c r="NKC403" s="88"/>
      <c r="NKD403" s="88"/>
      <c r="NKE403" s="88"/>
      <c r="NKF403" s="88"/>
      <c r="NKG403" s="88"/>
      <c r="NKH403" s="88"/>
      <c r="NKI403" s="88"/>
      <c r="NKJ403" s="88"/>
      <c r="NKK403" s="88"/>
      <c r="NKL403" s="88"/>
      <c r="NKM403" s="88"/>
      <c r="NKN403" s="88"/>
      <c r="NKO403" s="88"/>
      <c r="NKP403" s="88"/>
      <c r="NKQ403" s="88"/>
      <c r="NKR403" s="88"/>
      <c r="NKS403" s="88"/>
      <c r="NKT403" s="88"/>
      <c r="NKU403" s="88"/>
      <c r="NKV403" s="88"/>
      <c r="NKW403" s="88"/>
      <c r="NKX403" s="88"/>
      <c r="NKY403" s="88"/>
      <c r="NKZ403" s="88"/>
      <c r="NLA403" s="88"/>
      <c r="NLB403" s="88"/>
      <c r="NLC403" s="88"/>
      <c r="NLD403" s="88"/>
      <c r="NLE403" s="88"/>
      <c r="NLF403" s="88"/>
      <c r="NLG403" s="88"/>
      <c r="NLH403" s="88"/>
      <c r="NLI403" s="88"/>
      <c r="NLJ403" s="88"/>
      <c r="NLK403" s="88"/>
      <c r="NLL403" s="88"/>
      <c r="NLM403" s="88"/>
      <c r="NLN403" s="88"/>
      <c r="NLO403" s="88"/>
      <c r="NLP403" s="88"/>
      <c r="NLQ403" s="88"/>
      <c r="NLR403" s="88"/>
      <c r="NLS403" s="88"/>
      <c r="NLT403" s="88"/>
      <c r="NLU403" s="88"/>
      <c r="NLV403" s="88"/>
      <c r="NLW403" s="88"/>
      <c r="NLX403" s="88"/>
      <c r="NLY403" s="88"/>
      <c r="NLZ403" s="88"/>
      <c r="NMA403" s="88"/>
      <c r="NMB403" s="88"/>
      <c r="NMC403" s="88"/>
      <c r="NMD403" s="88"/>
      <c r="NME403" s="88"/>
      <c r="NMF403" s="88"/>
      <c r="NMG403" s="88"/>
      <c r="NMH403" s="88"/>
      <c r="NMI403" s="88"/>
      <c r="NMJ403" s="88"/>
      <c r="NMK403" s="88"/>
      <c r="NML403" s="88"/>
      <c r="NMM403" s="88"/>
      <c r="NMN403" s="88"/>
      <c r="NMO403" s="88"/>
      <c r="NMP403" s="88"/>
      <c r="NMQ403" s="88"/>
      <c r="NMR403" s="88"/>
      <c r="NMS403" s="88"/>
      <c r="NMT403" s="88"/>
      <c r="NMU403" s="88"/>
      <c r="NMV403" s="88"/>
      <c r="NMW403" s="88"/>
      <c r="NMX403" s="88"/>
      <c r="NMY403" s="88"/>
      <c r="NMZ403" s="88"/>
      <c r="NNA403" s="88"/>
      <c r="NNB403" s="88"/>
      <c r="NNC403" s="88"/>
      <c r="NND403" s="88"/>
      <c r="NNE403" s="88"/>
      <c r="NNF403" s="88"/>
      <c r="NNG403" s="88"/>
      <c r="NNH403" s="88"/>
      <c r="NNI403" s="88"/>
      <c r="NNJ403" s="88"/>
      <c r="NNK403" s="88"/>
      <c r="NNL403" s="88"/>
      <c r="NNM403" s="88"/>
      <c r="NNN403" s="88"/>
      <c r="NNO403" s="88"/>
      <c r="NNP403" s="88"/>
      <c r="NNQ403" s="88"/>
      <c r="NNR403" s="88"/>
      <c r="NNS403" s="88"/>
      <c r="NNT403" s="88"/>
      <c r="NNU403" s="88"/>
      <c r="NNV403" s="88"/>
      <c r="NNW403" s="88"/>
      <c r="NNX403" s="88"/>
      <c r="NNY403" s="88"/>
      <c r="NNZ403" s="88"/>
      <c r="NOA403" s="88"/>
      <c r="NOB403" s="88"/>
      <c r="NOC403" s="88"/>
      <c r="NOD403" s="88"/>
      <c r="NOE403" s="88"/>
      <c r="NOF403" s="88"/>
      <c r="NOG403" s="88"/>
      <c r="NOH403" s="88"/>
      <c r="NOI403" s="88"/>
      <c r="NOJ403" s="88"/>
      <c r="NOK403" s="88"/>
      <c r="NOL403" s="88"/>
      <c r="NOM403" s="88"/>
      <c r="NON403" s="88"/>
      <c r="NOO403" s="88"/>
      <c r="NOP403" s="88"/>
      <c r="NOQ403" s="88"/>
      <c r="NOR403" s="88"/>
      <c r="NOS403" s="88"/>
      <c r="NOT403" s="88"/>
      <c r="NOU403" s="88"/>
      <c r="NOV403" s="88"/>
      <c r="NOW403" s="88"/>
      <c r="NOX403" s="88"/>
      <c r="NOY403" s="88"/>
      <c r="NOZ403" s="88"/>
      <c r="NPA403" s="88"/>
      <c r="NPB403" s="88"/>
      <c r="NPC403" s="88"/>
      <c r="NPD403" s="88"/>
      <c r="NPE403" s="88"/>
      <c r="NPF403" s="88"/>
      <c r="NPG403" s="88"/>
      <c r="NPH403" s="88"/>
      <c r="NPI403" s="88"/>
      <c r="NPJ403" s="88"/>
      <c r="NPK403" s="88"/>
      <c r="NPL403" s="88"/>
      <c r="NPM403" s="88"/>
      <c r="NPN403" s="88"/>
      <c r="NPO403" s="88"/>
      <c r="NPP403" s="88"/>
      <c r="NPQ403" s="88"/>
      <c r="NPR403" s="88"/>
      <c r="NPS403" s="88"/>
      <c r="NPT403" s="88"/>
      <c r="NPU403" s="88"/>
      <c r="NPV403" s="88"/>
      <c r="NPW403" s="88"/>
      <c r="NPX403" s="88"/>
      <c r="NPY403" s="88"/>
      <c r="NPZ403" s="88"/>
      <c r="NQA403" s="88"/>
      <c r="NQB403" s="88"/>
      <c r="NQC403" s="88"/>
      <c r="NQD403" s="88"/>
      <c r="NQE403" s="88"/>
      <c r="NQF403" s="88"/>
      <c r="NQG403" s="88"/>
      <c r="NQH403" s="88"/>
      <c r="NQI403" s="88"/>
      <c r="NQJ403" s="88"/>
      <c r="NQK403" s="88"/>
      <c r="NQL403" s="88"/>
      <c r="NQM403" s="88"/>
      <c r="NQN403" s="88"/>
      <c r="NQO403" s="88"/>
      <c r="NQP403" s="88"/>
      <c r="NQQ403" s="88"/>
      <c r="NQR403" s="88"/>
      <c r="NQS403" s="88"/>
      <c r="NQT403" s="88"/>
      <c r="NQU403" s="88"/>
      <c r="NQV403" s="88"/>
      <c r="NQW403" s="88"/>
      <c r="NQX403" s="88"/>
      <c r="NQY403" s="88"/>
      <c r="NQZ403" s="88"/>
      <c r="NRA403" s="88"/>
      <c r="NRB403" s="88"/>
      <c r="NRC403" s="88"/>
      <c r="NRD403" s="88"/>
      <c r="NRE403" s="88"/>
      <c r="NRF403" s="88"/>
      <c r="NRG403" s="88"/>
      <c r="NRH403" s="88"/>
      <c r="NRI403" s="88"/>
      <c r="NRJ403" s="88"/>
      <c r="NRK403" s="88"/>
      <c r="NRL403" s="88"/>
      <c r="NRM403" s="88"/>
      <c r="NRN403" s="88"/>
      <c r="NRO403" s="88"/>
      <c r="NRP403" s="88"/>
      <c r="NRQ403" s="88"/>
      <c r="NRR403" s="88"/>
      <c r="NRS403" s="88"/>
      <c r="NRT403" s="88"/>
      <c r="NRU403" s="88"/>
      <c r="NRV403" s="88"/>
      <c r="NRW403" s="88"/>
      <c r="NRX403" s="88"/>
      <c r="NRY403" s="88"/>
      <c r="NRZ403" s="88"/>
      <c r="NSA403" s="88"/>
      <c r="NSB403" s="88"/>
      <c r="NSC403" s="88"/>
      <c r="NSD403" s="88"/>
      <c r="NSE403" s="88"/>
      <c r="NSF403" s="88"/>
      <c r="NSG403" s="88"/>
      <c r="NSH403" s="88"/>
      <c r="NSI403" s="88"/>
      <c r="NSJ403" s="88"/>
      <c r="NSK403" s="88"/>
      <c r="NSL403" s="88"/>
      <c r="NSM403" s="88"/>
      <c r="NSN403" s="88"/>
      <c r="NSO403" s="88"/>
      <c r="NSP403" s="88"/>
      <c r="NSQ403" s="88"/>
      <c r="NSR403" s="88"/>
      <c r="NSS403" s="88"/>
      <c r="NST403" s="88"/>
      <c r="NSU403" s="88"/>
      <c r="NSV403" s="88"/>
      <c r="NSW403" s="88"/>
      <c r="NSX403" s="88"/>
      <c r="NSY403" s="88"/>
      <c r="NSZ403" s="88"/>
      <c r="NTA403" s="88"/>
      <c r="NTB403" s="88"/>
      <c r="NTC403" s="88"/>
      <c r="NTD403" s="88"/>
      <c r="NTE403" s="88"/>
      <c r="NTF403" s="88"/>
      <c r="NTG403" s="88"/>
      <c r="NTH403" s="88"/>
      <c r="NTI403" s="88"/>
      <c r="NTJ403" s="88"/>
      <c r="NTK403" s="88"/>
      <c r="NTL403" s="88"/>
      <c r="NTM403" s="88"/>
      <c r="NTN403" s="88"/>
      <c r="NTO403" s="88"/>
      <c r="NTP403" s="88"/>
      <c r="NTQ403" s="88"/>
      <c r="NTR403" s="88"/>
      <c r="NTS403" s="88"/>
      <c r="NTT403" s="88"/>
      <c r="NTU403" s="88"/>
      <c r="NTV403" s="88"/>
      <c r="NTW403" s="88"/>
      <c r="NTX403" s="88"/>
      <c r="NTY403" s="88"/>
      <c r="NTZ403" s="88"/>
      <c r="NUA403" s="88"/>
      <c r="NUB403" s="88"/>
      <c r="NUC403" s="88"/>
      <c r="NUD403" s="88"/>
      <c r="NUE403" s="88"/>
      <c r="NUF403" s="88"/>
      <c r="NUG403" s="88"/>
      <c r="NUH403" s="88"/>
      <c r="NUI403" s="88"/>
      <c r="NUJ403" s="88"/>
      <c r="NUK403" s="88"/>
      <c r="NUL403" s="88"/>
      <c r="NUM403" s="88"/>
      <c r="NUN403" s="88"/>
      <c r="NUO403" s="88"/>
      <c r="NUP403" s="88"/>
      <c r="NUQ403" s="88"/>
      <c r="NUR403" s="88"/>
      <c r="NUS403" s="88"/>
      <c r="NUT403" s="88"/>
      <c r="NUU403" s="88"/>
      <c r="NUV403" s="88"/>
      <c r="NUW403" s="88"/>
      <c r="NUX403" s="88"/>
      <c r="NUY403" s="88"/>
      <c r="NUZ403" s="88"/>
      <c r="NVA403" s="88"/>
      <c r="NVB403" s="88"/>
      <c r="NVC403" s="88"/>
      <c r="NVD403" s="88"/>
      <c r="NVE403" s="88"/>
      <c r="NVF403" s="88"/>
      <c r="NVG403" s="88"/>
      <c r="NVH403" s="88"/>
      <c r="NVI403" s="88"/>
      <c r="NVJ403" s="88"/>
      <c r="NVK403" s="88"/>
      <c r="NVL403" s="88"/>
      <c r="NVM403" s="88"/>
      <c r="NVN403" s="88"/>
      <c r="NVO403" s="88"/>
      <c r="NVP403" s="88"/>
      <c r="NVQ403" s="88"/>
      <c r="NVR403" s="88"/>
      <c r="NVS403" s="88"/>
      <c r="NVT403" s="88"/>
      <c r="NVU403" s="88"/>
      <c r="NVV403" s="88"/>
      <c r="NVW403" s="88"/>
      <c r="NVX403" s="88"/>
      <c r="NVY403" s="88"/>
      <c r="NVZ403" s="88"/>
      <c r="NWA403" s="88"/>
      <c r="NWB403" s="88"/>
      <c r="NWC403" s="88"/>
      <c r="NWD403" s="88"/>
      <c r="NWE403" s="88"/>
      <c r="NWF403" s="88"/>
      <c r="NWG403" s="88"/>
      <c r="NWH403" s="88"/>
      <c r="NWI403" s="88"/>
      <c r="NWJ403" s="88"/>
      <c r="NWK403" s="88"/>
      <c r="NWL403" s="88"/>
      <c r="NWM403" s="88"/>
      <c r="NWN403" s="88"/>
      <c r="NWO403" s="88"/>
      <c r="NWP403" s="88"/>
      <c r="NWQ403" s="88"/>
      <c r="NWR403" s="88"/>
      <c r="NWS403" s="88"/>
      <c r="NWT403" s="88"/>
      <c r="NWU403" s="88"/>
      <c r="NWV403" s="88"/>
      <c r="NWW403" s="88"/>
      <c r="NWX403" s="88"/>
      <c r="NWY403" s="88"/>
      <c r="NWZ403" s="88"/>
      <c r="NXA403" s="88"/>
      <c r="NXB403" s="88"/>
      <c r="NXC403" s="88"/>
      <c r="NXD403" s="88"/>
      <c r="NXE403" s="88"/>
      <c r="NXF403" s="88"/>
      <c r="NXG403" s="88"/>
      <c r="NXH403" s="88"/>
      <c r="NXI403" s="88"/>
      <c r="NXJ403" s="88"/>
      <c r="NXK403" s="88"/>
      <c r="NXL403" s="88"/>
      <c r="NXM403" s="88"/>
      <c r="NXN403" s="88"/>
      <c r="NXO403" s="88"/>
      <c r="NXP403" s="88"/>
      <c r="NXQ403" s="88"/>
      <c r="NXR403" s="88"/>
      <c r="NXS403" s="88"/>
      <c r="NXT403" s="88"/>
      <c r="NXU403" s="88"/>
      <c r="NXV403" s="88"/>
      <c r="NXW403" s="88"/>
      <c r="NXX403" s="88"/>
      <c r="NXY403" s="88"/>
      <c r="NXZ403" s="88"/>
      <c r="NYA403" s="88"/>
      <c r="NYB403" s="88"/>
      <c r="NYC403" s="88"/>
      <c r="NYD403" s="88"/>
      <c r="NYE403" s="88"/>
      <c r="NYF403" s="88"/>
      <c r="NYG403" s="88"/>
      <c r="NYH403" s="88"/>
      <c r="NYI403" s="88"/>
      <c r="NYJ403" s="88"/>
      <c r="NYK403" s="88"/>
      <c r="NYL403" s="88"/>
      <c r="NYM403" s="88"/>
      <c r="NYN403" s="88"/>
      <c r="NYO403" s="88"/>
      <c r="NYP403" s="88"/>
      <c r="NYQ403" s="88"/>
      <c r="NYR403" s="88"/>
      <c r="NYS403" s="88"/>
      <c r="NYT403" s="88"/>
      <c r="NYU403" s="88"/>
      <c r="NYV403" s="88"/>
      <c r="NYW403" s="88"/>
      <c r="NYX403" s="88"/>
      <c r="NYY403" s="88"/>
      <c r="NYZ403" s="88"/>
      <c r="NZA403" s="88"/>
      <c r="NZB403" s="88"/>
      <c r="NZC403" s="88"/>
      <c r="NZD403" s="88"/>
      <c r="NZE403" s="88"/>
      <c r="NZF403" s="88"/>
      <c r="NZG403" s="88"/>
      <c r="NZH403" s="88"/>
      <c r="NZI403" s="88"/>
      <c r="NZJ403" s="88"/>
      <c r="NZK403" s="88"/>
      <c r="NZL403" s="88"/>
      <c r="NZM403" s="88"/>
      <c r="NZN403" s="88"/>
      <c r="NZO403" s="88"/>
      <c r="NZP403" s="88"/>
      <c r="NZQ403" s="88"/>
      <c r="NZR403" s="88"/>
      <c r="NZS403" s="88"/>
      <c r="NZT403" s="88"/>
      <c r="NZU403" s="88"/>
      <c r="NZV403" s="88"/>
      <c r="NZW403" s="88"/>
      <c r="NZX403" s="88"/>
      <c r="NZY403" s="88"/>
      <c r="NZZ403" s="88"/>
      <c r="OAA403" s="88"/>
      <c r="OAB403" s="88"/>
      <c r="OAC403" s="88"/>
      <c r="OAD403" s="88"/>
      <c r="OAE403" s="88"/>
      <c r="OAF403" s="88"/>
      <c r="OAG403" s="88"/>
      <c r="OAH403" s="88"/>
      <c r="OAI403" s="88"/>
      <c r="OAJ403" s="88"/>
      <c r="OAK403" s="88"/>
      <c r="OAL403" s="88"/>
      <c r="OAM403" s="88"/>
      <c r="OAN403" s="88"/>
      <c r="OAO403" s="88"/>
      <c r="OAP403" s="88"/>
      <c r="OAQ403" s="88"/>
      <c r="OAR403" s="88"/>
      <c r="OAS403" s="88"/>
      <c r="OAT403" s="88"/>
      <c r="OAU403" s="88"/>
      <c r="OAV403" s="88"/>
      <c r="OAW403" s="88"/>
      <c r="OAX403" s="88"/>
      <c r="OAY403" s="88"/>
      <c r="OAZ403" s="88"/>
      <c r="OBA403" s="88"/>
      <c r="OBB403" s="88"/>
      <c r="OBC403" s="88"/>
      <c r="OBD403" s="88"/>
      <c r="OBE403" s="88"/>
      <c r="OBF403" s="88"/>
      <c r="OBG403" s="88"/>
      <c r="OBH403" s="88"/>
      <c r="OBI403" s="88"/>
      <c r="OBJ403" s="88"/>
      <c r="OBK403" s="88"/>
      <c r="OBL403" s="88"/>
      <c r="OBM403" s="88"/>
      <c r="OBN403" s="88"/>
      <c r="OBO403" s="88"/>
      <c r="OBP403" s="88"/>
      <c r="OBQ403" s="88"/>
      <c r="OBR403" s="88"/>
      <c r="OBS403" s="88"/>
      <c r="OBT403" s="88"/>
      <c r="OBU403" s="88"/>
      <c r="OBV403" s="88"/>
      <c r="OBW403" s="88"/>
      <c r="OBX403" s="88"/>
      <c r="OBY403" s="88"/>
      <c r="OBZ403" s="88"/>
      <c r="OCA403" s="88"/>
      <c r="OCB403" s="88"/>
      <c r="OCC403" s="88"/>
      <c r="OCD403" s="88"/>
      <c r="OCE403" s="88"/>
      <c r="OCF403" s="88"/>
      <c r="OCG403" s="88"/>
      <c r="OCH403" s="88"/>
      <c r="OCI403" s="88"/>
      <c r="OCJ403" s="88"/>
      <c r="OCK403" s="88"/>
      <c r="OCL403" s="88"/>
      <c r="OCM403" s="88"/>
      <c r="OCN403" s="88"/>
      <c r="OCO403" s="88"/>
      <c r="OCP403" s="88"/>
      <c r="OCQ403" s="88"/>
      <c r="OCR403" s="88"/>
      <c r="OCS403" s="88"/>
      <c r="OCT403" s="88"/>
      <c r="OCU403" s="88"/>
      <c r="OCV403" s="88"/>
      <c r="OCW403" s="88"/>
      <c r="OCX403" s="88"/>
      <c r="OCY403" s="88"/>
      <c r="OCZ403" s="88"/>
      <c r="ODA403" s="88"/>
      <c r="ODB403" s="88"/>
      <c r="ODC403" s="88"/>
      <c r="ODD403" s="88"/>
      <c r="ODE403" s="88"/>
      <c r="ODF403" s="88"/>
      <c r="ODG403" s="88"/>
      <c r="ODH403" s="88"/>
      <c r="ODI403" s="88"/>
      <c r="ODJ403" s="88"/>
      <c r="ODK403" s="88"/>
      <c r="ODL403" s="88"/>
      <c r="ODM403" s="88"/>
      <c r="ODN403" s="88"/>
      <c r="ODO403" s="88"/>
      <c r="ODP403" s="88"/>
      <c r="ODQ403" s="88"/>
      <c r="ODR403" s="88"/>
      <c r="ODS403" s="88"/>
      <c r="ODT403" s="88"/>
      <c r="ODU403" s="88"/>
      <c r="ODV403" s="88"/>
      <c r="ODW403" s="88"/>
      <c r="ODX403" s="88"/>
      <c r="ODY403" s="88"/>
      <c r="ODZ403" s="88"/>
      <c r="OEA403" s="88"/>
      <c r="OEB403" s="88"/>
      <c r="OEC403" s="88"/>
      <c r="OED403" s="88"/>
      <c r="OEE403" s="88"/>
      <c r="OEF403" s="88"/>
      <c r="OEG403" s="88"/>
      <c r="OEH403" s="88"/>
      <c r="OEI403" s="88"/>
      <c r="OEJ403" s="88"/>
      <c r="OEK403" s="88"/>
      <c r="OEL403" s="88"/>
      <c r="OEM403" s="88"/>
      <c r="OEN403" s="88"/>
      <c r="OEO403" s="88"/>
      <c r="OEP403" s="88"/>
      <c r="OEQ403" s="88"/>
      <c r="OER403" s="88"/>
      <c r="OES403" s="88"/>
      <c r="OET403" s="88"/>
      <c r="OEU403" s="88"/>
      <c r="OEV403" s="88"/>
      <c r="OEW403" s="88"/>
      <c r="OEX403" s="88"/>
      <c r="OEY403" s="88"/>
      <c r="OEZ403" s="88"/>
      <c r="OFA403" s="88"/>
      <c r="OFB403" s="88"/>
      <c r="OFC403" s="88"/>
      <c r="OFD403" s="88"/>
      <c r="OFE403" s="88"/>
      <c r="OFF403" s="88"/>
      <c r="OFG403" s="88"/>
      <c r="OFH403" s="88"/>
      <c r="OFI403" s="88"/>
      <c r="OFJ403" s="88"/>
      <c r="OFK403" s="88"/>
      <c r="OFL403" s="88"/>
      <c r="OFM403" s="88"/>
      <c r="OFN403" s="88"/>
      <c r="OFO403" s="88"/>
      <c r="OFP403" s="88"/>
      <c r="OFQ403" s="88"/>
      <c r="OFR403" s="88"/>
      <c r="OFS403" s="88"/>
      <c r="OFT403" s="88"/>
      <c r="OFU403" s="88"/>
      <c r="OFV403" s="88"/>
      <c r="OFW403" s="88"/>
      <c r="OFX403" s="88"/>
      <c r="OFY403" s="88"/>
      <c r="OFZ403" s="88"/>
      <c r="OGA403" s="88"/>
      <c r="OGB403" s="88"/>
      <c r="OGC403" s="88"/>
      <c r="OGD403" s="88"/>
      <c r="OGE403" s="88"/>
      <c r="OGF403" s="88"/>
      <c r="OGG403" s="88"/>
      <c r="OGH403" s="88"/>
      <c r="OGI403" s="88"/>
      <c r="OGJ403" s="88"/>
      <c r="OGK403" s="88"/>
      <c r="OGL403" s="88"/>
      <c r="OGM403" s="88"/>
      <c r="OGN403" s="88"/>
      <c r="OGO403" s="88"/>
      <c r="OGP403" s="88"/>
      <c r="OGQ403" s="88"/>
      <c r="OGR403" s="88"/>
      <c r="OGS403" s="88"/>
      <c r="OGT403" s="88"/>
      <c r="OGU403" s="88"/>
      <c r="OGV403" s="88"/>
      <c r="OGW403" s="88"/>
      <c r="OGX403" s="88"/>
      <c r="OGY403" s="88"/>
      <c r="OGZ403" s="88"/>
      <c r="OHA403" s="88"/>
      <c r="OHB403" s="88"/>
      <c r="OHC403" s="88"/>
      <c r="OHD403" s="88"/>
      <c r="OHE403" s="88"/>
      <c r="OHF403" s="88"/>
      <c r="OHG403" s="88"/>
      <c r="OHH403" s="88"/>
      <c r="OHI403" s="88"/>
      <c r="OHJ403" s="88"/>
      <c r="OHK403" s="88"/>
      <c r="OHL403" s="88"/>
      <c r="OHM403" s="88"/>
      <c r="OHN403" s="88"/>
      <c r="OHO403" s="88"/>
      <c r="OHP403" s="88"/>
      <c r="OHQ403" s="88"/>
      <c r="OHR403" s="88"/>
      <c r="OHS403" s="88"/>
      <c r="OHT403" s="88"/>
      <c r="OHU403" s="88"/>
      <c r="OHV403" s="88"/>
      <c r="OHW403" s="88"/>
      <c r="OHX403" s="88"/>
      <c r="OHY403" s="88"/>
      <c r="OHZ403" s="88"/>
      <c r="OIA403" s="88"/>
      <c r="OIB403" s="88"/>
      <c r="OIC403" s="88"/>
      <c r="OID403" s="88"/>
      <c r="OIE403" s="88"/>
      <c r="OIF403" s="88"/>
      <c r="OIG403" s="88"/>
      <c r="OIH403" s="88"/>
      <c r="OII403" s="88"/>
      <c r="OIJ403" s="88"/>
      <c r="OIK403" s="88"/>
      <c r="OIL403" s="88"/>
      <c r="OIM403" s="88"/>
      <c r="OIN403" s="88"/>
      <c r="OIO403" s="88"/>
      <c r="OIP403" s="88"/>
      <c r="OIQ403" s="88"/>
      <c r="OIR403" s="88"/>
      <c r="OIS403" s="88"/>
      <c r="OIT403" s="88"/>
      <c r="OIU403" s="88"/>
      <c r="OIV403" s="88"/>
      <c r="OIW403" s="88"/>
      <c r="OIX403" s="88"/>
      <c r="OIY403" s="88"/>
      <c r="OIZ403" s="88"/>
      <c r="OJA403" s="88"/>
      <c r="OJB403" s="88"/>
      <c r="OJC403" s="88"/>
      <c r="OJD403" s="88"/>
      <c r="OJE403" s="88"/>
      <c r="OJF403" s="88"/>
      <c r="OJG403" s="88"/>
      <c r="OJH403" s="88"/>
      <c r="OJI403" s="88"/>
      <c r="OJJ403" s="88"/>
      <c r="OJK403" s="88"/>
      <c r="OJL403" s="88"/>
      <c r="OJM403" s="88"/>
      <c r="OJN403" s="88"/>
      <c r="OJO403" s="88"/>
      <c r="OJP403" s="88"/>
      <c r="OJQ403" s="88"/>
      <c r="OJR403" s="88"/>
      <c r="OJS403" s="88"/>
      <c r="OJT403" s="88"/>
      <c r="OJU403" s="88"/>
      <c r="OJV403" s="88"/>
      <c r="OJW403" s="88"/>
      <c r="OJX403" s="88"/>
      <c r="OJY403" s="88"/>
      <c r="OJZ403" s="88"/>
      <c r="OKA403" s="88"/>
      <c r="OKB403" s="88"/>
      <c r="OKC403" s="88"/>
      <c r="OKD403" s="88"/>
      <c r="OKE403" s="88"/>
      <c r="OKF403" s="88"/>
      <c r="OKG403" s="88"/>
      <c r="OKH403" s="88"/>
      <c r="OKI403" s="88"/>
      <c r="OKJ403" s="88"/>
      <c r="OKK403" s="88"/>
      <c r="OKL403" s="88"/>
      <c r="OKM403" s="88"/>
      <c r="OKN403" s="88"/>
      <c r="OKO403" s="88"/>
      <c r="OKP403" s="88"/>
      <c r="OKQ403" s="88"/>
      <c r="OKR403" s="88"/>
      <c r="OKS403" s="88"/>
      <c r="OKT403" s="88"/>
      <c r="OKU403" s="88"/>
      <c r="OKV403" s="88"/>
      <c r="OKW403" s="88"/>
      <c r="OKX403" s="88"/>
      <c r="OKY403" s="88"/>
      <c r="OKZ403" s="88"/>
      <c r="OLA403" s="88"/>
      <c r="OLB403" s="88"/>
      <c r="OLC403" s="88"/>
      <c r="OLD403" s="88"/>
      <c r="OLE403" s="88"/>
      <c r="OLF403" s="88"/>
      <c r="OLG403" s="88"/>
      <c r="OLH403" s="88"/>
      <c r="OLI403" s="88"/>
      <c r="OLJ403" s="88"/>
      <c r="OLK403" s="88"/>
      <c r="OLL403" s="88"/>
      <c r="OLM403" s="88"/>
      <c r="OLN403" s="88"/>
      <c r="OLO403" s="88"/>
      <c r="OLP403" s="88"/>
      <c r="OLQ403" s="88"/>
      <c r="OLR403" s="88"/>
      <c r="OLS403" s="88"/>
      <c r="OLT403" s="88"/>
      <c r="OLU403" s="88"/>
      <c r="OLV403" s="88"/>
      <c r="OLW403" s="88"/>
      <c r="OLX403" s="88"/>
      <c r="OLY403" s="88"/>
      <c r="OLZ403" s="88"/>
      <c r="OMA403" s="88"/>
      <c r="OMB403" s="88"/>
      <c r="OMC403" s="88"/>
      <c r="OMD403" s="88"/>
      <c r="OME403" s="88"/>
      <c r="OMF403" s="88"/>
      <c r="OMG403" s="88"/>
      <c r="OMH403" s="88"/>
      <c r="OMI403" s="88"/>
      <c r="OMJ403" s="88"/>
      <c r="OMK403" s="88"/>
      <c r="OML403" s="88"/>
      <c r="OMM403" s="88"/>
      <c r="OMN403" s="88"/>
      <c r="OMO403" s="88"/>
      <c r="OMP403" s="88"/>
      <c r="OMQ403" s="88"/>
      <c r="OMR403" s="88"/>
      <c r="OMS403" s="88"/>
      <c r="OMT403" s="88"/>
      <c r="OMU403" s="88"/>
      <c r="OMV403" s="88"/>
      <c r="OMW403" s="88"/>
      <c r="OMX403" s="88"/>
      <c r="OMY403" s="88"/>
      <c r="OMZ403" s="88"/>
      <c r="ONA403" s="88"/>
      <c r="ONB403" s="88"/>
      <c r="ONC403" s="88"/>
      <c r="OND403" s="88"/>
      <c r="ONE403" s="88"/>
      <c r="ONF403" s="88"/>
      <c r="ONG403" s="88"/>
      <c r="ONH403" s="88"/>
      <c r="ONI403" s="88"/>
      <c r="ONJ403" s="88"/>
      <c r="ONK403" s="88"/>
      <c r="ONL403" s="88"/>
      <c r="ONM403" s="88"/>
      <c r="ONN403" s="88"/>
      <c r="ONO403" s="88"/>
      <c r="ONP403" s="88"/>
      <c r="ONQ403" s="88"/>
      <c r="ONR403" s="88"/>
      <c r="ONS403" s="88"/>
      <c r="ONT403" s="88"/>
      <c r="ONU403" s="88"/>
      <c r="ONV403" s="88"/>
      <c r="ONW403" s="88"/>
      <c r="ONX403" s="88"/>
      <c r="ONY403" s="88"/>
      <c r="ONZ403" s="88"/>
      <c r="OOA403" s="88"/>
      <c r="OOB403" s="88"/>
      <c r="OOC403" s="88"/>
      <c r="OOD403" s="88"/>
      <c r="OOE403" s="88"/>
      <c r="OOF403" s="88"/>
      <c r="OOG403" s="88"/>
      <c r="OOH403" s="88"/>
      <c r="OOI403" s="88"/>
      <c r="OOJ403" s="88"/>
      <c r="OOK403" s="88"/>
      <c r="OOL403" s="88"/>
      <c r="OOM403" s="88"/>
      <c r="OON403" s="88"/>
      <c r="OOO403" s="88"/>
      <c r="OOP403" s="88"/>
      <c r="OOQ403" s="88"/>
      <c r="OOR403" s="88"/>
      <c r="OOS403" s="88"/>
      <c r="OOT403" s="88"/>
      <c r="OOU403" s="88"/>
      <c r="OOV403" s="88"/>
      <c r="OOW403" s="88"/>
      <c r="OOX403" s="88"/>
      <c r="OOY403" s="88"/>
      <c r="OOZ403" s="88"/>
      <c r="OPA403" s="88"/>
      <c r="OPB403" s="88"/>
      <c r="OPC403" s="88"/>
      <c r="OPD403" s="88"/>
      <c r="OPE403" s="88"/>
      <c r="OPF403" s="88"/>
      <c r="OPG403" s="88"/>
      <c r="OPH403" s="88"/>
      <c r="OPI403" s="88"/>
      <c r="OPJ403" s="88"/>
      <c r="OPK403" s="88"/>
      <c r="OPL403" s="88"/>
      <c r="OPM403" s="88"/>
      <c r="OPN403" s="88"/>
      <c r="OPO403" s="88"/>
      <c r="OPP403" s="88"/>
      <c r="OPQ403" s="88"/>
      <c r="OPR403" s="88"/>
      <c r="OPS403" s="88"/>
      <c r="OPT403" s="88"/>
      <c r="OPU403" s="88"/>
      <c r="OPV403" s="88"/>
      <c r="OPW403" s="88"/>
      <c r="OPX403" s="88"/>
      <c r="OPY403" s="88"/>
      <c r="OPZ403" s="88"/>
      <c r="OQA403" s="88"/>
      <c r="OQB403" s="88"/>
      <c r="OQC403" s="88"/>
      <c r="OQD403" s="88"/>
      <c r="OQE403" s="88"/>
      <c r="OQF403" s="88"/>
      <c r="OQG403" s="88"/>
      <c r="OQH403" s="88"/>
      <c r="OQI403" s="88"/>
      <c r="OQJ403" s="88"/>
      <c r="OQK403" s="88"/>
      <c r="OQL403" s="88"/>
      <c r="OQM403" s="88"/>
      <c r="OQN403" s="88"/>
      <c r="OQO403" s="88"/>
      <c r="OQP403" s="88"/>
      <c r="OQQ403" s="88"/>
      <c r="OQR403" s="88"/>
      <c r="OQS403" s="88"/>
      <c r="OQT403" s="88"/>
      <c r="OQU403" s="88"/>
      <c r="OQV403" s="88"/>
      <c r="OQW403" s="88"/>
      <c r="OQX403" s="88"/>
      <c r="OQY403" s="88"/>
      <c r="OQZ403" s="88"/>
      <c r="ORA403" s="88"/>
      <c r="ORB403" s="88"/>
      <c r="ORC403" s="88"/>
      <c r="ORD403" s="88"/>
      <c r="ORE403" s="88"/>
      <c r="ORF403" s="88"/>
      <c r="ORG403" s="88"/>
      <c r="ORH403" s="88"/>
      <c r="ORI403" s="88"/>
      <c r="ORJ403" s="88"/>
      <c r="ORK403" s="88"/>
      <c r="ORL403" s="88"/>
      <c r="ORM403" s="88"/>
      <c r="ORN403" s="88"/>
      <c r="ORO403" s="88"/>
      <c r="ORP403" s="88"/>
      <c r="ORQ403" s="88"/>
      <c r="ORR403" s="88"/>
      <c r="ORS403" s="88"/>
      <c r="ORT403" s="88"/>
      <c r="ORU403" s="88"/>
      <c r="ORV403" s="88"/>
      <c r="ORW403" s="88"/>
      <c r="ORX403" s="88"/>
      <c r="ORY403" s="88"/>
      <c r="ORZ403" s="88"/>
      <c r="OSA403" s="88"/>
      <c r="OSB403" s="88"/>
      <c r="OSC403" s="88"/>
      <c r="OSD403" s="88"/>
      <c r="OSE403" s="88"/>
      <c r="OSF403" s="88"/>
      <c r="OSG403" s="88"/>
      <c r="OSH403" s="88"/>
      <c r="OSI403" s="88"/>
      <c r="OSJ403" s="88"/>
      <c r="OSK403" s="88"/>
      <c r="OSL403" s="88"/>
      <c r="OSM403" s="88"/>
      <c r="OSN403" s="88"/>
      <c r="OSO403" s="88"/>
      <c r="OSP403" s="88"/>
      <c r="OSQ403" s="88"/>
      <c r="OSR403" s="88"/>
      <c r="OSS403" s="88"/>
      <c r="OST403" s="88"/>
      <c r="OSU403" s="88"/>
      <c r="OSV403" s="88"/>
      <c r="OSW403" s="88"/>
      <c r="OSX403" s="88"/>
      <c r="OSY403" s="88"/>
      <c r="OSZ403" s="88"/>
      <c r="OTA403" s="88"/>
      <c r="OTB403" s="88"/>
      <c r="OTC403" s="88"/>
      <c r="OTD403" s="88"/>
      <c r="OTE403" s="88"/>
      <c r="OTF403" s="88"/>
      <c r="OTG403" s="88"/>
      <c r="OTH403" s="88"/>
      <c r="OTI403" s="88"/>
      <c r="OTJ403" s="88"/>
      <c r="OTK403" s="88"/>
      <c r="OTL403" s="88"/>
      <c r="OTM403" s="88"/>
      <c r="OTN403" s="88"/>
      <c r="OTO403" s="88"/>
      <c r="OTP403" s="88"/>
      <c r="OTQ403" s="88"/>
      <c r="OTR403" s="88"/>
      <c r="OTS403" s="88"/>
      <c r="OTT403" s="88"/>
      <c r="OTU403" s="88"/>
      <c r="OTV403" s="88"/>
      <c r="OTW403" s="88"/>
      <c r="OTX403" s="88"/>
      <c r="OTY403" s="88"/>
      <c r="OTZ403" s="88"/>
      <c r="OUA403" s="88"/>
      <c r="OUB403" s="88"/>
      <c r="OUC403" s="88"/>
      <c r="OUD403" s="88"/>
      <c r="OUE403" s="88"/>
      <c r="OUF403" s="88"/>
      <c r="OUG403" s="88"/>
      <c r="OUH403" s="88"/>
      <c r="OUI403" s="88"/>
      <c r="OUJ403" s="88"/>
      <c r="OUK403" s="88"/>
      <c r="OUL403" s="88"/>
      <c r="OUM403" s="88"/>
      <c r="OUN403" s="88"/>
      <c r="OUO403" s="88"/>
      <c r="OUP403" s="88"/>
      <c r="OUQ403" s="88"/>
      <c r="OUR403" s="88"/>
      <c r="OUS403" s="88"/>
      <c r="OUT403" s="88"/>
      <c r="OUU403" s="88"/>
      <c r="OUV403" s="88"/>
      <c r="OUW403" s="88"/>
      <c r="OUX403" s="88"/>
      <c r="OUY403" s="88"/>
      <c r="OUZ403" s="88"/>
      <c r="OVA403" s="88"/>
      <c r="OVB403" s="88"/>
      <c r="OVC403" s="88"/>
      <c r="OVD403" s="88"/>
      <c r="OVE403" s="88"/>
      <c r="OVF403" s="88"/>
      <c r="OVG403" s="88"/>
      <c r="OVH403" s="88"/>
      <c r="OVI403" s="88"/>
      <c r="OVJ403" s="88"/>
      <c r="OVK403" s="88"/>
      <c r="OVL403" s="88"/>
      <c r="OVM403" s="88"/>
      <c r="OVN403" s="88"/>
      <c r="OVO403" s="88"/>
      <c r="OVP403" s="88"/>
      <c r="OVQ403" s="88"/>
      <c r="OVR403" s="88"/>
      <c r="OVS403" s="88"/>
      <c r="OVT403" s="88"/>
      <c r="OVU403" s="88"/>
      <c r="OVV403" s="88"/>
      <c r="OVW403" s="88"/>
      <c r="OVX403" s="88"/>
      <c r="OVY403" s="88"/>
      <c r="OVZ403" s="88"/>
      <c r="OWA403" s="88"/>
      <c r="OWB403" s="88"/>
      <c r="OWC403" s="88"/>
      <c r="OWD403" s="88"/>
      <c r="OWE403" s="88"/>
      <c r="OWF403" s="88"/>
      <c r="OWG403" s="88"/>
      <c r="OWH403" s="88"/>
      <c r="OWI403" s="88"/>
      <c r="OWJ403" s="88"/>
      <c r="OWK403" s="88"/>
      <c r="OWL403" s="88"/>
      <c r="OWM403" s="88"/>
      <c r="OWN403" s="88"/>
      <c r="OWO403" s="88"/>
      <c r="OWP403" s="88"/>
      <c r="OWQ403" s="88"/>
      <c r="OWR403" s="88"/>
      <c r="OWS403" s="88"/>
      <c r="OWT403" s="88"/>
      <c r="OWU403" s="88"/>
      <c r="OWV403" s="88"/>
      <c r="OWW403" s="88"/>
      <c r="OWX403" s="88"/>
      <c r="OWY403" s="88"/>
      <c r="OWZ403" s="88"/>
      <c r="OXA403" s="88"/>
      <c r="OXB403" s="88"/>
      <c r="OXC403" s="88"/>
      <c r="OXD403" s="88"/>
      <c r="OXE403" s="88"/>
      <c r="OXF403" s="88"/>
      <c r="OXG403" s="88"/>
      <c r="OXH403" s="88"/>
      <c r="OXI403" s="88"/>
      <c r="OXJ403" s="88"/>
      <c r="OXK403" s="88"/>
      <c r="OXL403" s="88"/>
      <c r="OXM403" s="88"/>
      <c r="OXN403" s="88"/>
      <c r="OXO403" s="88"/>
      <c r="OXP403" s="88"/>
      <c r="OXQ403" s="88"/>
      <c r="OXR403" s="88"/>
      <c r="OXS403" s="88"/>
      <c r="OXT403" s="88"/>
      <c r="OXU403" s="88"/>
      <c r="OXV403" s="88"/>
      <c r="OXW403" s="88"/>
      <c r="OXX403" s="88"/>
      <c r="OXY403" s="88"/>
      <c r="OXZ403" s="88"/>
      <c r="OYA403" s="88"/>
      <c r="OYB403" s="88"/>
      <c r="OYC403" s="88"/>
      <c r="OYD403" s="88"/>
      <c r="OYE403" s="88"/>
      <c r="OYF403" s="88"/>
      <c r="OYG403" s="88"/>
      <c r="OYH403" s="88"/>
      <c r="OYI403" s="88"/>
      <c r="OYJ403" s="88"/>
      <c r="OYK403" s="88"/>
      <c r="OYL403" s="88"/>
      <c r="OYM403" s="88"/>
      <c r="OYN403" s="88"/>
      <c r="OYO403" s="88"/>
      <c r="OYP403" s="88"/>
      <c r="OYQ403" s="88"/>
      <c r="OYR403" s="88"/>
      <c r="OYS403" s="88"/>
      <c r="OYT403" s="88"/>
      <c r="OYU403" s="88"/>
      <c r="OYV403" s="88"/>
      <c r="OYW403" s="88"/>
      <c r="OYX403" s="88"/>
      <c r="OYY403" s="88"/>
      <c r="OYZ403" s="88"/>
      <c r="OZA403" s="88"/>
      <c r="OZB403" s="88"/>
      <c r="OZC403" s="88"/>
      <c r="OZD403" s="88"/>
      <c r="OZE403" s="88"/>
      <c r="OZF403" s="88"/>
      <c r="OZG403" s="88"/>
      <c r="OZH403" s="88"/>
      <c r="OZI403" s="88"/>
      <c r="OZJ403" s="88"/>
      <c r="OZK403" s="88"/>
      <c r="OZL403" s="88"/>
      <c r="OZM403" s="88"/>
      <c r="OZN403" s="88"/>
      <c r="OZO403" s="88"/>
      <c r="OZP403" s="88"/>
      <c r="OZQ403" s="88"/>
      <c r="OZR403" s="88"/>
      <c r="OZS403" s="88"/>
      <c r="OZT403" s="88"/>
      <c r="OZU403" s="88"/>
      <c r="OZV403" s="88"/>
      <c r="OZW403" s="88"/>
      <c r="OZX403" s="88"/>
      <c r="OZY403" s="88"/>
      <c r="OZZ403" s="88"/>
      <c r="PAA403" s="88"/>
      <c r="PAB403" s="88"/>
      <c r="PAC403" s="88"/>
      <c r="PAD403" s="88"/>
      <c r="PAE403" s="88"/>
      <c r="PAF403" s="88"/>
      <c r="PAG403" s="88"/>
      <c r="PAH403" s="88"/>
      <c r="PAI403" s="88"/>
      <c r="PAJ403" s="88"/>
      <c r="PAK403" s="88"/>
      <c r="PAL403" s="88"/>
      <c r="PAM403" s="88"/>
      <c r="PAN403" s="88"/>
      <c r="PAO403" s="88"/>
      <c r="PAP403" s="88"/>
      <c r="PAQ403" s="88"/>
      <c r="PAR403" s="88"/>
      <c r="PAS403" s="88"/>
      <c r="PAT403" s="88"/>
      <c r="PAU403" s="88"/>
      <c r="PAV403" s="88"/>
      <c r="PAW403" s="88"/>
      <c r="PAX403" s="88"/>
      <c r="PAY403" s="88"/>
      <c r="PAZ403" s="88"/>
      <c r="PBA403" s="88"/>
      <c r="PBB403" s="88"/>
      <c r="PBC403" s="88"/>
      <c r="PBD403" s="88"/>
      <c r="PBE403" s="88"/>
      <c r="PBF403" s="88"/>
      <c r="PBG403" s="88"/>
      <c r="PBH403" s="88"/>
      <c r="PBI403" s="88"/>
      <c r="PBJ403" s="88"/>
      <c r="PBK403" s="88"/>
      <c r="PBL403" s="88"/>
      <c r="PBM403" s="88"/>
      <c r="PBN403" s="88"/>
      <c r="PBO403" s="88"/>
      <c r="PBP403" s="88"/>
      <c r="PBQ403" s="88"/>
      <c r="PBR403" s="88"/>
      <c r="PBS403" s="88"/>
      <c r="PBT403" s="88"/>
      <c r="PBU403" s="88"/>
      <c r="PBV403" s="88"/>
      <c r="PBW403" s="88"/>
      <c r="PBX403" s="88"/>
      <c r="PBY403" s="88"/>
      <c r="PBZ403" s="88"/>
      <c r="PCA403" s="88"/>
      <c r="PCB403" s="88"/>
      <c r="PCC403" s="88"/>
      <c r="PCD403" s="88"/>
      <c r="PCE403" s="88"/>
      <c r="PCF403" s="88"/>
      <c r="PCG403" s="88"/>
      <c r="PCH403" s="88"/>
      <c r="PCI403" s="88"/>
      <c r="PCJ403" s="88"/>
      <c r="PCK403" s="88"/>
      <c r="PCL403" s="88"/>
      <c r="PCM403" s="88"/>
      <c r="PCN403" s="88"/>
      <c r="PCO403" s="88"/>
      <c r="PCP403" s="88"/>
      <c r="PCQ403" s="88"/>
      <c r="PCR403" s="88"/>
      <c r="PCS403" s="88"/>
      <c r="PCT403" s="88"/>
      <c r="PCU403" s="88"/>
      <c r="PCV403" s="88"/>
      <c r="PCW403" s="88"/>
      <c r="PCX403" s="88"/>
      <c r="PCY403" s="88"/>
      <c r="PCZ403" s="88"/>
      <c r="PDA403" s="88"/>
      <c r="PDB403" s="88"/>
      <c r="PDC403" s="88"/>
      <c r="PDD403" s="88"/>
      <c r="PDE403" s="88"/>
      <c r="PDF403" s="88"/>
      <c r="PDG403" s="88"/>
      <c r="PDH403" s="88"/>
      <c r="PDI403" s="88"/>
      <c r="PDJ403" s="88"/>
      <c r="PDK403" s="88"/>
      <c r="PDL403" s="88"/>
      <c r="PDM403" s="88"/>
      <c r="PDN403" s="88"/>
      <c r="PDO403" s="88"/>
      <c r="PDP403" s="88"/>
      <c r="PDQ403" s="88"/>
      <c r="PDR403" s="88"/>
      <c r="PDS403" s="88"/>
      <c r="PDT403" s="88"/>
      <c r="PDU403" s="88"/>
      <c r="PDV403" s="88"/>
      <c r="PDW403" s="88"/>
      <c r="PDX403" s="88"/>
      <c r="PDY403" s="88"/>
      <c r="PDZ403" s="88"/>
      <c r="PEA403" s="88"/>
      <c r="PEB403" s="88"/>
      <c r="PEC403" s="88"/>
      <c r="PED403" s="88"/>
      <c r="PEE403" s="88"/>
      <c r="PEF403" s="88"/>
      <c r="PEG403" s="88"/>
      <c r="PEH403" s="88"/>
      <c r="PEI403" s="88"/>
      <c r="PEJ403" s="88"/>
      <c r="PEK403" s="88"/>
      <c r="PEL403" s="88"/>
      <c r="PEM403" s="88"/>
      <c r="PEN403" s="88"/>
      <c r="PEO403" s="88"/>
      <c r="PEP403" s="88"/>
      <c r="PEQ403" s="88"/>
      <c r="PER403" s="88"/>
      <c r="PES403" s="88"/>
      <c r="PET403" s="88"/>
      <c r="PEU403" s="88"/>
      <c r="PEV403" s="88"/>
      <c r="PEW403" s="88"/>
      <c r="PEX403" s="88"/>
      <c r="PEY403" s="88"/>
      <c r="PEZ403" s="88"/>
      <c r="PFA403" s="88"/>
      <c r="PFB403" s="88"/>
      <c r="PFC403" s="88"/>
      <c r="PFD403" s="88"/>
      <c r="PFE403" s="88"/>
      <c r="PFF403" s="88"/>
      <c r="PFG403" s="88"/>
      <c r="PFH403" s="88"/>
      <c r="PFI403" s="88"/>
      <c r="PFJ403" s="88"/>
      <c r="PFK403" s="88"/>
      <c r="PFL403" s="88"/>
      <c r="PFM403" s="88"/>
      <c r="PFN403" s="88"/>
      <c r="PFO403" s="88"/>
      <c r="PFP403" s="88"/>
      <c r="PFQ403" s="88"/>
      <c r="PFR403" s="88"/>
      <c r="PFS403" s="88"/>
      <c r="PFT403" s="88"/>
      <c r="PFU403" s="88"/>
      <c r="PFV403" s="88"/>
      <c r="PFW403" s="88"/>
      <c r="PFX403" s="88"/>
      <c r="PFY403" s="88"/>
      <c r="PFZ403" s="88"/>
      <c r="PGA403" s="88"/>
      <c r="PGB403" s="88"/>
      <c r="PGC403" s="88"/>
      <c r="PGD403" s="88"/>
      <c r="PGE403" s="88"/>
      <c r="PGF403" s="88"/>
      <c r="PGG403" s="88"/>
      <c r="PGH403" s="88"/>
      <c r="PGI403" s="88"/>
      <c r="PGJ403" s="88"/>
      <c r="PGK403" s="88"/>
      <c r="PGL403" s="88"/>
      <c r="PGM403" s="88"/>
      <c r="PGN403" s="88"/>
      <c r="PGO403" s="88"/>
      <c r="PGP403" s="88"/>
      <c r="PGQ403" s="88"/>
      <c r="PGR403" s="88"/>
      <c r="PGS403" s="88"/>
      <c r="PGT403" s="88"/>
      <c r="PGU403" s="88"/>
      <c r="PGV403" s="88"/>
      <c r="PGW403" s="88"/>
      <c r="PGX403" s="88"/>
      <c r="PGY403" s="88"/>
      <c r="PGZ403" s="88"/>
      <c r="PHA403" s="88"/>
      <c r="PHB403" s="88"/>
      <c r="PHC403" s="88"/>
      <c r="PHD403" s="88"/>
      <c r="PHE403" s="88"/>
      <c r="PHF403" s="88"/>
      <c r="PHG403" s="88"/>
      <c r="PHH403" s="88"/>
      <c r="PHI403" s="88"/>
      <c r="PHJ403" s="88"/>
      <c r="PHK403" s="88"/>
      <c r="PHL403" s="88"/>
      <c r="PHM403" s="88"/>
      <c r="PHN403" s="88"/>
      <c r="PHO403" s="88"/>
      <c r="PHP403" s="88"/>
      <c r="PHQ403" s="88"/>
      <c r="PHR403" s="88"/>
      <c r="PHS403" s="88"/>
      <c r="PHT403" s="88"/>
      <c r="PHU403" s="88"/>
      <c r="PHV403" s="88"/>
      <c r="PHW403" s="88"/>
      <c r="PHX403" s="88"/>
      <c r="PHY403" s="88"/>
      <c r="PHZ403" s="88"/>
      <c r="PIA403" s="88"/>
      <c r="PIB403" s="88"/>
      <c r="PIC403" s="88"/>
      <c r="PID403" s="88"/>
      <c r="PIE403" s="88"/>
      <c r="PIF403" s="88"/>
      <c r="PIG403" s="88"/>
      <c r="PIH403" s="88"/>
      <c r="PII403" s="88"/>
      <c r="PIJ403" s="88"/>
      <c r="PIK403" s="88"/>
      <c r="PIL403" s="88"/>
      <c r="PIM403" s="88"/>
      <c r="PIN403" s="88"/>
      <c r="PIO403" s="88"/>
      <c r="PIP403" s="88"/>
      <c r="PIQ403" s="88"/>
      <c r="PIR403" s="88"/>
      <c r="PIS403" s="88"/>
      <c r="PIT403" s="88"/>
      <c r="PIU403" s="88"/>
      <c r="PIV403" s="88"/>
      <c r="PIW403" s="88"/>
      <c r="PIX403" s="88"/>
      <c r="PIY403" s="88"/>
      <c r="PIZ403" s="88"/>
      <c r="PJA403" s="88"/>
      <c r="PJB403" s="88"/>
      <c r="PJC403" s="88"/>
      <c r="PJD403" s="88"/>
      <c r="PJE403" s="88"/>
      <c r="PJF403" s="88"/>
      <c r="PJG403" s="88"/>
      <c r="PJH403" s="88"/>
      <c r="PJI403" s="88"/>
      <c r="PJJ403" s="88"/>
      <c r="PJK403" s="88"/>
      <c r="PJL403" s="88"/>
      <c r="PJM403" s="88"/>
      <c r="PJN403" s="88"/>
      <c r="PJO403" s="88"/>
      <c r="PJP403" s="88"/>
      <c r="PJQ403" s="88"/>
      <c r="PJR403" s="88"/>
      <c r="PJS403" s="88"/>
      <c r="PJT403" s="88"/>
      <c r="PJU403" s="88"/>
      <c r="PJV403" s="88"/>
      <c r="PJW403" s="88"/>
      <c r="PJX403" s="88"/>
      <c r="PJY403" s="88"/>
      <c r="PJZ403" s="88"/>
      <c r="PKA403" s="88"/>
      <c r="PKB403" s="88"/>
      <c r="PKC403" s="88"/>
      <c r="PKD403" s="88"/>
      <c r="PKE403" s="88"/>
      <c r="PKF403" s="88"/>
      <c r="PKG403" s="88"/>
      <c r="PKH403" s="88"/>
      <c r="PKI403" s="88"/>
      <c r="PKJ403" s="88"/>
      <c r="PKK403" s="88"/>
      <c r="PKL403" s="88"/>
      <c r="PKM403" s="88"/>
      <c r="PKN403" s="88"/>
      <c r="PKO403" s="88"/>
      <c r="PKP403" s="88"/>
      <c r="PKQ403" s="88"/>
      <c r="PKR403" s="88"/>
      <c r="PKS403" s="88"/>
      <c r="PKT403" s="88"/>
      <c r="PKU403" s="88"/>
      <c r="PKV403" s="88"/>
      <c r="PKW403" s="88"/>
      <c r="PKX403" s="88"/>
      <c r="PKY403" s="88"/>
      <c r="PKZ403" s="88"/>
      <c r="PLA403" s="88"/>
      <c r="PLB403" s="88"/>
      <c r="PLC403" s="88"/>
      <c r="PLD403" s="88"/>
      <c r="PLE403" s="88"/>
      <c r="PLF403" s="88"/>
      <c r="PLG403" s="88"/>
      <c r="PLH403" s="88"/>
      <c r="PLI403" s="88"/>
      <c r="PLJ403" s="88"/>
      <c r="PLK403" s="88"/>
      <c r="PLL403" s="88"/>
      <c r="PLM403" s="88"/>
      <c r="PLN403" s="88"/>
      <c r="PLO403" s="88"/>
      <c r="PLP403" s="88"/>
      <c r="PLQ403" s="88"/>
      <c r="PLR403" s="88"/>
      <c r="PLS403" s="88"/>
      <c r="PLT403" s="88"/>
      <c r="PLU403" s="88"/>
      <c r="PLV403" s="88"/>
      <c r="PLW403" s="88"/>
      <c r="PLX403" s="88"/>
      <c r="PLY403" s="88"/>
      <c r="PLZ403" s="88"/>
      <c r="PMA403" s="88"/>
      <c r="PMB403" s="88"/>
      <c r="PMC403" s="88"/>
      <c r="PMD403" s="88"/>
      <c r="PME403" s="88"/>
      <c r="PMF403" s="88"/>
      <c r="PMG403" s="88"/>
      <c r="PMH403" s="88"/>
      <c r="PMI403" s="88"/>
      <c r="PMJ403" s="88"/>
      <c r="PMK403" s="88"/>
      <c r="PML403" s="88"/>
      <c r="PMM403" s="88"/>
      <c r="PMN403" s="88"/>
      <c r="PMO403" s="88"/>
      <c r="PMP403" s="88"/>
      <c r="PMQ403" s="88"/>
      <c r="PMR403" s="88"/>
      <c r="PMS403" s="88"/>
      <c r="PMT403" s="88"/>
      <c r="PMU403" s="88"/>
      <c r="PMV403" s="88"/>
      <c r="PMW403" s="88"/>
      <c r="PMX403" s="88"/>
      <c r="PMY403" s="88"/>
      <c r="PMZ403" s="88"/>
      <c r="PNA403" s="88"/>
      <c r="PNB403" s="88"/>
      <c r="PNC403" s="88"/>
      <c r="PND403" s="88"/>
      <c r="PNE403" s="88"/>
      <c r="PNF403" s="88"/>
      <c r="PNG403" s="88"/>
      <c r="PNH403" s="88"/>
      <c r="PNI403" s="88"/>
      <c r="PNJ403" s="88"/>
      <c r="PNK403" s="88"/>
      <c r="PNL403" s="88"/>
      <c r="PNM403" s="88"/>
      <c r="PNN403" s="88"/>
      <c r="PNO403" s="88"/>
      <c r="PNP403" s="88"/>
      <c r="PNQ403" s="88"/>
      <c r="PNR403" s="88"/>
      <c r="PNS403" s="88"/>
      <c r="PNT403" s="88"/>
      <c r="PNU403" s="88"/>
      <c r="PNV403" s="88"/>
      <c r="PNW403" s="88"/>
      <c r="PNX403" s="88"/>
      <c r="PNY403" s="88"/>
      <c r="PNZ403" s="88"/>
      <c r="POA403" s="88"/>
      <c r="POB403" s="88"/>
      <c r="POC403" s="88"/>
      <c r="POD403" s="88"/>
      <c r="POE403" s="88"/>
      <c r="POF403" s="88"/>
      <c r="POG403" s="88"/>
      <c r="POH403" s="88"/>
      <c r="POI403" s="88"/>
      <c r="POJ403" s="88"/>
      <c r="POK403" s="88"/>
      <c r="POL403" s="88"/>
      <c r="POM403" s="88"/>
      <c r="PON403" s="88"/>
      <c r="POO403" s="88"/>
      <c r="POP403" s="88"/>
      <c r="POQ403" s="88"/>
      <c r="POR403" s="88"/>
      <c r="POS403" s="88"/>
      <c r="POT403" s="88"/>
      <c r="POU403" s="88"/>
      <c r="POV403" s="88"/>
      <c r="POW403" s="88"/>
      <c r="POX403" s="88"/>
      <c r="POY403" s="88"/>
      <c r="POZ403" s="88"/>
      <c r="PPA403" s="88"/>
      <c r="PPB403" s="88"/>
      <c r="PPC403" s="88"/>
      <c r="PPD403" s="88"/>
      <c r="PPE403" s="88"/>
      <c r="PPF403" s="88"/>
      <c r="PPG403" s="88"/>
      <c r="PPH403" s="88"/>
      <c r="PPI403" s="88"/>
      <c r="PPJ403" s="88"/>
      <c r="PPK403" s="88"/>
      <c r="PPL403" s="88"/>
      <c r="PPM403" s="88"/>
      <c r="PPN403" s="88"/>
      <c r="PPO403" s="88"/>
      <c r="PPP403" s="88"/>
      <c r="PPQ403" s="88"/>
      <c r="PPR403" s="88"/>
      <c r="PPS403" s="88"/>
      <c r="PPT403" s="88"/>
      <c r="PPU403" s="88"/>
      <c r="PPV403" s="88"/>
      <c r="PPW403" s="88"/>
      <c r="PPX403" s="88"/>
      <c r="PPY403" s="88"/>
      <c r="PPZ403" s="88"/>
      <c r="PQA403" s="88"/>
      <c r="PQB403" s="88"/>
      <c r="PQC403" s="88"/>
      <c r="PQD403" s="88"/>
      <c r="PQE403" s="88"/>
      <c r="PQF403" s="88"/>
      <c r="PQG403" s="88"/>
      <c r="PQH403" s="88"/>
      <c r="PQI403" s="88"/>
      <c r="PQJ403" s="88"/>
      <c r="PQK403" s="88"/>
      <c r="PQL403" s="88"/>
      <c r="PQM403" s="88"/>
      <c r="PQN403" s="88"/>
      <c r="PQO403" s="88"/>
      <c r="PQP403" s="88"/>
      <c r="PQQ403" s="88"/>
      <c r="PQR403" s="88"/>
      <c r="PQS403" s="88"/>
      <c r="PQT403" s="88"/>
      <c r="PQU403" s="88"/>
      <c r="PQV403" s="88"/>
      <c r="PQW403" s="88"/>
      <c r="PQX403" s="88"/>
      <c r="PQY403" s="88"/>
      <c r="PQZ403" s="88"/>
      <c r="PRA403" s="88"/>
      <c r="PRB403" s="88"/>
      <c r="PRC403" s="88"/>
      <c r="PRD403" s="88"/>
      <c r="PRE403" s="88"/>
      <c r="PRF403" s="88"/>
      <c r="PRG403" s="88"/>
      <c r="PRH403" s="88"/>
      <c r="PRI403" s="88"/>
      <c r="PRJ403" s="88"/>
      <c r="PRK403" s="88"/>
      <c r="PRL403" s="88"/>
      <c r="PRM403" s="88"/>
      <c r="PRN403" s="88"/>
      <c r="PRO403" s="88"/>
      <c r="PRP403" s="88"/>
      <c r="PRQ403" s="88"/>
      <c r="PRR403" s="88"/>
      <c r="PRS403" s="88"/>
      <c r="PRT403" s="88"/>
      <c r="PRU403" s="88"/>
      <c r="PRV403" s="88"/>
      <c r="PRW403" s="88"/>
      <c r="PRX403" s="88"/>
      <c r="PRY403" s="88"/>
      <c r="PRZ403" s="88"/>
      <c r="PSA403" s="88"/>
      <c r="PSB403" s="88"/>
      <c r="PSC403" s="88"/>
      <c r="PSD403" s="88"/>
      <c r="PSE403" s="88"/>
      <c r="PSF403" s="88"/>
      <c r="PSG403" s="88"/>
      <c r="PSH403" s="88"/>
      <c r="PSI403" s="88"/>
      <c r="PSJ403" s="88"/>
      <c r="PSK403" s="88"/>
      <c r="PSL403" s="88"/>
      <c r="PSM403" s="88"/>
      <c r="PSN403" s="88"/>
      <c r="PSO403" s="88"/>
      <c r="PSP403" s="88"/>
      <c r="PSQ403" s="88"/>
      <c r="PSR403" s="88"/>
      <c r="PSS403" s="88"/>
      <c r="PST403" s="88"/>
      <c r="PSU403" s="88"/>
      <c r="PSV403" s="88"/>
      <c r="PSW403" s="88"/>
      <c r="PSX403" s="88"/>
      <c r="PSY403" s="88"/>
      <c r="PSZ403" s="88"/>
      <c r="PTA403" s="88"/>
      <c r="PTB403" s="88"/>
      <c r="PTC403" s="88"/>
      <c r="PTD403" s="88"/>
      <c r="PTE403" s="88"/>
      <c r="PTF403" s="88"/>
      <c r="PTG403" s="88"/>
      <c r="PTH403" s="88"/>
      <c r="PTI403" s="88"/>
      <c r="PTJ403" s="88"/>
      <c r="PTK403" s="88"/>
      <c r="PTL403" s="88"/>
      <c r="PTM403" s="88"/>
      <c r="PTN403" s="88"/>
      <c r="PTO403" s="88"/>
      <c r="PTP403" s="88"/>
      <c r="PTQ403" s="88"/>
      <c r="PTR403" s="88"/>
      <c r="PTS403" s="88"/>
      <c r="PTT403" s="88"/>
      <c r="PTU403" s="88"/>
      <c r="PTV403" s="88"/>
      <c r="PTW403" s="88"/>
      <c r="PTX403" s="88"/>
      <c r="PTY403" s="88"/>
      <c r="PTZ403" s="88"/>
      <c r="PUA403" s="88"/>
      <c r="PUB403" s="88"/>
      <c r="PUC403" s="88"/>
      <c r="PUD403" s="88"/>
      <c r="PUE403" s="88"/>
      <c r="PUF403" s="88"/>
      <c r="PUG403" s="88"/>
      <c r="PUH403" s="88"/>
      <c r="PUI403" s="88"/>
      <c r="PUJ403" s="88"/>
      <c r="PUK403" s="88"/>
      <c r="PUL403" s="88"/>
      <c r="PUM403" s="88"/>
      <c r="PUN403" s="88"/>
      <c r="PUO403" s="88"/>
      <c r="PUP403" s="88"/>
      <c r="PUQ403" s="88"/>
      <c r="PUR403" s="88"/>
      <c r="PUS403" s="88"/>
      <c r="PUT403" s="88"/>
      <c r="PUU403" s="88"/>
      <c r="PUV403" s="88"/>
      <c r="PUW403" s="88"/>
      <c r="PUX403" s="88"/>
      <c r="PUY403" s="88"/>
      <c r="PUZ403" s="88"/>
      <c r="PVA403" s="88"/>
      <c r="PVB403" s="88"/>
      <c r="PVC403" s="88"/>
      <c r="PVD403" s="88"/>
      <c r="PVE403" s="88"/>
      <c r="PVF403" s="88"/>
      <c r="PVG403" s="88"/>
      <c r="PVH403" s="88"/>
      <c r="PVI403" s="88"/>
      <c r="PVJ403" s="88"/>
      <c r="PVK403" s="88"/>
      <c r="PVL403" s="88"/>
      <c r="PVM403" s="88"/>
      <c r="PVN403" s="88"/>
      <c r="PVO403" s="88"/>
      <c r="PVP403" s="88"/>
      <c r="PVQ403" s="88"/>
      <c r="PVR403" s="88"/>
      <c r="PVS403" s="88"/>
      <c r="PVT403" s="88"/>
      <c r="PVU403" s="88"/>
      <c r="PVV403" s="88"/>
      <c r="PVW403" s="88"/>
      <c r="PVX403" s="88"/>
      <c r="PVY403" s="88"/>
      <c r="PVZ403" s="88"/>
      <c r="PWA403" s="88"/>
      <c r="PWB403" s="88"/>
      <c r="PWC403" s="88"/>
      <c r="PWD403" s="88"/>
      <c r="PWE403" s="88"/>
      <c r="PWF403" s="88"/>
      <c r="PWG403" s="88"/>
      <c r="PWH403" s="88"/>
      <c r="PWI403" s="88"/>
      <c r="PWJ403" s="88"/>
      <c r="PWK403" s="88"/>
      <c r="PWL403" s="88"/>
      <c r="PWM403" s="88"/>
      <c r="PWN403" s="88"/>
      <c r="PWO403" s="88"/>
      <c r="PWP403" s="88"/>
      <c r="PWQ403" s="88"/>
      <c r="PWR403" s="88"/>
      <c r="PWS403" s="88"/>
      <c r="PWT403" s="88"/>
      <c r="PWU403" s="88"/>
      <c r="PWV403" s="88"/>
      <c r="PWW403" s="88"/>
      <c r="PWX403" s="88"/>
      <c r="PWY403" s="88"/>
      <c r="PWZ403" s="88"/>
      <c r="PXA403" s="88"/>
      <c r="PXB403" s="88"/>
      <c r="PXC403" s="88"/>
      <c r="PXD403" s="88"/>
      <c r="PXE403" s="88"/>
      <c r="PXF403" s="88"/>
      <c r="PXG403" s="88"/>
      <c r="PXH403" s="88"/>
      <c r="PXI403" s="88"/>
      <c r="PXJ403" s="88"/>
      <c r="PXK403" s="88"/>
      <c r="PXL403" s="88"/>
      <c r="PXM403" s="88"/>
      <c r="PXN403" s="88"/>
      <c r="PXO403" s="88"/>
      <c r="PXP403" s="88"/>
      <c r="PXQ403" s="88"/>
      <c r="PXR403" s="88"/>
      <c r="PXS403" s="88"/>
      <c r="PXT403" s="88"/>
      <c r="PXU403" s="88"/>
      <c r="PXV403" s="88"/>
      <c r="PXW403" s="88"/>
      <c r="PXX403" s="88"/>
      <c r="PXY403" s="88"/>
      <c r="PXZ403" s="88"/>
      <c r="PYA403" s="88"/>
      <c r="PYB403" s="88"/>
      <c r="PYC403" s="88"/>
      <c r="PYD403" s="88"/>
      <c r="PYE403" s="88"/>
      <c r="PYF403" s="88"/>
      <c r="PYG403" s="88"/>
      <c r="PYH403" s="88"/>
      <c r="PYI403" s="88"/>
      <c r="PYJ403" s="88"/>
      <c r="PYK403" s="88"/>
      <c r="PYL403" s="88"/>
      <c r="PYM403" s="88"/>
      <c r="PYN403" s="88"/>
      <c r="PYO403" s="88"/>
      <c r="PYP403" s="88"/>
      <c r="PYQ403" s="88"/>
      <c r="PYR403" s="88"/>
      <c r="PYS403" s="88"/>
      <c r="PYT403" s="88"/>
      <c r="PYU403" s="88"/>
      <c r="PYV403" s="88"/>
      <c r="PYW403" s="88"/>
      <c r="PYX403" s="88"/>
      <c r="PYY403" s="88"/>
      <c r="PYZ403" s="88"/>
      <c r="PZA403" s="88"/>
      <c r="PZB403" s="88"/>
      <c r="PZC403" s="88"/>
      <c r="PZD403" s="88"/>
      <c r="PZE403" s="88"/>
      <c r="PZF403" s="88"/>
      <c r="PZG403" s="88"/>
      <c r="PZH403" s="88"/>
      <c r="PZI403" s="88"/>
      <c r="PZJ403" s="88"/>
      <c r="PZK403" s="88"/>
      <c r="PZL403" s="88"/>
      <c r="PZM403" s="88"/>
      <c r="PZN403" s="88"/>
      <c r="PZO403" s="88"/>
      <c r="PZP403" s="88"/>
      <c r="PZQ403" s="88"/>
      <c r="PZR403" s="88"/>
      <c r="PZS403" s="88"/>
      <c r="PZT403" s="88"/>
      <c r="PZU403" s="88"/>
      <c r="PZV403" s="88"/>
      <c r="PZW403" s="88"/>
      <c r="PZX403" s="88"/>
      <c r="PZY403" s="88"/>
      <c r="PZZ403" s="88"/>
      <c r="QAA403" s="88"/>
      <c r="QAB403" s="88"/>
      <c r="QAC403" s="88"/>
      <c r="QAD403" s="88"/>
      <c r="QAE403" s="88"/>
      <c r="QAF403" s="88"/>
      <c r="QAG403" s="88"/>
      <c r="QAH403" s="88"/>
      <c r="QAI403" s="88"/>
      <c r="QAJ403" s="88"/>
      <c r="QAK403" s="88"/>
      <c r="QAL403" s="88"/>
      <c r="QAM403" s="88"/>
      <c r="QAN403" s="88"/>
      <c r="QAO403" s="88"/>
      <c r="QAP403" s="88"/>
      <c r="QAQ403" s="88"/>
      <c r="QAR403" s="88"/>
      <c r="QAS403" s="88"/>
      <c r="QAT403" s="88"/>
      <c r="QAU403" s="88"/>
      <c r="QAV403" s="88"/>
      <c r="QAW403" s="88"/>
      <c r="QAX403" s="88"/>
      <c r="QAY403" s="88"/>
      <c r="QAZ403" s="88"/>
      <c r="QBA403" s="88"/>
      <c r="QBB403" s="88"/>
      <c r="QBC403" s="88"/>
      <c r="QBD403" s="88"/>
      <c r="QBE403" s="88"/>
      <c r="QBF403" s="88"/>
      <c r="QBG403" s="88"/>
      <c r="QBH403" s="88"/>
      <c r="QBI403" s="88"/>
      <c r="QBJ403" s="88"/>
      <c r="QBK403" s="88"/>
      <c r="QBL403" s="88"/>
      <c r="QBM403" s="88"/>
      <c r="QBN403" s="88"/>
      <c r="QBO403" s="88"/>
      <c r="QBP403" s="88"/>
      <c r="QBQ403" s="88"/>
      <c r="QBR403" s="88"/>
      <c r="QBS403" s="88"/>
      <c r="QBT403" s="88"/>
      <c r="QBU403" s="88"/>
      <c r="QBV403" s="88"/>
      <c r="QBW403" s="88"/>
      <c r="QBX403" s="88"/>
      <c r="QBY403" s="88"/>
      <c r="QBZ403" s="88"/>
      <c r="QCA403" s="88"/>
      <c r="QCB403" s="88"/>
      <c r="QCC403" s="88"/>
      <c r="QCD403" s="88"/>
      <c r="QCE403" s="88"/>
      <c r="QCF403" s="88"/>
      <c r="QCG403" s="88"/>
      <c r="QCH403" s="88"/>
      <c r="QCI403" s="88"/>
      <c r="QCJ403" s="88"/>
      <c r="QCK403" s="88"/>
      <c r="QCL403" s="88"/>
      <c r="QCM403" s="88"/>
      <c r="QCN403" s="88"/>
      <c r="QCO403" s="88"/>
      <c r="QCP403" s="88"/>
      <c r="QCQ403" s="88"/>
      <c r="QCR403" s="88"/>
      <c r="QCS403" s="88"/>
      <c r="QCT403" s="88"/>
      <c r="QCU403" s="88"/>
      <c r="QCV403" s="88"/>
      <c r="QCW403" s="88"/>
      <c r="QCX403" s="88"/>
      <c r="QCY403" s="88"/>
      <c r="QCZ403" s="88"/>
      <c r="QDA403" s="88"/>
      <c r="QDB403" s="88"/>
      <c r="QDC403" s="88"/>
      <c r="QDD403" s="88"/>
      <c r="QDE403" s="88"/>
      <c r="QDF403" s="88"/>
      <c r="QDG403" s="88"/>
      <c r="QDH403" s="88"/>
      <c r="QDI403" s="88"/>
      <c r="QDJ403" s="88"/>
      <c r="QDK403" s="88"/>
      <c r="QDL403" s="88"/>
      <c r="QDM403" s="88"/>
      <c r="QDN403" s="88"/>
      <c r="QDO403" s="88"/>
      <c r="QDP403" s="88"/>
      <c r="QDQ403" s="88"/>
      <c r="QDR403" s="88"/>
      <c r="QDS403" s="88"/>
      <c r="QDT403" s="88"/>
      <c r="QDU403" s="88"/>
      <c r="QDV403" s="88"/>
      <c r="QDW403" s="88"/>
      <c r="QDX403" s="88"/>
      <c r="QDY403" s="88"/>
      <c r="QDZ403" s="88"/>
      <c r="QEA403" s="88"/>
      <c r="QEB403" s="88"/>
      <c r="QEC403" s="88"/>
      <c r="QED403" s="88"/>
      <c r="QEE403" s="88"/>
      <c r="QEF403" s="88"/>
      <c r="QEG403" s="88"/>
      <c r="QEH403" s="88"/>
      <c r="QEI403" s="88"/>
      <c r="QEJ403" s="88"/>
      <c r="QEK403" s="88"/>
      <c r="QEL403" s="88"/>
      <c r="QEM403" s="88"/>
      <c r="QEN403" s="88"/>
      <c r="QEO403" s="88"/>
      <c r="QEP403" s="88"/>
      <c r="QEQ403" s="88"/>
      <c r="QER403" s="88"/>
      <c r="QES403" s="88"/>
      <c r="QET403" s="88"/>
      <c r="QEU403" s="88"/>
      <c r="QEV403" s="88"/>
      <c r="QEW403" s="88"/>
      <c r="QEX403" s="88"/>
      <c r="QEY403" s="88"/>
      <c r="QEZ403" s="88"/>
      <c r="QFA403" s="88"/>
      <c r="QFB403" s="88"/>
      <c r="QFC403" s="88"/>
      <c r="QFD403" s="88"/>
      <c r="QFE403" s="88"/>
      <c r="QFF403" s="88"/>
      <c r="QFG403" s="88"/>
      <c r="QFH403" s="88"/>
      <c r="QFI403" s="88"/>
      <c r="QFJ403" s="88"/>
      <c r="QFK403" s="88"/>
      <c r="QFL403" s="88"/>
      <c r="QFM403" s="88"/>
      <c r="QFN403" s="88"/>
      <c r="QFO403" s="88"/>
      <c r="QFP403" s="88"/>
      <c r="QFQ403" s="88"/>
      <c r="QFR403" s="88"/>
      <c r="QFS403" s="88"/>
      <c r="QFT403" s="88"/>
      <c r="QFU403" s="88"/>
      <c r="QFV403" s="88"/>
      <c r="QFW403" s="88"/>
      <c r="QFX403" s="88"/>
      <c r="QFY403" s="88"/>
      <c r="QFZ403" s="88"/>
      <c r="QGA403" s="88"/>
      <c r="QGB403" s="88"/>
      <c r="QGC403" s="88"/>
      <c r="QGD403" s="88"/>
      <c r="QGE403" s="88"/>
      <c r="QGF403" s="88"/>
      <c r="QGG403" s="88"/>
      <c r="QGH403" s="88"/>
      <c r="QGI403" s="88"/>
      <c r="QGJ403" s="88"/>
      <c r="QGK403" s="88"/>
      <c r="QGL403" s="88"/>
      <c r="QGM403" s="88"/>
      <c r="QGN403" s="88"/>
      <c r="QGO403" s="88"/>
      <c r="QGP403" s="88"/>
      <c r="QGQ403" s="88"/>
      <c r="QGR403" s="88"/>
      <c r="QGS403" s="88"/>
      <c r="QGT403" s="88"/>
      <c r="QGU403" s="88"/>
      <c r="QGV403" s="88"/>
      <c r="QGW403" s="88"/>
      <c r="QGX403" s="88"/>
      <c r="QGY403" s="88"/>
      <c r="QGZ403" s="88"/>
      <c r="QHA403" s="88"/>
      <c r="QHB403" s="88"/>
      <c r="QHC403" s="88"/>
      <c r="QHD403" s="88"/>
      <c r="QHE403" s="88"/>
      <c r="QHF403" s="88"/>
      <c r="QHG403" s="88"/>
      <c r="QHH403" s="88"/>
      <c r="QHI403" s="88"/>
      <c r="QHJ403" s="88"/>
      <c r="QHK403" s="88"/>
      <c r="QHL403" s="88"/>
      <c r="QHM403" s="88"/>
      <c r="QHN403" s="88"/>
      <c r="QHO403" s="88"/>
      <c r="QHP403" s="88"/>
      <c r="QHQ403" s="88"/>
      <c r="QHR403" s="88"/>
      <c r="QHS403" s="88"/>
      <c r="QHT403" s="88"/>
      <c r="QHU403" s="88"/>
      <c r="QHV403" s="88"/>
      <c r="QHW403" s="88"/>
      <c r="QHX403" s="88"/>
      <c r="QHY403" s="88"/>
      <c r="QHZ403" s="88"/>
      <c r="QIA403" s="88"/>
      <c r="QIB403" s="88"/>
      <c r="QIC403" s="88"/>
      <c r="QID403" s="88"/>
      <c r="QIE403" s="88"/>
      <c r="QIF403" s="88"/>
      <c r="QIG403" s="88"/>
      <c r="QIH403" s="88"/>
      <c r="QII403" s="88"/>
      <c r="QIJ403" s="88"/>
      <c r="QIK403" s="88"/>
      <c r="QIL403" s="88"/>
      <c r="QIM403" s="88"/>
      <c r="QIN403" s="88"/>
      <c r="QIO403" s="88"/>
      <c r="QIP403" s="88"/>
      <c r="QIQ403" s="88"/>
      <c r="QIR403" s="88"/>
      <c r="QIS403" s="88"/>
      <c r="QIT403" s="88"/>
      <c r="QIU403" s="88"/>
      <c r="QIV403" s="88"/>
      <c r="QIW403" s="88"/>
      <c r="QIX403" s="88"/>
      <c r="QIY403" s="88"/>
      <c r="QIZ403" s="88"/>
      <c r="QJA403" s="88"/>
      <c r="QJB403" s="88"/>
      <c r="QJC403" s="88"/>
      <c r="QJD403" s="88"/>
      <c r="QJE403" s="88"/>
      <c r="QJF403" s="88"/>
      <c r="QJG403" s="88"/>
      <c r="QJH403" s="88"/>
      <c r="QJI403" s="88"/>
      <c r="QJJ403" s="88"/>
      <c r="QJK403" s="88"/>
      <c r="QJL403" s="88"/>
      <c r="QJM403" s="88"/>
      <c r="QJN403" s="88"/>
      <c r="QJO403" s="88"/>
      <c r="QJP403" s="88"/>
      <c r="QJQ403" s="88"/>
      <c r="QJR403" s="88"/>
      <c r="QJS403" s="88"/>
      <c r="QJT403" s="88"/>
      <c r="QJU403" s="88"/>
      <c r="QJV403" s="88"/>
      <c r="QJW403" s="88"/>
      <c r="QJX403" s="88"/>
      <c r="QJY403" s="88"/>
      <c r="QJZ403" s="88"/>
      <c r="QKA403" s="88"/>
      <c r="QKB403" s="88"/>
      <c r="QKC403" s="88"/>
      <c r="QKD403" s="88"/>
      <c r="QKE403" s="88"/>
      <c r="QKF403" s="88"/>
      <c r="QKG403" s="88"/>
      <c r="QKH403" s="88"/>
      <c r="QKI403" s="88"/>
      <c r="QKJ403" s="88"/>
      <c r="QKK403" s="88"/>
      <c r="QKL403" s="88"/>
      <c r="QKM403" s="88"/>
      <c r="QKN403" s="88"/>
      <c r="QKO403" s="88"/>
      <c r="QKP403" s="88"/>
      <c r="QKQ403" s="88"/>
      <c r="QKR403" s="88"/>
      <c r="QKS403" s="88"/>
      <c r="QKT403" s="88"/>
      <c r="QKU403" s="88"/>
      <c r="QKV403" s="88"/>
      <c r="QKW403" s="88"/>
      <c r="QKX403" s="88"/>
      <c r="QKY403" s="88"/>
      <c r="QKZ403" s="88"/>
      <c r="QLA403" s="88"/>
      <c r="QLB403" s="88"/>
      <c r="QLC403" s="88"/>
      <c r="QLD403" s="88"/>
      <c r="QLE403" s="88"/>
      <c r="QLF403" s="88"/>
      <c r="QLG403" s="88"/>
      <c r="QLH403" s="88"/>
      <c r="QLI403" s="88"/>
      <c r="QLJ403" s="88"/>
      <c r="QLK403" s="88"/>
      <c r="QLL403" s="88"/>
      <c r="QLM403" s="88"/>
      <c r="QLN403" s="88"/>
      <c r="QLO403" s="88"/>
      <c r="QLP403" s="88"/>
      <c r="QLQ403" s="88"/>
      <c r="QLR403" s="88"/>
      <c r="QLS403" s="88"/>
      <c r="QLT403" s="88"/>
      <c r="QLU403" s="88"/>
      <c r="QLV403" s="88"/>
      <c r="QLW403" s="88"/>
      <c r="QLX403" s="88"/>
      <c r="QLY403" s="88"/>
      <c r="QLZ403" s="88"/>
      <c r="QMA403" s="88"/>
      <c r="QMB403" s="88"/>
      <c r="QMC403" s="88"/>
      <c r="QMD403" s="88"/>
      <c r="QME403" s="88"/>
      <c r="QMF403" s="88"/>
      <c r="QMG403" s="88"/>
      <c r="QMH403" s="88"/>
      <c r="QMI403" s="88"/>
      <c r="QMJ403" s="88"/>
      <c r="QMK403" s="88"/>
      <c r="QML403" s="88"/>
      <c r="QMM403" s="88"/>
      <c r="QMN403" s="88"/>
      <c r="QMO403" s="88"/>
      <c r="QMP403" s="88"/>
      <c r="QMQ403" s="88"/>
      <c r="QMR403" s="88"/>
      <c r="QMS403" s="88"/>
      <c r="QMT403" s="88"/>
      <c r="QMU403" s="88"/>
      <c r="QMV403" s="88"/>
      <c r="QMW403" s="88"/>
      <c r="QMX403" s="88"/>
      <c r="QMY403" s="88"/>
      <c r="QMZ403" s="88"/>
      <c r="QNA403" s="88"/>
      <c r="QNB403" s="88"/>
      <c r="QNC403" s="88"/>
      <c r="QND403" s="88"/>
      <c r="QNE403" s="88"/>
      <c r="QNF403" s="88"/>
      <c r="QNG403" s="88"/>
      <c r="QNH403" s="88"/>
      <c r="QNI403" s="88"/>
      <c r="QNJ403" s="88"/>
      <c r="QNK403" s="88"/>
      <c r="QNL403" s="88"/>
      <c r="QNM403" s="88"/>
      <c r="QNN403" s="88"/>
      <c r="QNO403" s="88"/>
      <c r="QNP403" s="88"/>
      <c r="QNQ403" s="88"/>
      <c r="QNR403" s="88"/>
      <c r="QNS403" s="88"/>
      <c r="QNT403" s="88"/>
      <c r="QNU403" s="88"/>
      <c r="QNV403" s="88"/>
      <c r="QNW403" s="88"/>
      <c r="QNX403" s="88"/>
      <c r="QNY403" s="88"/>
      <c r="QNZ403" s="88"/>
      <c r="QOA403" s="88"/>
      <c r="QOB403" s="88"/>
      <c r="QOC403" s="88"/>
      <c r="QOD403" s="88"/>
      <c r="QOE403" s="88"/>
      <c r="QOF403" s="88"/>
      <c r="QOG403" s="88"/>
      <c r="QOH403" s="88"/>
      <c r="QOI403" s="88"/>
      <c r="QOJ403" s="88"/>
      <c r="QOK403" s="88"/>
      <c r="QOL403" s="88"/>
      <c r="QOM403" s="88"/>
      <c r="QON403" s="88"/>
      <c r="QOO403" s="88"/>
      <c r="QOP403" s="88"/>
      <c r="QOQ403" s="88"/>
      <c r="QOR403" s="88"/>
      <c r="QOS403" s="88"/>
      <c r="QOT403" s="88"/>
      <c r="QOU403" s="88"/>
      <c r="QOV403" s="88"/>
      <c r="QOW403" s="88"/>
      <c r="QOX403" s="88"/>
      <c r="QOY403" s="88"/>
      <c r="QOZ403" s="88"/>
      <c r="QPA403" s="88"/>
      <c r="QPB403" s="88"/>
      <c r="QPC403" s="88"/>
      <c r="QPD403" s="88"/>
      <c r="QPE403" s="88"/>
      <c r="QPF403" s="88"/>
      <c r="QPG403" s="88"/>
      <c r="QPH403" s="88"/>
      <c r="QPI403" s="88"/>
      <c r="QPJ403" s="88"/>
      <c r="QPK403" s="88"/>
      <c r="QPL403" s="88"/>
      <c r="QPM403" s="88"/>
      <c r="QPN403" s="88"/>
      <c r="QPO403" s="88"/>
      <c r="QPP403" s="88"/>
      <c r="QPQ403" s="88"/>
      <c r="QPR403" s="88"/>
      <c r="QPS403" s="88"/>
      <c r="QPT403" s="88"/>
      <c r="QPU403" s="88"/>
      <c r="QPV403" s="88"/>
      <c r="QPW403" s="88"/>
      <c r="QPX403" s="88"/>
      <c r="QPY403" s="88"/>
      <c r="QPZ403" s="88"/>
      <c r="QQA403" s="88"/>
      <c r="QQB403" s="88"/>
      <c r="QQC403" s="88"/>
      <c r="QQD403" s="88"/>
      <c r="QQE403" s="88"/>
      <c r="QQF403" s="88"/>
      <c r="QQG403" s="88"/>
      <c r="QQH403" s="88"/>
      <c r="QQI403" s="88"/>
      <c r="QQJ403" s="88"/>
      <c r="QQK403" s="88"/>
      <c r="QQL403" s="88"/>
      <c r="QQM403" s="88"/>
      <c r="QQN403" s="88"/>
      <c r="QQO403" s="88"/>
      <c r="QQP403" s="88"/>
      <c r="QQQ403" s="88"/>
      <c r="QQR403" s="88"/>
      <c r="QQS403" s="88"/>
      <c r="QQT403" s="88"/>
      <c r="QQU403" s="88"/>
      <c r="QQV403" s="88"/>
      <c r="QQW403" s="88"/>
      <c r="QQX403" s="88"/>
      <c r="QQY403" s="88"/>
      <c r="QQZ403" s="88"/>
      <c r="QRA403" s="88"/>
      <c r="QRB403" s="88"/>
      <c r="QRC403" s="88"/>
      <c r="QRD403" s="88"/>
      <c r="QRE403" s="88"/>
      <c r="QRF403" s="88"/>
      <c r="QRG403" s="88"/>
      <c r="QRH403" s="88"/>
      <c r="QRI403" s="88"/>
      <c r="QRJ403" s="88"/>
      <c r="QRK403" s="88"/>
      <c r="QRL403" s="88"/>
      <c r="QRM403" s="88"/>
      <c r="QRN403" s="88"/>
      <c r="QRO403" s="88"/>
      <c r="QRP403" s="88"/>
      <c r="QRQ403" s="88"/>
      <c r="QRR403" s="88"/>
      <c r="QRS403" s="88"/>
      <c r="QRT403" s="88"/>
      <c r="QRU403" s="88"/>
      <c r="QRV403" s="88"/>
      <c r="QRW403" s="88"/>
      <c r="QRX403" s="88"/>
      <c r="QRY403" s="88"/>
      <c r="QRZ403" s="88"/>
      <c r="QSA403" s="88"/>
      <c r="QSB403" s="88"/>
      <c r="QSC403" s="88"/>
      <c r="QSD403" s="88"/>
      <c r="QSE403" s="88"/>
      <c r="QSF403" s="88"/>
      <c r="QSG403" s="88"/>
      <c r="QSH403" s="88"/>
      <c r="QSI403" s="88"/>
      <c r="QSJ403" s="88"/>
      <c r="QSK403" s="88"/>
      <c r="QSL403" s="88"/>
      <c r="QSM403" s="88"/>
      <c r="QSN403" s="88"/>
      <c r="QSO403" s="88"/>
      <c r="QSP403" s="88"/>
      <c r="QSQ403" s="88"/>
      <c r="QSR403" s="88"/>
      <c r="QSS403" s="88"/>
      <c r="QST403" s="88"/>
      <c r="QSU403" s="88"/>
      <c r="QSV403" s="88"/>
      <c r="QSW403" s="88"/>
      <c r="QSX403" s="88"/>
      <c r="QSY403" s="88"/>
      <c r="QSZ403" s="88"/>
      <c r="QTA403" s="88"/>
      <c r="QTB403" s="88"/>
      <c r="QTC403" s="88"/>
      <c r="QTD403" s="88"/>
      <c r="QTE403" s="88"/>
      <c r="QTF403" s="88"/>
      <c r="QTG403" s="88"/>
      <c r="QTH403" s="88"/>
      <c r="QTI403" s="88"/>
      <c r="QTJ403" s="88"/>
      <c r="QTK403" s="88"/>
      <c r="QTL403" s="88"/>
      <c r="QTM403" s="88"/>
      <c r="QTN403" s="88"/>
      <c r="QTO403" s="88"/>
      <c r="QTP403" s="88"/>
      <c r="QTQ403" s="88"/>
      <c r="QTR403" s="88"/>
      <c r="QTS403" s="88"/>
      <c r="QTT403" s="88"/>
      <c r="QTU403" s="88"/>
      <c r="QTV403" s="88"/>
      <c r="QTW403" s="88"/>
      <c r="QTX403" s="88"/>
      <c r="QTY403" s="88"/>
      <c r="QTZ403" s="88"/>
      <c r="QUA403" s="88"/>
      <c r="QUB403" s="88"/>
      <c r="QUC403" s="88"/>
      <c r="QUD403" s="88"/>
      <c r="QUE403" s="88"/>
      <c r="QUF403" s="88"/>
      <c r="QUG403" s="88"/>
      <c r="QUH403" s="88"/>
      <c r="QUI403" s="88"/>
      <c r="QUJ403" s="88"/>
      <c r="QUK403" s="88"/>
      <c r="QUL403" s="88"/>
      <c r="QUM403" s="88"/>
      <c r="QUN403" s="88"/>
      <c r="QUO403" s="88"/>
      <c r="QUP403" s="88"/>
      <c r="QUQ403" s="88"/>
      <c r="QUR403" s="88"/>
      <c r="QUS403" s="88"/>
      <c r="QUT403" s="88"/>
      <c r="QUU403" s="88"/>
      <c r="QUV403" s="88"/>
      <c r="QUW403" s="88"/>
      <c r="QUX403" s="88"/>
      <c r="QUY403" s="88"/>
      <c r="QUZ403" s="88"/>
      <c r="QVA403" s="88"/>
      <c r="QVB403" s="88"/>
      <c r="QVC403" s="88"/>
      <c r="QVD403" s="88"/>
      <c r="QVE403" s="88"/>
      <c r="QVF403" s="88"/>
      <c r="QVG403" s="88"/>
      <c r="QVH403" s="88"/>
      <c r="QVI403" s="88"/>
      <c r="QVJ403" s="88"/>
      <c r="QVK403" s="88"/>
      <c r="QVL403" s="88"/>
      <c r="QVM403" s="88"/>
      <c r="QVN403" s="88"/>
      <c r="QVO403" s="88"/>
      <c r="QVP403" s="88"/>
      <c r="QVQ403" s="88"/>
      <c r="QVR403" s="88"/>
      <c r="QVS403" s="88"/>
      <c r="QVT403" s="88"/>
      <c r="QVU403" s="88"/>
      <c r="QVV403" s="88"/>
      <c r="QVW403" s="88"/>
      <c r="QVX403" s="88"/>
      <c r="QVY403" s="88"/>
      <c r="QVZ403" s="88"/>
      <c r="QWA403" s="88"/>
      <c r="QWB403" s="88"/>
      <c r="QWC403" s="88"/>
      <c r="QWD403" s="88"/>
      <c r="QWE403" s="88"/>
      <c r="QWF403" s="88"/>
      <c r="QWG403" s="88"/>
      <c r="QWH403" s="88"/>
      <c r="QWI403" s="88"/>
      <c r="QWJ403" s="88"/>
      <c r="QWK403" s="88"/>
      <c r="QWL403" s="88"/>
      <c r="QWM403" s="88"/>
      <c r="QWN403" s="88"/>
      <c r="QWO403" s="88"/>
      <c r="QWP403" s="88"/>
      <c r="QWQ403" s="88"/>
      <c r="QWR403" s="88"/>
      <c r="QWS403" s="88"/>
      <c r="QWT403" s="88"/>
      <c r="QWU403" s="88"/>
      <c r="QWV403" s="88"/>
      <c r="QWW403" s="88"/>
      <c r="QWX403" s="88"/>
      <c r="QWY403" s="88"/>
      <c r="QWZ403" s="88"/>
      <c r="QXA403" s="88"/>
      <c r="QXB403" s="88"/>
      <c r="QXC403" s="88"/>
      <c r="QXD403" s="88"/>
      <c r="QXE403" s="88"/>
      <c r="QXF403" s="88"/>
      <c r="QXG403" s="88"/>
      <c r="QXH403" s="88"/>
      <c r="QXI403" s="88"/>
      <c r="QXJ403" s="88"/>
      <c r="QXK403" s="88"/>
      <c r="QXL403" s="88"/>
      <c r="QXM403" s="88"/>
      <c r="QXN403" s="88"/>
      <c r="QXO403" s="88"/>
      <c r="QXP403" s="88"/>
      <c r="QXQ403" s="88"/>
      <c r="QXR403" s="88"/>
      <c r="QXS403" s="88"/>
      <c r="QXT403" s="88"/>
      <c r="QXU403" s="88"/>
      <c r="QXV403" s="88"/>
      <c r="QXW403" s="88"/>
      <c r="QXX403" s="88"/>
      <c r="QXY403" s="88"/>
      <c r="QXZ403" s="88"/>
      <c r="QYA403" s="88"/>
      <c r="QYB403" s="88"/>
      <c r="QYC403" s="88"/>
      <c r="QYD403" s="88"/>
      <c r="QYE403" s="88"/>
      <c r="QYF403" s="88"/>
      <c r="QYG403" s="88"/>
      <c r="QYH403" s="88"/>
      <c r="QYI403" s="88"/>
      <c r="QYJ403" s="88"/>
      <c r="QYK403" s="88"/>
      <c r="QYL403" s="88"/>
      <c r="QYM403" s="88"/>
      <c r="QYN403" s="88"/>
      <c r="QYO403" s="88"/>
      <c r="QYP403" s="88"/>
      <c r="QYQ403" s="88"/>
      <c r="QYR403" s="88"/>
      <c r="QYS403" s="88"/>
      <c r="QYT403" s="88"/>
      <c r="QYU403" s="88"/>
      <c r="QYV403" s="88"/>
      <c r="QYW403" s="88"/>
      <c r="QYX403" s="88"/>
      <c r="QYY403" s="88"/>
      <c r="QYZ403" s="88"/>
      <c r="QZA403" s="88"/>
      <c r="QZB403" s="88"/>
      <c r="QZC403" s="88"/>
      <c r="QZD403" s="88"/>
      <c r="QZE403" s="88"/>
      <c r="QZF403" s="88"/>
      <c r="QZG403" s="88"/>
      <c r="QZH403" s="88"/>
      <c r="QZI403" s="88"/>
      <c r="QZJ403" s="88"/>
      <c r="QZK403" s="88"/>
      <c r="QZL403" s="88"/>
      <c r="QZM403" s="88"/>
      <c r="QZN403" s="88"/>
      <c r="QZO403" s="88"/>
      <c r="QZP403" s="88"/>
      <c r="QZQ403" s="88"/>
      <c r="QZR403" s="88"/>
      <c r="QZS403" s="88"/>
      <c r="QZT403" s="88"/>
      <c r="QZU403" s="88"/>
      <c r="QZV403" s="88"/>
      <c r="QZW403" s="88"/>
      <c r="QZX403" s="88"/>
      <c r="QZY403" s="88"/>
      <c r="QZZ403" s="88"/>
      <c r="RAA403" s="88"/>
      <c r="RAB403" s="88"/>
      <c r="RAC403" s="88"/>
      <c r="RAD403" s="88"/>
      <c r="RAE403" s="88"/>
      <c r="RAF403" s="88"/>
      <c r="RAG403" s="88"/>
      <c r="RAH403" s="88"/>
      <c r="RAI403" s="88"/>
      <c r="RAJ403" s="88"/>
      <c r="RAK403" s="88"/>
      <c r="RAL403" s="88"/>
      <c r="RAM403" s="88"/>
      <c r="RAN403" s="88"/>
      <c r="RAO403" s="88"/>
      <c r="RAP403" s="88"/>
      <c r="RAQ403" s="88"/>
      <c r="RAR403" s="88"/>
      <c r="RAS403" s="88"/>
      <c r="RAT403" s="88"/>
      <c r="RAU403" s="88"/>
      <c r="RAV403" s="88"/>
      <c r="RAW403" s="88"/>
      <c r="RAX403" s="88"/>
      <c r="RAY403" s="88"/>
      <c r="RAZ403" s="88"/>
      <c r="RBA403" s="88"/>
      <c r="RBB403" s="88"/>
      <c r="RBC403" s="88"/>
      <c r="RBD403" s="88"/>
      <c r="RBE403" s="88"/>
      <c r="RBF403" s="88"/>
      <c r="RBG403" s="88"/>
      <c r="RBH403" s="88"/>
      <c r="RBI403" s="88"/>
      <c r="RBJ403" s="88"/>
      <c r="RBK403" s="88"/>
      <c r="RBL403" s="88"/>
      <c r="RBM403" s="88"/>
      <c r="RBN403" s="88"/>
      <c r="RBO403" s="88"/>
      <c r="RBP403" s="88"/>
      <c r="RBQ403" s="88"/>
      <c r="RBR403" s="88"/>
      <c r="RBS403" s="88"/>
      <c r="RBT403" s="88"/>
      <c r="RBU403" s="88"/>
      <c r="RBV403" s="88"/>
      <c r="RBW403" s="88"/>
      <c r="RBX403" s="88"/>
      <c r="RBY403" s="88"/>
      <c r="RBZ403" s="88"/>
      <c r="RCA403" s="88"/>
      <c r="RCB403" s="88"/>
      <c r="RCC403" s="88"/>
      <c r="RCD403" s="88"/>
      <c r="RCE403" s="88"/>
      <c r="RCF403" s="88"/>
      <c r="RCG403" s="88"/>
      <c r="RCH403" s="88"/>
      <c r="RCI403" s="88"/>
      <c r="RCJ403" s="88"/>
      <c r="RCK403" s="88"/>
      <c r="RCL403" s="88"/>
      <c r="RCM403" s="88"/>
      <c r="RCN403" s="88"/>
      <c r="RCO403" s="88"/>
      <c r="RCP403" s="88"/>
      <c r="RCQ403" s="88"/>
      <c r="RCR403" s="88"/>
      <c r="RCS403" s="88"/>
      <c r="RCT403" s="88"/>
      <c r="RCU403" s="88"/>
      <c r="RCV403" s="88"/>
      <c r="RCW403" s="88"/>
      <c r="RCX403" s="88"/>
      <c r="RCY403" s="88"/>
      <c r="RCZ403" s="88"/>
      <c r="RDA403" s="88"/>
      <c r="RDB403" s="88"/>
      <c r="RDC403" s="88"/>
      <c r="RDD403" s="88"/>
      <c r="RDE403" s="88"/>
      <c r="RDF403" s="88"/>
      <c r="RDG403" s="88"/>
      <c r="RDH403" s="88"/>
      <c r="RDI403" s="88"/>
      <c r="RDJ403" s="88"/>
      <c r="RDK403" s="88"/>
      <c r="RDL403" s="88"/>
      <c r="RDM403" s="88"/>
      <c r="RDN403" s="88"/>
      <c r="RDO403" s="88"/>
      <c r="RDP403" s="88"/>
      <c r="RDQ403" s="88"/>
      <c r="RDR403" s="88"/>
      <c r="RDS403" s="88"/>
      <c r="RDT403" s="88"/>
      <c r="RDU403" s="88"/>
      <c r="RDV403" s="88"/>
      <c r="RDW403" s="88"/>
      <c r="RDX403" s="88"/>
      <c r="RDY403" s="88"/>
      <c r="RDZ403" s="88"/>
      <c r="REA403" s="88"/>
      <c r="REB403" s="88"/>
      <c r="REC403" s="88"/>
      <c r="RED403" s="88"/>
      <c r="REE403" s="88"/>
      <c r="REF403" s="88"/>
      <c r="REG403" s="88"/>
      <c r="REH403" s="88"/>
      <c r="REI403" s="88"/>
      <c r="REJ403" s="88"/>
      <c r="REK403" s="88"/>
      <c r="REL403" s="88"/>
      <c r="REM403" s="88"/>
      <c r="REN403" s="88"/>
      <c r="REO403" s="88"/>
      <c r="REP403" s="88"/>
      <c r="REQ403" s="88"/>
      <c r="RER403" s="88"/>
      <c r="RES403" s="88"/>
      <c r="RET403" s="88"/>
      <c r="REU403" s="88"/>
      <c r="REV403" s="88"/>
      <c r="REW403" s="88"/>
      <c r="REX403" s="88"/>
      <c r="REY403" s="88"/>
      <c r="REZ403" s="88"/>
      <c r="RFA403" s="88"/>
      <c r="RFB403" s="88"/>
      <c r="RFC403" s="88"/>
      <c r="RFD403" s="88"/>
      <c r="RFE403" s="88"/>
      <c r="RFF403" s="88"/>
      <c r="RFG403" s="88"/>
      <c r="RFH403" s="88"/>
      <c r="RFI403" s="88"/>
      <c r="RFJ403" s="88"/>
      <c r="RFK403" s="88"/>
      <c r="RFL403" s="88"/>
      <c r="RFM403" s="88"/>
      <c r="RFN403" s="88"/>
      <c r="RFO403" s="88"/>
      <c r="RFP403" s="88"/>
      <c r="RFQ403" s="88"/>
      <c r="RFR403" s="88"/>
      <c r="RFS403" s="88"/>
      <c r="RFT403" s="88"/>
      <c r="RFU403" s="88"/>
      <c r="RFV403" s="88"/>
      <c r="RFW403" s="88"/>
      <c r="RFX403" s="88"/>
      <c r="RFY403" s="88"/>
      <c r="RFZ403" s="88"/>
      <c r="RGA403" s="88"/>
      <c r="RGB403" s="88"/>
      <c r="RGC403" s="88"/>
      <c r="RGD403" s="88"/>
      <c r="RGE403" s="88"/>
      <c r="RGF403" s="88"/>
      <c r="RGG403" s="88"/>
      <c r="RGH403" s="88"/>
      <c r="RGI403" s="88"/>
      <c r="RGJ403" s="88"/>
      <c r="RGK403" s="88"/>
      <c r="RGL403" s="88"/>
      <c r="RGM403" s="88"/>
      <c r="RGN403" s="88"/>
      <c r="RGO403" s="88"/>
      <c r="RGP403" s="88"/>
      <c r="RGQ403" s="88"/>
      <c r="RGR403" s="88"/>
      <c r="RGS403" s="88"/>
      <c r="RGT403" s="88"/>
      <c r="RGU403" s="88"/>
      <c r="RGV403" s="88"/>
      <c r="RGW403" s="88"/>
      <c r="RGX403" s="88"/>
      <c r="RGY403" s="88"/>
      <c r="RGZ403" s="88"/>
      <c r="RHA403" s="88"/>
      <c r="RHB403" s="88"/>
      <c r="RHC403" s="88"/>
      <c r="RHD403" s="88"/>
      <c r="RHE403" s="88"/>
      <c r="RHF403" s="88"/>
      <c r="RHG403" s="88"/>
      <c r="RHH403" s="88"/>
      <c r="RHI403" s="88"/>
      <c r="RHJ403" s="88"/>
      <c r="RHK403" s="88"/>
      <c r="RHL403" s="88"/>
      <c r="RHM403" s="88"/>
      <c r="RHN403" s="88"/>
      <c r="RHO403" s="88"/>
      <c r="RHP403" s="88"/>
      <c r="RHQ403" s="88"/>
      <c r="RHR403" s="88"/>
      <c r="RHS403" s="88"/>
      <c r="RHT403" s="88"/>
      <c r="RHU403" s="88"/>
      <c r="RHV403" s="88"/>
      <c r="RHW403" s="88"/>
      <c r="RHX403" s="88"/>
      <c r="RHY403" s="88"/>
      <c r="RHZ403" s="88"/>
      <c r="RIA403" s="88"/>
      <c r="RIB403" s="88"/>
      <c r="RIC403" s="88"/>
      <c r="RID403" s="88"/>
      <c r="RIE403" s="88"/>
      <c r="RIF403" s="88"/>
      <c r="RIG403" s="88"/>
      <c r="RIH403" s="88"/>
      <c r="RII403" s="88"/>
      <c r="RIJ403" s="88"/>
      <c r="RIK403" s="88"/>
      <c r="RIL403" s="88"/>
      <c r="RIM403" s="88"/>
      <c r="RIN403" s="88"/>
      <c r="RIO403" s="88"/>
      <c r="RIP403" s="88"/>
      <c r="RIQ403" s="88"/>
      <c r="RIR403" s="88"/>
      <c r="RIS403" s="88"/>
      <c r="RIT403" s="88"/>
      <c r="RIU403" s="88"/>
      <c r="RIV403" s="88"/>
      <c r="RIW403" s="88"/>
      <c r="RIX403" s="88"/>
      <c r="RIY403" s="88"/>
      <c r="RIZ403" s="88"/>
      <c r="RJA403" s="88"/>
      <c r="RJB403" s="88"/>
      <c r="RJC403" s="88"/>
      <c r="RJD403" s="88"/>
      <c r="RJE403" s="88"/>
      <c r="RJF403" s="88"/>
      <c r="RJG403" s="88"/>
      <c r="RJH403" s="88"/>
      <c r="RJI403" s="88"/>
      <c r="RJJ403" s="88"/>
      <c r="RJK403" s="88"/>
      <c r="RJL403" s="88"/>
      <c r="RJM403" s="88"/>
      <c r="RJN403" s="88"/>
      <c r="RJO403" s="88"/>
      <c r="RJP403" s="88"/>
      <c r="RJQ403" s="88"/>
      <c r="RJR403" s="88"/>
      <c r="RJS403" s="88"/>
      <c r="RJT403" s="88"/>
      <c r="RJU403" s="88"/>
      <c r="RJV403" s="88"/>
      <c r="RJW403" s="88"/>
      <c r="RJX403" s="88"/>
      <c r="RJY403" s="88"/>
      <c r="RJZ403" s="88"/>
      <c r="RKA403" s="88"/>
      <c r="RKB403" s="88"/>
      <c r="RKC403" s="88"/>
      <c r="RKD403" s="88"/>
      <c r="RKE403" s="88"/>
      <c r="RKF403" s="88"/>
      <c r="RKG403" s="88"/>
      <c r="RKH403" s="88"/>
      <c r="RKI403" s="88"/>
      <c r="RKJ403" s="88"/>
      <c r="RKK403" s="88"/>
      <c r="RKL403" s="88"/>
      <c r="RKM403" s="88"/>
      <c r="RKN403" s="88"/>
      <c r="RKO403" s="88"/>
      <c r="RKP403" s="88"/>
      <c r="RKQ403" s="88"/>
      <c r="RKR403" s="88"/>
      <c r="RKS403" s="88"/>
      <c r="RKT403" s="88"/>
      <c r="RKU403" s="88"/>
      <c r="RKV403" s="88"/>
      <c r="RKW403" s="88"/>
      <c r="RKX403" s="88"/>
      <c r="RKY403" s="88"/>
      <c r="RKZ403" s="88"/>
      <c r="RLA403" s="88"/>
      <c r="RLB403" s="88"/>
      <c r="RLC403" s="88"/>
      <c r="RLD403" s="88"/>
      <c r="RLE403" s="88"/>
      <c r="RLF403" s="88"/>
      <c r="RLG403" s="88"/>
      <c r="RLH403" s="88"/>
      <c r="RLI403" s="88"/>
      <c r="RLJ403" s="88"/>
      <c r="RLK403" s="88"/>
      <c r="RLL403" s="88"/>
      <c r="RLM403" s="88"/>
      <c r="RLN403" s="88"/>
      <c r="RLO403" s="88"/>
      <c r="RLP403" s="88"/>
      <c r="RLQ403" s="88"/>
      <c r="RLR403" s="88"/>
      <c r="RLS403" s="88"/>
      <c r="RLT403" s="88"/>
      <c r="RLU403" s="88"/>
      <c r="RLV403" s="88"/>
      <c r="RLW403" s="88"/>
      <c r="RLX403" s="88"/>
      <c r="RLY403" s="88"/>
      <c r="RLZ403" s="88"/>
      <c r="RMA403" s="88"/>
      <c r="RMB403" s="88"/>
      <c r="RMC403" s="88"/>
      <c r="RMD403" s="88"/>
      <c r="RME403" s="88"/>
      <c r="RMF403" s="88"/>
      <c r="RMG403" s="88"/>
      <c r="RMH403" s="88"/>
      <c r="RMI403" s="88"/>
      <c r="RMJ403" s="88"/>
      <c r="RMK403" s="88"/>
      <c r="RML403" s="88"/>
      <c r="RMM403" s="88"/>
      <c r="RMN403" s="88"/>
      <c r="RMO403" s="88"/>
      <c r="RMP403" s="88"/>
      <c r="RMQ403" s="88"/>
      <c r="RMR403" s="88"/>
      <c r="RMS403" s="88"/>
      <c r="RMT403" s="88"/>
      <c r="RMU403" s="88"/>
      <c r="RMV403" s="88"/>
      <c r="RMW403" s="88"/>
      <c r="RMX403" s="88"/>
      <c r="RMY403" s="88"/>
      <c r="RMZ403" s="88"/>
      <c r="RNA403" s="88"/>
      <c r="RNB403" s="88"/>
      <c r="RNC403" s="88"/>
      <c r="RND403" s="88"/>
      <c r="RNE403" s="88"/>
      <c r="RNF403" s="88"/>
      <c r="RNG403" s="88"/>
      <c r="RNH403" s="88"/>
      <c r="RNI403" s="88"/>
      <c r="RNJ403" s="88"/>
      <c r="RNK403" s="88"/>
      <c r="RNL403" s="88"/>
      <c r="RNM403" s="88"/>
      <c r="RNN403" s="88"/>
      <c r="RNO403" s="88"/>
      <c r="RNP403" s="88"/>
      <c r="RNQ403" s="88"/>
      <c r="RNR403" s="88"/>
      <c r="RNS403" s="88"/>
      <c r="RNT403" s="88"/>
      <c r="RNU403" s="88"/>
      <c r="RNV403" s="88"/>
      <c r="RNW403" s="88"/>
      <c r="RNX403" s="88"/>
      <c r="RNY403" s="88"/>
      <c r="RNZ403" s="88"/>
      <c r="ROA403" s="88"/>
      <c r="ROB403" s="88"/>
      <c r="ROC403" s="88"/>
      <c r="ROD403" s="88"/>
      <c r="ROE403" s="88"/>
      <c r="ROF403" s="88"/>
      <c r="ROG403" s="88"/>
      <c r="ROH403" s="88"/>
      <c r="ROI403" s="88"/>
      <c r="ROJ403" s="88"/>
      <c r="ROK403" s="88"/>
      <c r="ROL403" s="88"/>
      <c r="ROM403" s="88"/>
      <c r="RON403" s="88"/>
      <c r="ROO403" s="88"/>
      <c r="ROP403" s="88"/>
      <c r="ROQ403" s="88"/>
      <c r="ROR403" s="88"/>
      <c r="ROS403" s="88"/>
      <c r="ROT403" s="88"/>
      <c r="ROU403" s="88"/>
      <c r="ROV403" s="88"/>
      <c r="ROW403" s="88"/>
      <c r="ROX403" s="88"/>
      <c r="ROY403" s="88"/>
      <c r="ROZ403" s="88"/>
      <c r="RPA403" s="88"/>
      <c r="RPB403" s="88"/>
      <c r="RPC403" s="88"/>
      <c r="RPD403" s="88"/>
      <c r="RPE403" s="88"/>
      <c r="RPF403" s="88"/>
      <c r="RPG403" s="88"/>
      <c r="RPH403" s="88"/>
      <c r="RPI403" s="88"/>
      <c r="RPJ403" s="88"/>
      <c r="RPK403" s="88"/>
      <c r="RPL403" s="88"/>
      <c r="RPM403" s="88"/>
      <c r="RPN403" s="88"/>
      <c r="RPO403" s="88"/>
      <c r="RPP403" s="88"/>
      <c r="RPQ403" s="88"/>
      <c r="RPR403" s="88"/>
      <c r="RPS403" s="88"/>
      <c r="RPT403" s="88"/>
      <c r="RPU403" s="88"/>
      <c r="RPV403" s="88"/>
      <c r="RPW403" s="88"/>
      <c r="RPX403" s="88"/>
      <c r="RPY403" s="88"/>
      <c r="RPZ403" s="88"/>
      <c r="RQA403" s="88"/>
      <c r="RQB403" s="88"/>
      <c r="RQC403" s="88"/>
      <c r="RQD403" s="88"/>
      <c r="RQE403" s="88"/>
      <c r="RQF403" s="88"/>
      <c r="RQG403" s="88"/>
      <c r="RQH403" s="88"/>
      <c r="RQI403" s="88"/>
      <c r="RQJ403" s="88"/>
      <c r="RQK403" s="88"/>
      <c r="RQL403" s="88"/>
      <c r="RQM403" s="88"/>
      <c r="RQN403" s="88"/>
      <c r="RQO403" s="88"/>
      <c r="RQP403" s="88"/>
      <c r="RQQ403" s="88"/>
      <c r="RQR403" s="88"/>
      <c r="RQS403" s="88"/>
      <c r="RQT403" s="88"/>
      <c r="RQU403" s="88"/>
      <c r="RQV403" s="88"/>
      <c r="RQW403" s="88"/>
      <c r="RQX403" s="88"/>
      <c r="RQY403" s="88"/>
      <c r="RQZ403" s="88"/>
      <c r="RRA403" s="88"/>
      <c r="RRB403" s="88"/>
      <c r="RRC403" s="88"/>
      <c r="RRD403" s="88"/>
      <c r="RRE403" s="88"/>
      <c r="RRF403" s="88"/>
      <c r="RRG403" s="88"/>
      <c r="RRH403" s="88"/>
      <c r="RRI403" s="88"/>
      <c r="RRJ403" s="88"/>
      <c r="RRK403" s="88"/>
      <c r="RRL403" s="88"/>
      <c r="RRM403" s="88"/>
      <c r="RRN403" s="88"/>
      <c r="RRO403" s="88"/>
      <c r="RRP403" s="88"/>
      <c r="RRQ403" s="88"/>
      <c r="RRR403" s="88"/>
      <c r="RRS403" s="88"/>
      <c r="RRT403" s="88"/>
      <c r="RRU403" s="88"/>
      <c r="RRV403" s="88"/>
      <c r="RRW403" s="88"/>
      <c r="RRX403" s="88"/>
      <c r="RRY403" s="88"/>
      <c r="RRZ403" s="88"/>
      <c r="RSA403" s="88"/>
      <c r="RSB403" s="88"/>
      <c r="RSC403" s="88"/>
      <c r="RSD403" s="88"/>
      <c r="RSE403" s="88"/>
      <c r="RSF403" s="88"/>
      <c r="RSG403" s="88"/>
      <c r="RSH403" s="88"/>
      <c r="RSI403" s="88"/>
      <c r="RSJ403" s="88"/>
      <c r="RSK403" s="88"/>
      <c r="RSL403" s="88"/>
      <c r="RSM403" s="88"/>
      <c r="RSN403" s="88"/>
      <c r="RSO403" s="88"/>
      <c r="RSP403" s="88"/>
      <c r="RSQ403" s="88"/>
      <c r="RSR403" s="88"/>
      <c r="RSS403" s="88"/>
      <c r="RST403" s="88"/>
      <c r="RSU403" s="88"/>
      <c r="RSV403" s="88"/>
      <c r="RSW403" s="88"/>
      <c r="RSX403" s="88"/>
      <c r="RSY403" s="88"/>
      <c r="RSZ403" s="88"/>
      <c r="RTA403" s="88"/>
      <c r="RTB403" s="88"/>
      <c r="RTC403" s="88"/>
      <c r="RTD403" s="88"/>
      <c r="RTE403" s="88"/>
      <c r="RTF403" s="88"/>
      <c r="RTG403" s="88"/>
      <c r="RTH403" s="88"/>
      <c r="RTI403" s="88"/>
      <c r="RTJ403" s="88"/>
      <c r="RTK403" s="88"/>
      <c r="RTL403" s="88"/>
      <c r="RTM403" s="88"/>
      <c r="RTN403" s="88"/>
      <c r="RTO403" s="88"/>
      <c r="RTP403" s="88"/>
      <c r="RTQ403" s="88"/>
      <c r="RTR403" s="88"/>
      <c r="RTS403" s="88"/>
      <c r="RTT403" s="88"/>
      <c r="RTU403" s="88"/>
      <c r="RTV403" s="88"/>
      <c r="RTW403" s="88"/>
      <c r="RTX403" s="88"/>
      <c r="RTY403" s="88"/>
      <c r="RTZ403" s="88"/>
      <c r="RUA403" s="88"/>
      <c r="RUB403" s="88"/>
      <c r="RUC403" s="88"/>
      <c r="RUD403" s="88"/>
      <c r="RUE403" s="88"/>
      <c r="RUF403" s="88"/>
      <c r="RUG403" s="88"/>
      <c r="RUH403" s="88"/>
      <c r="RUI403" s="88"/>
      <c r="RUJ403" s="88"/>
      <c r="RUK403" s="88"/>
      <c r="RUL403" s="88"/>
      <c r="RUM403" s="88"/>
      <c r="RUN403" s="88"/>
      <c r="RUO403" s="88"/>
      <c r="RUP403" s="88"/>
      <c r="RUQ403" s="88"/>
      <c r="RUR403" s="88"/>
      <c r="RUS403" s="88"/>
      <c r="RUT403" s="88"/>
      <c r="RUU403" s="88"/>
      <c r="RUV403" s="88"/>
      <c r="RUW403" s="88"/>
      <c r="RUX403" s="88"/>
      <c r="RUY403" s="88"/>
      <c r="RUZ403" s="88"/>
      <c r="RVA403" s="88"/>
      <c r="RVB403" s="88"/>
      <c r="RVC403" s="88"/>
      <c r="RVD403" s="88"/>
      <c r="RVE403" s="88"/>
      <c r="RVF403" s="88"/>
      <c r="RVG403" s="88"/>
      <c r="RVH403" s="88"/>
      <c r="RVI403" s="88"/>
      <c r="RVJ403" s="88"/>
      <c r="RVK403" s="88"/>
      <c r="RVL403" s="88"/>
      <c r="RVM403" s="88"/>
      <c r="RVN403" s="88"/>
      <c r="RVO403" s="88"/>
      <c r="RVP403" s="88"/>
      <c r="RVQ403" s="88"/>
      <c r="RVR403" s="88"/>
      <c r="RVS403" s="88"/>
      <c r="RVT403" s="88"/>
      <c r="RVU403" s="88"/>
      <c r="RVV403" s="88"/>
      <c r="RVW403" s="88"/>
      <c r="RVX403" s="88"/>
      <c r="RVY403" s="88"/>
      <c r="RVZ403" s="88"/>
      <c r="RWA403" s="88"/>
      <c r="RWB403" s="88"/>
      <c r="RWC403" s="88"/>
      <c r="RWD403" s="88"/>
      <c r="RWE403" s="88"/>
      <c r="RWF403" s="88"/>
      <c r="RWG403" s="88"/>
      <c r="RWH403" s="88"/>
      <c r="RWI403" s="88"/>
      <c r="RWJ403" s="88"/>
      <c r="RWK403" s="88"/>
      <c r="RWL403" s="88"/>
      <c r="RWM403" s="88"/>
      <c r="RWN403" s="88"/>
      <c r="RWO403" s="88"/>
      <c r="RWP403" s="88"/>
      <c r="RWQ403" s="88"/>
      <c r="RWR403" s="88"/>
      <c r="RWS403" s="88"/>
      <c r="RWT403" s="88"/>
      <c r="RWU403" s="88"/>
      <c r="RWV403" s="88"/>
      <c r="RWW403" s="88"/>
      <c r="RWX403" s="88"/>
      <c r="RWY403" s="88"/>
      <c r="RWZ403" s="88"/>
      <c r="RXA403" s="88"/>
      <c r="RXB403" s="88"/>
      <c r="RXC403" s="88"/>
      <c r="RXD403" s="88"/>
      <c r="RXE403" s="88"/>
      <c r="RXF403" s="88"/>
      <c r="RXG403" s="88"/>
      <c r="RXH403" s="88"/>
      <c r="RXI403" s="88"/>
      <c r="RXJ403" s="88"/>
      <c r="RXK403" s="88"/>
      <c r="RXL403" s="88"/>
      <c r="RXM403" s="88"/>
      <c r="RXN403" s="88"/>
      <c r="RXO403" s="88"/>
      <c r="RXP403" s="88"/>
      <c r="RXQ403" s="88"/>
      <c r="RXR403" s="88"/>
      <c r="RXS403" s="88"/>
      <c r="RXT403" s="88"/>
      <c r="RXU403" s="88"/>
      <c r="RXV403" s="88"/>
      <c r="RXW403" s="88"/>
      <c r="RXX403" s="88"/>
      <c r="RXY403" s="88"/>
      <c r="RXZ403" s="88"/>
      <c r="RYA403" s="88"/>
      <c r="RYB403" s="88"/>
      <c r="RYC403" s="88"/>
      <c r="RYD403" s="88"/>
      <c r="RYE403" s="88"/>
      <c r="RYF403" s="88"/>
      <c r="RYG403" s="88"/>
      <c r="RYH403" s="88"/>
      <c r="RYI403" s="88"/>
      <c r="RYJ403" s="88"/>
      <c r="RYK403" s="88"/>
      <c r="RYL403" s="88"/>
      <c r="RYM403" s="88"/>
      <c r="RYN403" s="88"/>
      <c r="RYO403" s="88"/>
      <c r="RYP403" s="88"/>
      <c r="RYQ403" s="88"/>
      <c r="RYR403" s="88"/>
      <c r="RYS403" s="88"/>
      <c r="RYT403" s="88"/>
      <c r="RYU403" s="88"/>
      <c r="RYV403" s="88"/>
      <c r="RYW403" s="88"/>
      <c r="RYX403" s="88"/>
      <c r="RYY403" s="88"/>
      <c r="RYZ403" s="88"/>
      <c r="RZA403" s="88"/>
      <c r="RZB403" s="88"/>
      <c r="RZC403" s="88"/>
      <c r="RZD403" s="88"/>
      <c r="RZE403" s="88"/>
      <c r="RZF403" s="88"/>
      <c r="RZG403" s="88"/>
      <c r="RZH403" s="88"/>
      <c r="RZI403" s="88"/>
      <c r="RZJ403" s="88"/>
      <c r="RZK403" s="88"/>
      <c r="RZL403" s="88"/>
      <c r="RZM403" s="88"/>
      <c r="RZN403" s="88"/>
      <c r="RZO403" s="88"/>
      <c r="RZP403" s="88"/>
      <c r="RZQ403" s="88"/>
      <c r="RZR403" s="88"/>
      <c r="RZS403" s="88"/>
      <c r="RZT403" s="88"/>
      <c r="RZU403" s="88"/>
      <c r="RZV403" s="88"/>
      <c r="RZW403" s="88"/>
      <c r="RZX403" s="88"/>
      <c r="RZY403" s="88"/>
      <c r="RZZ403" s="88"/>
      <c r="SAA403" s="88"/>
      <c r="SAB403" s="88"/>
      <c r="SAC403" s="88"/>
      <c r="SAD403" s="88"/>
      <c r="SAE403" s="88"/>
      <c r="SAF403" s="88"/>
      <c r="SAG403" s="88"/>
      <c r="SAH403" s="88"/>
      <c r="SAI403" s="88"/>
      <c r="SAJ403" s="88"/>
      <c r="SAK403" s="88"/>
      <c r="SAL403" s="88"/>
      <c r="SAM403" s="88"/>
      <c r="SAN403" s="88"/>
      <c r="SAO403" s="88"/>
      <c r="SAP403" s="88"/>
      <c r="SAQ403" s="88"/>
      <c r="SAR403" s="88"/>
      <c r="SAS403" s="88"/>
      <c r="SAT403" s="88"/>
      <c r="SAU403" s="88"/>
      <c r="SAV403" s="88"/>
      <c r="SAW403" s="88"/>
      <c r="SAX403" s="88"/>
      <c r="SAY403" s="88"/>
      <c r="SAZ403" s="88"/>
      <c r="SBA403" s="88"/>
      <c r="SBB403" s="88"/>
      <c r="SBC403" s="88"/>
      <c r="SBD403" s="88"/>
      <c r="SBE403" s="88"/>
      <c r="SBF403" s="88"/>
      <c r="SBG403" s="88"/>
      <c r="SBH403" s="88"/>
      <c r="SBI403" s="88"/>
      <c r="SBJ403" s="88"/>
      <c r="SBK403" s="88"/>
      <c r="SBL403" s="88"/>
      <c r="SBM403" s="88"/>
      <c r="SBN403" s="88"/>
      <c r="SBO403" s="88"/>
      <c r="SBP403" s="88"/>
      <c r="SBQ403" s="88"/>
      <c r="SBR403" s="88"/>
      <c r="SBS403" s="88"/>
      <c r="SBT403" s="88"/>
      <c r="SBU403" s="88"/>
      <c r="SBV403" s="88"/>
      <c r="SBW403" s="88"/>
      <c r="SBX403" s="88"/>
      <c r="SBY403" s="88"/>
      <c r="SBZ403" s="88"/>
      <c r="SCA403" s="88"/>
      <c r="SCB403" s="88"/>
      <c r="SCC403" s="88"/>
      <c r="SCD403" s="88"/>
      <c r="SCE403" s="88"/>
      <c r="SCF403" s="88"/>
      <c r="SCG403" s="88"/>
      <c r="SCH403" s="88"/>
      <c r="SCI403" s="88"/>
      <c r="SCJ403" s="88"/>
      <c r="SCK403" s="88"/>
      <c r="SCL403" s="88"/>
      <c r="SCM403" s="88"/>
      <c r="SCN403" s="88"/>
      <c r="SCO403" s="88"/>
      <c r="SCP403" s="88"/>
      <c r="SCQ403" s="88"/>
      <c r="SCR403" s="88"/>
      <c r="SCS403" s="88"/>
      <c r="SCT403" s="88"/>
      <c r="SCU403" s="88"/>
      <c r="SCV403" s="88"/>
      <c r="SCW403" s="88"/>
      <c r="SCX403" s="88"/>
      <c r="SCY403" s="88"/>
      <c r="SCZ403" s="88"/>
      <c r="SDA403" s="88"/>
      <c r="SDB403" s="88"/>
      <c r="SDC403" s="88"/>
      <c r="SDD403" s="88"/>
      <c r="SDE403" s="88"/>
      <c r="SDF403" s="88"/>
      <c r="SDG403" s="88"/>
      <c r="SDH403" s="88"/>
      <c r="SDI403" s="88"/>
      <c r="SDJ403" s="88"/>
      <c r="SDK403" s="88"/>
      <c r="SDL403" s="88"/>
      <c r="SDM403" s="88"/>
      <c r="SDN403" s="88"/>
      <c r="SDO403" s="88"/>
      <c r="SDP403" s="88"/>
      <c r="SDQ403" s="88"/>
      <c r="SDR403" s="88"/>
      <c r="SDS403" s="88"/>
      <c r="SDT403" s="88"/>
      <c r="SDU403" s="88"/>
      <c r="SDV403" s="88"/>
      <c r="SDW403" s="88"/>
      <c r="SDX403" s="88"/>
      <c r="SDY403" s="88"/>
      <c r="SDZ403" s="88"/>
      <c r="SEA403" s="88"/>
      <c r="SEB403" s="88"/>
      <c r="SEC403" s="88"/>
      <c r="SED403" s="88"/>
      <c r="SEE403" s="88"/>
      <c r="SEF403" s="88"/>
      <c r="SEG403" s="88"/>
      <c r="SEH403" s="88"/>
      <c r="SEI403" s="88"/>
      <c r="SEJ403" s="88"/>
      <c r="SEK403" s="88"/>
      <c r="SEL403" s="88"/>
      <c r="SEM403" s="88"/>
      <c r="SEN403" s="88"/>
      <c r="SEO403" s="88"/>
      <c r="SEP403" s="88"/>
      <c r="SEQ403" s="88"/>
      <c r="SER403" s="88"/>
      <c r="SES403" s="88"/>
      <c r="SET403" s="88"/>
      <c r="SEU403" s="88"/>
      <c r="SEV403" s="88"/>
      <c r="SEW403" s="88"/>
      <c r="SEX403" s="88"/>
      <c r="SEY403" s="88"/>
      <c r="SEZ403" s="88"/>
      <c r="SFA403" s="88"/>
      <c r="SFB403" s="88"/>
      <c r="SFC403" s="88"/>
      <c r="SFD403" s="88"/>
      <c r="SFE403" s="88"/>
      <c r="SFF403" s="88"/>
      <c r="SFG403" s="88"/>
      <c r="SFH403" s="88"/>
      <c r="SFI403" s="88"/>
      <c r="SFJ403" s="88"/>
      <c r="SFK403" s="88"/>
      <c r="SFL403" s="88"/>
      <c r="SFM403" s="88"/>
      <c r="SFN403" s="88"/>
      <c r="SFO403" s="88"/>
      <c r="SFP403" s="88"/>
      <c r="SFQ403" s="88"/>
      <c r="SFR403" s="88"/>
      <c r="SFS403" s="88"/>
      <c r="SFT403" s="88"/>
      <c r="SFU403" s="88"/>
      <c r="SFV403" s="88"/>
      <c r="SFW403" s="88"/>
      <c r="SFX403" s="88"/>
      <c r="SFY403" s="88"/>
      <c r="SFZ403" s="88"/>
      <c r="SGA403" s="88"/>
      <c r="SGB403" s="88"/>
      <c r="SGC403" s="88"/>
      <c r="SGD403" s="88"/>
      <c r="SGE403" s="88"/>
      <c r="SGF403" s="88"/>
      <c r="SGG403" s="88"/>
      <c r="SGH403" s="88"/>
      <c r="SGI403" s="88"/>
      <c r="SGJ403" s="88"/>
      <c r="SGK403" s="88"/>
      <c r="SGL403" s="88"/>
      <c r="SGM403" s="88"/>
      <c r="SGN403" s="88"/>
      <c r="SGO403" s="88"/>
      <c r="SGP403" s="88"/>
      <c r="SGQ403" s="88"/>
      <c r="SGR403" s="88"/>
      <c r="SGS403" s="88"/>
      <c r="SGT403" s="88"/>
      <c r="SGU403" s="88"/>
      <c r="SGV403" s="88"/>
      <c r="SGW403" s="88"/>
      <c r="SGX403" s="88"/>
      <c r="SGY403" s="88"/>
      <c r="SGZ403" s="88"/>
      <c r="SHA403" s="88"/>
      <c r="SHB403" s="88"/>
      <c r="SHC403" s="88"/>
      <c r="SHD403" s="88"/>
      <c r="SHE403" s="88"/>
      <c r="SHF403" s="88"/>
      <c r="SHG403" s="88"/>
      <c r="SHH403" s="88"/>
      <c r="SHI403" s="88"/>
      <c r="SHJ403" s="88"/>
      <c r="SHK403" s="88"/>
      <c r="SHL403" s="88"/>
      <c r="SHM403" s="88"/>
      <c r="SHN403" s="88"/>
      <c r="SHO403" s="88"/>
      <c r="SHP403" s="88"/>
      <c r="SHQ403" s="88"/>
      <c r="SHR403" s="88"/>
      <c r="SHS403" s="88"/>
      <c r="SHT403" s="88"/>
      <c r="SHU403" s="88"/>
      <c r="SHV403" s="88"/>
      <c r="SHW403" s="88"/>
      <c r="SHX403" s="88"/>
      <c r="SHY403" s="88"/>
      <c r="SHZ403" s="88"/>
      <c r="SIA403" s="88"/>
      <c r="SIB403" s="88"/>
      <c r="SIC403" s="88"/>
      <c r="SID403" s="88"/>
      <c r="SIE403" s="88"/>
      <c r="SIF403" s="88"/>
      <c r="SIG403" s="88"/>
      <c r="SIH403" s="88"/>
      <c r="SII403" s="88"/>
      <c r="SIJ403" s="88"/>
      <c r="SIK403" s="88"/>
      <c r="SIL403" s="88"/>
      <c r="SIM403" s="88"/>
      <c r="SIN403" s="88"/>
      <c r="SIO403" s="88"/>
      <c r="SIP403" s="88"/>
      <c r="SIQ403" s="88"/>
      <c r="SIR403" s="88"/>
      <c r="SIS403" s="88"/>
      <c r="SIT403" s="88"/>
      <c r="SIU403" s="88"/>
      <c r="SIV403" s="88"/>
      <c r="SIW403" s="88"/>
      <c r="SIX403" s="88"/>
      <c r="SIY403" s="88"/>
      <c r="SIZ403" s="88"/>
      <c r="SJA403" s="88"/>
      <c r="SJB403" s="88"/>
      <c r="SJC403" s="88"/>
      <c r="SJD403" s="88"/>
      <c r="SJE403" s="88"/>
      <c r="SJF403" s="88"/>
      <c r="SJG403" s="88"/>
      <c r="SJH403" s="88"/>
      <c r="SJI403" s="88"/>
      <c r="SJJ403" s="88"/>
      <c r="SJK403" s="88"/>
      <c r="SJL403" s="88"/>
      <c r="SJM403" s="88"/>
      <c r="SJN403" s="88"/>
      <c r="SJO403" s="88"/>
      <c r="SJP403" s="88"/>
      <c r="SJQ403" s="88"/>
      <c r="SJR403" s="88"/>
      <c r="SJS403" s="88"/>
      <c r="SJT403" s="88"/>
      <c r="SJU403" s="88"/>
      <c r="SJV403" s="88"/>
      <c r="SJW403" s="88"/>
      <c r="SJX403" s="88"/>
      <c r="SJY403" s="88"/>
      <c r="SJZ403" s="88"/>
      <c r="SKA403" s="88"/>
      <c r="SKB403" s="88"/>
      <c r="SKC403" s="88"/>
      <c r="SKD403" s="88"/>
      <c r="SKE403" s="88"/>
      <c r="SKF403" s="88"/>
      <c r="SKG403" s="88"/>
      <c r="SKH403" s="88"/>
      <c r="SKI403" s="88"/>
      <c r="SKJ403" s="88"/>
      <c r="SKK403" s="88"/>
      <c r="SKL403" s="88"/>
      <c r="SKM403" s="88"/>
      <c r="SKN403" s="88"/>
      <c r="SKO403" s="88"/>
      <c r="SKP403" s="88"/>
      <c r="SKQ403" s="88"/>
      <c r="SKR403" s="88"/>
      <c r="SKS403" s="88"/>
      <c r="SKT403" s="88"/>
      <c r="SKU403" s="88"/>
      <c r="SKV403" s="88"/>
      <c r="SKW403" s="88"/>
      <c r="SKX403" s="88"/>
      <c r="SKY403" s="88"/>
      <c r="SKZ403" s="88"/>
      <c r="SLA403" s="88"/>
      <c r="SLB403" s="88"/>
      <c r="SLC403" s="88"/>
      <c r="SLD403" s="88"/>
      <c r="SLE403" s="88"/>
      <c r="SLF403" s="88"/>
      <c r="SLG403" s="88"/>
      <c r="SLH403" s="88"/>
      <c r="SLI403" s="88"/>
      <c r="SLJ403" s="88"/>
      <c r="SLK403" s="88"/>
      <c r="SLL403" s="88"/>
      <c r="SLM403" s="88"/>
      <c r="SLN403" s="88"/>
      <c r="SLO403" s="88"/>
      <c r="SLP403" s="88"/>
      <c r="SLQ403" s="88"/>
      <c r="SLR403" s="88"/>
      <c r="SLS403" s="88"/>
      <c r="SLT403" s="88"/>
      <c r="SLU403" s="88"/>
      <c r="SLV403" s="88"/>
      <c r="SLW403" s="88"/>
      <c r="SLX403" s="88"/>
      <c r="SLY403" s="88"/>
      <c r="SLZ403" s="88"/>
      <c r="SMA403" s="88"/>
      <c r="SMB403" s="88"/>
      <c r="SMC403" s="88"/>
      <c r="SMD403" s="88"/>
      <c r="SME403" s="88"/>
      <c r="SMF403" s="88"/>
      <c r="SMG403" s="88"/>
      <c r="SMH403" s="88"/>
      <c r="SMI403" s="88"/>
      <c r="SMJ403" s="88"/>
      <c r="SMK403" s="88"/>
      <c r="SML403" s="88"/>
      <c r="SMM403" s="88"/>
      <c r="SMN403" s="88"/>
      <c r="SMO403" s="88"/>
      <c r="SMP403" s="88"/>
      <c r="SMQ403" s="88"/>
      <c r="SMR403" s="88"/>
      <c r="SMS403" s="88"/>
      <c r="SMT403" s="88"/>
      <c r="SMU403" s="88"/>
      <c r="SMV403" s="88"/>
      <c r="SMW403" s="88"/>
      <c r="SMX403" s="88"/>
      <c r="SMY403" s="88"/>
      <c r="SMZ403" s="88"/>
      <c r="SNA403" s="88"/>
      <c r="SNB403" s="88"/>
      <c r="SNC403" s="88"/>
      <c r="SND403" s="88"/>
      <c r="SNE403" s="88"/>
      <c r="SNF403" s="88"/>
      <c r="SNG403" s="88"/>
      <c r="SNH403" s="88"/>
      <c r="SNI403" s="88"/>
      <c r="SNJ403" s="88"/>
      <c r="SNK403" s="88"/>
      <c r="SNL403" s="88"/>
      <c r="SNM403" s="88"/>
      <c r="SNN403" s="88"/>
      <c r="SNO403" s="88"/>
      <c r="SNP403" s="88"/>
      <c r="SNQ403" s="88"/>
      <c r="SNR403" s="88"/>
      <c r="SNS403" s="88"/>
      <c r="SNT403" s="88"/>
      <c r="SNU403" s="88"/>
      <c r="SNV403" s="88"/>
      <c r="SNW403" s="88"/>
      <c r="SNX403" s="88"/>
      <c r="SNY403" s="88"/>
      <c r="SNZ403" s="88"/>
      <c r="SOA403" s="88"/>
      <c r="SOB403" s="88"/>
      <c r="SOC403" s="88"/>
      <c r="SOD403" s="88"/>
      <c r="SOE403" s="88"/>
      <c r="SOF403" s="88"/>
      <c r="SOG403" s="88"/>
      <c r="SOH403" s="88"/>
      <c r="SOI403" s="88"/>
      <c r="SOJ403" s="88"/>
      <c r="SOK403" s="88"/>
      <c r="SOL403" s="88"/>
      <c r="SOM403" s="88"/>
      <c r="SON403" s="88"/>
      <c r="SOO403" s="88"/>
      <c r="SOP403" s="88"/>
      <c r="SOQ403" s="88"/>
      <c r="SOR403" s="88"/>
      <c r="SOS403" s="88"/>
      <c r="SOT403" s="88"/>
      <c r="SOU403" s="88"/>
      <c r="SOV403" s="88"/>
      <c r="SOW403" s="88"/>
      <c r="SOX403" s="88"/>
      <c r="SOY403" s="88"/>
      <c r="SOZ403" s="88"/>
      <c r="SPA403" s="88"/>
      <c r="SPB403" s="88"/>
      <c r="SPC403" s="88"/>
      <c r="SPD403" s="88"/>
      <c r="SPE403" s="88"/>
      <c r="SPF403" s="88"/>
      <c r="SPG403" s="88"/>
      <c r="SPH403" s="88"/>
      <c r="SPI403" s="88"/>
      <c r="SPJ403" s="88"/>
      <c r="SPK403" s="88"/>
      <c r="SPL403" s="88"/>
      <c r="SPM403" s="88"/>
      <c r="SPN403" s="88"/>
      <c r="SPO403" s="88"/>
      <c r="SPP403" s="88"/>
      <c r="SPQ403" s="88"/>
      <c r="SPR403" s="88"/>
      <c r="SPS403" s="88"/>
      <c r="SPT403" s="88"/>
      <c r="SPU403" s="88"/>
      <c r="SPV403" s="88"/>
      <c r="SPW403" s="88"/>
      <c r="SPX403" s="88"/>
      <c r="SPY403" s="88"/>
      <c r="SPZ403" s="88"/>
      <c r="SQA403" s="88"/>
      <c r="SQB403" s="88"/>
      <c r="SQC403" s="88"/>
      <c r="SQD403" s="88"/>
      <c r="SQE403" s="88"/>
      <c r="SQF403" s="88"/>
      <c r="SQG403" s="88"/>
      <c r="SQH403" s="88"/>
      <c r="SQI403" s="88"/>
      <c r="SQJ403" s="88"/>
      <c r="SQK403" s="88"/>
      <c r="SQL403" s="88"/>
      <c r="SQM403" s="88"/>
      <c r="SQN403" s="88"/>
      <c r="SQO403" s="88"/>
      <c r="SQP403" s="88"/>
      <c r="SQQ403" s="88"/>
      <c r="SQR403" s="88"/>
      <c r="SQS403" s="88"/>
      <c r="SQT403" s="88"/>
      <c r="SQU403" s="88"/>
      <c r="SQV403" s="88"/>
      <c r="SQW403" s="88"/>
      <c r="SQX403" s="88"/>
      <c r="SQY403" s="88"/>
      <c r="SQZ403" s="88"/>
      <c r="SRA403" s="88"/>
      <c r="SRB403" s="88"/>
      <c r="SRC403" s="88"/>
      <c r="SRD403" s="88"/>
      <c r="SRE403" s="88"/>
      <c r="SRF403" s="88"/>
      <c r="SRG403" s="88"/>
      <c r="SRH403" s="88"/>
      <c r="SRI403" s="88"/>
      <c r="SRJ403" s="88"/>
      <c r="SRK403" s="88"/>
      <c r="SRL403" s="88"/>
      <c r="SRM403" s="88"/>
      <c r="SRN403" s="88"/>
      <c r="SRO403" s="88"/>
      <c r="SRP403" s="88"/>
      <c r="SRQ403" s="88"/>
      <c r="SRR403" s="88"/>
      <c r="SRS403" s="88"/>
      <c r="SRT403" s="88"/>
      <c r="SRU403" s="88"/>
      <c r="SRV403" s="88"/>
      <c r="SRW403" s="88"/>
      <c r="SRX403" s="88"/>
      <c r="SRY403" s="88"/>
      <c r="SRZ403" s="88"/>
      <c r="SSA403" s="88"/>
      <c r="SSB403" s="88"/>
      <c r="SSC403" s="88"/>
      <c r="SSD403" s="88"/>
      <c r="SSE403" s="88"/>
      <c r="SSF403" s="88"/>
      <c r="SSG403" s="88"/>
      <c r="SSH403" s="88"/>
      <c r="SSI403" s="88"/>
      <c r="SSJ403" s="88"/>
      <c r="SSK403" s="88"/>
      <c r="SSL403" s="88"/>
      <c r="SSM403" s="88"/>
      <c r="SSN403" s="88"/>
      <c r="SSO403" s="88"/>
      <c r="SSP403" s="88"/>
      <c r="SSQ403" s="88"/>
      <c r="SSR403" s="88"/>
      <c r="SSS403" s="88"/>
      <c r="SST403" s="88"/>
      <c r="SSU403" s="88"/>
      <c r="SSV403" s="88"/>
      <c r="SSW403" s="88"/>
      <c r="SSX403" s="88"/>
      <c r="SSY403" s="88"/>
      <c r="SSZ403" s="88"/>
      <c r="STA403" s="88"/>
      <c r="STB403" s="88"/>
      <c r="STC403" s="88"/>
      <c r="STD403" s="88"/>
      <c r="STE403" s="88"/>
      <c r="STF403" s="88"/>
      <c r="STG403" s="88"/>
      <c r="STH403" s="88"/>
      <c r="STI403" s="88"/>
      <c r="STJ403" s="88"/>
      <c r="STK403" s="88"/>
      <c r="STL403" s="88"/>
      <c r="STM403" s="88"/>
      <c r="STN403" s="88"/>
      <c r="STO403" s="88"/>
      <c r="STP403" s="88"/>
      <c r="STQ403" s="88"/>
      <c r="STR403" s="88"/>
      <c r="STS403" s="88"/>
      <c r="STT403" s="88"/>
      <c r="STU403" s="88"/>
      <c r="STV403" s="88"/>
      <c r="STW403" s="88"/>
      <c r="STX403" s="88"/>
      <c r="STY403" s="88"/>
      <c r="STZ403" s="88"/>
      <c r="SUA403" s="88"/>
      <c r="SUB403" s="88"/>
      <c r="SUC403" s="88"/>
      <c r="SUD403" s="88"/>
      <c r="SUE403" s="88"/>
      <c r="SUF403" s="88"/>
      <c r="SUG403" s="88"/>
      <c r="SUH403" s="88"/>
      <c r="SUI403" s="88"/>
      <c r="SUJ403" s="88"/>
      <c r="SUK403" s="88"/>
      <c r="SUL403" s="88"/>
      <c r="SUM403" s="88"/>
      <c r="SUN403" s="88"/>
      <c r="SUO403" s="88"/>
      <c r="SUP403" s="88"/>
      <c r="SUQ403" s="88"/>
      <c r="SUR403" s="88"/>
      <c r="SUS403" s="88"/>
      <c r="SUT403" s="88"/>
      <c r="SUU403" s="88"/>
      <c r="SUV403" s="88"/>
      <c r="SUW403" s="88"/>
      <c r="SUX403" s="88"/>
      <c r="SUY403" s="88"/>
      <c r="SUZ403" s="88"/>
      <c r="SVA403" s="88"/>
      <c r="SVB403" s="88"/>
      <c r="SVC403" s="88"/>
      <c r="SVD403" s="88"/>
      <c r="SVE403" s="88"/>
      <c r="SVF403" s="88"/>
      <c r="SVG403" s="88"/>
      <c r="SVH403" s="88"/>
      <c r="SVI403" s="88"/>
      <c r="SVJ403" s="88"/>
      <c r="SVK403" s="88"/>
      <c r="SVL403" s="88"/>
      <c r="SVM403" s="88"/>
      <c r="SVN403" s="88"/>
      <c r="SVO403" s="88"/>
      <c r="SVP403" s="88"/>
      <c r="SVQ403" s="88"/>
      <c r="SVR403" s="88"/>
      <c r="SVS403" s="88"/>
      <c r="SVT403" s="88"/>
      <c r="SVU403" s="88"/>
      <c r="SVV403" s="88"/>
      <c r="SVW403" s="88"/>
      <c r="SVX403" s="88"/>
      <c r="SVY403" s="88"/>
      <c r="SVZ403" s="88"/>
      <c r="SWA403" s="88"/>
      <c r="SWB403" s="88"/>
      <c r="SWC403" s="88"/>
      <c r="SWD403" s="88"/>
      <c r="SWE403" s="88"/>
      <c r="SWF403" s="88"/>
      <c r="SWG403" s="88"/>
      <c r="SWH403" s="88"/>
      <c r="SWI403" s="88"/>
      <c r="SWJ403" s="88"/>
      <c r="SWK403" s="88"/>
      <c r="SWL403" s="88"/>
      <c r="SWM403" s="88"/>
      <c r="SWN403" s="88"/>
      <c r="SWO403" s="88"/>
      <c r="SWP403" s="88"/>
      <c r="SWQ403" s="88"/>
      <c r="SWR403" s="88"/>
      <c r="SWS403" s="88"/>
      <c r="SWT403" s="88"/>
      <c r="SWU403" s="88"/>
      <c r="SWV403" s="88"/>
      <c r="SWW403" s="88"/>
      <c r="SWX403" s="88"/>
      <c r="SWY403" s="88"/>
      <c r="SWZ403" s="88"/>
      <c r="SXA403" s="88"/>
      <c r="SXB403" s="88"/>
      <c r="SXC403" s="88"/>
      <c r="SXD403" s="88"/>
      <c r="SXE403" s="88"/>
      <c r="SXF403" s="88"/>
      <c r="SXG403" s="88"/>
      <c r="SXH403" s="88"/>
      <c r="SXI403" s="88"/>
      <c r="SXJ403" s="88"/>
      <c r="SXK403" s="88"/>
      <c r="SXL403" s="88"/>
      <c r="SXM403" s="88"/>
      <c r="SXN403" s="88"/>
      <c r="SXO403" s="88"/>
      <c r="SXP403" s="88"/>
      <c r="SXQ403" s="88"/>
      <c r="SXR403" s="88"/>
      <c r="SXS403" s="88"/>
      <c r="SXT403" s="88"/>
      <c r="SXU403" s="88"/>
      <c r="SXV403" s="88"/>
      <c r="SXW403" s="88"/>
      <c r="SXX403" s="88"/>
      <c r="SXY403" s="88"/>
      <c r="SXZ403" s="88"/>
      <c r="SYA403" s="88"/>
      <c r="SYB403" s="88"/>
      <c r="SYC403" s="88"/>
      <c r="SYD403" s="88"/>
      <c r="SYE403" s="88"/>
      <c r="SYF403" s="88"/>
      <c r="SYG403" s="88"/>
      <c r="SYH403" s="88"/>
      <c r="SYI403" s="88"/>
      <c r="SYJ403" s="88"/>
      <c r="SYK403" s="88"/>
      <c r="SYL403" s="88"/>
      <c r="SYM403" s="88"/>
      <c r="SYN403" s="88"/>
      <c r="SYO403" s="88"/>
      <c r="SYP403" s="88"/>
      <c r="SYQ403" s="88"/>
      <c r="SYR403" s="88"/>
      <c r="SYS403" s="88"/>
      <c r="SYT403" s="88"/>
      <c r="SYU403" s="88"/>
      <c r="SYV403" s="88"/>
      <c r="SYW403" s="88"/>
      <c r="SYX403" s="88"/>
      <c r="SYY403" s="88"/>
      <c r="SYZ403" s="88"/>
      <c r="SZA403" s="88"/>
      <c r="SZB403" s="88"/>
      <c r="SZC403" s="88"/>
      <c r="SZD403" s="88"/>
      <c r="SZE403" s="88"/>
      <c r="SZF403" s="88"/>
      <c r="SZG403" s="88"/>
      <c r="SZH403" s="88"/>
      <c r="SZI403" s="88"/>
      <c r="SZJ403" s="88"/>
      <c r="SZK403" s="88"/>
      <c r="SZL403" s="88"/>
      <c r="SZM403" s="88"/>
      <c r="SZN403" s="88"/>
      <c r="SZO403" s="88"/>
      <c r="SZP403" s="88"/>
      <c r="SZQ403" s="88"/>
      <c r="SZR403" s="88"/>
      <c r="SZS403" s="88"/>
      <c r="SZT403" s="88"/>
      <c r="SZU403" s="88"/>
      <c r="SZV403" s="88"/>
      <c r="SZW403" s="88"/>
      <c r="SZX403" s="88"/>
      <c r="SZY403" s="88"/>
      <c r="SZZ403" s="88"/>
      <c r="TAA403" s="88"/>
      <c r="TAB403" s="88"/>
      <c r="TAC403" s="88"/>
      <c r="TAD403" s="88"/>
      <c r="TAE403" s="88"/>
      <c r="TAF403" s="88"/>
      <c r="TAG403" s="88"/>
      <c r="TAH403" s="88"/>
      <c r="TAI403" s="88"/>
      <c r="TAJ403" s="88"/>
      <c r="TAK403" s="88"/>
      <c r="TAL403" s="88"/>
      <c r="TAM403" s="88"/>
      <c r="TAN403" s="88"/>
      <c r="TAO403" s="88"/>
      <c r="TAP403" s="88"/>
      <c r="TAQ403" s="88"/>
      <c r="TAR403" s="88"/>
      <c r="TAS403" s="88"/>
      <c r="TAT403" s="88"/>
      <c r="TAU403" s="88"/>
      <c r="TAV403" s="88"/>
      <c r="TAW403" s="88"/>
      <c r="TAX403" s="88"/>
      <c r="TAY403" s="88"/>
      <c r="TAZ403" s="88"/>
      <c r="TBA403" s="88"/>
      <c r="TBB403" s="88"/>
      <c r="TBC403" s="88"/>
      <c r="TBD403" s="88"/>
      <c r="TBE403" s="88"/>
      <c r="TBF403" s="88"/>
      <c r="TBG403" s="88"/>
      <c r="TBH403" s="88"/>
      <c r="TBI403" s="88"/>
      <c r="TBJ403" s="88"/>
      <c r="TBK403" s="88"/>
      <c r="TBL403" s="88"/>
      <c r="TBM403" s="88"/>
      <c r="TBN403" s="88"/>
      <c r="TBO403" s="88"/>
      <c r="TBP403" s="88"/>
      <c r="TBQ403" s="88"/>
      <c r="TBR403" s="88"/>
      <c r="TBS403" s="88"/>
      <c r="TBT403" s="88"/>
      <c r="TBU403" s="88"/>
      <c r="TBV403" s="88"/>
      <c r="TBW403" s="88"/>
      <c r="TBX403" s="88"/>
      <c r="TBY403" s="88"/>
      <c r="TBZ403" s="88"/>
      <c r="TCA403" s="88"/>
      <c r="TCB403" s="88"/>
      <c r="TCC403" s="88"/>
      <c r="TCD403" s="88"/>
      <c r="TCE403" s="88"/>
      <c r="TCF403" s="88"/>
      <c r="TCG403" s="88"/>
      <c r="TCH403" s="88"/>
      <c r="TCI403" s="88"/>
      <c r="TCJ403" s="88"/>
      <c r="TCK403" s="88"/>
      <c r="TCL403" s="88"/>
      <c r="TCM403" s="88"/>
      <c r="TCN403" s="88"/>
      <c r="TCO403" s="88"/>
      <c r="TCP403" s="88"/>
      <c r="TCQ403" s="88"/>
      <c r="TCR403" s="88"/>
      <c r="TCS403" s="88"/>
      <c r="TCT403" s="88"/>
      <c r="TCU403" s="88"/>
      <c r="TCV403" s="88"/>
      <c r="TCW403" s="88"/>
      <c r="TCX403" s="88"/>
      <c r="TCY403" s="88"/>
      <c r="TCZ403" s="88"/>
      <c r="TDA403" s="88"/>
      <c r="TDB403" s="88"/>
      <c r="TDC403" s="88"/>
      <c r="TDD403" s="88"/>
      <c r="TDE403" s="88"/>
      <c r="TDF403" s="88"/>
      <c r="TDG403" s="88"/>
      <c r="TDH403" s="88"/>
      <c r="TDI403" s="88"/>
      <c r="TDJ403" s="88"/>
      <c r="TDK403" s="88"/>
      <c r="TDL403" s="88"/>
      <c r="TDM403" s="88"/>
      <c r="TDN403" s="88"/>
      <c r="TDO403" s="88"/>
      <c r="TDP403" s="88"/>
      <c r="TDQ403" s="88"/>
      <c r="TDR403" s="88"/>
      <c r="TDS403" s="88"/>
      <c r="TDT403" s="88"/>
      <c r="TDU403" s="88"/>
      <c r="TDV403" s="88"/>
      <c r="TDW403" s="88"/>
      <c r="TDX403" s="88"/>
      <c r="TDY403" s="88"/>
      <c r="TDZ403" s="88"/>
      <c r="TEA403" s="88"/>
      <c r="TEB403" s="88"/>
      <c r="TEC403" s="88"/>
      <c r="TED403" s="88"/>
      <c r="TEE403" s="88"/>
      <c r="TEF403" s="88"/>
      <c r="TEG403" s="88"/>
      <c r="TEH403" s="88"/>
      <c r="TEI403" s="88"/>
      <c r="TEJ403" s="88"/>
      <c r="TEK403" s="88"/>
      <c r="TEL403" s="88"/>
      <c r="TEM403" s="88"/>
      <c r="TEN403" s="88"/>
      <c r="TEO403" s="88"/>
      <c r="TEP403" s="88"/>
      <c r="TEQ403" s="88"/>
      <c r="TER403" s="88"/>
      <c r="TES403" s="88"/>
      <c r="TET403" s="88"/>
      <c r="TEU403" s="88"/>
      <c r="TEV403" s="88"/>
      <c r="TEW403" s="88"/>
      <c r="TEX403" s="88"/>
      <c r="TEY403" s="88"/>
      <c r="TEZ403" s="88"/>
      <c r="TFA403" s="88"/>
      <c r="TFB403" s="88"/>
      <c r="TFC403" s="88"/>
      <c r="TFD403" s="88"/>
      <c r="TFE403" s="88"/>
      <c r="TFF403" s="88"/>
      <c r="TFG403" s="88"/>
      <c r="TFH403" s="88"/>
      <c r="TFI403" s="88"/>
      <c r="TFJ403" s="88"/>
      <c r="TFK403" s="88"/>
      <c r="TFL403" s="88"/>
      <c r="TFM403" s="88"/>
      <c r="TFN403" s="88"/>
      <c r="TFO403" s="88"/>
      <c r="TFP403" s="88"/>
      <c r="TFQ403" s="88"/>
      <c r="TFR403" s="88"/>
      <c r="TFS403" s="88"/>
      <c r="TFT403" s="88"/>
      <c r="TFU403" s="88"/>
      <c r="TFV403" s="88"/>
      <c r="TFW403" s="88"/>
      <c r="TFX403" s="88"/>
      <c r="TFY403" s="88"/>
      <c r="TFZ403" s="88"/>
      <c r="TGA403" s="88"/>
      <c r="TGB403" s="88"/>
      <c r="TGC403" s="88"/>
      <c r="TGD403" s="88"/>
      <c r="TGE403" s="88"/>
      <c r="TGF403" s="88"/>
      <c r="TGG403" s="88"/>
      <c r="TGH403" s="88"/>
      <c r="TGI403" s="88"/>
      <c r="TGJ403" s="88"/>
      <c r="TGK403" s="88"/>
      <c r="TGL403" s="88"/>
      <c r="TGM403" s="88"/>
      <c r="TGN403" s="88"/>
      <c r="TGO403" s="88"/>
      <c r="TGP403" s="88"/>
      <c r="TGQ403" s="88"/>
      <c r="TGR403" s="88"/>
      <c r="TGS403" s="88"/>
      <c r="TGT403" s="88"/>
      <c r="TGU403" s="88"/>
      <c r="TGV403" s="88"/>
      <c r="TGW403" s="88"/>
      <c r="TGX403" s="88"/>
      <c r="TGY403" s="88"/>
      <c r="TGZ403" s="88"/>
      <c r="THA403" s="88"/>
      <c r="THB403" s="88"/>
      <c r="THC403" s="88"/>
      <c r="THD403" s="88"/>
      <c r="THE403" s="88"/>
      <c r="THF403" s="88"/>
      <c r="THG403" s="88"/>
      <c r="THH403" s="88"/>
      <c r="THI403" s="88"/>
      <c r="THJ403" s="88"/>
      <c r="THK403" s="88"/>
      <c r="THL403" s="88"/>
      <c r="THM403" s="88"/>
      <c r="THN403" s="88"/>
      <c r="THO403" s="88"/>
      <c r="THP403" s="88"/>
      <c r="THQ403" s="88"/>
      <c r="THR403" s="88"/>
      <c r="THS403" s="88"/>
      <c r="THT403" s="88"/>
      <c r="THU403" s="88"/>
      <c r="THV403" s="88"/>
      <c r="THW403" s="88"/>
      <c r="THX403" s="88"/>
      <c r="THY403" s="88"/>
      <c r="THZ403" s="88"/>
      <c r="TIA403" s="88"/>
      <c r="TIB403" s="88"/>
      <c r="TIC403" s="88"/>
      <c r="TID403" s="88"/>
      <c r="TIE403" s="88"/>
      <c r="TIF403" s="88"/>
      <c r="TIG403" s="88"/>
      <c r="TIH403" s="88"/>
      <c r="TII403" s="88"/>
      <c r="TIJ403" s="88"/>
      <c r="TIK403" s="88"/>
      <c r="TIL403" s="88"/>
      <c r="TIM403" s="88"/>
      <c r="TIN403" s="88"/>
      <c r="TIO403" s="88"/>
      <c r="TIP403" s="88"/>
      <c r="TIQ403" s="88"/>
      <c r="TIR403" s="88"/>
      <c r="TIS403" s="88"/>
      <c r="TIT403" s="88"/>
      <c r="TIU403" s="88"/>
      <c r="TIV403" s="88"/>
      <c r="TIW403" s="88"/>
      <c r="TIX403" s="88"/>
      <c r="TIY403" s="88"/>
      <c r="TIZ403" s="88"/>
      <c r="TJA403" s="88"/>
      <c r="TJB403" s="88"/>
      <c r="TJC403" s="88"/>
      <c r="TJD403" s="88"/>
      <c r="TJE403" s="88"/>
      <c r="TJF403" s="88"/>
      <c r="TJG403" s="88"/>
      <c r="TJH403" s="88"/>
      <c r="TJI403" s="88"/>
      <c r="TJJ403" s="88"/>
      <c r="TJK403" s="88"/>
      <c r="TJL403" s="88"/>
      <c r="TJM403" s="88"/>
      <c r="TJN403" s="88"/>
      <c r="TJO403" s="88"/>
      <c r="TJP403" s="88"/>
      <c r="TJQ403" s="88"/>
      <c r="TJR403" s="88"/>
      <c r="TJS403" s="88"/>
      <c r="TJT403" s="88"/>
      <c r="TJU403" s="88"/>
      <c r="TJV403" s="88"/>
      <c r="TJW403" s="88"/>
      <c r="TJX403" s="88"/>
      <c r="TJY403" s="88"/>
      <c r="TJZ403" s="88"/>
      <c r="TKA403" s="88"/>
      <c r="TKB403" s="88"/>
      <c r="TKC403" s="88"/>
      <c r="TKD403" s="88"/>
      <c r="TKE403" s="88"/>
      <c r="TKF403" s="88"/>
      <c r="TKG403" s="88"/>
      <c r="TKH403" s="88"/>
      <c r="TKI403" s="88"/>
      <c r="TKJ403" s="88"/>
      <c r="TKK403" s="88"/>
      <c r="TKL403" s="88"/>
      <c r="TKM403" s="88"/>
      <c r="TKN403" s="88"/>
      <c r="TKO403" s="88"/>
      <c r="TKP403" s="88"/>
      <c r="TKQ403" s="88"/>
      <c r="TKR403" s="88"/>
      <c r="TKS403" s="88"/>
      <c r="TKT403" s="88"/>
      <c r="TKU403" s="88"/>
      <c r="TKV403" s="88"/>
      <c r="TKW403" s="88"/>
      <c r="TKX403" s="88"/>
      <c r="TKY403" s="88"/>
      <c r="TKZ403" s="88"/>
      <c r="TLA403" s="88"/>
      <c r="TLB403" s="88"/>
      <c r="TLC403" s="88"/>
      <c r="TLD403" s="88"/>
      <c r="TLE403" s="88"/>
      <c r="TLF403" s="88"/>
      <c r="TLG403" s="88"/>
      <c r="TLH403" s="88"/>
      <c r="TLI403" s="88"/>
      <c r="TLJ403" s="88"/>
      <c r="TLK403" s="88"/>
      <c r="TLL403" s="88"/>
      <c r="TLM403" s="88"/>
      <c r="TLN403" s="88"/>
      <c r="TLO403" s="88"/>
      <c r="TLP403" s="88"/>
      <c r="TLQ403" s="88"/>
      <c r="TLR403" s="88"/>
      <c r="TLS403" s="88"/>
      <c r="TLT403" s="88"/>
      <c r="TLU403" s="88"/>
      <c r="TLV403" s="88"/>
      <c r="TLW403" s="88"/>
      <c r="TLX403" s="88"/>
      <c r="TLY403" s="88"/>
      <c r="TLZ403" s="88"/>
      <c r="TMA403" s="88"/>
      <c r="TMB403" s="88"/>
      <c r="TMC403" s="88"/>
      <c r="TMD403" s="88"/>
      <c r="TME403" s="88"/>
      <c r="TMF403" s="88"/>
      <c r="TMG403" s="88"/>
      <c r="TMH403" s="88"/>
      <c r="TMI403" s="88"/>
      <c r="TMJ403" s="88"/>
      <c r="TMK403" s="88"/>
      <c r="TML403" s="88"/>
      <c r="TMM403" s="88"/>
      <c r="TMN403" s="88"/>
      <c r="TMO403" s="88"/>
      <c r="TMP403" s="88"/>
      <c r="TMQ403" s="88"/>
      <c r="TMR403" s="88"/>
      <c r="TMS403" s="88"/>
      <c r="TMT403" s="88"/>
      <c r="TMU403" s="88"/>
      <c r="TMV403" s="88"/>
      <c r="TMW403" s="88"/>
      <c r="TMX403" s="88"/>
      <c r="TMY403" s="88"/>
      <c r="TMZ403" s="88"/>
      <c r="TNA403" s="88"/>
      <c r="TNB403" s="88"/>
      <c r="TNC403" s="88"/>
      <c r="TND403" s="88"/>
      <c r="TNE403" s="88"/>
      <c r="TNF403" s="88"/>
      <c r="TNG403" s="88"/>
      <c r="TNH403" s="88"/>
      <c r="TNI403" s="88"/>
      <c r="TNJ403" s="88"/>
      <c r="TNK403" s="88"/>
      <c r="TNL403" s="88"/>
      <c r="TNM403" s="88"/>
      <c r="TNN403" s="88"/>
      <c r="TNO403" s="88"/>
      <c r="TNP403" s="88"/>
      <c r="TNQ403" s="88"/>
      <c r="TNR403" s="88"/>
      <c r="TNS403" s="88"/>
      <c r="TNT403" s="88"/>
      <c r="TNU403" s="88"/>
      <c r="TNV403" s="88"/>
      <c r="TNW403" s="88"/>
      <c r="TNX403" s="88"/>
      <c r="TNY403" s="88"/>
      <c r="TNZ403" s="88"/>
      <c r="TOA403" s="88"/>
      <c r="TOB403" s="88"/>
      <c r="TOC403" s="88"/>
      <c r="TOD403" s="88"/>
      <c r="TOE403" s="88"/>
      <c r="TOF403" s="88"/>
      <c r="TOG403" s="88"/>
      <c r="TOH403" s="88"/>
      <c r="TOI403" s="88"/>
      <c r="TOJ403" s="88"/>
      <c r="TOK403" s="88"/>
      <c r="TOL403" s="88"/>
      <c r="TOM403" s="88"/>
      <c r="TON403" s="88"/>
      <c r="TOO403" s="88"/>
      <c r="TOP403" s="88"/>
      <c r="TOQ403" s="88"/>
      <c r="TOR403" s="88"/>
      <c r="TOS403" s="88"/>
      <c r="TOT403" s="88"/>
      <c r="TOU403" s="88"/>
      <c r="TOV403" s="88"/>
      <c r="TOW403" s="88"/>
      <c r="TOX403" s="88"/>
      <c r="TOY403" s="88"/>
      <c r="TOZ403" s="88"/>
      <c r="TPA403" s="88"/>
      <c r="TPB403" s="88"/>
      <c r="TPC403" s="88"/>
      <c r="TPD403" s="88"/>
      <c r="TPE403" s="88"/>
      <c r="TPF403" s="88"/>
      <c r="TPG403" s="88"/>
      <c r="TPH403" s="88"/>
      <c r="TPI403" s="88"/>
      <c r="TPJ403" s="88"/>
      <c r="TPK403" s="88"/>
      <c r="TPL403" s="88"/>
      <c r="TPM403" s="88"/>
      <c r="TPN403" s="88"/>
      <c r="TPO403" s="88"/>
      <c r="TPP403" s="88"/>
      <c r="TPQ403" s="88"/>
      <c r="TPR403" s="88"/>
      <c r="TPS403" s="88"/>
      <c r="TPT403" s="88"/>
      <c r="TPU403" s="88"/>
      <c r="TPV403" s="88"/>
      <c r="TPW403" s="88"/>
      <c r="TPX403" s="88"/>
      <c r="TPY403" s="88"/>
      <c r="TPZ403" s="88"/>
      <c r="TQA403" s="88"/>
      <c r="TQB403" s="88"/>
      <c r="TQC403" s="88"/>
      <c r="TQD403" s="88"/>
      <c r="TQE403" s="88"/>
      <c r="TQF403" s="88"/>
      <c r="TQG403" s="88"/>
      <c r="TQH403" s="88"/>
      <c r="TQI403" s="88"/>
      <c r="TQJ403" s="88"/>
      <c r="TQK403" s="88"/>
      <c r="TQL403" s="88"/>
      <c r="TQM403" s="88"/>
      <c r="TQN403" s="88"/>
      <c r="TQO403" s="88"/>
      <c r="TQP403" s="88"/>
      <c r="TQQ403" s="88"/>
      <c r="TQR403" s="88"/>
      <c r="TQS403" s="88"/>
      <c r="TQT403" s="88"/>
      <c r="TQU403" s="88"/>
      <c r="TQV403" s="88"/>
      <c r="TQW403" s="88"/>
      <c r="TQX403" s="88"/>
      <c r="TQY403" s="88"/>
      <c r="TQZ403" s="88"/>
      <c r="TRA403" s="88"/>
      <c r="TRB403" s="88"/>
      <c r="TRC403" s="88"/>
      <c r="TRD403" s="88"/>
      <c r="TRE403" s="88"/>
      <c r="TRF403" s="88"/>
      <c r="TRG403" s="88"/>
      <c r="TRH403" s="88"/>
      <c r="TRI403" s="88"/>
      <c r="TRJ403" s="88"/>
      <c r="TRK403" s="88"/>
      <c r="TRL403" s="88"/>
      <c r="TRM403" s="88"/>
      <c r="TRN403" s="88"/>
      <c r="TRO403" s="88"/>
      <c r="TRP403" s="88"/>
      <c r="TRQ403" s="88"/>
      <c r="TRR403" s="88"/>
      <c r="TRS403" s="88"/>
      <c r="TRT403" s="88"/>
      <c r="TRU403" s="88"/>
      <c r="TRV403" s="88"/>
      <c r="TRW403" s="88"/>
      <c r="TRX403" s="88"/>
      <c r="TRY403" s="88"/>
      <c r="TRZ403" s="88"/>
      <c r="TSA403" s="88"/>
      <c r="TSB403" s="88"/>
      <c r="TSC403" s="88"/>
      <c r="TSD403" s="88"/>
      <c r="TSE403" s="88"/>
      <c r="TSF403" s="88"/>
      <c r="TSG403" s="88"/>
      <c r="TSH403" s="88"/>
      <c r="TSI403" s="88"/>
      <c r="TSJ403" s="88"/>
      <c r="TSK403" s="88"/>
      <c r="TSL403" s="88"/>
      <c r="TSM403" s="88"/>
      <c r="TSN403" s="88"/>
      <c r="TSO403" s="88"/>
      <c r="TSP403" s="88"/>
      <c r="TSQ403" s="88"/>
      <c r="TSR403" s="88"/>
      <c r="TSS403" s="88"/>
      <c r="TST403" s="88"/>
      <c r="TSU403" s="88"/>
      <c r="TSV403" s="88"/>
      <c r="TSW403" s="88"/>
      <c r="TSX403" s="88"/>
      <c r="TSY403" s="88"/>
      <c r="TSZ403" s="88"/>
      <c r="TTA403" s="88"/>
      <c r="TTB403" s="88"/>
      <c r="TTC403" s="88"/>
      <c r="TTD403" s="88"/>
      <c r="TTE403" s="88"/>
      <c r="TTF403" s="88"/>
      <c r="TTG403" s="88"/>
      <c r="TTH403" s="88"/>
      <c r="TTI403" s="88"/>
      <c r="TTJ403" s="88"/>
      <c r="TTK403" s="88"/>
      <c r="TTL403" s="88"/>
      <c r="TTM403" s="88"/>
      <c r="TTN403" s="88"/>
      <c r="TTO403" s="88"/>
      <c r="TTP403" s="88"/>
      <c r="TTQ403" s="88"/>
      <c r="TTR403" s="88"/>
      <c r="TTS403" s="88"/>
      <c r="TTT403" s="88"/>
      <c r="TTU403" s="88"/>
      <c r="TTV403" s="88"/>
      <c r="TTW403" s="88"/>
      <c r="TTX403" s="88"/>
      <c r="TTY403" s="88"/>
      <c r="TTZ403" s="88"/>
      <c r="TUA403" s="88"/>
      <c r="TUB403" s="88"/>
      <c r="TUC403" s="88"/>
      <c r="TUD403" s="88"/>
      <c r="TUE403" s="88"/>
      <c r="TUF403" s="88"/>
      <c r="TUG403" s="88"/>
      <c r="TUH403" s="88"/>
      <c r="TUI403" s="88"/>
      <c r="TUJ403" s="88"/>
      <c r="TUK403" s="88"/>
      <c r="TUL403" s="88"/>
      <c r="TUM403" s="88"/>
      <c r="TUN403" s="88"/>
      <c r="TUO403" s="88"/>
      <c r="TUP403" s="88"/>
      <c r="TUQ403" s="88"/>
      <c r="TUR403" s="88"/>
      <c r="TUS403" s="88"/>
      <c r="TUT403" s="88"/>
      <c r="TUU403" s="88"/>
      <c r="TUV403" s="88"/>
      <c r="TUW403" s="88"/>
      <c r="TUX403" s="88"/>
      <c r="TUY403" s="88"/>
      <c r="TUZ403" s="88"/>
      <c r="TVA403" s="88"/>
      <c r="TVB403" s="88"/>
      <c r="TVC403" s="88"/>
      <c r="TVD403" s="88"/>
      <c r="TVE403" s="88"/>
      <c r="TVF403" s="88"/>
      <c r="TVG403" s="88"/>
      <c r="TVH403" s="88"/>
      <c r="TVI403" s="88"/>
      <c r="TVJ403" s="88"/>
      <c r="TVK403" s="88"/>
      <c r="TVL403" s="88"/>
      <c r="TVM403" s="88"/>
      <c r="TVN403" s="88"/>
      <c r="TVO403" s="88"/>
      <c r="TVP403" s="88"/>
      <c r="TVQ403" s="88"/>
      <c r="TVR403" s="88"/>
      <c r="TVS403" s="88"/>
      <c r="TVT403" s="88"/>
      <c r="TVU403" s="88"/>
      <c r="TVV403" s="88"/>
      <c r="TVW403" s="88"/>
      <c r="TVX403" s="88"/>
      <c r="TVY403" s="88"/>
      <c r="TVZ403" s="88"/>
      <c r="TWA403" s="88"/>
      <c r="TWB403" s="88"/>
      <c r="TWC403" s="88"/>
      <c r="TWD403" s="88"/>
      <c r="TWE403" s="88"/>
      <c r="TWF403" s="88"/>
      <c r="TWG403" s="88"/>
      <c r="TWH403" s="88"/>
      <c r="TWI403" s="88"/>
      <c r="TWJ403" s="88"/>
      <c r="TWK403" s="88"/>
      <c r="TWL403" s="88"/>
      <c r="TWM403" s="88"/>
      <c r="TWN403" s="88"/>
      <c r="TWO403" s="88"/>
      <c r="TWP403" s="88"/>
      <c r="TWQ403" s="88"/>
      <c r="TWR403" s="88"/>
      <c r="TWS403" s="88"/>
      <c r="TWT403" s="88"/>
      <c r="TWU403" s="88"/>
      <c r="TWV403" s="88"/>
      <c r="TWW403" s="88"/>
      <c r="TWX403" s="88"/>
      <c r="TWY403" s="88"/>
      <c r="TWZ403" s="88"/>
      <c r="TXA403" s="88"/>
      <c r="TXB403" s="88"/>
      <c r="TXC403" s="88"/>
      <c r="TXD403" s="88"/>
      <c r="TXE403" s="88"/>
      <c r="TXF403" s="88"/>
      <c r="TXG403" s="88"/>
      <c r="TXH403" s="88"/>
      <c r="TXI403" s="88"/>
      <c r="TXJ403" s="88"/>
      <c r="TXK403" s="88"/>
      <c r="TXL403" s="88"/>
      <c r="TXM403" s="88"/>
      <c r="TXN403" s="88"/>
      <c r="TXO403" s="88"/>
      <c r="TXP403" s="88"/>
      <c r="TXQ403" s="88"/>
      <c r="TXR403" s="88"/>
      <c r="TXS403" s="88"/>
      <c r="TXT403" s="88"/>
      <c r="TXU403" s="88"/>
      <c r="TXV403" s="88"/>
      <c r="TXW403" s="88"/>
      <c r="TXX403" s="88"/>
      <c r="TXY403" s="88"/>
      <c r="TXZ403" s="88"/>
      <c r="TYA403" s="88"/>
      <c r="TYB403" s="88"/>
      <c r="TYC403" s="88"/>
      <c r="TYD403" s="88"/>
      <c r="TYE403" s="88"/>
      <c r="TYF403" s="88"/>
      <c r="TYG403" s="88"/>
      <c r="TYH403" s="88"/>
      <c r="TYI403" s="88"/>
      <c r="TYJ403" s="88"/>
      <c r="TYK403" s="88"/>
      <c r="TYL403" s="88"/>
      <c r="TYM403" s="88"/>
      <c r="TYN403" s="88"/>
      <c r="TYO403" s="88"/>
      <c r="TYP403" s="88"/>
      <c r="TYQ403" s="88"/>
      <c r="TYR403" s="88"/>
      <c r="TYS403" s="88"/>
      <c r="TYT403" s="88"/>
      <c r="TYU403" s="88"/>
      <c r="TYV403" s="88"/>
      <c r="TYW403" s="88"/>
      <c r="TYX403" s="88"/>
      <c r="TYY403" s="88"/>
      <c r="TYZ403" s="88"/>
      <c r="TZA403" s="88"/>
      <c r="TZB403" s="88"/>
      <c r="TZC403" s="88"/>
      <c r="TZD403" s="88"/>
      <c r="TZE403" s="88"/>
      <c r="TZF403" s="88"/>
      <c r="TZG403" s="88"/>
      <c r="TZH403" s="88"/>
      <c r="TZI403" s="88"/>
      <c r="TZJ403" s="88"/>
      <c r="TZK403" s="88"/>
      <c r="TZL403" s="88"/>
      <c r="TZM403" s="88"/>
      <c r="TZN403" s="88"/>
      <c r="TZO403" s="88"/>
      <c r="TZP403" s="88"/>
      <c r="TZQ403" s="88"/>
      <c r="TZR403" s="88"/>
      <c r="TZS403" s="88"/>
      <c r="TZT403" s="88"/>
      <c r="TZU403" s="88"/>
      <c r="TZV403" s="88"/>
      <c r="TZW403" s="88"/>
      <c r="TZX403" s="88"/>
      <c r="TZY403" s="88"/>
      <c r="TZZ403" s="88"/>
      <c r="UAA403" s="88"/>
      <c r="UAB403" s="88"/>
      <c r="UAC403" s="88"/>
      <c r="UAD403" s="88"/>
      <c r="UAE403" s="88"/>
      <c r="UAF403" s="88"/>
      <c r="UAG403" s="88"/>
      <c r="UAH403" s="88"/>
      <c r="UAI403" s="88"/>
      <c r="UAJ403" s="88"/>
      <c r="UAK403" s="88"/>
      <c r="UAL403" s="88"/>
      <c r="UAM403" s="88"/>
      <c r="UAN403" s="88"/>
      <c r="UAO403" s="88"/>
      <c r="UAP403" s="88"/>
      <c r="UAQ403" s="88"/>
      <c r="UAR403" s="88"/>
      <c r="UAS403" s="88"/>
      <c r="UAT403" s="88"/>
      <c r="UAU403" s="88"/>
      <c r="UAV403" s="88"/>
      <c r="UAW403" s="88"/>
      <c r="UAX403" s="88"/>
      <c r="UAY403" s="88"/>
      <c r="UAZ403" s="88"/>
      <c r="UBA403" s="88"/>
      <c r="UBB403" s="88"/>
      <c r="UBC403" s="88"/>
      <c r="UBD403" s="88"/>
      <c r="UBE403" s="88"/>
      <c r="UBF403" s="88"/>
      <c r="UBG403" s="88"/>
      <c r="UBH403" s="88"/>
      <c r="UBI403" s="88"/>
      <c r="UBJ403" s="88"/>
      <c r="UBK403" s="88"/>
      <c r="UBL403" s="88"/>
      <c r="UBM403" s="88"/>
      <c r="UBN403" s="88"/>
      <c r="UBO403" s="88"/>
      <c r="UBP403" s="88"/>
      <c r="UBQ403" s="88"/>
      <c r="UBR403" s="88"/>
      <c r="UBS403" s="88"/>
      <c r="UBT403" s="88"/>
      <c r="UBU403" s="88"/>
      <c r="UBV403" s="88"/>
      <c r="UBW403" s="88"/>
      <c r="UBX403" s="88"/>
      <c r="UBY403" s="88"/>
      <c r="UBZ403" s="88"/>
      <c r="UCA403" s="88"/>
      <c r="UCB403" s="88"/>
      <c r="UCC403" s="88"/>
      <c r="UCD403" s="88"/>
      <c r="UCE403" s="88"/>
      <c r="UCF403" s="88"/>
      <c r="UCG403" s="88"/>
      <c r="UCH403" s="88"/>
      <c r="UCI403" s="88"/>
      <c r="UCJ403" s="88"/>
      <c r="UCK403" s="88"/>
      <c r="UCL403" s="88"/>
      <c r="UCM403" s="88"/>
      <c r="UCN403" s="88"/>
      <c r="UCO403" s="88"/>
      <c r="UCP403" s="88"/>
      <c r="UCQ403" s="88"/>
      <c r="UCR403" s="88"/>
      <c r="UCS403" s="88"/>
      <c r="UCT403" s="88"/>
      <c r="UCU403" s="88"/>
      <c r="UCV403" s="88"/>
      <c r="UCW403" s="88"/>
      <c r="UCX403" s="88"/>
      <c r="UCY403" s="88"/>
      <c r="UCZ403" s="88"/>
      <c r="UDA403" s="88"/>
      <c r="UDB403" s="88"/>
      <c r="UDC403" s="88"/>
      <c r="UDD403" s="88"/>
      <c r="UDE403" s="88"/>
      <c r="UDF403" s="88"/>
      <c r="UDG403" s="88"/>
      <c r="UDH403" s="88"/>
      <c r="UDI403" s="88"/>
      <c r="UDJ403" s="88"/>
      <c r="UDK403" s="88"/>
      <c r="UDL403" s="88"/>
      <c r="UDM403" s="88"/>
      <c r="UDN403" s="88"/>
      <c r="UDO403" s="88"/>
      <c r="UDP403" s="88"/>
      <c r="UDQ403" s="88"/>
      <c r="UDR403" s="88"/>
      <c r="UDS403" s="88"/>
      <c r="UDT403" s="88"/>
      <c r="UDU403" s="88"/>
      <c r="UDV403" s="88"/>
      <c r="UDW403" s="88"/>
      <c r="UDX403" s="88"/>
      <c r="UDY403" s="88"/>
      <c r="UDZ403" s="88"/>
      <c r="UEA403" s="88"/>
      <c r="UEB403" s="88"/>
      <c r="UEC403" s="88"/>
      <c r="UED403" s="88"/>
      <c r="UEE403" s="88"/>
      <c r="UEF403" s="88"/>
      <c r="UEG403" s="88"/>
      <c r="UEH403" s="88"/>
      <c r="UEI403" s="88"/>
      <c r="UEJ403" s="88"/>
      <c r="UEK403" s="88"/>
      <c r="UEL403" s="88"/>
      <c r="UEM403" s="88"/>
      <c r="UEN403" s="88"/>
      <c r="UEO403" s="88"/>
      <c r="UEP403" s="88"/>
      <c r="UEQ403" s="88"/>
      <c r="UER403" s="88"/>
      <c r="UES403" s="88"/>
      <c r="UET403" s="88"/>
      <c r="UEU403" s="88"/>
      <c r="UEV403" s="88"/>
      <c r="UEW403" s="88"/>
      <c r="UEX403" s="88"/>
      <c r="UEY403" s="88"/>
      <c r="UEZ403" s="88"/>
      <c r="UFA403" s="88"/>
      <c r="UFB403" s="88"/>
      <c r="UFC403" s="88"/>
      <c r="UFD403" s="88"/>
      <c r="UFE403" s="88"/>
      <c r="UFF403" s="88"/>
      <c r="UFG403" s="88"/>
      <c r="UFH403" s="88"/>
      <c r="UFI403" s="88"/>
      <c r="UFJ403" s="88"/>
      <c r="UFK403" s="88"/>
      <c r="UFL403" s="88"/>
      <c r="UFM403" s="88"/>
      <c r="UFN403" s="88"/>
      <c r="UFO403" s="88"/>
      <c r="UFP403" s="88"/>
      <c r="UFQ403" s="88"/>
      <c r="UFR403" s="88"/>
      <c r="UFS403" s="88"/>
      <c r="UFT403" s="88"/>
      <c r="UFU403" s="88"/>
      <c r="UFV403" s="88"/>
      <c r="UFW403" s="88"/>
      <c r="UFX403" s="88"/>
      <c r="UFY403" s="88"/>
      <c r="UFZ403" s="88"/>
      <c r="UGA403" s="88"/>
      <c r="UGB403" s="88"/>
      <c r="UGC403" s="88"/>
      <c r="UGD403" s="88"/>
      <c r="UGE403" s="88"/>
      <c r="UGF403" s="88"/>
      <c r="UGG403" s="88"/>
      <c r="UGH403" s="88"/>
      <c r="UGI403" s="88"/>
      <c r="UGJ403" s="88"/>
      <c r="UGK403" s="88"/>
      <c r="UGL403" s="88"/>
      <c r="UGM403" s="88"/>
      <c r="UGN403" s="88"/>
      <c r="UGO403" s="88"/>
      <c r="UGP403" s="88"/>
      <c r="UGQ403" s="88"/>
      <c r="UGR403" s="88"/>
      <c r="UGS403" s="88"/>
      <c r="UGT403" s="88"/>
      <c r="UGU403" s="88"/>
      <c r="UGV403" s="88"/>
      <c r="UGW403" s="88"/>
      <c r="UGX403" s="88"/>
      <c r="UGY403" s="88"/>
      <c r="UGZ403" s="88"/>
      <c r="UHA403" s="88"/>
      <c r="UHB403" s="88"/>
      <c r="UHC403" s="88"/>
      <c r="UHD403" s="88"/>
      <c r="UHE403" s="88"/>
      <c r="UHF403" s="88"/>
      <c r="UHG403" s="88"/>
      <c r="UHH403" s="88"/>
      <c r="UHI403" s="88"/>
      <c r="UHJ403" s="88"/>
      <c r="UHK403" s="88"/>
      <c r="UHL403" s="88"/>
      <c r="UHM403" s="88"/>
      <c r="UHN403" s="88"/>
      <c r="UHO403" s="88"/>
      <c r="UHP403" s="88"/>
      <c r="UHQ403" s="88"/>
      <c r="UHR403" s="88"/>
      <c r="UHS403" s="88"/>
      <c r="UHT403" s="88"/>
      <c r="UHU403" s="88"/>
      <c r="UHV403" s="88"/>
      <c r="UHW403" s="88"/>
      <c r="UHX403" s="88"/>
      <c r="UHY403" s="88"/>
      <c r="UHZ403" s="88"/>
      <c r="UIA403" s="88"/>
      <c r="UIB403" s="88"/>
      <c r="UIC403" s="88"/>
      <c r="UID403" s="88"/>
      <c r="UIE403" s="88"/>
      <c r="UIF403" s="88"/>
      <c r="UIG403" s="88"/>
      <c r="UIH403" s="88"/>
      <c r="UII403" s="88"/>
      <c r="UIJ403" s="88"/>
      <c r="UIK403" s="88"/>
      <c r="UIL403" s="88"/>
      <c r="UIM403" s="88"/>
      <c r="UIN403" s="88"/>
      <c r="UIO403" s="88"/>
      <c r="UIP403" s="88"/>
      <c r="UIQ403" s="88"/>
      <c r="UIR403" s="88"/>
      <c r="UIS403" s="88"/>
      <c r="UIT403" s="88"/>
      <c r="UIU403" s="88"/>
      <c r="UIV403" s="88"/>
      <c r="UIW403" s="88"/>
      <c r="UIX403" s="88"/>
      <c r="UIY403" s="88"/>
      <c r="UIZ403" s="88"/>
      <c r="UJA403" s="88"/>
      <c r="UJB403" s="88"/>
      <c r="UJC403" s="88"/>
      <c r="UJD403" s="88"/>
      <c r="UJE403" s="88"/>
      <c r="UJF403" s="88"/>
      <c r="UJG403" s="88"/>
      <c r="UJH403" s="88"/>
      <c r="UJI403" s="88"/>
      <c r="UJJ403" s="88"/>
      <c r="UJK403" s="88"/>
      <c r="UJL403" s="88"/>
      <c r="UJM403" s="88"/>
      <c r="UJN403" s="88"/>
      <c r="UJO403" s="88"/>
      <c r="UJP403" s="88"/>
      <c r="UJQ403" s="88"/>
      <c r="UJR403" s="88"/>
      <c r="UJS403" s="88"/>
      <c r="UJT403" s="88"/>
      <c r="UJU403" s="88"/>
      <c r="UJV403" s="88"/>
      <c r="UJW403" s="88"/>
      <c r="UJX403" s="88"/>
      <c r="UJY403" s="88"/>
      <c r="UJZ403" s="88"/>
      <c r="UKA403" s="88"/>
      <c r="UKB403" s="88"/>
      <c r="UKC403" s="88"/>
      <c r="UKD403" s="88"/>
      <c r="UKE403" s="88"/>
      <c r="UKF403" s="88"/>
      <c r="UKG403" s="88"/>
      <c r="UKH403" s="88"/>
      <c r="UKI403" s="88"/>
      <c r="UKJ403" s="88"/>
      <c r="UKK403" s="88"/>
      <c r="UKL403" s="88"/>
      <c r="UKM403" s="88"/>
      <c r="UKN403" s="88"/>
      <c r="UKO403" s="88"/>
      <c r="UKP403" s="88"/>
      <c r="UKQ403" s="88"/>
      <c r="UKR403" s="88"/>
      <c r="UKS403" s="88"/>
      <c r="UKT403" s="88"/>
      <c r="UKU403" s="88"/>
      <c r="UKV403" s="88"/>
      <c r="UKW403" s="88"/>
      <c r="UKX403" s="88"/>
      <c r="UKY403" s="88"/>
      <c r="UKZ403" s="88"/>
      <c r="ULA403" s="88"/>
      <c r="ULB403" s="88"/>
      <c r="ULC403" s="88"/>
      <c r="ULD403" s="88"/>
      <c r="ULE403" s="88"/>
      <c r="ULF403" s="88"/>
      <c r="ULG403" s="88"/>
      <c r="ULH403" s="88"/>
      <c r="ULI403" s="88"/>
      <c r="ULJ403" s="88"/>
      <c r="ULK403" s="88"/>
      <c r="ULL403" s="88"/>
      <c r="ULM403" s="88"/>
      <c r="ULN403" s="88"/>
      <c r="ULO403" s="88"/>
      <c r="ULP403" s="88"/>
      <c r="ULQ403" s="88"/>
      <c r="ULR403" s="88"/>
      <c r="ULS403" s="88"/>
      <c r="ULT403" s="88"/>
      <c r="ULU403" s="88"/>
      <c r="ULV403" s="88"/>
      <c r="ULW403" s="88"/>
      <c r="ULX403" s="88"/>
      <c r="ULY403" s="88"/>
      <c r="ULZ403" s="88"/>
      <c r="UMA403" s="88"/>
      <c r="UMB403" s="88"/>
      <c r="UMC403" s="88"/>
      <c r="UMD403" s="88"/>
      <c r="UME403" s="88"/>
      <c r="UMF403" s="88"/>
      <c r="UMG403" s="88"/>
      <c r="UMH403" s="88"/>
      <c r="UMI403" s="88"/>
      <c r="UMJ403" s="88"/>
      <c r="UMK403" s="88"/>
      <c r="UML403" s="88"/>
      <c r="UMM403" s="88"/>
      <c r="UMN403" s="88"/>
      <c r="UMO403" s="88"/>
      <c r="UMP403" s="88"/>
      <c r="UMQ403" s="88"/>
      <c r="UMR403" s="88"/>
      <c r="UMS403" s="88"/>
      <c r="UMT403" s="88"/>
      <c r="UMU403" s="88"/>
      <c r="UMV403" s="88"/>
      <c r="UMW403" s="88"/>
      <c r="UMX403" s="88"/>
      <c r="UMY403" s="88"/>
      <c r="UMZ403" s="88"/>
      <c r="UNA403" s="88"/>
      <c r="UNB403" s="88"/>
      <c r="UNC403" s="88"/>
      <c r="UND403" s="88"/>
      <c r="UNE403" s="88"/>
      <c r="UNF403" s="88"/>
      <c r="UNG403" s="88"/>
      <c r="UNH403" s="88"/>
      <c r="UNI403" s="88"/>
      <c r="UNJ403" s="88"/>
      <c r="UNK403" s="88"/>
      <c r="UNL403" s="88"/>
      <c r="UNM403" s="88"/>
      <c r="UNN403" s="88"/>
      <c r="UNO403" s="88"/>
      <c r="UNP403" s="88"/>
      <c r="UNQ403" s="88"/>
      <c r="UNR403" s="88"/>
      <c r="UNS403" s="88"/>
      <c r="UNT403" s="88"/>
      <c r="UNU403" s="88"/>
      <c r="UNV403" s="88"/>
      <c r="UNW403" s="88"/>
      <c r="UNX403" s="88"/>
      <c r="UNY403" s="88"/>
      <c r="UNZ403" s="88"/>
      <c r="UOA403" s="88"/>
      <c r="UOB403" s="88"/>
      <c r="UOC403" s="88"/>
      <c r="UOD403" s="88"/>
      <c r="UOE403" s="88"/>
      <c r="UOF403" s="88"/>
      <c r="UOG403" s="88"/>
      <c r="UOH403" s="88"/>
      <c r="UOI403" s="88"/>
      <c r="UOJ403" s="88"/>
      <c r="UOK403" s="88"/>
      <c r="UOL403" s="88"/>
      <c r="UOM403" s="88"/>
      <c r="UON403" s="88"/>
      <c r="UOO403" s="88"/>
      <c r="UOP403" s="88"/>
      <c r="UOQ403" s="88"/>
      <c r="UOR403" s="88"/>
      <c r="UOS403" s="88"/>
      <c r="UOT403" s="88"/>
      <c r="UOU403" s="88"/>
      <c r="UOV403" s="88"/>
      <c r="UOW403" s="88"/>
      <c r="UOX403" s="88"/>
      <c r="UOY403" s="88"/>
      <c r="UOZ403" s="88"/>
      <c r="UPA403" s="88"/>
      <c r="UPB403" s="88"/>
      <c r="UPC403" s="88"/>
      <c r="UPD403" s="88"/>
      <c r="UPE403" s="88"/>
      <c r="UPF403" s="88"/>
      <c r="UPG403" s="88"/>
      <c r="UPH403" s="88"/>
      <c r="UPI403" s="88"/>
      <c r="UPJ403" s="88"/>
      <c r="UPK403" s="88"/>
      <c r="UPL403" s="88"/>
      <c r="UPM403" s="88"/>
      <c r="UPN403" s="88"/>
      <c r="UPO403" s="88"/>
      <c r="UPP403" s="88"/>
      <c r="UPQ403" s="88"/>
      <c r="UPR403" s="88"/>
      <c r="UPS403" s="88"/>
      <c r="UPT403" s="88"/>
      <c r="UPU403" s="88"/>
      <c r="UPV403" s="88"/>
      <c r="UPW403" s="88"/>
      <c r="UPX403" s="88"/>
      <c r="UPY403" s="88"/>
      <c r="UPZ403" s="88"/>
      <c r="UQA403" s="88"/>
      <c r="UQB403" s="88"/>
      <c r="UQC403" s="88"/>
      <c r="UQD403" s="88"/>
      <c r="UQE403" s="88"/>
      <c r="UQF403" s="88"/>
      <c r="UQG403" s="88"/>
      <c r="UQH403" s="88"/>
      <c r="UQI403" s="88"/>
      <c r="UQJ403" s="88"/>
      <c r="UQK403" s="88"/>
      <c r="UQL403" s="88"/>
      <c r="UQM403" s="88"/>
      <c r="UQN403" s="88"/>
      <c r="UQO403" s="88"/>
      <c r="UQP403" s="88"/>
      <c r="UQQ403" s="88"/>
      <c r="UQR403" s="88"/>
      <c r="UQS403" s="88"/>
      <c r="UQT403" s="88"/>
      <c r="UQU403" s="88"/>
      <c r="UQV403" s="88"/>
      <c r="UQW403" s="88"/>
      <c r="UQX403" s="88"/>
      <c r="UQY403" s="88"/>
      <c r="UQZ403" s="88"/>
      <c r="URA403" s="88"/>
      <c r="URB403" s="88"/>
      <c r="URC403" s="88"/>
      <c r="URD403" s="88"/>
      <c r="URE403" s="88"/>
      <c r="URF403" s="88"/>
      <c r="URG403" s="88"/>
      <c r="URH403" s="88"/>
      <c r="URI403" s="88"/>
      <c r="URJ403" s="88"/>
      <c r="URK403" s="88"/>
      <c r="URL403" s="88"/>
      <c r="URM403" s="88"/>
      <c r="URN403" s="88"/>
      <c r="URO403" s="88"/>
      <c r="URP403" s="88"/>
      <c r="URQ403" s="88"/>
      <c r="URR403" s="88"/>
      <c r="URS403" s="88"/>
      <c r="URT403" s="88"/>
      <c r="URU403" s="88"/>
      <c r="URV403" s="88"/>
      <c r="URW403" s="88"/>
      <c r="URX403" s="88"/>
      <c r="URY403" s="88"/>
      <c r="URZ403" s="88"/>
      <c r="USA403" s="88"/>
      <c r="USB403" s="88"/>
      <c r="USC403" s="88"/>
      <c r="USD403" s="88"/>
      <c r="USE403" s="88"/>
      <c r="USF403" s="88"/>
      <c r="USG403" s="88"/>
      <c r="USH403" s="88"/>
      <c r="USI403" s="88"/>
      <c r="USJ403" s="88"/>
      <c r="USK403" s="88"/>
      <c r="USL403" s="88"/>
      <c r="USM403" s="88"/>
      <c r="USN403" s="88"/>
      <c r="USO403" s="88"/>
      <c r="USP403" s="88"/>
      <c r="USQ403" s="88"/>
      <c r="USR403" s="88"/>
      <c r="USS403" s="88"/>
      <c r="UST403" s="88"/>
      <c r="USU403" s="88"/>
      <c r="USV403" s="88"/>
      <c r="USW403" s="88"/>
      <c r="USX403" s="88"/>
      <c r="USY403" s="88"/>
      <c r="USZ403" s="88"/>
      <c r="UTA403" s="88"/>
      <c r="UTB403" s="88"/>
      <c r="UTC403" s="88"/>
      <c r="UTD403" s="88"/>
      <c r="UTE403" s="88"/>
      <c r="UTF403" s="88"/>
      <c r="UTG403" s="88"/>
      <c r="UTH403" s="88"/>
      <c r="UTI403" s="88"/>
      <c r="UTJ403" s="88"/>
      <c r="UTK403" s="88"/>
      <c r="UTL403" s="88"/>
      <c r="UTM403" s="88"/>
      <c r="UTN403" s="88"/>
      <c r="UTO403" s="88"/>
      <c r="UTP403" s="88"/>
      <c r="UTQ403" s="88"/>
      <c r="UTR403" s="88"/>
      <c r="UTS403" s="88"/>
      <c r="UTT403" s="88"/>
      <c r="UTU403" s="88"/>
      <c r="UTV403" s="88"/>
      <c r="UTW403" s="88"/>
      <c r="UTX403" s="88"/>
      <c r="UTY403" s="88"/>
      <c r="UTZ403" s="88"/>
      <c r="UUA403" s="88"/>
      <c r="UUB403" s="88"/>
      <c r="UUC403" s="88"/>
      <c r="UUD403" s="88"/>
      <c r="UUE403" s="88"/>
      <c r="UUF403" s="88"/>
      <c r="UUG403" s="88"/>
      <c r="UUH403" s="88"/>
      <c r="UUI403" s="88"/>
      <c r="UUJ403" s="88"/>
      <c r="UUK403" s="88"/>
      <c r="UUL403" s="88"/>
      <c r="UUM403" s="88"/>
      <c r="UUN403" s="88"/>
      <c r="UUO403" s="88"/>
      <c r="UUP403" s="88"/>
      <c r="UUQ403" s="88"/>
      <c r="UUR403" s="88"/>
      <c r="UUS403" s="88"/>
      <c r="UUT403" s="88"/>
      <c r="UUU403" s="88"/>
      <c r="UUV403" s="88"/>
      <c r="UUW403" s="88"/>
      <c r="UUX403" s="88"/>
      <c r="UUY403" s="88"/>
      <c r="UUZ403" s="88"/>
      <c r="UVA403" s="88"/>
      <c r="UVB403" s="88"/>
      <c r="UVC403" s="88"/>
      <c r="UVD403" s="88"/>
      <c r="UVE403" s="88"/>
      <c r="UVF403" s="88"/>
      <c r="UVG403" s="88"/>
      <c r="UVH403" s="88"/>
      <c r="UVI403" s="88"/>
      <c r="UVJ403" s="88"/>
      <c r="UVK403" s="88"/>
      <c r="UVL403" s="88"/>
      <c r="UVM403" s="88"/>
      <c r="UVN403" s="88"/>
      <c r="UVO403" s="88"/>
      <c r="UVP403" s="88"/>
      <c r="UVQ403" s="88"/>
      <c r="UVR403" s="88"/>
      <c r="UVS403" s="88"/>
      <c r="UVT403" s="88"/>
      <c r="UVU403" s="88"/>
      <c r="UVV403" s="88"/>
      <c r="UVW403" s="88"/>
      <c r="UVX403" s="88"/>
      <c r="UVY403" s="88"/>
      <c r="UVZ403" s="88"/>
      <c r="UWA403" s="88"/>
      <c r="UWB403" s="88"/>
      <c r="UWC403" s="88"/>
      <c r="UWD403" s="88"/>
      <c r="UWE403" s="88"/>
      <c r="UWF403" s="88"/>
      <c r="UWG403" s="88"/>
      <c r="UWH403" s="88"/>
      <c r="UWI403" s="88"/>
      <c r="UWJ403" s="88"/>
      <c r="UWK403" s="88"/>
      <c r="UWL403" s="88"/>
      <c r="UWM403" s="88"/>
      <c r="UWN403" s="88"/>
      <c r="UWO403" s="88"/>
      <c r="UWP403" s="88"/>
      <c r="UWQ403" s="88"/>
      <c r="UWR403" s="88"/>
      <c r="UWS403" s="88"/>
      <c r="UWT403" s="88"/>
      <c r="UWU403" s="88"/>
      <c r="UWV403" s="88"/>
      <c r="UWW403" s="88"/>
      <c r="UWX403" s="88"/>
      <c r="UWY403" s="88"/>
      <c r="UWZ403" s="88"/>
      <c r="UXA403" s="88"/>
      <c r="UXB403" s="88"/>
      <c r="UXC403" s="88"/>
      <c r="UXD403" s="88"/>
      <c r="UXE403" s="88"/>
      <c r="UXF403" s="88"/>
      <c r="UXG403" s="88"/>
      <c r="UXH403" s="88"/>
      <c r="UXI403" s="88"/>
      <c r="UXJ403" s="88"/>
      <c r="UXK403" s="88"/>
      <c r="UXL403" s="88"/>
      <c r="UXM403" s="88"/>
      <c r="UXN403" s="88"/>
      <c r="UXO403" s="88"/>
      <c r="UXP403" s="88"/>
      <c r="UXQ403" s="88"/>
      <c r="UXR403" s="88"/>
      <c r="UXS403" s="88"/>
      <c r="UXT403" s="88"/>
      <c r="UXU403" s="88"/>
      <c r="UXV403" s="88"/>
      <c r="UXW403" s="88"/>
      <c r="UXX403" s="88"/>
      <c r="UXY403" s="88"/>
      <c r="UXZ403" s="88"/>
      <c r="UYA403" s="88"/>
      <c r="UYB403" s="88"/>
      <c r="UYC403" s="88"/>
      <c r="UYD403" s="88"/>
      <c r="UYE403" s="88"/>
      <c r="UYF403" s="88"/>
      <c r="UYG403" s="88"/>
      <c r="UYH403" s="88"/>
      <c r="UYI403" s="88"/>
      <c r="UYJ403" s="88"/>
      <c r="UYK403" s="88"/>
      <c r="UYL403" s="88"/>
      <c r="UYM403" s="88"/>
      <c r="UYN403" s="88"/>
      <c r="UYO403" s="88"/>
      <c r="UYP403" s="88"/>
      <c r="UYQ403" s="88"/>
      <c r="UYR403" s="88"/>
      <c r="UYS403" s="88"/>
      <c r="UYT403" s="88"/>
      <c r="UYU403" s="88"/>
      <c r="UYV403" s="88"/>
      <c r="UYW403" s="88"/>
      <c r="UYX403" s="88"/>
      <c r="UYY403" s="88"/>
      <c r="UYZ403" s="88"/>
      <c r="UZA403" s="88"/>
      <c r="UZB403" s="88"/>
      <c r="UZC403" s="88"/>
      <c r="UZD403" s="88"/>
      <c r="UZE403" s="88"/>
      <c r="UZF403" s="88"/>
      <c r="UZG403" s="88"/>
      <c r="UZH403" s="88"/>
      <c r="UZI403" s="88"/>
      <c r="UZJ403" s="88"/>
      <c r="UZK403" s="88"/>
      <c r="UZL403" s="88"/>
      <c r="UZM403" s="88"/>
      <c r="UZN403" s="88"/>
      <c r="UZO403" s="88"/>
      <c r="UZP403" s="88"/>
      <c r="UZQ403" s="88"/>
      <c r="UZR403" s="88"/>
      <c r="UZS403" s="88"/>
      <c r="UZT403" s="88"/>
      <c r="UZU403" s="88"/>
      <c r="UZV403" s="88"/>
      <c r="UZW403" s="88"/>
      <c r="UZX403" s="88"/>
      <c r="UZY403" s="88"/>
      <c r="UZZ403" s="88"/>
      <c r="VAA403" s="88"/>
      <c r="VAB403" s="88"/>
      <c r="VAC403" s="88"/>
      <c r="VAD403" s="88"/>
      <c r="VAE403" s="88"/>
      <c r="VAF403" s="88"/>
      <c r="VAG403" s="88"/>
      <c r="VAH403" s="88"/>
      <c r="VAI403" s="88"/>
      <c r="VAJ403" s="88"/>
      <c r="VAK403" s="88"/>
      <c r="VAL403" s="88"/>
      <c r="VAM403" s="88"/>
      <c r="VAN403" s="88"/>
      <c r="VAO403" s="88"/>
      <c r="VAP403" s="88"/>
      <c r="VAQ403" s="88"/>
      <c r="VAR403" s="88"/>
      <c r="VAS403" s="88"/>
      <c r="VAT403" s="88"/>
      <c r="VAU403" s="88"/>
      <c r="VAV403" s="88"/>
      <c r="VAW403" s="88"/>
      <c r="VAX403" s="88"/>
      <c r="VAY403" s="88"/>
      <c r="VAZ403" s="88"/>
      <c r="VBA403" s="88"/>
      <c r="VBB403" s="88"/>
      <c r="VBC403" s="88"/>
      <c r="VBD403" s="88"/>
      <c r="VBE403" s="88"/>
      <c r="VBF403" s="88"/>
      <c r="VBG403" s="88"/>
      <c r="VBH403" s="88"/>
      <c r="VBI403" s="88"/>
      <c r="VBJ403" s="88"/>
      <c r="VBK403" s="88"/>
      <c r="VBL403" s="88"/>
      <c r="VBM403" s="88"/>
      <c r="VBN403" s="88"/>
      <c r="VBO403" s="88"/>
      <c r="VBP403" s="88"/>
      <c r="VBQ403" s="88"/>
      <c r="VBR403" s="88"/>
      <c r="VBS403" s="88"/>
      <c r="VBT403" s="88"/>
      <c r="VBU403" s="88"/>
      <c r="VBV403" s="88"/>
      <c r="VBW403" s="88"/>
      <c r="VBX403" s="88"/>
      <c r="VBY403" s="88"/>
      <c r="VBZ403" s="88"/>
      <c r="VCA403" s="88"/>
      <c r="VCB403" s="88"/>
      <c r="VCC403" s="88"/>
      <c r="VCD403" s="88"/>
      <c r="VCE403" s="88"/>
      <c r="VCF403" s="88"/>
      <c r="VCG403" s="88"/>
      <c r="VCH403" s="88"/>
      <c r="VCI403" s="88"/>
      <c r="VCJ403" s="88"/>
      <c r="VCK403" s="88"/>
      <c r="VCL403" s="88"/>
      <c r="VCM403" s="88"/>
      <c r="VCN403" s="88"/>
      <c r="VCO403" s="88"/>
      <c r="VCP403" s="88"/>
      <c r="VCQ403" s="88"/>
      <c r="VCR403" s="88"/>
      <c r="VCS403" s="88"/>
      <c r="VCT403" s="88"/>
      <c r="VCU403" s="88"/>
      <c r="VCV403" s="88"/>
      <c r="VCW403" s="88"/>
      <c r="VCX403" s="88"/>
      <c r="VCY403" s="88"/>
      <c r="VCZ403" s="88"/>
      <c r="VDA403" s="88"/>
      <c r="VDB403" s="88"/>
      <c r="VDC403" s="88"/>
      <c r="VDD403" s="88"/>
      <c r="VDE403" s="88"/>
      <c r="VDF403" s="88"/>
      <c r="VDG403" s="88"/>
      <c r="VDH403" s="88"/>
      <c r="VDI403" s="88"/>
      <c r="VDJ403" s="88"/>
      <c r="VDK403" s="88"/>
      <c r="VDL403" s="88"/>
      <c r="VDM403" s="88"/>
      <c r="VDN403" s="88"/>
      <c r="VDO403" s="88"/>
      <c r="VDP403" s="88"/>
      <c r="VDQ403" s="88"/>
      <c r="VDR403" s="88"/>
      <c r="VDS403" s="88"/>
      <c r="VDT403" s="88"/>
      <c r="VDU403" s="88"/>
      <c r="VDV403" s="88"/>
      <c r="VDW403" s="88"/>
      <c r="VDX403" s="88"/>
      <c r="VDY403" s="88"/>
      <c r="VDZ403" s="88"/>
      <c r="VEA403" s="88"/>
      <c r="VEB403" s="88"/>
      <c r="VEC403" s="88"/>
      <c r="VED403" s="88"/>
      <c r="VEE403" s="88"/>
      <c r="VEF403" s="88"/>
      <c r="VEG403" s="88"/>
      <c r="VEH403" s="88"/>
      <c r="VEI403" s="88"/>
      <c r="VEJ403" s="88"/>
      <c r="VEK403" s="88"/>
      <c r="VEL403" s="88"/>
      <c r="VEM403" s="88"/>
      <c r="VEN403" s="88"/>
      <c r="VEO403" s="88"/>
      <c r="VEP403" s="88"/>
      <c r="VEQ403" s="88"/>
      <c r="VER403" s="88"/>
      <c r="VES403" s="88"/>
      <c r="VET403" s="88"/>
      <c r="VEU403" s="88"/>
      <c r="VEV403" s="88"/>
      <c r="VEW403" s="88"/>
      <c r="VEX403" s="88"/>
      <c r="VEY403" s="88"/>
      <c r="VEZ403" s="88"/>
      <c r="VFA403" s="88"/>
      <c r="VFB403" s="88"/>
      <c r="VFC403" s="88"/>
      <c r="VFD403" s="88"/>
      <c r="VFE403" s="88"/>
      <c r="VFF403" s="88"/>
      <c r="VFG403" s="88"/>
      <c r="VFH403" s="88"/>
      <c r="VFI403" s="88"/>
      <c r="VFJ403" s="88"/>
      <c r="VFK403" s="88"/>
      <c r="VFL403" s="88"/>
      <c r="VFM403" s="88"/>
      <c r="VFN403" s="88"/>
      <c r="VFO403" s="88"/>
      <c r="VFP403" s="88"/>
      <c r="VFQ403" s="88"/>
      <c r="VFR403" s="88"/>
      <c r="VFS403" s="88"/>
      <c r="VFT403" s="88"/>
      <c r="VFU403" s="88"/>
      <c r="VFV403" s="88"/>
      <c r="VFW403" s="88"/>
      <c r="VFX403" s="88"/>
      <c r="VFY403" s="88"/>
      <c r="VFZ403" s="88"/>
      <c r="VGA403" s="88"/>
      <c r="VGB403" s="88"/>
      <c r="VGC403" s="88"/>
      <c r="VGD403" s="88"/>
      <c r="VGE403" s="88"/>
      <c r="VGF403" s="88"/>
      <c r="VGG403" s="88"/>
      <c r="VGH403" s="88"/>
      <c r="VGI403" s="88"/>
      <c r="VGJ403" s="88"/>
      <c r="VGK403" s="88"/>
      <c r="VGL403" s="88"/>
      <c r="VGM403" s="88"/>
      <c r="VGN403" s="88"/>
      <c r="VGO403" s="88"/>
      <c r="VGP403" s="88"/>
      <c r="VGQ403" s="88"/>
      <c r="VGR403" s="88"/>
      <c r="VGS403" s="88"/>
      <c r="VGT403" s="88"/>
      <c r="VGU403" s="88"/>
      <c r="VGV403" s="88"/>
      <c r="VGW403" s="88"/>
      <c r="VGX403" s="88"/>
      <c r="VGY403" s="88"/>
      <c r="VGZ403" s="88"/>
      <c r="VHA403" s="88"/>
      <c r="VHB403" s="88"/>
      <c r="VHC403" s="88"/>
      <c r="VHD403" s="88"/>
      <c r="VHE403" s="88"/>
      <c r="VHF403" s="88"/>
      <c r="VHG403" s="88"/>
      <c r="VHH403" s="88"/>
      <c r="VHI403" s="88"/>
      <c r="VHJ403" s="88"/>
      <c r="VHK403" s="88"/>
      <c r="VHL403" s="88"/>
      <c r="VHM403" s="88"/>
      <c r="VHN403" s="88"/>
      <c r="VHO403" s="88"/>
      <c r="VHP403" s="88"/>
      <c r="VHQ403" s="88"/>
      <c r="VHR403" s="88"/>
      <c r="VHS403" s="88"/>
      <c r="VHT403" s="88"/>
      <c r="VHU403" s="88"/>
      <c r="VHV403" s="88"/>
      <c r="VHW403" s="88"/>
      <c r="VHX403" s="88"/>
      <c r="VHY403" s="88"/>
      <c r="VHZ403" s="88"/>
      <c r="VIA403" s="88"/>
      <c r="VIB403" s="88"/>
      <c r="VIC403" s="88"/>
      <c r="VID403" s="88"/>
      <c r="VIE403" s="88"/>
      <c r="VIF403" s="88"/>
      <c r="VIG403" s="88"/>
      <c r="VIH403" s="88"/>
      <c r="VII403" s="88"/>
      <c r="VIJ403" s="88"/>
      <c r="VIK403" s="88"/>
      <c r="VIL403" s="88"/>
      <c r="VIM403" s="88"/>
      <c r="VIN403" s="88"/>
      <c r="VIO403" s="88"/>
      <c r="VIP403" s="88"/>
      <c r="VIQ403" s="88"/>
      <c r="VIR403" s="88"/>
      <c r="VIS403" s="88"/>
      <c r="VIT403" s="88"/>
      <c r="VIU403" s="88"/>
      <c r="VIV403" s="88"/>
      <c r="VIW403" s="88"/>
      <c r="VIX403" s="88"/>
      <c r="VIY403" s="88"/>
      <c r="VIZ403" s="88"/>
      <c r="VJA403" s="88"/>
      <c r="VJB403" s="88"/>
      <c r="VJC403" s="88"/>
      <c r="VJD403" s="88"/>
      <c r="VJE403" s="88"/>
      <c r="VJF403" s="88"/>
      <c r="VJG403" s="88"/>
      <c r="VJH403" s="88"/>
      <c r="VJI403" s="88"/>
      <c r="VJJ403" s="88"/>
      <c r="VJK403" s="88"/>
      <c r="VJL403" s="88"/>
      <c r="VJM403" s="88"/>
      <c r="VJN403" s="88"/>
      <c r="VJO403" s="88"/>
      <c r="VJP403" s="88"/>
      <c r="VJQ403" s="88"/>
      <c r="VJR403" s="88"/>
      <c r="VJS403" s="88"/>
      <c r="VJT403" s="88"/>
      <c r="VJU403" s="88"/>
      <c r="VJV403" s="88"/>
      <c r="VJW403" s="88"/>
      <c r="VJX403" s="88"/>
      <c r="VJY403" s="88"/>
      <c r="VJZ403" s="88"/>
      <c r="VKA403" s="88"/>
      <c r="VKB403" s="88"/>
      <c r="VKC403" s="88"/>
      <c r="VKD403" s="88"/>
      <c r="VKE403" s="88"/>
      <c r="VKF403" s="88"/>
      <c r="VKG403" s="88"/>
      <c r="VKH403" s="88"/>
      <c r="VKI403" s="88"/>
      <c r="VKJ403" s="88"/>
      <c r="VKK403" s="88"/>
      <c r="VKL403" s="88"/>
      <c r="VKM403" s="88"/>
      <c r="VKN403" s="88"/>
      <c r="VKO403" s="88"/>
      <c r="VKP403" s="88"/>
      <c r="VKQ403" s="88"/>
      <c r="VKR403" s="88"/>
      <c r="VKS403" s="88"/>
      <c r="VKT403" s="88"/>
      <c r="VKU403" s="88"/>
      <c r="VKV403" s="88"/>
      <c r="VKW403" s="88"/>
      <c r="VKX403" s="88"/>
      <c r="VKY403" s="88"/>
      <c r="VKZ403" s="88"/>
      <c r="VLA403" s="88"/>
      <c r="VLB403" s="88"/>
      <c r="VLC403" s="88"/>
      <c r="VLD403" s="88"/>
      <c r="VLE403" s="88"/>
      <c r="VLF403" s="88"/>
      <c r="VLG403" s="88"/>
      <c r="VLH403" s="88"/>
      <c r="VLI403" s="88"/>
      <c r="VLJ403" s="88"/>
      <c r="VLK403" s="88"/>
      <c r="VLL403" s="88"/>
      <c r="VLM403" s="88"/>
      <c r="VLN403" s="88"/>
      <c r="VLO403" s="88"/>
      <c r="VLP403" s="88"/>
      <c r="VLQ403" s="88"/>
      <c r="VLR403" s="88"/>
      <c r="VLS403" s="88"/>
      <c r="VLT403" s="88"/>
      <c r="VLU403" s="88"/>
      <c r="VLV403" s="88"/>
      <c r="VLW403" s="88"/>
      <c r="VLX403" s="88"/>
      <c r="VLY403" s="88"/>
      <c r="VLZ403" s="88"/>
      <c r="VMA403" s="88"/>
      <c r="VMB403" s="88"/>
      <c r="VMC403" s="88"/>
      <c r="VMD403" s="88"/>
      <c r="VME403" s="88"/>
      <c r="VMF403" s="88"/>
      <c r="VMG403" s="88"/>
      <c r="VMH403" s="88"/>
      <c r="VMI403" s="88"/>
      <c r="VMJ403" s="88"/>
      <c r="VMK403" s="88"/>
      <c r="VML403" s="88"/>
      <c r="VMM403" s="88"/>
      <c r="VMN403" s="88"/>
      <c r="VMO403" s="88"/>
      <c r="VMP403" s="88"/>
      <c r="VMQ403" s="88"/>
      <c r="VMR403" s="88"/>
      <c r="VMS403" s="88"/>
      <c r="VMT403" s="88"/>
      <c r="VMU403" s="88"/>
      <c r="VMV403" s="88"/>
      <c r="VMW403" s="88"/>
      <c r="VMX403" s="88"/>
      <c r="VMY403" s="88"/>
      <c r="VMZ403" s="88"/>
      <c r="VNA403" s="88"/>
      <c r="VNB403" s="88"/>
      <c r="VNC403" s="88"/>
      <c r="VND403" s="88"/>
      <c r="VNE403" s="88"/>
      <c r="VNF403" s="88"/>
      <c r="VNG403" s="88"/>
      <c r="VNH403" s="88"/>
      <c r="VNI403" s="88"/>
      <c r="VNJ403" s="88"/>
      <c r="VNK403" s="88"/>
      <c r="VNL403" s="88"/>
      <c r="VNM403" s="88"/>
      <c r="VNN403" s="88"/>
      <c r="VNO403" s="88"/>
      <c r="VNP403" s="88"/>
      <c r="VNQ403" s="88"/>
      <c r="VNR403" s="88"/>
      <c r="VNS403" s="88"/>
      <c r="VNT403" s="88"/>
      <c r="VNU403" s="88"/>
      <c r="VNV403" s="88"/>
      <c r="VNW403" s="88"/>
      <c r="VNX403" s="88"/>
      <c r="VNY403" s="88"/>
      <c r="VNZ403" s="88"/>
      <c r="VOA403" s="88"/>
      <c r="VOB403" s="88"/>
      <c r="VOC403" s="88"/>
      <c r="VOD403" s="88"/>
      <c r="VOE403" s="88"/>
      <c r="VOF403" s="88"/>
      <c r="VOG403" s="88"/>
      <c r="VOH403" s="88"/>
      <c r="VOI403" s="88"/>
      <c r="VOJ403" s="88"/>
      <c r="VOK403" s="88"/>
      <c r="VOL403" s="88"/>
      <c r="VOM403" s="88"/>
      <c r="VON403" s="88"/>
      <c r="VOO403" s="88"/>
      <c r="VOP403" s="88"/>
      <c r="VOQ403" s="88"/>
      <c r="VOR403" s="88"/>
      <c r="VOS403" s="88"/>
      <c r="VOT403" s="88"/>
      <c r="VOU403" s="88"/>
      <c r="VOV403" s="88"/>
      <c r="VOW403" s="88"/>
      <c r="VOX403" s="88"/>
      <c r="VOY403" s="88"/>
      <c r="VOZ403" s="88"/>
      <c r="VPA403" s="88"/>
      <c r="VPB403" s="88"/>
      <c r="VPC403" s="88"/>
      <c r="VPD403" s="88"/>
      <c r="VPE403" s="88"/>
      <c r="VPF403" s="88"/>
      <c r="VPG403" s="88"/>
      <c r="VPH403" s="88"/>
      <c r="VPI403" s="88"/>
      <c r="VPJ403" s="88"/>
      <c r="VPK403" s="88"/>
      <c r="VPL403" s="88"/>
      <c r="VPM403" s="88"/>
      <c r="VPN403" s="88"/>
      <c r="VPO403" s="88"/>
      <c r="VPP403" s="88"/>
      <c r="VPQ403" s="88"/>
      <c r="VPR403" s="88"/>
      <c r="VPS403" s="88"/>
      <c r="VPT403" s="88"/>
      <c r="VPU403" s="88"/>
      <c r="VPV403" s="88"/>
      <c r="VPW403" s="88"/>
      <c r="VPX403" s="88"/>
      <c r="VPY403" s="88"/>
      <c r="VPZ403" s="88"/>
      <c r="VQA403" s="88"/>
      <c r="VQB403" s="88"/>
      <c r="VQC403" s="88"/>
      <c r="VQD403" s="88"/>
      <c r="VQE403" s="88"/>
      <c r="VQF403" s="88"/>
      <c r="VQG403" s="88"/>
      <c r="VQH403" s="88"/>
      <c r="VQI403" s="88"/>
      <c r="VQJ403" s="88"/>
      <c r="VQK403" s="88"/>
      <c r="VQL403" s="88"/>
      <c r="VQM403" s="88"/>
      <c r="VQN403" s="88"/>
      <c r="VQO403" s="88"/>
      <c r="VQP403" s="88"/>
      <c r="VQQ403" s="88"/>
      <c r="VQR403" s="88"/>
      <c r="VQS403" s="88"/>
      <c r="VQT403" s="88"/>
      <c r="VQU403" s="88"/>
      <c r="VQV403" s="88"/>
      <c r="VQW403" s="88"/>
      <c r="VQX403" s="88"/>
      <c r="VQY403" s="88"/>
      <c r="VQZ403" s="88"/>
      <c r="VRA403" s="88"/>
      <c r="VRB403" s="88"/>
      <c r="VRC403" s="88"/>
      <c r="VRD403" s="88"/>
      <c r="VRE403" s="88"/>
      <c r="VRF403" s="88"/>
      <c r="VRG403" s="88"/>
      <c r="VRH403" s="88"/>
      <c r="VRI403" s="88"/>
      <c r="VRJ403" s="88"/>
      <c r="VRK403" s="88"/>
      <c r="VRL403" s="88"/>
      <c r="VRM403" s="88"/>
      <c r="VRN403" s="88"/>
      <c r="VRO403" s="88"/>
      <c r="VRP403" s="88"/>
      <c r="VRQ403" s="88"/>
      <c r="VRR403" s="88"/>
      <c r="VRS403" s="88"/>
      <c r="VRT403" s="88"/>
      <c r="VRU403" s="88"/>
      <c r="VRV403" s="88"/>
      <c r="VRW403" s="88"/>
      <c r="VRX403" s="88"/>
      <c r="VRY403" s="88"/>
      <c r="VRZ403" s="88"/>
      <c r="VSA403" s="88"/>
      <c r="VSB403" s="88"/>
      <c r="VSC403" s="88"/>
      <c r="VSD403" s="88"/>
      <c r="VSE403" s="88"/>
      <c r="VSF403" s="88"/>
      <c r="VSG403" s="88"/>
      <c r="VSH403" s="88"/>
      <c r="VSI403" s="88"/>
      <c r="VSJ403" s="88"/>
      <c r="VSK403" s="88"/>
      <c r="VSL403" s="88"/>
      <c r="VSM403" s="88"/>
      <c r="VSN403" s="88"/>
      <c r="VSO403" s="88"/>
      <c r="VSP403" s="88"/>
      <c r="VSQ403" s="88"/>
      <c r="VSR403" s="88"/>
      <c r="VSS403" s="88"/>
      <c r="VST403" s="88"/>
      <c r="VSU403" s="88"/>
      <c r="VSV403" s="88"/>
      <c r="VSW403" s="88"/>
      <c r="VSX403" s="88"/>
      <c r="VSY403" s="88"/>
      <c r="VSZ403" s="88"/>
      <c r="VTA403" s="88"/>
      <c r="VTB403" s="88"/>
      <c r="VTC403" s="88"/>
      <c r="VTD403" s="88"/>
      <c r="VTE403" s="88"/>
      <c r="VTF403" s="88"/>
      <c r="VTG403" s="88"/>
      <c r="VTH403" s="88"/>
      <c r="VTI403" s="88"/>
      <c r="VTJ403" s="88"/>
      <c r="VTK403" s="88"/>
      <c r="VTL403" s="88"/>
      <c r="VTM403" s="88"/>
      <c r="VTN403" s="88"/>
      <c r="VTO403" s="88"/>
      <c r="VTP403" s="88"/>
      <c r="VTQ403" s="88"/>
      <c r="VTR403" s="88"/>
      <c r="VTS403" s="88"/>
      <c r="VTT403" s="88"/>
      <c r="VTU403" s="88"/>
      <c r="VTV403" s="88"/>
      <c r="VTW403" s="88"/>
      <c r="VTX403" s="88"/>
      <c r="VTY403" s="88"/>
      <c r="VTZ403" s="88"/>
      <c r="VUA403" s="88"/>
      <c r="VUB403" s="88"/>
      <c r="VUC403" s="88"/>
      <c r="VUD403" s="88"/>
      <c r="VUE403" s="88"/>
      <c r="VUF403" s="88"/>
      <c r="VUG403" s="88"/>
      <c r="VUH403" s="88"/>
      <c r="VUI403" s="88"/>
      <c r="VUJ403" s="88"/>
      <c r="VUK403" s="88"/>
      <c r="VUL403" s="88"/>
      <c r="VUM403" s="88"/>
      <c r="VUN403" s="88"/>
      <c r="VUO403" s="88"/>
      <c r="VUP403" s="88"/>
      <c r="VUQ403" s="88"/>
      <c r="VUR403" s="88"/>
      <c r="VUS403" s="88"/>
      <c r="VUT403" s="88"/>
      <c r="VUU403" s="88"/>
      <c r="VUV403" s="88"/>
      <c r="VUW403" s="88"/>
      <c r="VUX403" s="88"/>
      <c r="VUY403" s="88"/>
      <c r="VUZ403" s="88"/>
      <c r="VVA403" s="88"/>
      <c r="VVB403" s="88"/>
      <c r="VVC403" s="88"/>
      <c r="VVD403" s="88"/>
      <c r="VVE403" s="88"/>
      <c r="VVF403" s="88"/>
      <c r="VVG403" s="88"/>
      <c r="VVH403" s="88"/>
      <c r="VVI403" s="88"/>
      <c r="VVJ403" s="88"/>
      <c r="VVK403" s="88"/>
      <c r="VVL403" s="88"/>
      <c r="VVM403" s="88"/>
      <c r="VVN403" s="88"/>
      <c r="VVO403" s="88"/>
      <c r="VVP403" s="88"/>
      <c r="VVQ403" s="88"/>
      <c r="VVR403" s="88"/>
      <c r="VVS403" s="88"/>
      <c r="VVT403" s="88"/>
      <c r="VVU403" s="88"/>
      <c r="VVV403" s="88"/>
      <c r="VVW403" s="88"/>
      <c r="VVX403" s="88"/>
      <c r="VVY403" s="88"/>
      <c r="VVZ403" s="88"/>
      <c r="VWA403" s="88"/>
      <c r="VWB403" s="88"/>
      <c r="VWC403" s="88"/>
      <c r="VWD403" s="88"/>
      <c r="VWE403" s="88"/>
      <c r="VWF403" s="88"/>
      <c r="VWG403" s="88"/>
      <c r="VWH403" s="88"/>
      <c r="VWI403" s="88"/>
      <c r="VWJ403" s="88"/>
      <c r="VWK403" s="88"/>
      <c r="VWL403" s="88"/>
      <c r="VWM403" s="88"/>
      <c r="VWN403" s="88"/>
      <c r="VWO403" s="88"/>
      <c r="VWP403" s="88"/>
      <c r="VWQ403" s="88"/>
      <c r="VWR403" s="88"/>
      <c r="VWS403" s="88"/>
      <c r="VWT403" s="88"/>
      <c r="VWU403" s="88"/>
      <c r="VWV403" s="88"/>
      <c r="VWW403" s="88"/>
      <c r="VWX403" s="88"/>
      <c r="VWY403" s="88"/>
      <c r="VWZ403" s="88"/>
      <c r="VXA403" s="88"/>
      <c r="VXB403" s="88"/>
      <c r="VXC403" s="88"/>
      <c r="VXD403" s="88"/>
      <c r="VXE403" s="88"/>
      <c r="VXF403" s="88"/>
      <c r="VXG403" s="88"/>
      <c r="VXH403" s="88"/>
      <c r="VXI403" s="88"/>
      <c r="VXJ403" s="88"/>
      <c r="VXK403" s="88"/>
      <c r="VXL403" s="88"/>
      <c r="VXM403" s="88"/>
      <c r="VXN403" s="88"/>
      <c r="VXO403" s="88"/>
      <c r="VXP403" s="88"/>
      <c r="VXQ403" s="88"/>
      <c r="VXR403" s="88"/>
      <c r="VXS403" s="88"/>
      <c r="VXT403" s="88"/>
      <c r="VXU403" s="88"/>
      <c r="VXV403" s="88"/>
      <c r="VXW403" s="88"/>
      <c r="VXX403" s="88"/>
      <c r="VXY403" s="88"/>
      <c r="VXZ403" s="88"/>
      <c r="VYA403" s="88"/>
      <c r="VYB403" s="88"/>
      <c r="VYC403" s="88"/>
      <c r="VYD403" s="88"/>
      <c r="VYE403" s="88"/>
      <c r="VYF403" s="88"/>
      <c r="VYG403" s="88"/>
      <c r="VYH403" s="88"/>
      <c r="VYI403" s="88"/>
      <c r="VYJ403" s="88"/>
      <c r="VYK403" s="88"/>
      <c r="VYL403" s="88"/>
      <c r="VYM403" s="88"/>
      <c r="VYN403" s="88"/>
      <c r="VYO403" s="88"/>
      <c r="VYP403" s="88"/>
      <c r="VYQ403" s="88"/>
      <c r="VYR403" s="88"/>
      <c r="VYS403" s="88"/>
      <c r="VYT403" s="88"/>
      <c r="VYU403" s="88"/>
      <c r="VYV403" s="88"/>
      <c r="VYW403" s="88"/>
      <c r="VYX403" s="88"/>
      <c r="VYY403" s="88"/>
      <c r="VYZ403" s="88"/>
      <c r="VZA403" s="88"/>
      <c r="VZB403" s="88"/>
      <c r="VZC403" s="88"/>
      <c r="VZD403" s="88"/>
      <c r="VZE403" s="88"/>
      <c r="VZF403" s="88"/>
      <c r="VZG403" s="88"/>
      <c r="VZH403" s="88"/>
      <c r="VZI403" s="88"/>
      <c r="VZJ403" s="88"/>
      <c r="VZK403" s="88"/>
      <c r="VZL403" s="88"/>
      <c r="VZM403" s="88"/>
      <c r="VZN403" s="88"/>
      <c r="VZO403" s="88"/>
      <c r="VZP403" s="88"/>
      <c r="VZQ403" s="88"/>
      <c r="VZR403" s="88"/>
      <c r="VZS403" s="88"/>
      <c r="VZT403" s="88"/>
      <c r="VZU403" s="88"/>
      <c r="VZV403" s="88"/>
      <c r="VZW403" s="88"/>
      <c r="VZX403" s="88"/>
      <c r="VZY403" s="88"/>
      <c r="VZZ403" s="88"/>
      <c r="WAA403" s="88"/>
      <c r="WAB403" s="88"/>
      <c r="WAC403" s="88"/>
      <c r="WAD403" s="88"/>
      <c r="WAE403" s="88"/>
      <c r="WAF403" s="88"/>
      <c r="WAG403" s="88"/>
      <c r="WAH403" s="88"/>
      <c r="WAI403" s="88"/>
      <c r="WAJ403" s="88"/>
      <c r="WAK403" s="88"/>
      <c r="WAL403" s="88"/>
      <c r="WAM403" s="88"/>
      <c r="WAN403" s="88"/>
      <c r="WAO403" s="88"/>
      <c r="WAP403" s="88"/>
      <c r="WAQ403" s="88"/>
      <c r="WAR403" s="88"/>
      <c r="WAS403" s="88"/>
      <c r="WAT403" s="88"/>
      <c r="WAU403" s="88"/>
      <c r="WAV403" s="88"/>
      <c r="WAW403" s="88"/>
      <c r="WAX403" s="88"/>
      <c r="WAY403" s="88"/>
      <c r="WAZ403" s="88"/>
      <c r="WBA403" s="88"/>
      <c r="WBB403" s="88"/>
      <c r="WBC403" s="88"/>
      <c r="WBD403" s="88"/>
      <c r="WBE403" s="88"/>
      <c r="WBF403" s="88"/>
      <c r="WBG403" s="88"/>
      <c r="WBH403" s="88"/>
      <c r="WBI403" s="88"/>
      <c r="WBJ403" s="88"/>
      <c r="WBK403" s="88"/>
      <c r="WBL403" s="88"/>
      <c r="WBM403" s="88"/>
      <c r="WBN403" s="88"/>
      <c r="WBO403" s="88"/>
      <c r="WBP403" s="88"/>
      <c r="WBQ403" s="88"/>
      <c r="WBR403" s="88"/>
      <c r="WBS403" s="88"/>
      <c r="WBT403" s="88"/>
      <c r="WBU403" s="88"/>
      <c r="WBV403" s="88"/>
      <c r="WBW403" s="88"/>
      <c r="WBX403" s="88"/>
      <c r="WBY403" s="88"/>
      <c r="WBZ403" s="88"/>
      <c r="WCA403" s="88"/>
      <c r="WCB403" s="88"/>
      <c r="WCC403" s="88"/>
      <c r="WCD403" s="88"/>
      <c r="WCE403" s="88"/>
      <c r="WCF403" s="88"/>
      <c r="WCG403" s="88"/>
      <c r="WCH403" s="88"/>
      <c r="WCI403" s="88"/>
      <c r="WCJ403" s="88"/>
      <c r="WCK403" s="88"/>
      <c r="WCL403" s="88"/>
      <c r="WCM403" s="88"/>
      <c r="WCN403" s="88"/>
      <c r="WCO403" s="88"/>
      <c r="WCP403" s="88"/>
      <c r="WCQ403" s="88"/>
      <c r="WCR403" s="88"/>
      <c r="WCS403" s="88"/>
      <c r="WCT403" s="88"/>
      <c r="WCU403" s="88"/>
      <c r="WCV403" s="88"/>
      <c r="WCW403" s="88"/>
      <c r="WCX403" s="88"/>
      <c r="WCY403" s="88"/>
      <c r="WCZ403" s="88"/>
      <c r="WDA403" s="88"/>
      <c r="WDB403" s="88"/>
      <c r="WDC403" s="88"/>
      <c r="WDD403" s="88"/>
      <c r="WDE403" s="88"/>
      <c r="WDF403" s="88"/>
      <c r="WDG403" s="88"/>
      <c r="WDH403" s="88"/>
      <c r="WDI403" s="88"/>
      <c r="WDJ403" s="88"/>
      <c r="WDK403" s="88"/>
      <c r="WDL403" s="88"/>
      <c r="WDM403" s="88"/>
      <c r="WDN403" s="88"/>
      <c r="WDO403" s="88"/>
      <c r="WDP403" s="88"/>
      <c r="WDQ403" s="88"/>
      <c r="WDR403" s="88"/>
      <c r="WDS403" s="88"/>
      <c r="WDT403" s="88"/>
      <c r="WDU403" s="88"/>
      <c r="WDV403" s="88"/>
      <c r="WDW403" s="88"/>
      <c r="WDX403" s="88"/>
      <c r="WDY403" s="88"/>
      <c r="WDZ403" s="88"/>
      <c r="WEA403" s="88"/>
      <c r="WEB403" s="88"/>
      <c r="WEC403" s="88"/>
      <c r="WED403" s="88"/>
      <c r="WEE403" s="88"/>
      <c r="WEF403" s="88"/>
      <c r="WEG403" s="88"/>
      <c r="WEH403" s="88"/>
      <c r="WEI403" s="88"/>
      <c r="WEJ403" s="88"/>
      <c r="WEK403" s="88"/>
      <c r="WEL403" s="88"/>
      <c r="WEM403" s="88"/>
      <c r="WEN403" s="88"/>
      <c r="WEO403" s="88"/>
      <c r="WEP403" s="88"/>
      <c r="WEQ403" s="88"/>
      <c r="WER403" s="88"/>
      <c r="WES403" s="88"/>
      <c r="WET403" s="88"/>
      <c r="WEU403" s="88"/>
      <c r="WEV403" s="88"/>
      <c r="WEW403" s="88"/>
      <c r="WEX403" s="88"/>
      <c r="WEY403" s="88"/>
      <c r="WEZ403" s="88"/>
      <c r="WFA403" s="88"/>
      <c r="WFB403" s="88"/>
      <c r="WFC403" s="88"/>
      <c r="WFD403" s="88"/>
      <c r="WFE403" s="88"/>
      <c r="WFF403" s="88"/>
      <c r="WFG403" s="88"/>
      <c r="WFH403" s="88"/>
      <c r="WFI403" s="88"/>
      <c r="WFJ403" s="88"/>
      <c r="WFK403" s="88"/>
      <c r="WFL403" s="88"/>
      <c r="WFM403" s="88"/>
      <c r="WFN403" s="88"/>
      <c r="WFO403" s="88"/>
      <c r="WFP403" s="88"/>
      <c r="WFQ403" s="88"/>
      <c r="WFR403" s="88"/>
      <c r="WFS403" s="88"/>
      <c r="WFT403" s="88"/>
      <c r="WFU403" s="88"/>
      <c r="WFV403" s="88"/>
      <c r="WFW403" s="88"/>
      <c r="WFX403" s="88"/>
      <c r="WFY403" s="88"/>
      <c r="WFZ403" s="88"/>
      <c r="WGA403" s="88"/>
      <c r="WGB403" s="88"/>
      <c r="WGC403" s="88"/>
      <c r="WGD403" s="88"/>
      <c r="WGE403" s="88"/>
      <c r="WGF403" s="88"/>
      <c r="WGG403" s="88"/>
      <c r="WGH403" s="88"/>
      <c r="WGI403" s="88"/>
      <c r="WGJ403" s="88"/>
      <c r="WGK403" s="88"/>
      <c r="WGL403" s="88"/>
      <c r="WGM403" s="88"/>
      <c r="WGN403" s="88"/>
      <c r="WGO403" s="88"/>
      <c r="WGP403" s="88"/>
      <c r="WGQ403" s="88"/>
      <c r="WGR403" s="88"/>
      <c r="WGS403" s="88"/>
      <c r="WGT403" s="88"/>
      <c r="WGU403" s="88"/>
      <c r="WGV403" s="88"/>
      <c r="WGW403" s="88"/>
      <c r="WGX403" s="88"/>
      <c r="WGY403" s="88"/>
      <c r="WGZ403" s="88"/>
      <c r="WHA403" s="88"/>
      <c r="WHB403" s="88"/>
      <c r="WHC403" s="88"/>
      <c r="WHD403" s="88"/>
      <c r="WHE403" s="88"/>
      <c r="WHF403" s="88"/>
      <c r="WHG403" s="88"/>
      <c r="WHH403" s="88"/>
      <c r="WHI403" s="88"/>
      <c r="WHJ403" s="88"/>
      <c r="WHK403" s="88"/>
      <c r="WHL403" s="88"/>
      <c r="WHM403" s="88"/>
      <c r="WHN403" s="88"/>
      <c r="WHO403" s="88"/>
      <c r="WHP403" s="88"/>
      <c r="WHQ403" s="88"/>
      <c r="WHR403" s="88"/>
      <c r="WHS403" s="88"/>
      <c r="WHT403" s="88"/>
      <c r="WHU403" s="88"/>
      <c r="WHV403" s="88"/>
      <c r="WHW403" s="88"/>
      <c r="WHX403" s="88"/>
      <c r="WHY403" s="88"/>
      <c r="WHZ403" s="88"/>
      <c r="WIA403" s="88"/>
      <c r="WIB403" s="88"/>
      <c r="WIC403" s="88"/>
      <c r="WID403" s="88"/>
      <c r="WIE403" s="88"/>
      <c r="WIF403" s="88"/>
      <c r="WIG403" s="88"/>
      <c r="WIH403" s="88"/>
      <c r="WII403" s="88"/>
      <c r="WIJ403" s="88"/>
      <c r="WIK403" s="88"/>
      <c r="WIL403" s="88"/>
      <c r="WIM403" s="88"/>
      <c r="WIN403" s="88"/>
      <c r="WIO403" s="88"/>
      <c r="WIP403" s="88"/>
      <c r="WIQ403" s="88"/>
      <c r="WIR403" s="88"/>
      <c r="WIS403" s="88"/>
      <c r="WIT403" s="88"/>
      <c r="WIU403" s="88"/>
      <c r="WIV403" s="88"/>
      <c r="WIW403" s="88"/>
      <c r="WIX403" s="88"/>
      <c r="WIY403" s="88"/>
      <c r="WIZ403" s="88"/>
      <c r="WJA403" s="88"/>
      <c r="WJB403" s="88"/>
      <c r="WJC403" s="88"/>
      <c r="WJD403" s="88"/>
      <c r="WJE403" s="88"/>
      <c r="WJF403" s="88"/>
      <c r="WJG403" s="88"/>
      <c r="WJH403" s="88"/>
      <c r="WJI403" s="88"/>
      <c r="WJJ403" s="88"/>
      <c r="WJK403" s="88"/>
      <c r="WJL403" s="88"/>
      <c r="WJM403" s="88"/>
      <c r="WJN403" s="88"/>
      <c r="WJO403" s="88"/>
      <c r="WJP403" s="88"/>
      <c r="WJQ403" s="88"/>
      <c r="WJR403" s="88"/>
      <c r="WJS403" s="88"/>
      <c r="WJT403" s="88"/>
      <c r="WJU403" s="88"/>
      <c r="WJV403" s="88"/>
      <c r="WJW403" s="88"/>
      <c r="WJX403" s="88"/>
      <c r="WJY403" s="88"/>
      <c r="WJZ403" s="88"/>
      <c r="WKA403" s="88"/>
      <c r="WKB403" s="88"/>
      <c r="WKC403" s="88"/>
      <c r="WKD403" s="88"/>
      <c r="WKE403" s="88"/>
      <c r="WKF403" s="88"/>
      <c r="WKG403" s="88"/>
      <c r="WKH403" s="88"/>
      <c r="WKI403" s="88"/>
      <c r="WKJ403" s="88"/>
      <c r="WKK403" s="88"/>
      <c r="WKL403" s="88"/>
      <c r="WKM403" s="88"/>
      <c r="WKN403" s="88"/>
      <c r="WKO403" s="88"/>
      <c r="WKP403" s="88"/>
      <c r="WKQ403" s="88"/>
      <c r="WKR403" s="88"/>
      <c r="WKS403" s="88"/>
      <c r="WKT403" s="88"/>
      <c r="WKU403" s="88"/>
      <c r="WKV403" s="88"/>
      <c r="WKW403" s="88"/>
      <c r="WKX403" s="88"/>
      <c r="WKY403" s="88"/>
      <c r="WKZ403" s="88"/>
      <c r="WLA403" s="88"/>
      <c r="WLB403" s="88"/>
      <c r="WLC403" s="88"/>
      <c r="WLD403" s="88"/>
      <c r="WLE403" s="88"/>
      <c r="WLF403" s="88"/>
      <c r="WLG403" s="88"/>
      <c r="WLH403" s="88"/>
      <c r="WLI403" s="88"/>
      <c r="WLJ403" s="88"/>
      <c r="WLK403" s="88"/>
      <c r="WLL403" s="88"/>
      <c r="WLM403" s="88"/>
      <c r="WLN403" s="88"/>
      <c r="WLO403" s="88"/>
      <c r="WLP403" s="88"/>
      <c r="WLQ403" s="88"/>
      <c r="WLR403" s="88"/>
      <c r="WLS403" s="88"/>
      <c r="WLT403" s="88"/>
      <c r="WLU403" s="88"/>
      <c r="WLV403" s="88"/>
      <c r="WLW403" s="88"/>
      <c r="WLX403" s="88"/>
      <c r="WLY403" s="88"/>
      <c r="WLZ403" s="88"/>
      <c r="WMA403" s="88"/>
      <c r="WMB403" s="88"/>
      <c r="WMC403" s="88"/>
      <c r="WMD403" s="88"/>
      <c r="WME403" s="88"/>
      <c r="WMF403" s="88"/>
      <c r="WMG403" s="88"/>
      <c r="WMH403" s="88"/>
      <c r="WMI403" s="88"/>
      <c r="WMJ403" s="88"/>
      <c r="WMK403" s="88"/>
      <c r="WML403" s="88"/>
      <c r="WMM403" s="88"/>
      <c r="WMN403" s="88"/>
      <c r="WMO403" s="88"/>
      <c r="WMP403" s="88"/>
      <c r="WMQ403" s="88"/>
      <c r="WMR403" s="88"/>
      <c r="WMS403" s="88"/>
      <c r="WMT403" s="88"/>
      <c r="WMU403" s="88"/>
      <c r="WMV403" s="88"/>
      <c r="WMW403" s="88"/>
      <c r="WMX403" s="88"/>
      <c r="WMY403" s="88"/>
      <c r="WMZ403" s="88"/>
      <c r="WNA403" s="88"/>
      <c r="WNB403" s="88"/>
      <c r="WNC403" s="88"/>
      <c r="WND403" s="88"/>
      <c r="WNE403" s="88"/>
      <c r="WNF403" s="88"/>
      <c r="WNG403" s="88"/>
      <c r="WNH403" s="88"/>
      <c r="WNI403" s="88"/>
      <c r="WNJ403" s="88"/>
      <c r="WNK403" s="88"/>
      <c r="WNL403" s="88"/>
      <c r="WNM403" s="88"/>
      <c r="WNN403" s="88"/>
      <c r="WNO403" s="88"/>
      <c r="WNP403" s="88"/>
      <c r="WNQ403" s="88"/>
      <c r="WNR403" s="88"/>
      <c r="WNS403" s="88"/>
      <c r="WNT403" s="88"/>
      <c r="WNU403" s="88"/>
      <c r="WNV403" s="88"/>
      <c r="WNW403" s="88"/>
      <c r="WNX403" s="88"/>
      <c r="WNY403" s="88"/>
      <c r="WNZ403" s="88"/>
      <c r="WOA403" s="88"/>
      <c r="WOB403" s="88"/>
      <c r="WOC403" s="88"/>
      <c r="WOD403" s="88"/>
      <c r="WOE403" s="88"/>
      <c r="WOF403" s="88"/>
      <c r="WOG403" s="88"/>
      <c r="WOH403" s="88"/>
      <c r="WOI403" s="88"/>
      <c r="WOJ403" s="88"/>
      <c r="WOK403" s="88"/>
      <c r="WOL403" s="88"/>
      <c r="WOM403" s="88"/>
      <c r="WON403" s="88"/>
      <c r="WOO403" s="88"/>
      <c r="WOP403" s="88"/>
      <c r="WOQ403" s="88"/>
      <c r="WOR403" s="88"/>
      <c r="WOS403" s="88"/>
      <c r="WOT403" s="88"/>
      <c r="WOU403" s="88"/>
      <c r="WOV403" s="88"/>
      <c r="WOW403" s="88"/>
      <c r="WOX403" s="88"/>
      <c r="WOY403" s="88"/>
      <c r="WOZ403" s="88"/>
      <c r="WPA403" s="88"/>
      <c r="WPB403" s="88"/>
      <c r="WPC403" s="88"/>
      <c r="WPD403" s="88"/>
      <c r="WPE403" s="88"/>
      <c r="WPF403" s="88"/>
      <c r="WPG403" s="88"/>
      <c r="WPH403" s="88"/>
      <c r="WPI403" s="88"/>
      <c r="WPJ403" s="88"/>
      <c r="WPK403" s="88"/>
      <c r="WPL403" s="88"/>
      <c r="WPM403" s="88"/>
      <c r="WPN403" s="88"/>
      <c r="WPO403" s="88"/>
      <c r="WPP403" s="88"/>
      <c r="WPQ403" s="88"/>
      <c r="WPR403" s="88"/>
      <c r="WPS403" s="88"/>
      <c r="WPT403" s="88"/>
      <c r="WPU403" s="88"/>
      <c r="WPV403" s="88"/>
      <c r="WPW403" s="88"/>
      <c r="WPX403" s="88"/>
      <c r="WPY403" s="88"/>
      <c r="WPZ403" s="88"/>
      <c r="WQA403" s="88"/>
      <c r="WQB403" s="88"/>
      <c r="WQC403" s="88"/>
      <c r="WQD403" s="88"/>
      <c r="WQE403" s="88"/>
      <c r="WQF403" s="88"/>
      <c r="WQG403" s="88"/>
      <c r="WQH403" s="88"/>
      <c r="WQI403" s="88"/>
      <c r="WQJ403" s="88"/>
      <c r="WQK403" s="88"/>
      <c r="WQL403" s="88"/>
      <c r="WQM403" s="88"/>
      <c r="WQN403" s="88"/>
      <c r="WQO403" s="88"/>
      <c r="WQP403" s="88"/>
      <c r="WQQ403" s="88"/>
      <c r="WQR403" s="88"/>
      <c r="WQS403" s="88"/>
      <c r="WQT403" s="88"/>
      <c r="WQU403" s="88"/>
      <c r="WQV403" s="88"/>
      <c r="WQW403" s="88"/>
      <c r="WQX403" s="88"/>
      <c r="WQY403" s="88"/>
      <c r="WQZ403" s="88"/>
      <c r="WRA403" s="88"/>
      <c r="WRB403" s="88"/>
      <c r="WRC403" s="88"/>
      <c r="WRD403" s="88"/>
      <c r="WRE403" s="88"/>
      <c r="WRF403" s="88"/>
      <c r="WRG403" s="88"/>
      <c r="WRH403" s="88"/>
      <c r="WRI403" s="88"/>
      <c r="WRJ403" s="88"/>
      <c r="WRK403" s="88"/>
      <c r="WRL403" s="88"/>
      <c r="WRM403" s="88"/>
      <c r="WRN403" s="88"/>
      <c r="WRO403" s="88"/>
      <c r="WRP403" s="88"/>
      <c r="WRQ403" s="88"/>
      <c r="WRR403" s="88"/>
      <c r="WRS403" s="88"/>
      <c r="WRT403" s="88"/>
      <c r="WRU403" s="88"/>
      <c r="WRV403" s="88"/>
      <c r="WRW403" s="88"/>
      <c r="WRX403" s="88"/>
      <c r="WRY403" s="88"/>
      <c r="WRZ403" s="88"/>
      <c r="WSA403" s="88"/>
      <c r="WSB403" s="88"/>
      <c r="WSC403" s="88"/>
      <c r="WSD403" s="88"/>
      <c r="WSE403" s="88"/>
      <c r="WSF403" s="88"/>
      <c r="WSG403" s="88"/>
      <c r="WSH403" s="88"/>
      <c r="WSI403" s="88"/>
      <c r="WSJ403" s="88"/>
      <c r="WSK403" s="88"/>
      <c r="WSL403" s="88"/>
      <c r="WSM403" s="88"/>
      <c r="WSN403" s="88"/>
      <c r="WSO403" s="88"/>
      <c r="WSP403" s="88"/>
      <c r="WSQ403" s="88"/>
      <c r="WSR403" s="88"/>
      <c r="WSS403" s="88"/>
      <c r="WST403" s="88"/>
      <c r="WSU403" s="88"/>
      <c r="WSV403" s="88"/>
      <c r="WSW403" s="88"/>
      <c r="WSX403" s="88"/>
      <c r="WSY403" s="88"/>
      <c r="WSZ403" s="88"/>
      <c r="WTA403" s="88"/>
      <c r="WTB403" s="88"/>
      <c r="WTC403" s="88"/>
      <c r="WTD403" s="88"/>
      <c r="WTE403" s="88"/>
      <c r="WTF403" s="88"/>
      <c r="WTG403" s="88"/>
      <c r="WTH403" s="88"/>
      <c r="WTI403" s="88"/>
      <c r="WTJ403" s="88"/>
      <c r="WTK403" s="88"/>
      <c r="WTL403" s="88"/>
      <c r="WTM403" s="88"/>
      <c r="WTN403" s="88"/>
      <c r="WTO403" s="88"/>
      <c r="WTP403" s="88"/>
      <c r="WTQ403" s="88"/>
      <c r="WTR403" s="88"/>
      <c r="WTS403" s="88"/>
      <c r="WTT403" s="88"/>
      <c r="WTU403" s="88"/>
      <c r="WTV403" s="88"/>
      <c r="WTW403" s="88"/>
      <c r="WTX403" s="88"/>
      <c r="WTY403" s="88"/>
      <c r="WTZ403" s="88"/>
      <c r="WUA403" s="88"/>
      <c r="WUB403" s="88"/>
      <c r="WUC403" s="88"/>
      <c r="WUD403" s="88"/>
      <c r="WUE403" s="88"/>
      <c r="WUF403" s="88"/>
      <c r="WUG403" s="88"/>
      <c r="WUH403" s="88"/>
      <c r="WUI403" s="88"/>
      <c r="WUJ403" s="88"/>
      <c r="WUK403" s="88"/>
      <c r="WUL403" s="88"/>
      <c r="WUM403" s="88"/>
      <c r="WUN403" s="88"/>
      <c r="WUO403" s="88"/>
      <c r="WUP403" s="88"/>
      <c r="WUQ403" s="88"/>
      <c r="WUR403" s="88"/>
      <c r="WUS403" s="88"/>
      <c r="WUT403" s="88"/>
      <c r="WUU403" s="88"/>
      <c r="WUV403" s="88"/>
      <c r="WUW403" s="88"/>
      <c r="WUX403" s="88"/>
      <c r="WUY403" s="88"/>
      <c r="WUZ403" s="88"/>
      <c r="WVA403" s="88"/>
      <c r="WVB403" s="88"/>
      <c r="WVC403" s="88"/>
      <c r="WVD403" s="88"/>
      <c r="WVE403" s="88"/>
      <c r="WVF403" s="88"/>
      <c r="WVG403" s="88"/>
      <c r="WVH403" s="88"/>
      <c r="WVI403" s="88"/>
      <c r="WVJ403" s="88"/>
      <c r="WVK403" s="88"/>
      <c r="WVL403" s="88"/>
      <c r="WVM403" s="88"/>
      <c r="WVN403" s="88"/>
      <c r="WVO403" s="88"/>
      <c r="WVP403" s="88"/>
      <c r="WVQ403" s="88"/>
      <c r="WVR403" s="88"/>
      <c r="WVS403" s="88"/>
      <c r="WVT403" s="88"/>
      <c r="WVU403" s="88"/>
      <c r="WVV403" s="88"/>
      <c r="WVW403" s="88"/>
      <c r="WVX403" s="88"/>
      <c r="WVY403" s="88"/>
      <c r="WVZ403" s="88"/>
      <c r="WWA403" s="88"/>
      <c r="WWB403" s="88"/>
      <c r="WWC403" s="88"/>
    </row>
  </sheetData>
  <sheetProtection selectLockedCells="1" selectUnlockedCells="1"/>
  <mergeCells count="3">
    <mergeCell ref="D1:E1"/>
    <mergeCell ref="F1:G1"/>
    <mergeCell ref="H1:I1"/>
  </mergeCells>
  <pageMargins left="0.94488188976377963" right="0.15748031496062992" top="0.98425196850393704" bottom="0.55118110236220474" header="0.51181102362204722" footer="0.31496062992125984"/>
  <pageSetup paperSize="9" scale="85" firstPageNumber="0" orientation="landscape"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DB4E2"/>
  </sheetPr>
  <dimension ref="A1:AI76"/>
  <sheetViews>
    <sheetView view="pageBreakPreview" topLeftCell="A41" zoomScale="90" zoomScaleNormal="100" zoomScaleSheetLayoutView="90" workbookViewId="0">
      <selection activeCell="K71" sqref="K71"/>
    </sheetView>
  </sheetViews>
  <sheetFormatPr defaultColWidth="8.140625" defaultRowHeight="12.75"/>
  <cols>
    <col min="1" max="1" width="6.7109375" style="67" customWidth="1"/>
    <col min="2" max="2" width="50.7109375" style="109" customWidth="1"/>
    <col min="3" max="3" width="4.7109375" style="439" customWidth="1"/>
    <col min="4" max="4" width="9.7109375" style="147" customWidth="1"/>
    <col min="5" max="5" width="9.7109375" style="72" customWidth="1"/>
    <col min="6" max="6" width="9.7109375" style="147" customWidth="1"/>
    <col min="7" max="7" width="9.7109375" style="72" customWidth="1"/>
    <col min="8" max="8" width="9.7109375" style="147" customWidth="1"/>
    <col min="9" max="9" width="9.7109375" style="72" customWidth="1"/>
    <col min="10" max="10" width="9.7109375" style="147" customWidth="1"/>
    <col min="11" max="11" width="9.7109375" style="1354" customWidth="1"/>
    <col min="12" max="12" width="11.7109375" style="69" customWidth="1"/>
    <col min="13" max="13" width="10.140625" style="71" bestFit="1" customWidth="1"/>
    <col min="14" max="14" width="8.7109375" style="71" bestFit="1" customWidth="1"/>
    <col min="15" max="18" width="2.42578125" style="71" customWidth="1"/>
    <col min="19" max="19" width="8.140625" style="88"/>
    <col min="20" max="20" width="9.28515625" style="88" bestFit="1" customWidth="1"/>
    <col min="21" max="21" width="7.28515625" style="71" customWidth="1"/>
    <col min="22" max="22" width="8.140625" style="71"/>
    <col min="23" max="262" width="8.140625" style="88"/>
    <col min="263" max="263" width="6.42578125" style="88" customWidth="1"/>
    <col min="264" max="264" width="47.28515625" style="88" customWidth="1"/>
    <col min="265" max="265" width="4.28515625" style="88" customWidth="1"/>
    <col min="266" max="266" width="6.42578125" style="88" customWidth="1"/>
    <col min="267" max="267" width="9" style="88" customWidth="1"/>
    <col min="268" max="268" width="11" style="88" customWidth="1"/>
    <col min="269" max="270" width="3" style="88" customWidth="1"/>
    <col min="271" max="274" width="2.42578125" style="88" customWidth="1"/>
    <col min="275" max="276" width="8.140625" style="88"/>
    <col min="277" max="277" width="7.28515625" style="88" customWidth="1"/>
    <col min="278" max="518" width="8.140625" style="88"/>
    <col min="519" max="519" width="6.42578125" style="88" customWidth="1"/>
    <col min="520" max="520" width="47.28515625" style="88" customWidth="1"/>
    <col min="521" max="521" width="4.28515625" style="88" customWidth="1"/>
    <col min="522" max="522" width="6.42578125" style="88" customWidth="1"/>
    <col min="523" max="523" width="9" style="88" customWidth="1"/>
    <col min="524" max="524" width="11" style="88" customWidth="1"/>
    <col min="525" max="526" width="3" style="88" customWidth="1"/>
    <col min="527" max="530" width="2.42578125" style="88" customWidth="1"/>
    <col min="531" max="532" width="8.140625" style="88"/>
    <col min="533" max="533" width="7.28515625" style="88" customWidth="1"/>
    <col min="534" max="774" width="8.140625" style="88"/>
    <col min="775" max="775" width="6.42578125" style="88" customWidth="1"/>
    <col min="776" max="776" width="47.28515625" style="88" customWidth="1"/>
    <col min="777" max="777" width="4.28515625" style="88" customWidth="1"/>
    <col min="778" max="778" width="6.42578125" style="88" customWidth="1"/>
    <col min="779" max="779" width="9" style="88" customWidth="1"/>
    <col min="780" max="780" width="11" style="88" customWidth="1"/>
    <col min="781" max="782" width="3" style="88" customWidth="1"/>
    <col min="783" max="786" width="2.42578125" style="88" customWidth="1"/>
    <col min="787" max="788" width="8.140625" style="88"/>
    <col min="789" max="789" width="7.28515625" style="88" customWidth="1"/>
    <col min="790" max="1030" width="8.140625" style="88"/>
    <col min="1031" max="1031" width="6.42578125" style="88" customWidth="1"/>
    <col min="1032" max="1032" width="47.28515625" style="88" customWidth="1"/>
    <col min="1033" max="1033" width="4.28515625" style="88" customWidth="1"/>
    <col min="1034" max="1034" width="6.42578125" style="88" customWidth="1"/>
    <col min="1035" max="1035" width="9" style="88" customWidth="1"/>
    <col min="1036" max="1036" width="11" style="88" customWidth="1"/>
    <col min="1037" max="1038" width="3" style="88" customWidth="1"/>
    <col min="1039" max="1042" width="2.42578125" style="88" customWidth="1"/>
    <col min="1043" max="1044" width="8.140625" style="88"/>
    <col min="1045" max="1045" width="7.28515625" style="88" customWidth="1"/>
    <col min="1046" max="1286" width="8.140625" style="88"/>
    <col min="1287" max="1287" width="6.42578125" style="88" customWidth="1"/>
    <col min="1288" max="1288" width="47.28515625" style="88" customWidth="1"/>
    <col min="1289" max="1289" width="4.28515625" style="88" customWidth="1"/>
    <col min="1290" max="1290" width="6.42578125" style="88" customWidth="1"/>
    <col min="1291" max="1291" width="9" style="88" customWidth="1"/>
    <col min="1292" max="1292" width="11" style="88" customWidth="1"/>
    <col min="1293" max="1294" width="3" style="88" customWidth="1"/>
    <col min="1295" max="1298" width="2.42578125" style="88" customWidth="1"/>
    <col min="1299" max="1300" width="8.140625" style="88"/>
    <col min="1301" max="1301" width="7.28515625" style="88" customWidth="1"/>
    <col min="1302" max="1542" width="8.140625" style="88"/>
    <col min="1543" max="1543" width="6.42578125" style="88" customWidth="1"/>
    <col min="1544" max="1544" width="47.28515625" style="88" customWidth="1"/>
    <col min="1545" max="1545" width="4.28515625" style="88" customWidth="1"/>
    <col min="1546" max="1546" width="6.42578125" style="88" customWidth="1"/>
    <col min="1547" max="1547" width="9" style="88" customWidth="1"/>
    <col min="1548" max="1548" width="11" style="88" customWidth="1"/>
    <col min="1549" max="1550" width="3" style="88" customWidth="1"/>
    <col min="1551" max="1554" width="2.42578125" style="88" customWidth="1"/>
    <col min="1555" max="1556" width="8.140625" style="88"/>
    <col min="1557" max="1557" width="7.28515625" style="88" customWidth="1"/>
    <col min="1558" max="1798" width="8.140625" style="88"/>
    <col min="1799" max="1799" width="6.42578125" style="88" customWidth="1"/>
    <col min="1800" max="1800" width="47.28515625" style="88" customWidth="1"/>
    <col min="1801" max="1801" width="4.28515625" style="88" customWidth="1"/>
    <col min="1802" max="1802" width="6.42578125" style="88" customWidth="1"/>
    <col min="1803" max="1803" width="9" style="88" customWidth="1"/>
    <col min="1804" max="1804" width="11" style="88" customWidth="1"/>
    <col min="1805" max="1806" width="3" style="88" customWidth="1"/>
    <col min="1807" max="1810" width="2.42578125" style="88" customWidth="1"/>
    <col min="1811" max="1812" width="8.140625" style="88"/>
    <col min="1813" max="1813" width="7.28515625" style="88" customWidth="1"/>
    <col min="1814" max="2054" width="8.140625" style="88"/>
    <col min="2055" max="2055" width="6.42578125" style="88" customWidth="1"/>
    <col min="2056" max="2056" width="47.28515625" style="88" customWidth="1"/>
    <col min="2057" max="2057" width="4.28515625" style="88" customWidth="1"/>
    <col min="2058" max="2058" width="6.42578125" style="88" customWidth="1"/>
    <col min="2059" max="2059" width="9" style="88" customWidth="1"/>
    <col min="2060" max="2060" width="11" style="88" customWidth="1"/>
    <col min="2061" max="2062" width="3" style="88" customWidth="1"/>
    <col min="2063" max="2066" width="2.42578125" style="88" customWidth="1"/>
    <col min="2067" max="2068" width="8.140625" style="88"/>
    <col min="2069" max="2069" width="7.28515625" style="88" customWidth="1"/>
    <col min="2070" max="2310" width="8.140625" style="88"/>
    <col min="2311" max="2311" width="6.42578125" style="88" customWidth="1"/>
    <col min="2312" max="2312" width="47.28515625" style="88" customWidth="1"/>
    <col min="2313" max="2313" width="4.28515625" style="88" customWidth="1"/>
    <col min="2314" max="2314" width="6.42578125" style="88" customWidth="1"/>
    <col min="2315" max="2315" width="9" style="88" customWidth="1"/>
    <col min="2316" max="2316" width="11" style="88" customWidth="1"/>
    <col min="2317" max="2318" width="3" style="88" customWidth="1"/>
    <col min="2319" max="2322" width="2.42578125" style="88" customWidth="1"/>
    <col min="2323" max="2324" width="8.140625" style="88"/>
    <col min="2325" max="2325" width="7.28515625" style="88" customWidth="1"/>
    <col min="2326" max="2566" width="8.140625" style="88"/>
    <col min="2567" max="2567" width="6.42578125" style="88" customWidth="1"/>
    <col min="2568" max="2568" width="47.28515625" style="88" customWidth="1"/>
    <col min="2569" max="2569" width="4.28515625" style="88" customWidth="1"/>
    <col min="2570" max="2570" width="6.42578125" style="88" customWidth="1"/>
    <col min="2571" max="2571" width="9" style="88" customWidth="1"/>
    <col min="2572" max="2572" width="11" style="88" customWidth="1"/>
    <col min="2573" max="2574" width="3" style="88" customWidth="1"/>
    <col min="2575" max="2578" width="2.42578125" style="88" customWidth="1"/>
    <col min="2579" max="2580" width="8.140625" style="88"/>
    <col min="2581" max="2581" width="7.28515625" style="88" customWidth="1"/>
    <col min="2582" max="2822" width="8.140625" style="88"/>
    <col min="2823" max="2823" width="6.42578125" style="88" customWidth="1"/>
    <col min="2824" max="2824" width="47.28515625" style="88" customWidth="1"/>
    <col min="2825" max="2825" width="4.28515625" style="88" customWidth="1"/>
    <col min="2826" max="2826" width="6.42578125" style="88" customWidth="1"/>
    <col min="2827" max="2827" width="9" style="88" customWidth="1"/>
    <col min="2828" max="2828" width="11" style="88" customWidth="1"/>
    <col min="2829" max="2830" width="3" style="88" customWidth="1"/>
    <col min="2831" max="2834" width="2.42578125" style="88" customWidth="1"/>
    <col min="2835" max="2836" width="8.140625" style="88"/>
    <col min="2837" max="2837" width="7.28515625" style="88" customWidth="1"/>
    <col min="2838" max="3078" width="8.140625" style="88"/>
    <col min="3079" max="3079" width="6.42578125" style="88" customWidth="1"/>
    <col min="3080" max="3080" width="47.28515625" style="88" customWidth="1"/>
    <col min="3081" max="3081" width="4.28515625" style="88" customWidth="1"/>
    <col min="3082" max="3082" width="6.42578125" style="88" customWidth="1"/>
    <col min="3083" max="3083" width="9" style="88" customWidth="1"/>
    <col min="3084" max="3084" width="11" style="88" customWidth="1"/>
    <col min="3085" max="3086" width="3" style="88" customWidth="1"/>
    <col min="3087" max="3090" width="2.42578125" style="88" customWidth="1"/>
    <col min="3091" max="3092" width="8.140625" style="88"/>
    <col min="3093" max="3093" width="7.28515625" style="88" customWidth="1"/>
    <col min="3094" max="3334" width="8.140625" style="88"/>
    <col min="3335" max="3335" width="6.42578125" style="88" customWidth="1"/>
    <col min="3336" max="3336" width="47.28515625" style="88" customWidth="1"/>
    <col min="3337" max="3337" width="4.28515625" style="88" customWidth="1"/>
    <col min="3338" max="3338" width="6.42578125" style="88" customWidth="1"/>
    <col min="3339" max="3339" width="9" style="88" customWidth="1"/>
    <col min="3340" max="3340" width="11" style="88" customWidth="1"/>
    <col min="3341" max="3342" width="3" style="88" customWidth="1"/>
    <col min="3343" max="3346" width="2.42578125" style="88" customWidth="1"/>
    <col min="3347" max="3348" width="8.140625" style="88"/>
    <col min="3349" max="3349" width="7.28515625" style="88" customWidth="1"/>
    <col min="3350" max="3590" width="8.140625" style="88"/>
    <col min="3591" max="3591" width="6.42578125" style="88" customWidth="1"/>
    <col min="3592" max="3592" width="47.28515625" style="88" customWidth="1"/>
    <col min="3593" max="3593" width="4.28515625" style="88" customWidth="1"/>
    <col min="3594" max="3594" width="6.42578125" style="88" customWidth="1"/>
    <col min="3595" max="3595" width="9" style="88" customWidth="1"/>
    <col min="3596" max="3596" width="11" style="88" customWidth="1"/>
    <col min="3597" max="3598" width="3" style="88" customWidth="1"/>
    <col min="3599" max="3602" width="2.42578125" style="88" customWidth="1"/>
    <col min="3603" max="3604" width="8.140625" style="88"/>
    <col min="3605" max="3605" width="7.28515625" style="88" customWidth="1"/>
    <col min="3606" max="3846" width="8.140625" style="88"/>
    <col min="3847" max="3847" width="6.42578125" style="88" customWidth="1"/>
    <col min="3848" max="3848" width="47.28515625" style="88" customWidth="1"/>
    <col min="3849" max="3849" width="4.28515625" style="88" customWidth="1"/>
    <col min="3850" max="3850" width="6.42578125" style="88" customWidth="1"/>
    <col min="3851" max="3851" width="9" style="88" customWidth="1"/>
    <col min="3852" max="3852" width="11" style="88" customWidth="1"/>
    <col min="3853" max="3854" width="3" style="88" customWidth="1"/>
    <col min="3855" max="3858" width="2.42578125" style="88" customWidth="1"/>
    <col min="3859" max="3860" width="8.140625" style="88"/>
    <col min="3861" max="3861" width="7.28515625" style="88" customWidth="1"/>
    <col min="3862" max="4102" width="8.140625" style="88"/>
    <col min="4103" max="4103" width="6.42578125" style="88" customWidth="1"/>
    <col min="4104" max="4104" width="47.28515625" style="88" customWidth="1"/>
    <col min="4105" max="4105" width="4.28515625" style="88" customWidth="1"/>
    <col min="4106" max="4106" width="6.42578125" style="88" customWidth="1"/>
    <col min="4107" max="4107" width="9" style="88" customWidth="1"/>
    <col min="4108" max="4108" width="11" style="88" customWidth="1"/>
    <col min="4109" max="4110" width="3" style="88" customWidth="1"/>
    <col min="4111" max="4114" width="2.42578125" style="88" customWidth="1"/>
    <col min="4115" max="4116" width="8.140625" style="88"/>
    <col min="4117" max="4117" width="7.28515625" style="88" customWidth="1"/>
    <col min="4118" max="4358" width="8.140625" style="88"/>
    <col min="4359" max="4359" width="6.42578125" style="88" customWidth="1"/>
    <col min="4360" max="4360" width="47.28515625" style="88" customWidth="1"/>
    <col min="4361" max="4361" width="4.28515625" style="88" customWidth="1"/>
    <col min="4362" max="4362" width="6.42578125" style="88" customWidth="1"/>
    <col min="4363" max="4363" width="9" style="88" customWidth="1"/>
    <col min="4364" max="4364" width="11" style="88" customWidth="1"/>
    <col min="4365" max="4366" width="3" style="88" customWidth="1"/>
    <col min="4367" max="4370" width="2.42578125" style="88" customWidth="1"/>
    <col min="4371" max="4372" width="8.140625" style="88"/>
    <col min="4373" max="4373" width="7.28515625" style="88" customWidth="1"/>
    <col min="4374" max="4614" width="8.140625" style="88"/>
    <col min="4615" max="4615" width="6.42578125" style="88" customWidth="1"/>
    <col min="4616" max="4616" width="47.28515625" style="88" customWidth="1"/>
    <col min="4617" max="4617" width="4.28515625" style="88" customWidth="1"/>
    <col min="4618" max="4618" width="6.42578125" style="88" customWidth="1"/>
    <col min="4619" max="4619" width="9" style="88" customWidth="1"/>
    <col min="4620" max="4620" width="11" style="88" customWidth="1"/>
    <col min="4621" max="4622" width="3" style="88" customWidth="1"/>
    <col min="4623" max="4626" width="2.42578125" style="88" customWidth="1"/>
    <col min="4627" max="4628" width="8.140625" style="88"/>
    <col min="4629" max="4629" width="7.28515625" style="88" customWidth="1"/>
    <col min="4630" max="4870" width="8.140625" style="88"/>
    <col min="4871" max="4871" width="6.42578125" style="88" customWidth="1"/>
    <col min="4872" max="4872" width="47.28515625" style="88" customWidth="1"/>
    <col min="4873" max="4873" width="4.28515625" style="88" customWidth="1"/>
    <col min="4874" max="4874" width="6.42578125" style="88" customWidth="1"/>
    <col min="4875" max="4875" width="9" style="88" customWidth="1"/>
    <col min="4876" max="4876" width="11" style="88" customWidth="1"/>
    <col min="4877" max="4878" width="3" style="88" customWidth="1"/>
    <col min="4879" max="4882" width="2.42578125" style="88" customWidth="1"/>
    <col min="4883" max="4884" width="8.140625" style="88"/>
    <col min="4885" max="4885" width="7.28515625" style="88" customWidth="1"/>
    <col min="4886" max="5126" width="8.140625" style="88"/>
    <col min="5127" max="5127" width="6.42578125" style="88" customWidth="1"/>
    <col min="5128" max="5128" width="47.28515625" style="88" customWidth="1"/>
    <col min="5129" max="5129" width="4.28515625" style="88" customWidth="1"/>
    <col min="5130" max="5130" width="6.42578125" style="88" customWidth="1"/>
    <col min="5131" max="5131" width="9" style="88" customWidth="1"/>
    <col min="5132" max="5132" width="11" style="88" customWidth="1"/>
    <col min="5133" max="5134" width="3" style="88" customWidth="1"/>
    <col min="5135" max="5138" width="2.42578125" style="88" customWidth="1"/>
    <col min="5139" max="5140" width="8.140625" style="88"/>
    <col min="5141" max="5141" width="7.28515625" style="88" customWidth="1"/>
    <col min="5142" max="5382" width="8.140625" style="88"/>
    <col min="5383" max="5383" width="6.42578125" style="88" customWidth="1"/>
    <col min="5384" max="5384" width="47.28515625" style="88" customWidth="1"/>
    <col min="5385" max="5385" width="4.28515625" style="88" customWidth="1"/>
    <col min="5386" max="5386" width="6.42578125" style="88" customWidth="1"/>
    <col min="5387" max="5387" width="9" style="88" customWidth="1"/>
    <col min="5388" max="5388" width="11" style="88" customWidth="1"/>
    <col min="5389" max="5390" width="3" style="88" customWidth="1"/>
    <col min="5391" max="5394" width="2.42578125" style="88" customWidth="1"/>
    <col min="5395" max="5396" width="8.140625" style="88"/>
    <col min="5397" max="5397" width="7.28515625" style="88" customWidth="1"/>
    <col min="5398" max="5638" width="8.140625" style="88"/>
    <col min="5639" max="5639" width="6.42578125" style="88" customWidth="1"/>
    <col min="5640" max="5640" width="47.28515625" style="88" customWidth="1"/>
    <col min="5641" max="5641" width="4.28515625" style="88" customWidth="1"/>
    <col min="5642" max="5642" width="6.42578125" style="88" customWidth="1"/>
    <col min="5643" max="5643" width="9" style="88" customWidth="1"/>
    <col min="5644" max="5644" width="11" style="88" customWidth="1"/>
    <col min="5645" max="5646" width="3" style="88" customWidth="1"/>
    <col min="5647" max="5650" width="2.42578125" style="88" customWidth="1"/>
    <col min="5651" max="5652" width="8.140625" style="88"/>
    <col min="5653" max="5653" width="7.28515625" style="88" customWidth="1"/>
    <col min="5654" max="5894" width="8.140625" style="88"/>
    <col min="5895" max="5895" width="6.42578125" style="88" customWidth="1"/>
    <col min="5896" max="5896" width="47.28515625" style="88" customWidth="1"/>
    <col min="5897" max="5897" width="4.28515625" style="88" customWidth="1"/>
    <col min="5898" max="5898" width="6.42578125" style="88" customWidth="1"/>
    <col min="5899" max="5899" width="9" style="88" customWidth="1"/>
    <col min="5900" max="5900" width="11" style="88" customWidth="1"/>
    <col min="5901" max="5902" width="3" style="88" customWidth="1"/>
    <col min="5903" max="5906" width="2.42578125" style="88" customWidth="1"/>
    <col min="5907" max="5908" width="8.140625" style="88"/>
    <col min="5909" max="5909" width="7.28515625" style="88" customWidth="1"/>
    <col min="5910" max="6150" width="8.140625" style="88"/>
    <col min="6151" max="6151" width="6.42578125" style="88" customWidth="1"/>
    <col min="6152" max="6152" width="47.28515625" style="88" customWidth="1"/>
    <col min="6153" max="6153" width="4.28515625" style="88" customWidth="1"/>
    <col min="6154" max="6154" width="6.42578125" style="88" customWidth="1"/>
    <col min="6155" max="6155" width="9" style="88" customWidth="1"/>
    <col min="6156" max="6156" width="11" style="88" customWidth="1"/>
    <col min="6157" max="6158" width="3" style="88" customWidth="1"/>
    <col min="6159" max="6162" width="2.42578125" style="88" customWidth="1"/>
    <col min="6163" max="6164" width="8.140625" style="88"/>
    <col min="6165" max="6165" width="7.28515625" style="88" customWidth="1"/>
    <col min="6166" max="6406" width="8.140625" style="88"/>
    <col min="6407" max="6407" width="6.42578125" style="88" customWidth="1"/>
    <col min="6408" max="6408" width="47.28515625" style="88" customWidth="1"/>
    <col min="6409" max="6409" width="4.28515625" style="88" customWidth="1"/>
    <col min="6410" max="6410" width="6.42578125" style="88" customWidth="1"/>
    <col min="6411" max="6411" width="9" style="88" customWidth="1"/>
    <col min="6412" max="6412" width="11" style="88" customWidth="1"/>
    <col min="6413" max="6414" width="3" style="88" customWidth="1"/>
    <col min="6415" max="6418" width="2.42578125" style="88" customWidth="1"/>
    <col min="6419" max="6420" width="8.140625" style="88"/>
    <col min="6421" max="6421" width="7.28515625" style="88" customWidth="1"/>
    <col min="6422" max="6662" width="8.140625" style="88"/>
    <col min="6663" max="6663" width="6.42578125" style="88" customWidth="1"/>
    <col min="6664" max="6664" width="47.28515625" style="88" customWidth="1"/>
    <col min="6665" max="6665" width="4.28515625" style="88" customWidth="1"/>
    <col min="6666" max="6666" width="6.42578125" style="88" customWidth="1"/>
    <col min="6667" max="6667" width="9" style="88" customWidth="1"/>
    <col min="6668" max="6668" width="11" style="88" customWidth="1"/>
    <col min="6669" max="6670" width="3" style="88" customWidth="1"/>
    <col min="6671" max="6674" width="2.42578125" style="88" customWidth="1"/>
    <col min="6675" max="6676" width="8.140625" style="88"/>
    <col min="6677" max="6677" width="7.28515625" style="88" customWidth="1"/>
    <col min="6678" max="6918" width="8.140625" style="88"/>
    <col min="6919" max="6919" width="6.42578125" style="88" customWidth="1"/>
    <col min="6920" max="6920" width="47.28515625" style="88" customWidth="1"/>
    <col min="6921" max="6921" width="4.28515625" style="88" customWidth="1"/>
    <col min="6922" max="6922" width="6.42578125" style="88" customWidth="1"/>
    <col min="6923" max="6923" width="9" style="88" customWidth="1"/>
    <col min="6924" max="6924" width="11" style="88" customWidth="1"/>
    <col min="6925" max="6926" width="3" style="88" customWidth="1"/>
    <col min="6927" max="6930" width="2.42578125" style="88" customWidth="1"/>
    <col min="6931" max="6932" width="8.140625" style="88"/>
    <col min="6933" max="6933" width="7.28515625" style="88" customWidth="1"/>
    <col min="6934" max="7174" width="8.140625" style="88"/>
    <col min="7175" max="7175" width="6.42578125" style="88" customWidth="1"/>
    <col min="7176" max="7176" width="47.28515625" style="88" customWidth="1"/>
    <col min="7177" max="7177" width="4.28515625" style="88" customWidth="1"/>
    <col min="7178" max="7178" width="6.42578125" style="88" customWidth="1"/>
    <col min="7179" max="7179" width="9" style="88" customWidth="1"/>
    <col min="7180" max="7180" width="11" style="88" customWidth="1"/>
    <col min="7181" max="7182" width="3" style="88" customWidth="1"/>
    <col min="7183" max="7186" width="2.42578125" style="88" customWidth="1"/>
    <col min="7187" max="7188" width="8.140625" style="88"/>
    <col min="7189" max="7189" width="7.28515625" style="88" customWidth="1"/>
    <col min="7190" max="7430" width="8.140625" style="88"/>
    <col min="7431" max="7431" width="6.42578125" style="88" customWidth="1"/>
    <col min="7432" max="7432" width="47.28515625" style="88" customWidth="1"/>
    <col min="7433" max="7433" width="4.28515625" style="88" customWidth="1"/>
    <col min="7434" max="7434" width="6.42578125" style="88" customWidth="1"/>
    <col min="7435" max="7435" width="9" style="88" customWidth="1"/>
    <col min="7436" max="7436" width="11" style="88" customWidth="1"/>
    <col min="7437" max="7438" width="3" style="88" customWidth="1"/>
    <col min="7439" max="7442" width="2.42578125" style="88" customWidth="1"/>
    <col min="7443" max="7444" width="8.140625" style="88"/>
    <col min="7445" max="7445" width="7.28515625" style="88" customWidth="1"/>
    <col min="7446" max="7686" width="8.140625" style="88"/>
    <col min="7687" max="7687" width="6.42578125" style="88" customWidth="1"/>
    <col min="7688" max="7688" width="47.28515625" style="88" customWidth="1"/>
    <col min="7689" max="7689" width="4.28515625" style="88" customWidth="1"/>
    <col min="7690" max="7690" width="6.42578125" style="88" customWidth="1"/>
    <col min="7691" max="7691" width="9" style="88" customWidth="1"/>
    <col min="7692" max="7692" width="11" style="88" customWidth="1"/>
    <col min="7693" max="7694" width="3" style="88" customWidth="1"/>
    <col min="7695" max="7698" width="2.42578125" style="88" customWidth="1"/>
    <col min="7699" max="7700" width="8.140625" style="88"/>
    <col min="7701" max="7701" width="7.28515625" style="88" customWidth="1"/>
    <col min="7702" max="7942" width="8.140625" style="88"/>
    <col min="7943" max="7943" width="6.42578125" style="88" customWidth="1"/>
    <col min="7944" max="7944" width="47.28515625" style="88" customWidth="1"/>
    <col min="7945" max="7945" width="4.28515625" style="88" customWidth="1"/>
    <col min="7946" max="7946" width="6.42578125" style="88" customWidth="1"/>
    <col min="7947" max="7947" width="9" style="88" customWidth="1"/>
    <col min="7948" max="7948" width="11" style="88" customWidth="1"/>
    <col min="7949" max="7950" width="3" style="88" customWidth="1"/>
    <col min="7951" max="7954" width="2.42578125" style="88" customWidth="1"/>
    <col min="7955" max="7956" width="8.140625" style="88"/>
    <col min="7957" max="7957" width="7.28515625" style="88" customWidth="1"/>
    <col min="7958" max="8198" width="8.140625" style="88"/>
    <col min="8199" max="8199" width="6.42578125" style="88" customWidth="1"/>
    <col min="8200" max="8200" width="47.28515625" style="88" customWidth="1"/>
    <col min="8201" max="8201" width="4.28515625" style="88" customWidth="1"/>
    <col min="8202" max="8202" width="6.42578125" style="88" customWidth="1"/>
    <col min="8203" max="8203" width="9" style="88" customWidth="1"/>
    <col min="8204" max="8204" width="11" style="88" customWidth="1"/>
    <col min="8205" max="8206" width="3" style="88" customWidth="1"/>
    <col min="8207" max="8210" width="2.42578125" style="88" customWidth="1"/>
    <col min="8211" max="8212" width="8.140625" style="88"/>
    <col min="8213" max="8213" width="7.28515625" style="88" customWidth="1"/>
    <col min="8214" max="8454" width="8.140625" style="88"/>
    <col min="8455" max="8455" width="6.42578125" style="88" customWidth="1"/>
    <col min="8456" max="8456" width="47.28515625" style="88" customWidth="1"/>
    <col min="8457" max="8457" width="4.28515625" style="88" customWidth="1"/>
    <col min="8458" max="8458" width="6.42578125" style="88" customWidth="1"/>
    <col min="8459" max="8459" width="9" style="88" customWidth="1"/>
    <col min="8460" max="8460" width="11" style="88" customWidth="1"/>
    <col min="8461" max="8462" width="3" style="88" customWidth="1"/>
    <col min="8463" max="8466" width="2.42578125" style="88" customWidth="1"/>
    <col min="8467" max="8468" width="8.140625" style="88"/>
    <col min="8469" max="8469" width="7.28515625" style="88" customWidth="1"/>
    <col min="8470" max="8710" width="8.140625" style="88"/>
    <col min="8711" max="8711" width="6.42578125" style="88" customWidth="1"/>
    <col min="8712" max="8712" width="47.28515625" style="88" customWidth="1"/>
    <col min="8713" max="8713" width="4.28515625" style="88" customWidth="1"/>
    <col min="8714" max="8714" width="6.42578125" style="88" customWidth="1"/>
    <col min="8715" max="8715" width="9" style="88" customWidth="1"/>
    <col min="8716" max="8716" width="11" style="88" customWidth="1"/>
    <col min="8717" max="8718" width="3" style="88" customWidth="1"/>
    <col min="8719" max="8722" width="2.42578125" style="88" customWidth="1"/>
    <col min="8723" max="8724" width="8.140625" style="88"/>
    <col min="8725" max="8725" width="7.28515625" style="88" customWidth="1"/>
    <col min="8726" max="8966" width="8.140625" style="88"/>
    <col min="8967" max="8967" width="6.42578125" style="88" customWidth="1"/>
    <col min="8968" max="8968" width="47.28515625" style="88" customWidth="1"/>
    <col min="8969" max="8969" width="4.28515625" style="88" customWidth="1"/>
    <col min="8970" max="8970" width="6.42578125" style="88" customWidth="1"/>
    <col min="8971" max="8971" width="9" style="88" customWidth="1"/>
    <col min="8972" max="8972" width="11" style="88" customWidth="1"/>
    <col min="8973" max="8974" width="3" style="88" customWidth="1"/>
    <col min="8975" max="8978" width="2.42578125" style="88" customWidth="1"/>
    <col min="8979" max="8980" width="8.140625" style="88"/>
    <col min="8981" max="8981" width="7.28515625" style="88" customWidth="1"/>
    <col min="8982" max="9222" width="8.140625" style="88"/>
    <col min="9223" max="9223" width="6.42578125" style="88" customWidth="1"/>
    <col min="9224" max="9224" width="47.28515625" style="88" customWidth="1"/>
    <col min="9225" max="9225" width="4.28515625" style="88" customWidth="1"/>
    <col min="9226" max="9226" width="6.42578125" style="88" customWidth="1"/>
    <col min="9227" max="9227" width="9" style="88" customWidth="1"/>
    <col min="9228" max="9228" width="11" style="88" customWidth="1"/>
    <col min="9229" max="9230" width="3" style="88" customWidth="1"/>
    <col min="9231" max="9234" width="2.42578125" style="88" customWidth="1"/>
    <col min="9235" max="9236" width="8.140625" style="88"/>
    <col min="9237" max="9237" width="7.28515625" style="88" customWidth="1"/>
    <col min="9238" max="9478" width="8.140625" style="88"/>
    <col min="9479" max="9479" width="6.42578125" style="88" customWidth="1"/>
    <col min="9480" max="9480" width="47.28515625" style="88" customWidth="1"/>
    <col min="9481" max="9481" width="4.28515625" style="88" customWidth="1"/>
    <col min="9482" max="9482" width="6.42578125" style="88" customWidth="1"/>
    <col min="9483" max="9483" width="9" style="88" customWidth="1"/>
    <col min="9484" max="9484" width="11" style="88" customWidth="1"/>
    <col min="9485" max="9486" width="3" style="88" customWidth="1"/>
    <col min="9487" max="9490" width="2.42578125" style="88" customWidth="1"/>
    <col min="9491" max="9492" width="8.140625" style="88"/>
    <col min="9493" max="9493" width="7.28515625" style="88" customWidth="1"/>
    <col min="9494" max="9734" width="8.140625" style="88"/>
    <col min="9735" max="9735" width="6.42578125" style="88" customWidth="1"/>
    <col min="9736" max="9736" width="47.28515625" style="88" customWidth="1"/>
    <col min="9737" max="9737" width="4.28515625" style="88" customWidth="1"/>
    <col min="9738" max="9738" width="6.42578125" style="88" customWidth="1"/>
    <col min="9739" max="9739" width="9" style="88" customWidth="1"/>
    <col min="9740" max="9740" width="11" style="88" customWidth="1"/>
    <col min="9741" max="9742" width="3" style="88" customWidth="1"/>
    <col min="9743" max="9746" width="2.42578125" style="88" customWidth="1"/>
    <col min="9747" max="9748" width="8.140625" style="88"/>
    <col min="9749" max="9749" width="7.28515625" style="88" customWidth="1"/>
    <col min="9750" max="9990" width="8.140625" style="88"/>
    <col min="9991" max="9991" width="6.42578125" style="88" customWidth="1"/>
    <col min="9992" max="9992" width="47.28515625" style="88" customWidth="1"/>
    <col min="9993" max="9993" width="4.28515625" style="88" customWidth="1"/>
    <col min="9994" max="9994" width="6.42578125" style="88" customWidth="1"/>
    <col min="9995" max="9995" width="9" style="88" customWidth="1"/>
    <col min="9996" max="9996" width="11" style="88" customWidth="1"/>
    <col min="9997" max="9998" width="3" style="88" customWidth="1"/>
    <col min="9999" max="10002" width="2.42578125" style="88" customWidth="1"/>
    <col min="10003" max="10004" width="8.140625" style="88"/>
    <col min="10005" max="10005" width="7.28515625" style="88" customWidth="1"/>
    <col min="10006" max="10246" width="8.140625" style="88"/>
    <col min="10247" max="10247" width="6.42578125" style="88" customWidth="1"/>
    <col min="10248" max="10248" width="47.28515625" style="88" customWidth="1"/>
    <col min="10249" max="10249" width="4.28515625" style="88" customWidth="1"/>
    <col min="10250" max="10250" width="6.42578125" style="88" customWidth="1"/>
    <col min="10251" max="10251" width="9" style="88" customWidth="1"/>
    <col min="10252" max="10252" width="11" style="88" customWidth="1"/>
    <col min="10253" max="10254" width="3" style="88" customWidth="1"/>
    <col min="10255" max="10258" width="2.42578125" style="88" customWidth="1"/>
    <col min="10259" max="10260" width="8.140625" style="88"/>
    <col min="10261" max="10261" width="7.28515625" style="88" customWidth="1"/>
    <col min="10262" max="10502" width="8.140625" style="88"/>
    <col min="10503" max="10503" width="6.42578125" style="88" customWidth="1"/>
    <col min="10504" max="10504" width="47.28515625" style="88" customWidth="1"/>
    <col min="10505" max="10505" width="4.28515625" style="88" customWidth="1"/>
    <col min="10506" max="10506" width="6.42578125" style="88" customWidth="1"/>
    <col min="10507" max="10507" width="9" style="88" customWidth="1"/>
    <col min="10508" max="10508" width="11" style="88" customWidth="1"/>
    <col min="10509" max="10510" width="3" style="88" customWidth="1"/>
    <col min="10511" max="10514" width="2.42578125" style="88" customWidth="1"/>
    <col min="10515" max="10516" width="8.140625" style="88"/>
    <col min="10517" max="10517" width="7.28515625" style="88" customWidth="1"/>
    <col min="10518" max="10758" width="8.140625" style="88"/>
    <col min="10759" max="10759" width="6.42578125" style="88" customWidth="1"/>
    <col min="10760" max="10760" width="47.28515625" style="88" customWidth="1"/>
    <col min="10761" max="10761" width="4.28515625" style="88" customWidth="1"/>
    <col min="10762" max="10762" width="6.42578125" style="88" customWidth="1"/>
    <col min="10763" max="10763" width="9" style="88" customWidth="1"/>
    <col min="10764" max="10764" width="11" style="88" customWidth="1"/>
    <col min="10765" max="10766" width="3" style="88" customWidth="1"/>
    <col min="10767" max="10770" width="2.42578125" style="88" customWidth="1"/>
    <col min="10771" max="10772" width="8.140625" style="88"/>
    <col min="10773" max="10773" width="7.28515625" style="88" customWidth="1"/>
    <col min="10774" max="11014" width="8.140625" style="88"/>
    <col min="11015" max="11015" width="6.42578125" style="88" customWidth="1"/>
    <col min="11016" max="11016" width="47.28515625" style="88" customWidth="1"/>
    <col min="11017" max="11017" width="4.28515625" style="88" customWidth="1"/>
    <col min="11018" max="11018" width="6.42578125" style="88" customWidth="1"/>
    <col min="11019" max="11019" width="9" style="88" customWidth="1"/>
    <col min="11020" max="11020" width="11" style="88" customWidth="1"/>
    <col min="11021" max="11022" width="3" style="88" customWidth="1"/>
    <col min="11023" max="11026" width="2.42578125" style="88" customWidth="1"/>
    <col min="11027" max="11028" width="8.140625" style="88"/>
    <col min="11029" max="11029" width="7.28515625" style="88" customWidth="1"/>
    <col min="11030" max="11270" width="8.140625" style="88"/>
    <col min="11271" max="11271" width="6.42578125" style="88" customWidth="1"/>
    <col min="11272" max="11272" width="47.28515625" style="88" customWidth="1"/>
    <col min="11273" max="11273" width="4.28515625" style="88" customWidth="1"/>
    <col min="11274" max="11274" width="6.42578125" style="88" customWidth="1"/>
    <col min="11275" max="11275" width="9" style="88" customWidth="1"/>
    <col min="11276" max="11276" width="11" style="88" customWidth="1"/>
    <col min="11277" max="11278" width="3" style="88" customWidth="1"/>
    <col min="11279" max="11282" width="2.42578125" style="88" customWidth="1"/>
    <col min="11283" max="11284" width="8.140625" style="88"/>
    <col min="11285" max="11285" width="7.28515625" style="88" customWidth="1"/>
    <col min="11286" max="11526" width="8.140625" style="88"/>
    <col min="11527" max="11527" width="6.42578125" style="88" customWidth="1"/>
    <col min="11528" max="11528" width="47.28515625" style="88" customWidth="1"/>
    <col min="11529" max="11529" width="4.28515625" style="88" customWidth="1"/>
    <col min="11530" max="11530" width="6.42578125" style="88" customWidth="1"/>
    <col min="11531" max="11531" width="9" style="88" customWidth="1"/>
    <col min="11532" max="11532" width="11" style="88" customWidth="1"/>
    <col min="11533" max="11534" width="3" style="88" customWidth="1"/>
    <col min="11535" max="11538" width="2.42578125" style="88" customWidth="1"/>
    <col min="11539" max="11540" width="8.140625" style="88"/>
    <col min="11541" max="11541" width="7.28515625" style="88" customWidth="1"/>
    <col min="11542" max="11782" width="8.140625" style="88"/>
    <col min="11783" max="11783" width="6.42578125" style="88" customWidth="1"/>
    <col min="11784" max="11784" width="47.28515625" style="88" customWidth="1"/>
    <col min="11785" max="11785" width="4.28515625" style="88" customWidth="1"/>
    <col min="11786" max="11786" width="6.42578125" style="88" customWidth="1"/>
    <col min="11787" max="11787" width="9" style="88" customWidth="1"/>
    <col min="11788" max="11788" width="11" style="88" customWidth="1"/>
    <col min="11789" max="11790" width="3" style="88" customWidth="1"/>
    <col min="11791" max="11794" width="2.42578125" style="88" customWidth="1"/>
    <col min="11795" max="11796" width="8.140625" style="88"/>
    <col min="11797" max="11797" width="7.28515625" style="88" customWidth="1"/>
    <col min="11798" max="12038" width="8.140625" style="88"/>
    <col min="12039" max="12039" width="6.42578125" style="88" customWidth="1"/>
    <col min="12040" max="12040" width="47.28515625" style="88" customWidth="1"/>
    <col min="12041" max="12041" width="4.28515625" style="88" customWidth="1"/>
    <col min="12042" max="12042" width="6.42578125" style="88" customWidth="1"/>
    <col min="12043" max="12043" width="9" style="88" customWidth="1"/>
    <col min="12044" max="12044" width="11" style="88" customWidth="1"/>
    <col min="12045" max="12046" width="3" style="88" customWidth="1"/>
    <col min="12047" max="12050" width="2.42578125" style="88" customWidth="1"/>
    <col min="12051" max="12052" width="8.140625" style="88"/>
    <col min="12053" max="12053" width="7.28515625" style="88" customWidth="1"/>
    <col min="12054" max="12294" width="8.140625" style="88"/>
    <col min="12295" max="12295" width="6.42578125" style="88" customWidth="1"/>
    <col min="12296" max="12296" width="47.28515625" style="88" customWidth="1"/>
    <col min="12297" max="12297" width="4.28515625" style="88" customWidth="1"/>
    <col min="12298" max="12298" width="6.42578125" style="88" customWidth="1"/>
    <col min="12299" max="12299" width="9" style="88" customWidth="1"/>
    <col min="12300" max="12300" width="11" style="88" customWidth="1"/>
    <col min="12301" max="12302" width="3" style="88" customWidth="1"/>
    <col min="12303" max="12306" width="2.42578125" style="88" customWidth="1"/>
    <col min="12307" max="12308" width="8.140625" style="88"/>
    <col min="12309" max="12309" width="7.28515625" style="88" customWidth="1"/>
    <col min="12310" max="12550" width="8.140625" style="88"/>
    <col min="12551" max="12551" width="6.42578125" style="88" customWidth="1"/>
    <col min="12552" max="12552" width="47.28515625" style="88" customWidth="1"/>
    <col min="12553" max="12553" width="4.28515625" style="88" customWidth="1"/>
    <col min="12554" max="12554" width="6.42578125" style="88" customWidth="1"/>
    <col min="12555" max="12555" width="9" style="88" customWidth="1"/>
    <col min="12556" max="12556" width="11" style="88" customWidth="1"/>
    <col min="12557" max="12558" width="3" style="88" customWidth="1"/>
    <col min="12559" max="12562" width="2.42578125" style="88" customWidth="1"/>
    <col min="12563" max="12564" width="8.140625" style="88"/>
    <col min="12565" max="12565" width="7.28515625" style="88" customWidth="1"/>
    <col min="12566" max="12806" width="8.140625" style="88"/>
    <col min="12807" max="12807" width="6.42578125" style="88" customWidth="1"/>
    <col min="12808" max="12808" width="47.28515625" style="88" customWidth="1"/>
    <col min="12809" max="12809" width="4.28515625" style="88" customWidth="1"/>
    <col min="12810" max="12810" width="6.42578125" style="88" customWidth="1"/>
    <col min="12811" max="12811" width="9" style="88" customWidth="1"/>
    <col min="12812" max="12812" width="11" style="88" customWidth="1"/>
    <col min="12813" max="12814" width="3" style="88" customWidth="1"/>
    <col min="12815" max="12818" width="2.42578125" style="88" customWidth="1"/>
    <col min="12819" max="12820" width="8.140625" style="88"/>
    <col min="12821" max="12821" width="7.28515625" style="88" customWidth="1"/>
    <col min="12822" max="13062" width="8.140625" style="88"/>
    <col min="13063" max="13063" width="6.42578125" style="88" customWidth="1"/>
    <col min="13064" max="13064" width="47.28515625" style="88" customWidth="1"/>
    <col min="13065" max="13065" width="4.28515625" style="88" customWidth="1"/>
    <col min="13066" max="13066" width="6.42578125" style="88" customWidth="1"/>
    <col min="13067" max="13067" width="9" style="88" customWidth="1"/>
    <col min="13068" max="13068" width="11" style="88" customWidth="1"/>
    <col min="13069" max="13070" width="3" style="88" customWidth="1"/>
    <col min="13071" max="13074" width="2.42578125" style="88" customWidth="1"/>
    <col min="13075" max="13076" width="8.140625" style="88"/>
    <col min="13077" max="13077" width="7.28515625" style="88" customWidth="1"/>
    <col min="13078" max="13318" width="8.140625" style="88"/>
    <col min="13319" max="13319" width="6.42578125" style="88" customWidth="1"/>
    <col min="13320" max="13320" width="47.28515625" style="88" customWidth="1"/>
    <col min="13321" max="13321" width="4.28515625" style="88" customWidth="1"/>
    <col min="13322" max="13322" width="6.42578125" style="88" customWidth="1"/>
    <col min="13323" max="13323" width="9" style="88" customWidth="1"/>
    <col min="13324" max="13324" width="11" style="88" customWidth="1"/>
    <col min="13325" max="13326" width="3" style="88" customWidth="1"/>
    <col min="13327" max="13330" width="2.42578125" style="88" customWidth="1"/>
    <col min="13331" max="13332" width="8.140625" style="88"/>
    <col min="13333" max="13333" width="7.28515625" style="88" customWidth="1"/>
    <col min="13334" max="13574" width="8.140625" style="88"/>
    <col min="13575" max="13575" width="6.42578125" style="88" customWidth="1"/>
    <col min="13576" max="13576" width="47.28515625" style="88" customWidth="1"/>
    <col min="13577" max="13577" width="4.28515625" style="88" customWidth="1"/>
    <col min="13578" max="13578" width="6.42578125" style="88" customWidth="1"/>
    <col min="13579" max="13579" width="9" style="88" customWidth="1"/>
    <col min="13580" max="13580" width="11" style="88" customWidth="1"/>
    <col min="13581" max="13582" width="3" style="88" customWidth="1"/>
    <col min="13583" max="13586" width="2.42578125" style="88" customWidth="1"/>
    <col min="13587" max="13588" width="8.140625" style="88"/>
    <col min="13589" max="13589" width="7.28515625" style="88" customWidth="1"/>
    <col min="13590" max="13830" width="8.140625" style="88"/>
    <col min="13831" max="13831" width="6.42578125" style="88" customWidth="1"/>
    <col min="13832" max="13832" width="47.28515625" style="88" customWidth="1"/>
    <col min="13833" max="13833" width="4.28515625" style="88" customWidth="1"/>
    <col min="13834" max="13834" width="6.42578125" style="88" customWidth="1"/>
    <col min="13835" max="13835" width="9" style="88" customWidth="1"/>
    <col min="13836" max="13836" width="11" style="88" customWidth="1"/>
    <col min="13837" max="13838" width="3" style="88" customWidth="1"/>
    <col min="13839" max="13842" width="2.42578125" style="88" customWidth="1"/>
    <col min="13843" max="13844" width="8.140625" style="88"/>
    <col min="13845" max="13845" width="7.28515625" style="88" customWidth="1"/>
    <col min="13846" max="14086" width="8.140625" style="88"/>
    <col min="14087" max="14087" width="6.42578125" style="88" customWidth="1"/>
    <col min="14088" max="14088" width="47.28515625" style="88" customWidth="1"/>
    <col min="14089" max="14089" width="4.28515625" style="88" customWidth="1"/>
    <col min="14090" max="14090" width="6.42578125" style="88" customWidth="1"/>
    <col min="14091" max="14091" width="9" style="88" customWidth="1"/>
    <col min="14092" max="14092" width="11" style="88" customWidth="1"/>
    <col min="14093" max="14094" width="3" style="88" customWidth="1"/>
    <col min="14095" max="14098" width="2.42578125" style="88" customWidth="1"/>
    <col min="14099" max="14100" width="8.140625" style="88"/>
    <col min="14101" max="14101" width="7.28515625" style="88" customWidth="1"/>
    <col min="14102" max="14342" width="8.140625" style="88"/>
    <col min="14343" max="14343" width="6.42578125" style="88" customWidth="1"/>
    <col min="14344" max="14344" width="47.28515625" style="88" customWidth="1"/>
    <col min="14345" max="14345" width="4.28515625" style="88" customWidth="1"/>
    <col min="14346" max="14346" width="6.42578125" style="88" customWidth="1"/>
    <col min="14347" max="14347" width="9" style="88" customWidth="1"/>
    <col min="14348" max="14348" width="11" style="88" customWidth="1"/>
    <col min="14349" max="14350" width="3" style="88" customWidth="1"/>
    <col min="14351" max="14354" width="2.42578125" style="88" customWidth="1"/>
    <col min="14355" max="14356" width="8.140625" style="88"/>
    <col min="14357" max="14357" width="7.28515625" style="88" customWidth="1"/>
    <col min="14358" max="14598" width="8.140625" style="88"/>
    <col min="14599" max="14599" width="6.42578125" style="88" customWidth="1"/>
    <col min="14600" max="14600" width="47.28515625" style="88" customWidth="1"/>
    <col min="14601" max="14601" width="4.28515625" style="88" customWidth="1"/>
    <col min="14602" max="14602" width="6.42578125" style="88" customWidth="1"/>
    <col min="14603" max="14603" width="9" style="88" customWidth="1"/>
    <col min="14604" max="14604" width="11" style="88" customWidth="1"/>
    <col min="14605" max="14606" width="3" style="88" customWidth="1"/>
    <col min="14607" max="14610" width="2.42578125" style="88" customWidth="1"/>
    <col min="14611" max="14612" width="8.140625" style="88"/>
    <col min="14613" max="14613" width="7.28515625" style="88" customWidth="1"/>
    <col min="14614" max="14854" width="8.140625" style="88"/>
    <col min="14855" max="14855" width="6.42578125" style="88" customWidth="1"/>
    <col min="14856" max="14856" width="47.28515625" style="88" customWidth="1"/>
    <col min="14857" max="14857" width="4.28515625" style="88" customWidth="1"/>
    <col min="14858" max="14858" width="6.42578125" style="88" customWidth="1"/>
    <col min="14859" max="14859" width="9" style="88" customWidth="1"/>
    <col min="14860" max="14860" width="11" style="88" customWidth="1"/>
    <col min="14861" max="14862" width="3" style="88" customWidth="1"/>
    <col min="14863" max="14866" width="2.42578125" style="88" customWidth="1"/>
    <col min="14867" max="14868" width="8.140625" style="88"/>
    <col min="14869" max="14869" width="7.28515625" style="88" customWidth="1"/>
    <col min="14870" max="15110" width="8.140625" style="88"/>
    <col min="15111" max="15111" width="6.42578125" style="88" customWidth="1"/>
    <col min="15112" max="15112" width="47.28515625" style="88" customWidth="1"/>
    <col min="15113" max="15113" width="4.28515625" style="88" customWidth="1"/>
    <col min="15114" max="15114" width="6.42578125" style="88" customWidth="1"/>
    <col min="15115" max="15115" width="9" style="88" customWidth="1"/>
    <col min="15116" max="15116" width="11" style="88" customWidth="1"/>
    <col min="15117" max="15118" width="3" style="88" customWidth="1"/>
    <col min="15119" max="15122" width="2.42578125" style="88" customWidth="1"/>
    <col min="15123" max="15124" width="8.140625" style="88"/>
    <col min="15125" max="15125" width="7.28515625" style="88" customWidth="1"/>
    <col min="15126" max="15366" width="8.140625" style="88"/>
    <col min="15367" max="15367" width="6.42578125" style="88" customWidth="1"/>
    <col min="15368" max="15368" width="47.28515625" style="88" customWidth="1"/>
    <col min="15369" max="15369" width="4.28515625" style="88" customWidth="1"/>
    <col min="15370" max="15370" width="6.42578125" style="88" customWidth="1"/>
    <col min="15371" max="15371" width="9" style="88" customWidth="1"/>
    <col min="15372" max="15372" width="11" style="88" customWidth="1"/>
    <col min="15373" max="15374" width="3" style="88" customWidth="1"/>
    <col min="15375" max="15378" width="2.42578125" style="88" customWidth="1"/>
    <col min="15379" max="15380" width="8.140625" style="88"/>
    <col min="15381" max="15381" width="7.28515625" style="88" customWidth="1"/>
    <col min="15382" max="15622" width="8.140625" style="88"/>
    <col min="15623" max="15623" width="6.42578125" style="88" customWidth="1"/>
    <col min="15624" max="15624" width="47.28515625" style="88" customWidth="1"/>
    <col min="15625" max="15625" width="4.28515625" style="88" customWidth="1"/>
    <col min="15626" max="15626" width="6.42578125" style="88" customWidth="1"/>
    <col min="15627" max="15627" width="9" style="88" customWidth="1"/>
    <col min="15628" max="15628" width="11" style="88" customWidth="1"/>
    <col min="15629" max="15630" width="3" style="88" customWidth="1"/>
    <col min="15631" max="15634" width="2.42578125" style="88" customWidth="1"/>
    <col min="15635" max="15636" width="8.140625" style="88"/>
    <col min="15637" max="15637" width="7.28515625" style="88" customWidth="1"/>
    <col min="15638" max="15878" width="8.140625" style="88"/>
    <col min="15879" max="15879" width="6.42578125" style="88" customWidth="1"/>
    <col min="15880" max="15880" width="47.28515625" style="88" customWidth="1"/>
    <col min="15881" max="15881" width="4.28515625" style="88" customWidth="1"/>
    <col min="15882" max="15882" width="6.42578125" style="88" customWidth="1"/>
    <col min="15883" max="15883" width="9" style="88" customWidth="1"/>
    <col min="15884" max="15884" width="11" style="88" customWidth="1"/>
    <col min="15885" max="15886" width="3" style="88" customWidth="1"/>
    <col min="15887" max="15890" width="2.42578125" style="88" customWidth="1"/>
    <col min="15891" max="15892" width="8.140625" style="88"/>
    <col min="15893" max="15893" width="7.28515625" style="88" customWidth="1"/>
    <col min="15894" max="16134" width="8.140625" style="88"/>
    <col min="16135" max="16135" width="6.42578125" style="88" customWidth="1"/>
    <col min="16136" max="16136" width="47.28515625" style="88" customWidth="1"/>
    <col min="16137" max="16137" width="4.28515625" style="88" customWidth="1"/>
    <col min="16138" max="16138" width="6.42578125" style="88" customWidth="1"/>
    <col min="16139" max="16139" width="9" style="88" customWidth="1"/>
    <col min="16140" max="16140" width="11" style="88" customWidth="1"/>
    <col min="16141" max="16142" width="3" style="88" customWidth="1"/>
    <col min="16143" max="16146" width="2.42578125" style="88" customWidth="1"/>
    <col min="16147" max="16148" width="8.140625" style="88"/>
    <col min="16149" max="16149" width="7.28515625" style="88" customWidth="1"/>
    <col min="16150" max="16384" width="8.140625" style="88"/>
  </cols>
  <sheetData>
    <row r="1" spans="1:35" s="1191" customFormat="1" ht="12.75" customHeight="1">
      <c r="A1" s="1182" t="s">
        <v>1558</v>
      </c>
      <c r="B1" s="120" t="s">
        <v>1559</v>
      </c>
      <c r="C1" s="1183" t="s">
        <v>0</v>
      </c>
      <c r="D1" s="1511" t="s">
        <v>1560</v>
      </c>
      <c r="E1" s="1512"/>
      <c r="F1" s="1511" t="s">
        <v>1562</v>
      </c>
      <c r="G1" s="1512"/>
      <c r="H1" s="1511" t="s">
        <v>1563</v>
      </c>
      <c r="I1" s="1512"/>
      <c r="J1" s="1204" t="s">
        <v>182</v>
      </c>
      <c r="K1" s="1349" t="s">
        <v>1564</v>
      </c>
      <c r="L1" s="1184" t="s">
        <v>1565</v>
      </c>
      <c r="M1" s="1185"/>
      <c r="N1" s="1186"/>
      <c r="O1" s="1187"/>
      <c r="P1" s="249"/>
      <c r="Q1" s="1187"/>
      <c r="R1" s="1187"/>
      <c r="S1" s="1188"/>
      <c r="T1" s="1188"/>
      <c r="U1" s="1189"/>
      <c r="V1" s="1190"/>
    </row>
    <row r="2" spans="1:35" s="65" customFormat="1" ht="12.75" customHeight="1">
      <c r="A2" s="130"/>
      <c r="B2" s="1179"/>
      <c r="C2" s="1180"/>
      <c r="D2" s="1197" t="s">
        <v>1561</v>
      </c>
      <c r="E2" s="1213" t="s">
        <v>6</v>
      </c>
      <c r="F2" s="1197" t="s">
        <v>1561</v>
      </c>
      <c r="G2" s="1213" t="s">
        <v>6</v>
      </c>
      <c r="H2" s="1197" t="s">
        <v>1561</v>
      </c>
      <c r="I2" s="1213" t="s">
        <v>6</v>
      </c>
      <c r="J2" s="1197" t="s">
        <v>1561</v>
      </c>
      <c r="K2" s="1350"/>
      <c r="L2" s="185"/>
      <c r="M2" s="1181"/>
      <c r="N2" s="247"/>
      <c r="O2" s="248"/>
      <c r="P2" s="253"/>
      <c r="Q2" s="248"/>
      <c r="R2" s="248"/>
      <c r="S2" s="250"/>
      <c r="T2" s="250"/>
      <c r="U2" s="251"/>
      <c r="V2" s="85"/>
    </row>
    <row r="3" spans="1:35" ht="10.15" customHeight="1">
      <c r="A3" s="369"/>
      <c r="B3" s="370"/>
      <c r="C3" s="371"/>
      <c r="D3" s="372"/>
      <c r="E3" s="1289"/>
      <c r="F3" s="372"/>
      <c r="G3" s="1289"/>
      <c r="H3" s="372"/>
      <c r="I3" s="1289"/>
      <c r="J3" s="372"/>
      <c r="K3" s="1370"/>
      <c r="L3" s="372"/>
      <c r="N3" s="98"/>
      <c r="O3" s="284"/>
      <c r="P3" s="284"/>
      <c r="Q3" s="284"/>
      <c r="R3" s="284"/>
      <c r="S3" s="285"/>
      <c r="T3" s="285"/>
      <c r="U3" s="286"/>
      <c r="V3" s="244"/>
      <c r="W3" s="245"/>
    </row>
    <row r="4" spans="1:35">
      <c r="A4" s="373" t="s">
        <v>1404</v>
      </c>
      <c r="B4" s="374" t="s">
        <v>899</v>
      </c>
      <c r="C4" s="375"/>
      <c r="D4" s="376"/>
      <c r="E4" s="1290"/>
      <c r="F4" s="376"/>
      <c r="G4" s="1290"/>
      <c r="H4" s="376"/>
      <c r="I4" s="1290"/>
      <c r="J4" s="376"/>
      <c r="K4" s="1362"/>
      <c r="L4" s="51"/>
    </row>
    <row r="5" spans="1:35" s="21" customFormat="1">
      <c r="A5" s="377"/>
      <c r="B5" s="378"/>
      <c r="C5" s="379"/>
      <c r="D5" s="380"/>
      <c r="E5" s="58"/>
      <c r="F5" s="380"/>
      <c r="G5" s="58"/>
      <c r="H5" s="380"/>
      <c r="I5" s="58"/>
      <c r="J5" s="380"/>
      <c r="K5" s="1352"/>
      <c r="L5" s="2"/>
      <c r="M5" s="51"/>
      <c r="N5" s="211"/>
      <c r="O5" s="211"/>
      <c r="P5" s="211"/>
      <c r="Q5" s="211"/>
      <c r="R5" s="211"/>
      <c r="S5" s="212"/>
      <c r="T5" s="212"/>
      <c r="U5" s="211"/>
      <c r="V5" s="23"/>
      <c r="W5" s="23"/>
      <c r="X5" s="211"/>
      <c r="Y5" s="20"/>
      <c r="Z5" s="24"/>
      <c r="AA5" s="24"/>
      <c r="AB5" s="24"/>
      <c r="AC5" s="20"/>
      <c r="AD5" s="24"/>
      <c r="AE5" s="20"/>
      <c r="AF5" s="20"/>
      <c r="AG5" s="20"/>
      <c r="AH5" s="20"/>
      <c r="AI5" s="20"/>
    </row>
    <row r="6" spans="1:35" s="1" customFormat="1" ht="38.25">
      <c r="A6" s="381"/>
      <c r="B6" s="39" t="s">
        <v>1414</v>
      </c>
      <c r="D6" s="37"/>
      <c r="E6" s="58"/>
      <c r="F6" s="37"/>
      <c r="G6" s="58"/>
      <c r="H6" s="37"/>
      <c r="I6" s="58"/>
      <c r="J6" s="37"/>
      <c r="K6" s="1353"/>
      <c r="L6" s="41"/>
    </row>
    <row r="7" spans="1:35" s="1" customFormat="1">
      <c r="A7" s="381"/>
      <c r="B7" s="39"/>
      <c r="D7" s="37"/>
      <c r="E7" s="58"/>
      <c r="F7" s="37"/>
      <c r="G7" s="58"/>
      <c r="H7" s="37"/>
      <c r="I7" s="58"/>
      <c r="J7" s="37"/>
      <c r="K7" s="1353"/>
      <c r="L7" s="41"/>
    </row>
    <row r="8" spans="1:35" s="301" customFormat="1" ht="25.5">
      <c r="A8" s="67" t="s">
        <v>7</v>
      </c>
      <c r="B8" s="637" t="s">
        <v>900</v>
      </c>
      <c r="C8" s="761"/>
      <c r="D8" s="761"/>
      <c r="E8" s="1291"/>
      <c r="F8" s="761"/>
      <c r="G8" s="1291"/>
      <c r="H8" s="762"/>
      <c r="I8" s="1298"/>
      <c r="K8" s="1418"/>
      <c r="V8" s="147"/>
      <c r="W8" s="147"/>
      <c r="X8" s="70"/>
      <c r="Y8" s="302"/>
      <c r="Z8" s="302"/>
      <c r="AA8" s="302"/>
      <c r="AB8" s="302"/>
      <c r="AC8" s="303"/>
      <c r="AD8" s="302"/>
      <c r="AE8" s="304"/>
      <c r="AF8" s="304"/>
      <c r="AG8" s="304"/>
      <c r="AH8" s="304"/>
      <c r="AI8" s="304"/>
    </row>
    <row r="9" spans="1:35" s="301" customFormat="1">
      <c r="A9" s="67"/>
      <c r="B9" s="536" t="s">
        <v>901</v>
      </c>
      <c r="C9" s="370" t="s">
        <v>22</v>
      </c>
      <c r="D9" s="370"/>
      <c r="E9" s="1292">
        <f>D9*K9</f>
        <v>0</v>
      </c>
      <c r="F9" s="370"/>
      <c r="G9" s="1292">
        <f>F9*K9</f>
        <v>0</v>
      </c>
      <c r="H9" s="763">
        <v>1050</v>
      </c>
      <c r="I9" s="1269">
        <f>H9*K9</f>
        <v>0</v>
      </c>
      <c r="J9" s="68">
        <f>SUM(D9,F9,H9)</f>
        <v>1050</v>
      </c>
      <c r="K9" s="1358">
        <v>0</v>
      </c>
      <c r="L9" s="69">
        <f>J9*K9</f>
        <v>0</v>
      </c>
      <c r="M9" s="69"/>
      <c r="N9" s="69"/>
      <c r="O9" s="68"/>
      <c r="P9" s="68"/>
      <c r="Q9" s="71"/>
      <c r="R9" s="71"/>
      <c r="S9" s="305"/>
      <c r="T9" s="306"/>
      <c r="U9" s="307"/>
      <c r="V9" s="147"/>
      <c r="W9" s="147"/>
      <c r="X9" s="70"/>
      <c r="Y9" s="308"/>
      <c r="Z9" s="302"/>
      <c r="AA9" s="308"/>
      <c r="AB9" s="309"/>
      <c r="AC9" s="310"/>
      <c r="AD9" s="302"/>
      <c r="AE9" s="304"/>
      <c r="AF9" s="304"/>
      <c r="AG9" s="304"/>
      <c r="AH9" s="304"/>
      <c r="AI9" s="304"/>
    </row>
    <row r="10" spans="1:35" s="301" customFormat="1">
      <c r="A10" s="67"/>
      <c r="B10" s="536"/>
      <c r="C10" s="370"/>
      <c r="D10" s="370"/>
      <c r="E10" s="1292"/>
      <c r="F10" s="370"/>
      <c r="G10" s="1292"/>
      <c r="H10" s="516"/>
      <c r="I10" s="1269"/>
      <c r="J10" s="68"/>
      <c r="K10" s="1358"/>
      <c r="L10" s="69"/>
      <c r="M10" s="69"/>
      <c r="N10" s="69"/>
      <c r="O10" s="68"/>
      <c r="P10" s="68"/>
      <c r="Q10" s="71"/>
      <c r="R10" s="71"/>
      <c r="S10" s="305"/>
      <c r="T10" s="306"/>
      <c r="U10" s="307"/>
      <c r="V10" s="147"/>
      <c r="W10" s="147"/>
      <c r="X10" s="70"/>
      <c r="Y10" s="308"/>
      <c r="Z10" s="302"/>
      <c r="AA10" s="308"/>
      <c r="AB10" s="309"/>
      <c r="AC10" s="310"/>
      <c r="AD10" s="302"/>
      <c r="AE10" s="304"/>
      <c r="AF10" s="304"/>
      <c r="AG10" s="304"/>
      <c r="AH10" s="304"/>
      <c r="AI10" s="304"/>
    </row>
    <row r="11" spans="1:35" s="301" customFormat="1" ht="25.5">
      <c r="A11" s="67" t="s">
        <v>8</v>
      </c>
      <c r="B11" s="637" t="s">
        <v>902</v>
      </c>
      <c r="C11" s="439"/>
      <c r="D11" s="439"/>
      <c r="E11" s="1292"/>
      <c r="F11" s="439"/>
      <c r="G11" s="1292"/>
      <c r="H11" s="763"/>
      <c r="I11" s="1269"/>
      <c r="J11" s="68"/>
      <c r="K11" s="1354"/>
      <c r="L11" s="69"/>
      <c r="M11" s="69"/>
      <c r="N11" s="69"/>
      <c r="O11" s="68"/>
      <c r="P11" s="68"/>
      <c r="Q11" s="71"/>
      <c r="R11" s="71"/>
      <c r="S11" s="311"/>
      <c r="T11" s="311"/>
      <c r="U11" s="307"/>
      <c r="V11" s="147"/>
      <c r="W11" s="147"/>
      <c r="X11" s="70"/>
      <c r="Y11" s="308"/>
      <c r="Z11" s="302"/>
      <c r="AA11" s="308"/>
      <c r="AB11" s="309"/>
      <c r="AC11" s="310"/>
      <c r="AD11" s="302"/>
      <c r="AE11" s="304"/>
      <c r="AF11" s="304"/>
      <c r="AG11" s="304"/>
      <c r="AH11" s="304"/>
      <c r="AI11" s="304"/>
    </row>
    <row r="12" spans="1:35" s="301" customFormat="1">
      <c r="A12" s="67"/>
      <c r="B12" s="536" t="s">
        <v>903</v>
      </c>
      <c r="C12" s="370" t="s">
        <v>4</v>
      </c>
      <c r="D12" s="370"/>
      <c r="E12" s="1292">
        <f>D12*K12</f>
        <v>0</v>
      </c>
      <c r="F12" s="370"/>
      <c r="G12" s="1292">
        <f>F12*K12</f>
        <v>0</v>
      </c>
      <c r="H12" s="763">
        <v>200</v>
      </c>
      <c r="I12" s="1269">
        <f>H12*K12</f>
        <v>0</v>
      </c>
      <c r="J12" s="68">
        <f>SUM(D12,F12,H12)</f>
        <v>200</v>
      </c>
      <c r="K12" s="1358">
        <v>0</v>
      </c>
      <c r="L12" s="69">
        <f>J12*K12</f>
        <v>0</v>
      </c>
      <c r="M12" s="69"/>
      <c r="N12" s="69"/>
      <c r="O12" s="68"/>
      <c r="P12" s="68"/>
      <c r="Q12" s="71"/>
      <c r="R12" s="71"/>
      <c r="S12" s="305"/>
      <c r="T12" s="305"/>
      <c r="U12" s="307"/>
      <c r="V12" s="147"/>
      <c r="W12" s="147"/>
      <c r="X12" s="70"/>
      <c r="Y12" s="302"/>
      <c r="Z12" s="302"/>
      <c r="AA12" s="302"/>
      <c r="AB12" s="302"/>
      <c r="AC12" s="303"/>
      <c r="AD12" s="302"/>
      <c r="AE12" s="304"/>
      <c r="AF12" s="304"/>
      <c r="AG12" s="304"/>
      <c r="AH12" s="304"/>
      <c r="AI12" s="304"/>
    </row>
    <row r="13" spans="1:35" s="301" customFormat="1">
      <c r="A13" s="67"/>
      <c r="B13" s="637"/>
      <c r="C13" s="370"/>
      <c r="D13" s="370"/>
      <c r="E13" s="1292"/>
      <c r="F13" s="370"/>
      <c r="G13" s="1292"/>
      <c r="H13" s="516"/>
      <c r="I13" s="1269"/>
      <c r="J13" s="68"/>
      <c r="K13" s="1354"/>
      <c r="L13" s="69"/>
      <c r="M13" s="69"/>
      <c r="N13" s="69"/>
      <c r="O13" s="68"/>
      <c r="P13" s="68"/>
      <c r="Q13" s="71"/>
      <c r="R13" s="71"/>
      <c r="S13" s="311"/>
      <c r="T13" s="311"/>
      <c r="U13" s="307"/>
      <c r="V13" s="147"/>
      <c r="W13" s="147"/>
      <c r="X13" s="70"/>
      <c r="Y13" s="308"/>
      <c r="Z13" s="302"/>
      <c r="AA13" s="308"/>
      <c r="AB13" s="309"/>
      <c r="AC13" s="310"/>
      <c r="AD13" s="302"/>
      <c r="AE13" s="304"/>
      <c r="AF13" s="304"/>
      <c r="AG13" s="304"/>
      <c r="AH13" s="304"/>
      <c r="AI13" s="304"/>
    </row>
    <row r="14" spans="1:35" s="301" customFormat="1" ht="25.5">
      <c r="A14" s="67" t="s">
        <v>9</v>
      </c>
      <c r="B14" s="637" t="s">
        <v>904</v>
      </c>
      <c r="C14" s="761"/>
      <c r="D14" s="761"/>
      <c r="E14" s="1291"/>
      <c r="F14" s="761"/>
      <c r="G14" s="1291"/>
      <c r="H14" s="762"/>
      <c r="I14" s="1298"/>
      <c r="K14" s="1418"/>
      <c r="V14" s="147"/>
      <c r="W14" s="147"/>
      <c r="X14" s="70"/>
      <c r="Y14" s="302"/>
      <c r="Z14" s="302"/>
      <c r="AA14" s="302"/>
      <c r="AB14" s="302"/>
      <c r="AC14" s="303"/>
      <c r="AD14" s="302"/>
      <c r="AE14" s="304"/>
      <c r="AF14" s="304"/>
      <c r="AG14" s="304"/>
      <c r="AH14" s="304"/>
      <c r="AI14" s="304"/>
    </row>
    <row r="15" spans="1:35" s="301" customFormat="1">
      <c r="A15" s="67"/>
      <c r="B15" s="536" t="s">
        <v>905</v>
      </c>
      <c r="C15" s="370" t="s">
        <v>22</v>
      </c>
      <c r="D15" s="370"/>
      <c r="E15" s="1292">
        <f>D15*K15</f>
        <v>0</v>
      </c>
      <c r="F15" s="370"/>
      <c r="G15" s="1292">
        <f>F15*K15</f>
        <v>0</v>
      </c>
      <c r="H15" s="763">
        <v>715</v>
      </c>
      <c r="I15" s="1269">
        <f>H15*K15</f>
        <v>0</v>
      </c>
      <c r="J15" s="68">
        <f>SUM(D15,F15,H15)</f>
        <v>715</v>
      </c>
      <c r="K15" s="1358">
        <v>0</v>
      </c>
      <c r="L15" s="69">
        <f>J15*K15</f>
        <v>0</v>
      </c>
      <c r="M15" s="69"/>
      <c r="N15" s="69"/>
      <c r="O15" s="68"/>
      <c r="P15" s="68"/>
      <c r="Q15" s="71"/>
      <c r="R15" s="71"/>
      <c r="S15" s="305"/>
      <c r="T15" s="305"/>
      <c r="U15" s="307"/>
      <c r="V15" s="147"/>
      <c r="W15" s="147"/>
      <c r="X15" s="70"/>
      <c r="Y15" s="308"/>
      <c r="Z15" s="302"/>
      <c r="AA15" s="308"/>
      <c r="AB15" s="309"/>
      <c r="AC15" s="310"/>
      <c r="AD15" s="302"/>
      <c r="AE15" s="304"/>
      <c r="AF15" s="304"/>
      <c r="AG15" s="304"/>
      <c r="AH15" s="304"/>
      <c r="AI15" s="304"/>
    </row>
    <row r="16" spans="1:35" s="301" customFormat="1" ht="12" customHeight="1">
      <c r="A16" s="67"/>
      <c r="B16" s="637"/>
      <c r="C16" s="370"/>
      <c r="D16" s="370"/>
      <c r="E16" s="1292"/>
      <c r="F16" s="370"/>
      <c r="G16" s="1292"/>
      <c r="H16" s="516"/>
      <c r="I16" s="1269"/>
      <c r="J16" s="68"/>
      <c r="K16" s="1354"/>
      <c r="L16" s="69"/>
      <c r="M16" s="69"/>
      <c r="N16" s="69"/>
      <c r="O16" s="68"/>
      <c r="P16" s="68"/>
      <c r="Q16" s="71"/>
      <c r="R16" s="71"/>
      <c r="S16" s="311"/>
      <c r="T16" s="311"/>
      <c r="U16" s="307"/>
      <c r="V16" s="147"/>
      <c r="W16" s="147"/>
      <c r="X16" s="70"/>
      <c r="Y16" s="308"/>
      <c r="Z16" s="302"/>
      <c r="AA16" s="308"/>
      <c r="AB16" s="309"/>
      <c r="AC16" s="310"/>
      <c r="AD16" s="302"/>
      <c r="AE16" s="304"/>
      <c r="AF16" s="312"/>
      <c r="AG16" s="313"/>
      <c r="AH16" s="313"/>
      <c r="AI16" s="304"/>
    </row>
    <row r="17" spans="1:35" s="301" customFormat="1" ht="25.5">
      <c r="A17" s="67" t="s">
        <v>9</v>
      </c>
      <c r="B17" s="637" t="s">
        <v>1218</v>
      </c>
      <c r="C17" s="761"/>
      <c r="D17" s="761"/>
      <c r="E17" s="1291"/>
      <c r="F17" s="761"/>
      <c r="G17" s="1291"/>
      <c r="H17" s="762"/>
      <c r="I17" s="1298"/>
      <c r="K17" s="1418"/>
      <c r="V17" s="147"/>
      <c r="W17" s="147"/>
      <c r="X17" s="70"/>
      <c r="Y17" s="302"/>
      <c r="Z17" s="302"/>
      <c r="AA17" s="302"/>
      <c r="AB17" s="302"/>
      <c r="AC17" s="303"/>
      <c r="AD17" s="302"/>
      <c r="AE17" s="304"/>
      <c r="AF17" s="304"/>
      <c r="AG17" s="304"/>
      <c r="AH17" s="304"/>
      <c r="AI17" s="304"/>
    </row>
    <row r="18" spans="1:35" s="301" customFormat="1">
      <c r="A18" s="67"/>
      <c r="B18" s="536" t="s">
        <v>1219</v>
      </c>
      <c r="C18" s="370" t="s">
        <v>22</v>
      </c>
      <c r="D18" s="370"/>
      <c r="E18" s="1292">
        <f>D18*K18</f>
        <v>0</v>
      </c>
      <c r="F18" s="370"/>
      <c r="G18" s="1292">
        <f>F18*K18</f>
        <v>0</v>
      </c>
      <c r="H18" s="763">
        <v>530</v>
      </c>
      <c r="I18" s="1269">
        <f>H18*K18</f>
        <v>0</v>
      </c>
      <c r="J18" s="68">
        <f>SUM(D18,F18,H18)</f>
        <v>530</v>
      </c>
      <c r="K18" s="1358">
        <v>0</v>
      </c>
      <c r="L18" s="69">
        <f>J18*K18</f>
        <v>0</v>
      </c>
      <c r="M18" s="69"/>
      <c r="N18" s="69"/>
      <c r="O18" s="68"/>
      <c r="P18" s="68"/>
      <c r="Q18" s="71"/>
      <c r="R18" s="71"/>
      <c r="S18" s="305"/>
      <c r="T18" s="305"/>
      <c r="U18" s="307"/>
      <c r="V18" s="147"/>
      <c r="W18" s="147"/>
      <c r="X18" s="70"/>
      <c r="Y18" s="308"/>
      <c r="Z18" s="302"/>
      <c r="AA18" s="308"/>
      <c r="AB18" s="309"/>
      <c r="AC18" s="310"/>
      <c r="AD18" s="302"/>
      <c r="AE18" s="304"/>
      <c r="AF18" s="304"/>
      <c r="AG18" s="304"/>
      <c r="AH18" s="304"/>
      <c r="AI18" s="304"/>
    </row>
    <row r="19" spans="1:35" s="301" customFormat="1" ht="12" customHeight="1">
      <c r="A19" s="67"/>
      <c r="B19" s="637"/>
      <c r="C19" s="370"/>
      <c r="D19" s="370"/>
      <c r="E19" s="1292"/>
      <c r="F19" s="370"/>
      <c r="G19" s="1292"/>
      <c r="H19" s="516"/>
      <c r="I19" s="1269"/>
      <c r="J19" s="68"/>
      <c r="K19" s="1354"/>
      <c r="L19" s="69"/>
      <c r="M19" s="69"/>
      <c r="N19" s="69"/>
      <c r="O19" s="68"/>
      <c r="P19" s="68"/>
      <c r="Q19" s="71"/>
      <c r="R19" s="71"/>
      <c r="S19" s="311"/>
      <c r="T19" s="311"/>
      <c r="U19" s="307"/>
      <c r="V19" s="147"/>
      <c r="W19" s="147"/>
      <c r="X19" s="70"/>
      <c r="Y19" s="308"/>
      <c r="Z19" s="302"/>
      <c r="AA19" s="308"/>
      <c r="AB19" s="309"/>
      <c r="AC19" s="310"/>
      <c r="AD19" s="302"/>
      <c r="AE19" s="304"/>
      <c r="AF19" s="312"/>
      <c r="AG19" s="313"/>
      <c r="AH19" s="313"/>
      <c r="AI19" s="304"/>
    </row>
    <row r="20" spans="1:35" s="301" customFormat="1">
      <c r="A20" s="67" t="s">
        <v>5</v>
      </c>
      <c r="B20" s="637" t="s">
        <v>906</v>
      </c>
      <c r="C20" s="761"/>
      <c r="D20" s="761"/>
      <c r="E20" s="1291"/>
      <c r="F20" s="761"/>
      <c r="G20" s="1291"/>
      <c r="H20" s="762"/>
      <c r="I20" s="1298"/>
      <c r="K20" s="1418"/>
      <c r="V20" s="147"/>
      <c r="W20" s="147"/>
      <c r="X20" s="70"/>
      <c r="Y20" s="302"/>
      <c r="Z20" s="302"/>
      <c r="AA20" s="302"/>
      <c r="AB20" s="302"/>
      <c r="AC20" s="303"/>
      <c r="AD20" s="302"/>
      <c r="AE20" s="304"/>
      <c r="AF20" s="304"/>
      <c r="AG20" s="304"/>
      <c r="AH20" s="304"/>
      <c r="AI20" s="304"/>
    </row>
    <row r="21" spans="1:35" s="301" customFormat="1">
      <c r="A21" s="67"/>
      <c r="B21" s="536" t="s">
        <v>1524</v>
      </c>
      <c r="C21" s="370" t="s">
        <v>4</v>
      </c>
      <c r="D21" s="370"/>
      <c r="E21" s="1292">
        <f t="shared" ref="E21:E26" si="0">D21*K21</f>
        <v>0</v>
      </c>
      <c r="F21" s="370"/>
      <c r="G21" s="1292">
        <f t="shared" ref="G21:G26" si="1">F21*K21</f>
        <v>0</v>
      </c>
      <c r="H21" s="763">
        <v>1</v>
      </c>
      <c r="I21" s="1269">
        <f t="shared" ref="I21:I26" si="2">H21*K21</f>
        <v>0</v>
      </c>
      <c r="J21" s="68">
        <f t="shared" ref="J21:J26" si="3">SUM(D21,F21,H21)</f>
        <v>1</v>
      </c>
      <c r="K21" s="1358">
        <v>0</v>
      </c>
      <c r="L21" s="69">
        <f t="shared" ref="L21:L26" si="4">J21*K21</f>
        <v>0</v>
      </c>
      <c r="M21" s="69"/>
      <c r="N21" s="69"/>
      <c r="O21" s="68"/>
      <c r="P21" s="68"/>
      <c r="Q21" s="71"/>
      <c r="R21" s="71"/>
      <c r="S21" s="305"/>
      <c r="T21" s="305"/>
      <c r="U21" s="307"/>
      <c r="V21" s="147"/>
      <c r="W21" s="147"/>
      <c r="X21" s="70"/>
      <c r="Y21" s="308"/>
      <c r="Z21" s="302"/>
      <c r="AA21" s="308"/>
      <c r="AB21" s="309"/>
      <c r="AC21" s="310"/>
      <c r="AD21" s="302"/>
      <c r="AE21" s="304"/>
      <c r="AF21" s="304"/>
      <c r="AG21" s="304"/>
      <c r="AH21" s="304"/>
      <c r="AI21" s="304"/>
    </row>
    <row r="22" spans="1:35" s="301" customFormat="1">
      <c r="A22" s="67"/>
      <c r="B22" s="536" t="s">
        <v>1523</v>
      </c>
      <c r="C22" s="370" t="s">
        <v>4</v>
      </c>
      <c r="D22" s="370"/>
      <c r="E22" s="1292">
        <f t="shared" si="0"/>
        <v>0</v>
      </c>
      <c r="F22" s="370"/>
      <c r="G22" s="1292">
        <f t="shared" si="1"/>
        <v>0</v>
      </c>
      <c r="H22" s="763">
        <v>2</v>
      </c>
      <c r="I22" s="1269">
        <f t="shared" si="2"/>
        <v>0</v>
      </c>
      <c r="J22" s="68">
        <f t="shared" si="3"/>
        <v>2</v>
      </c>
      <c r="K22" s="1358">
        <v>0</v>
      </c>
      <c r="L22" s="69">
        <f t="shared" si="4"/>
        <v>0</v>
      </c>
      <c r="M22" s="69"/>
      <c r="N22" s="69"/>
      <c r="O22" s="68"/>
      <c r="P22" s="68"/>
      <c r="Q22" s="71"/>
      <c r="R22" s="71"/>
      <c r="S22" s="305"/>
      <c r="T22" s="305"/>
      <c r="U22" s="307"/>
      <c r="V22" s="147"/>
      <c r="W22" s="147"/>
      <c r="X22" s="70"/>
      <c r="Y22" s="308"/>
      <c r="Z22" s="302"/>
      <c r="AA22" s="308"/>
      <c r="AB22" s="309"/>
      <c r="AC22" s="310"/>
      <c r="AD22" s="302"/>
      <c r="AE22" s="304"/>
      <c r="AF22" s="304"/>
      <c r="AG22" s="304"/>
      <c r="AH22" s="304"/>
      <c r="AI22" s="304"/>
    </row>
    <row r="23" spans="1:35" s="301" customFormat="1">
      <c r="A23" s="67"/>
      <c r="B23" s="536" t="s">
        <v>1522</v>
      </c>
      <c r="C23" s="370" t="s">
        <v>4</v>
      </c>
      <c r="D23" s="370"/>
      <c r="E23" s="1292">
        <f t="shared" si="0"/>
        <v>0</v>
      </c>
      <c r="F23" s="370"/>
      <c r="G23" s="1292">
        <f t="shared" si="1"/>
        <v>0</v>
      </c>
      <c r="H23" s="763">
        <v>2</v>
      </c>
      <c r="I23" s="1269">
        <f t="shared" si="2"/>
        <v>0</v>
      </c>
      <c r="J23" s="68">
        <f t="shared" si="3"/>
        <v>2</v>
      </c>
      <c r="K23" s="1358">
        <v>0</v>
      </c>
      <c r="L23" s="69">
        <f t="shared" si="4"/>
        <v>0</v>
      </c>
      <c r="M23" s="69"/>
      <c r="N23" s="69"/>
      <c r="O23" s="68"/>
      <c r="P23" s="68"/>
      <c r="Q23" s="71"/>
      <c r="R23" s="71"/>
      <c r="S23" s="305"/>
      <c r="T23" s="305"/>
      <c r="U23" s="307"/>
      <c r="V23" s="147"/>
      <c r="W23" s="147"/>
      <c r="X23" s="70"/>
      <c r="Y23" s="308"/>
      <c r="Z23" s="302"/>
      <c r="AA23" s="308"/>
      <c r="AB23" s="309"/>
      <c r="AC23" s="310"/>
      <c r="AD23" s="302"/>
      <c r="AE23" s="304"/>
      <c r="AF23" s="304"/>
      <c r="AG23" s="304"/>
      <c r="AH23" s="304"/>
      <c r="AI23" s="304"/>
    </row>
    <row r="24" spans="1:35" s="301" customFormat="1">
      <c r="A24" s="67"/>
      <c r="B24" s="536" t="s">
        <v>1484</v>
      </c>
      <c r="C24" s="370" t="s">
        <v>4</v>
      </c>
      <c r="D24" s="370"/>
      <c r="E24" s="1292">
        <f t="shared" si="0"/>
        <v>0</v>
      </c>
      <c r="F24" s="370"/>
      <c r="G24" s="1292">
        <f t="shared" si="1"/>
        <v>0</v>
      </c>
      <c r="H24" s="763">
        <v>1</v>
      </c>
      <c r="I24" s="1269">
        <f t="shared" si="2"/>
        <v>0</v>
      </c>
      <c r="J24" s="68">
        <f t="shared" si="3"/>
        <v>1</v>
      </c>
      <c r="K24" s="1358">
        <v>0</v>
      </c>
      <c r="L24" s="69">
        <f t="shared" si="4"/>
        <v>0</v>
      </c>
      <c r="M24" s="69"/>
      <c r="N24" s="69"/>
      <c r="O24" s="68"/>
      <c r="P24" s="68"/>
      <c r="Q24" s="71"/>
      <c r="R24" s="71"/>
      <c r="S24" s="305"/>
      <c r="T24" s="305"/>
      <c r="U24" s="307"/>
      <c r="V24" s="147"/>
      <c r="W24" s="147"/>
      <c r="X24" s="70"/>
      <c r="Y24" s="308"/>
      <c r="Z24" s="302"/>
      <c r="AA24" s="308"/>
      <c r="AB24" s="309"/>
      <c r="AC24" s="310"/>
      <c r="AD24" s="302"/>
      <c r="AE24" s="304"/>
      <c r="AF24" s="304"/>
      <c r="AG24" s="304"/>
      <c r="AH24" s="304"/>
      <c r="AI24" s="304"/>
    </row>
    <row r="25" spans="1:35" s="301" customFormat="1">
      <c r="A25" s="67"/>
      <c r="B25" s="536" t="s">
        <v>1487</v>
      </c>
      <c r="C25" s="370" t="s">
        <v>4</v>
      </c>
      <c r="D25" s="370"/>
      <c r="E25" s="1292">
        <f t="shared" si="0"/>
        <v>0</v>
      </c>
      <c r="F25" s="370"/>
      <c r="G25" s="1292">
        <f t="shared" si="1"/>
        <v>0</v>
      </c>
      <c r="H25" s="763">
        <v>1</v>
      </c>
      <c r="I25" s="1269">
        <f t="shared" si="2"/>
        <v>0</v>
      </c>
      <c r="J25" s="68">
        <f t="shared" si="3"/>
        <v>1</v>
      </c>
      <c r="K25" s="1358">
        <v>0</v>
      </c>
      <c r="L25" s="69">
        <f t="shared" si="4"/>
        <v>0</v>
      </c>
      <c r="M25" s="69"/>
      <c r="N25" s="69"/>
      <c r="O25" s="68"/>
      <c r="P25" s="68"/>
      <c r="Q25" s="71"/>
      <c r="R25" s="71"/>
      <c r="S25" s="305"/>
      <c r="T25" s="305"/>
      <c r="U25" s="307"/>
      <c r="V25" s="147"/>
      <c r="W25" s="147"/>
      <c r="X25" s="70"/>
      <c r="Y25" s="308"/>
      <c r="Z25" s="302"/>
      <c r="AA25" s="308"/>
      <c r="AB25" s="309"/>
      <c r="AC25" s="310"/>
      <c r="AD25" s="302"/>
      <c r="AE25" s="304"/>
      <c r="AF25" s="304"/>
      <c r="AG25" s="304"/>
      <c r="AH25" s="304"/>
      <c r="AI25" s="304"/>
    </row>
    <row r="26" spans="1:35" s="301" customFormat="1">
      <c r="A26" s="67"/>
      <c r="B26" s="536" t="s">
        <v>1525</v>
      </c>
      <c r="C26" s="370" t="s">
        <v>4</v>
      </c>
      <c r="D26" s="370"/>
      <c r="E26" s="1292">
        <f t="shared" si="0"/>
        <v>0</v>
      </c>
      <c r="F26" s="370"/>
      <c r="G26" s="1292">
        <f t="shared" si="1"/>
        <v>0</v>
      </c>
      <c r="H26" s="763">
        <v>2</v>
      </c>
      <c r="I26" s="1269">
        <f t="shared" si="2"/>
        <v>0</v>
      </c>
      <c r="J26" s="68">
        <f t="shared" si="3"/>
        <v>2</v>
      </c>
      <c r="K26" s="1358">
        <v>0</v>
      </c>
      <c r="L26" s="69">
        <f t="shared" si="4"/>
        <v>0</v>
      </c>
      <c r="M26" s="69"/>
      <c r="N26" s="69"/>
      <c r="O26" s="68"/>
      <c r="P26" s="68"/>
      <c r="Q26" s="71"/>
      <c r="R26" s="71"/>
      <c r="S26" s="305"/>
      <c r="T26" s="305"/>
      <c r="U26" s="307"/>
      <c r="V26" s="147"/>
      <c r="W26" s="147"/>
      <c r="X26" s="70"/>
      <c r="Y26" s="308"/>
      <c r="Z26" s="302"/>
      <c r="AA26" s="308"/>
      <c r="AB26" s="309"/>
      <c r="AC26" s="310"/>
      <c r="AD26" s="302"/>
      <c r="AE26" s="304"/>
      <c r="AF26" s="304"/>
      <c r="AG26" s="304"/>
      <c r="AH26" s="304"/>
      <c r="AI26" s="304"/>
    </row>
    <row r="27" spans="1:35" s="301" customFormat="1" ht="12" customHeight="1">
      <c r="A27" s="67"/>
      <c r="B27" s="637"/>
      <c r="C27" s="370"/>
      <c r="D27" s="370"/>
      <c r="E27" s="1292"/>
      <c r="F27" s="370"/>
      <c r="G27" s="1292"/>
      <c r="H27" s="516"/>
      <c r="I27" s="1269"/>
      <c r="J27" s="68"/>
      <c r="K27" s="1354"/>
      <c r="L27" s="69"/>
      <c r="M27" s="69"/>
      <c r="N27" s="69"/>
      <c r="O27" s="68"/>
      <c r="P27" s="68"/>
      <c r="Q27" s="71"/>
      <c r="R27" s="71"/>
      <c r="S27" s="311"/>
      <c r="T27" s="311"/>
      <c r="U27" s="307"/>
      <c r="V27" s="147"/>
      <c r="W27" s="147"/>
      <c r="X27" s="70"/>
      <c r="Y27" s="308"/>
      <c r="Z27" s="302"/>
      <c r="AA27" s="308"/>
      <c r="AB27" s="309"/>
      <c r="AC27" s="310"/>
      <c r="AD27" s="302"/>
      <c r="AE27" s="304"/>
      <c r="AF27" s="312"/>
      <c r="AG27" s="313"/>
      <c r="AH27" s="313"/>
      <c r="AI27" s="304"/>
    </row>
    <row r="28" spans="1:35" s="221" customFormat="1" ht="38.25">
      <c r="A28" s="399" t="s">
        <v>46</v>
      </c>
      <c r="B28" s="546" t="s">
        <v>907</v>
      </c>
      <c r="C28" s="400" t="s">
        <v>4</v>
      </c>
      <c r="D28" s="400"/>
      <c r="E28" s="1292">
        <f>D28*K28</f>
        <v>0</v>
      </c>
      <c r="F28" s="400"/>
      <c r="G28" s="1292">
        <f>F28*K28</f>
        <v>0</v>
      </c>
      <c r="H28" s="380">
        <v>350</v>
      </c>
      <c r="I28" s="1269">
        <f>H28*K28</f>
        <v>0</v>
      </c>
      <c r="J28" s="68">
        <f>SUM(D28,F28,H28)</f>
        <v>350</v>
      </c>
      <c r="K28" s="1358">
        <v>0</v>
      </c>
      <c r="L28" s="69">
        <f>J28*K28</f>
        <v>0</v>
      </c>
      <c r="M28" s="37"/>
      <c r="N28" s="37"/>
      <c r="O28" s="2"/>
      <c r="P28" s="2"/>
      <c r="Q28" s="1"/>
      <c r="R28" s="1"/>
      <c r="S28" s="223"/>
      <c r="T28" s="223"/>
      <c r="U28" s="78"/>
      <c r="V28" s="36"/>
      <c r="W28" s="36"/>
      <c r="X28" s="41"/>
      <c r="Y28" s="191"/>
      <c r="Z28" s="191"/>
      <c r="AA28" s="191"/>
      <c r="AB28" s="191"/>
      <c r="AC28" s="314"/>
      <c r="AD28" s="191"/>
      <c r="AE28" s="315"/>
      <c r="AF28" s="315"/>
      <c r="AG28" s="315"/>
      <c r="AH28" s="315"/>
      <c r="AI28" s="316"/>
    </row>
    <row r="29" spans="1:35" s="301" customFormat="1" ht="13.15" customHeight="1">
      <c r="A29" s="67"/>
      <c r="B29" s="637"/>
      <c r="C29" s="370"/>
      <c r="D29" s="370"/>
      <c r="E29" s="1292"/>
      <c r="F29" s="370"/>
      <c r="G29" s="1292"/>
      <c r="H29" s="516"/>
      <c r="I29" s="1269"/>
      <c r="J29" s="68"/>
      <c r="K29" s="1354"/>
      <c r="L29" s="69"/>
      <c r="M29" s="69"/>
      <c r="N29" s="69"/>
      <c r="O29" s="68"/>
      <c r="P29" s="68"/>
      <c r="Q29" s="71"/>
      <c r="R29" s="71"/>
      <c r="S29" s="311"/>
      <c r="T29" s="311"/>
      <c r="U29" s="307"/>
      <c r="V29" s="147"/>
      <c r="W29" s="147"/>
      <c r="X29" s="70"/>
      <c r="Y29" s="308"/>
      <c r="Z29" s="302"/>
      <c r="AA29" s="308"/>
      <c r="AB29" s="309"/>
      <c r="AC29" s="310"/>
      <c r="AD29" s="302"/>
      <c r="AE29" s="304"/>
      <c r="AF29" s="304"/>
      <c r="AG29" s="304"/>
      <c r="AH29" s="304"/>
      <c r="AI29" s="304"/>
    </row>
    <row r="30" spans="1:35" s="301" customFormat="1" ht="25.5">
      <c r="A30" s="67" t="s">
        <v>47</v>
      </c>
      <c r="B30" s="637" t="s">
        <v>928</v>
      </c>
      <c r="C30" s="370" t="s">
        <v>4</v>
      </c>
      <c r="D30" s="370"/>
      <c r="E30" s="1292">
        <f>D30*K30</f>
        <v>0</v>
      </c>
      <c r="F30" s="370"/>
      <c r="G30" s="1292">
        <f>F30*K30</f>
        <v>0</v>
      </c>
      <c r="H30" s="763">
        <v>300</v>
      </c>
      <c r="I30" s="1269">
        <f>H30*K30</f>
        <v>0</v>
      </c>
      <c r="J30" s="68">
        <f>SUM(D30,F30,H30)</f>
        <v>300</v>
      </c>
      <c r="K30" s="1358">
        <v>0</v>
      </c>
      <c r="L30" s="69">
        <f>J30*K30</f>
        <v>0</v>
      </c>
      <c r="M30" s="69"/>
      <c r="N30" s="69"/>
      <c r="O30" s="68"/>
      <c r="P30" s="68"/>
      <c r="Q30" s="71"/>
      <c r="R30" s="71"/>
      <c r="S30" s="305"/>
      <c r="T30" s="305"/>
      <c r="U30" s="307"/>
      <c r="V30" s="147"/>
      <c r="W30" s="147"/>
      <c r="X30" s="70"/>
      <c r="Y30" s="302"/>
      <c r="Z30" s="302"/>
      <c r="AA30" s="302"/>
      <c r="AB30" s="302"/>
      <c r="AC30" s="303"/>
      <c r="AD30" s="302"/>
      <c r="AE30" s="304"/>
      <c r="AF30" s="304"/>
      <c r="AG30" s="304"/>
      <c r="AH30" s="304"/>
      <c r="AI30" s="304"/>
    </row>
    <row r="31" spans="1:35" s="301" customFormat="1">
      <c r="A31" s="67"/>
      <c r="B31" s="637"/>
      <c r="C31" s="370"/>
      <c r="D31" s="370"/>
      <c r="E31" s="1292"/>
      <c r="F31" s="370"/>
      <c r="G31" s="1292"/>
      <c r="H31" s="516"/>
      <c r="I31" s="1269"/>
      <c r="J31" s="68"/>
      <c r="K31" s="1358"/>
      <c r="L31" s="69"/>
      <c r="M31" s="69"/>
      <c r="N31" s="69"/>
      <c r="O31" s="68"/>
      <c r="P31" s="68"/>
      <c r="Q31" s="71"/>
      <c r="R31" s="71"/>
      <c r="S31" s="305"/>
      <c r="T31" s="305"/>
      <c r="U31" s="307"/>
      <c r="V31" s="147"/>
      <c r="W31" s="147"/>
      <c r="X31" s="70"/>
      <c r="Y31" s="302"/>
      <c r="Z31" s="302"/>
      <c r="AA31" s="302"/>
      <c r="AB31" s="302"/>
      <c r="AC31" s="303"/>
      <c r="AD31" s="302"/>
      <c r="AE31" s="304"/>
      <c r="AF31" s="304"/>
      <c r="AG31" s="304"/>
      <c r="AH31" s="304"/>
      <c r="AI31" s="304"/>
    </row>
    <row r="32" spans="1:35" s="301" customFormat="1" ht="25.5">
      <c r="A32" s="67" t="s">
        <v>56</v>
      </c>
      <c r="B32" s="637" t="s">
        <v>908</v>
      </c>
      <c r="C32" s="370" t="s">
        <v>4</v>
      </c>
      <c r="D32" s="370"/>
      <c r="E32" s="1292">
        <f>D32*K32</f>
        <v>0</v>
      </c>
      <c r="F32" s="370"/>
      <c r="G32" s="1292">
        <f>F32*K32</f>
        <v>0</v>
      </c>
      <c r="H32" s="763">
        <v>20</v>
      </c>
      <c r="I32" s="1269">
        <f>H32*K32</f>
        <v>0</v>
      </c>
      <c r="J32" s="68">
        <f>SUM(D32,F32,H32)</f>
        <v>20</v>
      </c>
      <c r="K32" s="1358">
        <v>0</v>
      </c>
      <c r="L32" s="69">
        <f>J32*K32</f>
        <v>0</v>
      </c>
      <c r="M32" s="69"/>
      <c r="N32" s="69"/>
      <c r="O32" s="68"/>
      <c r="P32" s="68"/>
      <c r="Q32" s="71"/>
      <c r="R32" s="71"/>
      <c r="S32" s="305"/>
      <c r="T32" s="305"/>
      <c r="U32" s="307"/>
      <c r="V32" s="147"/>
      <c r="W32" s="147"/>
      <c r="X32" s="70"/>
      <c r="Y32" s="302"/>
      <c r="Z32" s="302"/>
      <c r="AA32" s="302"/>
      <c r="AB32" s="302"/>
      <c r="AC32" s="303"/>
      <c r="AD32" s="302"/>
      <c r="AE32" s="304"/>
      <c r="AF32" s="304"/>
      <c r="AG32" s="304"/>
      <c r="AH32" s="304"/>
      <c r="AI32" s="304"/>
    </row>
    <row r="33" spans="1:35" s="301" customFormat="1">
      <c r="A33" s="67"/>
      <c r="B33" s="637"/>
      <c r="C33" s="370"/>
      <c r="D33" s="370"/>
      <c r="E33" s="1292"/>
      <c r="F33" s="370"/>
      <c r="G33" s="1292"/>
      <c r="H33" s="516"/>
      <c r="I33" s="1269"/>
      <c r="J33" s="68"/>
      <c r="K33" s="1354"/>
      <c r="L33" s="69"/>
      <c r="M33" s="69"/>
      <c r="N33" s="69"/>
      <c r="O33" s="68"/>
      <c r="P33" s="68"/>
      <c r="Q33" s="71"/>
      <c r="R33" s="71"/>
      <c r="S33" s="311"/>
      <c r="T33" s="311"/>
      <c r="U33" s="307"/>
      <c r="V33" s="147"/>
      <c r="W33" s="147"/>
      <c r="X33" s="70"/>
      <c r="Y33" s="308"/>
      <c r="Z33" s="302"/>
      <c r="AA33" s="308"/>
      <c r="AB33" s="309"/>
      <c r="AC33" s="310"/>
      <c r="AD33" s="302"/>
      <c r="AE33" s="304"/>
      <c r="AF33" s="304"/>
      <c r="AG33" s="304"/>
      <c r="AH33" s="304"/>
      <c r="AI33" s="304"/>
    </row>
    <row r="34" spans="1:35" s="301" customFormat="1">
      <c r="A34" s="67"/>
      <c r="B34" s="536"/>
      <c r="C34" s="370"/>
      <c r="D34" s="370"/>
      <c r="E34" s="1292"/>
      <c r="F34" s="370"/>
      <c r="G34" s="1292"/>
      <c r="H34" s="763"/>
      <c r="I34" s="1269"/>
      <c r="J34" s="68"/>
      <c r="K34" s="1354"/>
      <c r="L34" s="69"/>
      <c r="M34" s="69"/>
      <c r="O34" s="68"/>
      <c r="P34" s="68"/>
      <c r="Q34" s="71"/>
      <c r="R34" s="71"/>
      <c r="S34" s="305"/>
      <c r="T34" s="305"/>
      <c r="U34" s="307"/>
      <c r="V34" s="147"/>
      <c r="W34" s="147"/>
      <c r="X34" s="70"/>
      <c r="Y34" s="302"/>
      <c r="Z34" s="302"/>
      <c r="AA34" s="302"/>
      <c r="AB34" s="302"/>
      <c r="AC34" s="303"/>
      <c r="AD34" s="302"/>
      <c r="AE34" s="304"/>
      <c r="AF34" s="304"/>
      <c r="AG34" s="304"/>
      <c r="AH34" s="304"/>
      <c r="AI34" s="304"/>
    </row>
    <row r="35" spans="1:35" s="301" customFormat="1" ht="25.5">
      <c r="A35" s="67" t="s">
        <v>57</v>
      </c>
      <c r="B35" s="637" t="s">
        <v>909</v>
      </c>
      <c r="C35" s="370" t="s">
        <v>4</v>
      </c>
      <c r="D35" s="370"/>
      <c r="E35" s="1292">
        <f>D35*K35</f>
        <v>0</v>
      </c>
      <c r="F35" s="370"/>
      <c r="G35" s="1292">
        <f>F35*K35</f>
        <v>0</v>
      </c>
      <c r="H35" s="763">
        <v>20</v>
      </c>
      <c r="I35" s="1269">
        <f>H35*K35</f>
        <v>0</v>
      </c>
      <c r="J35" s="68">
        <f>SUM(D35,F35,H35)</f>
        <v>20</v>
      </c>
      <c r="K35" s="1358">
        <v>0</v>
      </c>
      <c r="L35" s="69">
        <f>J35*K35</f>
        <v>0</v>
      </c>
      <c r="M35" s="69"/>
      <c r="N35" s="69"/>
      <c r="O35" s="68"/>
      <c r="P35" s="68"/>
      <c r="Q35" s="71"/>
      <c r="R35" s="71"/>
      <c r="S35" s="305"/>
      <c r="T35" s="305"/>
      <c r="U35" s="307"/>
      <c r="V35" s="147"/>
      <c r="W35" s="147"/>
      <c r="X35" s="70"/>
      <c r="Y35" s="302"/>
      <c r="Z35" s="302"/>
      <c r="AA35" s="302"/>
      <c r="AB35" s="302"/>
      <c r="AC35" s="303"/>
      <c r="AD35" s="302"/>
      <c r="AE35" s="304"/>
      <c r="AF35" s="304"/>
      <c r="AG35" s="304"/>
      <c r="AH35" s="304"/>
      <c r="AI35" s="304"/>
    </row>
    <row r="36" spans="1:35" s="301" customFormat="1">
      <c r="A36" s="67"/>
      <c r="B36" s="637"/>
      <c r="C36" s="370"/>
      <c r="D36" s="370"/>
      <c r="E36" s="1292"/>
      <c r="F36" s="370"/>
      <c r="G36" s="1292"/>
      <c r="H36" s="763"/>
      <c r="I36" s="1269"/>
      <c r="J36" s="68"/>
      <c r="K36" s="1354"/>
      <c r="L36" s="69"/>
      <c r="M36" s="69"/>
      <c r="N36" s="69"/>
      <c r="O36" s="68"/>
      <c r="P36" s="68"/>
      <c r="Q36" s="71"/>
      <c r="R36" s="71"/>
      <c r="S36" s="311"/>
      <c r="T36" s="311"/>
      <c r="U36" s="307"/>
      <c r="V36" s="147"/>
      <c r="W36" s="147"/>
      <c r="X36" s="70"/>
      <c r="Y36" s="308"/>
      <c r="Z36" s="302"/>
      <c r="AA36" s="308"/>
      <c r="AB36" s="309"/>
      <c r="AC36" s="310"/>
      <c r="AD36" s="302"/>
      <c r="AE36" s="304"/>
      <c r="AF36" s="304"/>
      <c r="AG36" s="304"/>
      <c r="AH36" s="304"/>
      <c r="AI36" s="304"/>
    </row>
    <row r="37" spans="1:35" s="301" customFormat="1" ht="25.5">
      <c r="A37" s="67" t="s">
        <v>10</v>
      </c>
      <c r="B37" s="637" t="s">
        <v>910</v>
      </c>
      <c r="C37" s="370" t="s">
        <v>4</v>
      </c>
      <c r="D37" s="370"/>
      <c r="E37" s="1292">
        <f>D37*K37</f>
        <v>0</v>
      </c>
      <c r="F37" s="370"/>
      <c r="G37" s="1292">
        <f>F37*K37</f>
        <v>0</v>
      </c>
      <c r="H37" s="763">
        <v>5</v>
      </c>
      <c r="I37" s="1269">
        <f>H37*K37</f>
        <v>0</v>
      </c>
      <c r="J37" s="68">
        <f>SUM(D37,F37,H37)</f>
        <v>5</v>
      </c>
      <c r="K37" s="1358">
        <v>0</v>
      </c>
      <c r="L37" s="69">
        <f>J37*K37</f>
        <v>0</v>
      </c>
      <c r="M37" s="69"/>
      <c r="N37" s="69"/>
      <c r="O37" s="68"/>
      <c r="P37" s="68"/>
      <c r="Q37" s="71"/>
      <c r="R37" s="71"/>
      <c r="S37" s="305"/>
      <c r="T37" s="305"/>
      <c r="U37" s="307"/>
      <c r="V37" s="147"/>
      <c r="W37" s="147"/>
      <c r="X37" s="70"/>
      <c r="Y37" s="302"/>
      <c r="Z37" s="302"/>
      <c r="AA37" s="302"/>
      <c r="AB37" s="302"/>
      <c r="AC37" s="303"/>
      <c r="AD37" s="302"/>
      <c r="AE37" s="304"/>
      <c r="AF37" s="304"/>
      <c r="AG37" s="304"/>
      <c r="AH37" s="304"/>
      <c r="AI37" s="304"/>
    </row>
    <row r="38" spans="1:35" s="301" customFormat="1">
      <c r="A38" s="67"/>
      <c r="B38" s="637"/>
      <c r="C38" s="370"/>
      <c r="D38" s="370"/>
      <c r="E38" s="1292"/>
      <c r="F38" s="370"/>
      <c r="G38" s="1292"/>
      <c r="H38" s="763"/>
      <c r="I38" s="1269"/>
      <c r="J38" s="68"/>
      <c r="K38" s="1354"/>
      <c r="L38" s="69"/>
      <c r="M38" s="69"/>
      <c r="N38" s="69"/>
      <c r="O38" s="68"/>
      <c r="P38" s="68"/>
      <c r="Q38" s="71"/>
      <c r="R38" s="71"/>
      <c r="S38" s="311"/>
      <c r="T38" s="311"/>
      <c r="U38" s="307"/>
      <c r="V38" s="147"/>
      <c r="W38" s="147"/>
      <c r="X38" s="70"/>
      <c r="Y38" s="308"/>
      <c r="Z38" s="302"/>
      <c r="AA38" s="308"/>
      <c r="AB38" s="309"/>
      <c r="AC38" s="310"/>
      <c r="AD38" s="302"/>
      <c r="AE38" s="304"/>
      <c r="AF38" s="304"/>
      <c r="AG38" s="304"/>
      <c r="AH38" s="304"/>
      <c r="AI38" s="304"/>
    </row>
    <row r="39" spans="1:35" s="301" customFormat="1" ht="25.5">
      <c r="A39" s="67" t="s">
        <v>11</v>
      </c>
      <c r="B39" s="637" t="s">
        <v>911</v>
      </c>
      <c r="C39" s="370" t="s">
        <v>4</v>
      </c>
      <c r="D39" s="370"/>
      <c r="E39" s="1292">
        <f>D39*K39</f>
        <v>0</v>
      </c>
      <c r="F39" s="370"/>
      <c r="G39" s="1292">
        <f>F39*K39</f>
        <v>0</v>
      </c>
      <c r="H39" s="763">
        <v>230</v>
      </c>
      <c r="I39" s="1269">
        <f>H39*K39</f>
        <v>0</v>
      </c>
      <c r="J39" s="68">
        <f>SUM(D39,F39,H39)</f>
        <v>230</v>
      </c>
      <c r="K39" s="1358">
        <v>0</v>
      </c>
      <c r="L39" s="69">
        <f>J39*K39</f>
        <v>0</v>
      </c>
      <c r="M39" s="69"/>
      <c r="N39" s="69"/>
      <c r="O39" s="68"/>
      <c r="P39" s="68"/>
      <c r="Q39" s="71"/>
      <c r="R39" s="71"/>
      <c r="S39" s="305"/>
      <c r="T39" s="305"/>
      <c r="U39" s="307"/>
      <c r="V39" s="147"/>
      <c r="W39" s="147"/>
      <c r="X39" s="70"/>
      <c r="Y39" s="302"/>
      <c r="Z39" s="302"/>
      <c r="AA39" s="302"/>
      <c r="AB39" s="302"/>
      <c r="AC39" s="303"/>
      <c r="AD39" s="302"/>
      <c r="AE39" s="304"/>
      <c r="AF39" s="304"/>
      <c r="AG39" s="304"/>
      <c r="AH39" s="304"/>
      <c r="AI39" s="304"/>
    </row>
    <row r="40" spans="1:35" s="301" customFormat="1">
      <c r="A40" s="67"/>
      <c r="B40" s="637"/>
      <c r="C40" s="370"/>
      <c r="D40" s="370"/>
      <c r="E40" s="1292"/>
      <c r="F40" s="370"/>
      <c r="G40" s="1292"/>
      <c r="H40" s="763"/>
      <c r="I40" s="1269"/>
      <c r="J40" s="68"/>
      <c r="K40" s="1354"/>
      <c r="L40" s="69"/>
      <c r="M40" s="69"/>
      <c r="N40" s="69"/>
      <c r="O40" s="68"/>
      <c r="P40" s="68"/>
      <c r="Q40" s="71"/>
      <c r="R40" s="71"/>
      <c r="S40" s="311"/>
      <c r="T40" s="311"/>
      <c r="U40" s="307"/>
      <c r="V40" s="147"/>
      <c r="W40" s="147"/>
      <c r="X40" s="70"/>
      <c r="Y40" s="308"/>
      <c r="Z40" s="302"/>
      <c r="AA40" s="308"/>
      <c r="AB40" s="309"/>
      <c r="AC40" s="310"/>
      <c r="AD40" s="302"/>
      <c r="AE40" s="304"/>
      <c r="AF40" s="304"/>
      <c r="AG40" s="304"/>
      <c r="AH40" s="304"/>
      <c r="AI40" s="304"/>
    </row>
    <row r="41" spans="1:35" s="301" customFormat="1" ht="25.5">
      <c r="A41" s="67" t="s">
        <v>14</v>
      </c>
      <c r="B41" s="637" t="s">
        <v>912</v>
      </c>
      <c r="C41" s="439"/>
      <c r="D41" s="439"/>
      <c r="E41" s="1292"/>
      <c r="F41" s="439"/>
      <c r="G41" s="1292"/>
      <c r="H41" s="763"/>
      <c r="I41" s="1269"/>
      <c r="J41" s="68"/>
      <c r="K41" s="1354"/>
      <c r="L41" s="69"/>
      <c r="M41" s="69"/>
      <c r="N41" s="69"/>
      <c r="O41" s="68"/>
      <c r="P41" s="68"/>
      <c r="Q41" s="71"/>
      <c r="R41" s="71"/>
      <c r="S41" s="311"/>
      <c r="T41" s="311"/>
      <c r="U41" s="307"/>
      <c r="V41" s="147"/>
      <c r="W41" s="147"/>
      <c r="X41" s="70"/>
      <c r="Y41" s="308"/>
      <c r="Z41" s="302"/>
      <c r="AA41" s="308"/>
      <c r="AB41" s="309"/>
      <c r="AC41" s="310"/>
      <c r="AD41" s="302"/>
      <c r="AE41" s="304"/>
      <c r="AF41" s="304"/>
      <c r="AG41" s="304"/>
      <c r="AH41" s="304"/>
      <c r="AI41" s="304"/>
    </row>
    <row r="42" spans="1:35" s="301" customFormat="1">
      <c r="A42" s="67"/>
      <c r="B42" s="637" t="s">
        <v>913</v>
      </c>
      <c r="C42" s="370" t="s">
        <v>4</v>
      </c>
      <c r="D42" s="370"/>
      <c r="E42" s="1292">
        <f>D42*K42</f>
        <v>0</v>
      </c>
      <c r="F42" s="370"/>
      <c r="G42" s="1292">
        <f>F42*K42</f>
        <v>0</v>
      </c>
      <c r="H42" s="763">
        <v>50</v>
      </c>
      <c r="I42" s="1269">
        <f>H42*K42</f>
        <v>0</v>
      </c>
      <c r="J42" s="68">
        <f>SUM(D42,F42,H42)</f>
        <v>50</v>
      </c>
      <c r="K42" s="1358">
        <v>0</v>
      </c>
      <c r="L42" s="69">
        <f>J42*K42</f>
        <v>0</v>
      </c>
      <c r="M42" s="69"/>
      <c r="N42" s="69"/>
      <c r="O42" s="68"/>
      <c r="P42" s="68"/>
      <c r="Q42" s="71"/>
      <c r="R42" s="71"/>
      <c r="S42" s="305"/>
      <c r="T42" s="305"/>
      <c r="U42" s="307"/>
      <c r="V42" s="147"/>
      <c r="W42" s="147"/>
      <c r="X42" s="70"/>
      <c r="Y42" s="302"/>
      <c r="Z42" s="302"/>
      <c r="AA42" s="302"/>
      <c r="AB42" s="302"/>
      <c r="AC42" s="303"/>
      <c r="AD42" s="302"/>
      <c r="AE42" s="304"/>
      <c r="AF42" s="304"/>
      <c r="AG42" s="304"/>
      <c r="AH42" s="304"/>
      <c r="AI42" s="304"/>
    </row>
    <row r="43" spans="1:35" s="301" customFormat="1">
      <c r="A43" s="67"/>
      <c r="B43" s="637"/>
      <c r="C43" s="370"/>
      <c r="D43" s="370"/>
      <c r="E43" s="1292"/>
      <c r="F43" s="370"/>
      <c r="G43" s="1292"/>
      <c r="H43" s="763"/>
      <c r="I43" s="1269"/>
      <c r="J43" s="68"/>
      <c r="K43" s="1358"/>
      <c r="L43" s="69"/>
      <c r="M43" s="69"/>
      <c r="N43" s="69"/>
      <c r="O43" s="68"/>
      <c r="P43" s="68"/>
      <c r="Q43" s="71"/>
      <c r="R43" s="71"/>
      <c r="S43" s="305"/>
      <c r="T43" s="305"/>
      <c r="U43" s="307"/>
      <c r="V43" s="147"/>
      <c r="W43" s="147"/>
      <c r="X43" s="70"/>
      <c r="Y43" s="302"/>
      <c r="Z43" s="302"/>
      <c r="AA43" s="302"/>
      <c r="AB43" s="302"/>
      <c r="AC43" s="303"/>
      <c r="AD43" s="302"/>
      <c r="AE43" s="304"/>
      <c r="AF43" s="304"/>
      <c r="AG43" s="304"/>
      <c r="AH43" s="304"/>
      <c r="AI43" s="304"/>
    </row>
    <row r="44" spans="1:35" s="221" customFormat="1">
      <c r="A44" s="399" t="s">
        <v>43</v>
      </c>
      <c r="B44" s="546" t="s">
        <v>914</v>
      </c>
      <c r="C44" s="379" t="s">
        <v>915</v>
      </c>
      <c r="D44" s="379"/>
      <c r="E44" s="1292">
        <f>D44*K44</f>
        <v>0</v>
      </c>
      <c r="F44" s="379"/>
      <c r="G44" s="1292">
        <f>F44*K44</f>
        <v>0</v>
      </c>
      <c r="H44" s="380">
        <v>10</v>
      </c>
      <c r="I44" s="1269">
        <f>H44*K44</f>
        <v>0</v>
      </c>
      <c r="J44" s="68">
        <f>SUM(D44,F44,H44)</f>
        <v>10</v>
      </c>
      <c r="K44" s="1358">
        <v>0</v>
      </c>
      <c r="L44" s="69">
        <f>J44*K44</f>
        <v>0</v>
      </c>
      <c r="M44" s="37"/>
      <c r="N44" s="37"/>
      <c r="O44" s="2"/>
      <c r="P44" s="2"/>
      <c r="Q44" s="1"/>
      <c r="R44" s="1"/>
      <c r="S44" s="223"/>
      <c r="T44" s="223"/>
      <c r="U44" s="78"/>
      <c r="V44" s="36"/>
      <c r="W44" s="36"/>
      <c r="X44" s="41"/>
      <c r="Y44" s="191"/>
      <c r="Z44" s="191"/>
      <c r="AA44" s="191"/>
      <c r="AB44" s="191"/>
      <c r="AC44" s="314"/>
      <c r="AD44" s="191"/>
      <c r="AE44" s="315"/>
      <c r="AF44" s="315"/>
      <c r="AG44" s="315"/>
      <c r="AH44" s="315"/>
      <c r="AI44" s="315"/>
    </row>
    <row r="45" spans="1:35" s="221" customFormat="1" ht="13.15" customHeight="1">
      <c r="A45" s="399"/>
      <c r="B45" s="546"/>
      <c r="C45" s="379"/>
      <c r="D45" s="379"/>
      <c r="E45" s="1293"/>
      <c r="F45" s="379"/>
      <c r="G45" s="1293"/>
      <c r="H45" s="380"/>
      <c r="I45" s="58"/>
      <c r="J45" s="2"/>
      <c r="K45" s="1352"/>
      <c r="L45" s="37"/>
      <c r="M45" s="37"/>
      <c r="N45" s="37"/>
      <c r="O45" s="2"/>
      <c r="P45" s="2"/>
      <c r="Q45" s="1"/>
      <c r="R45" s="1"/>
      <c r="S45" s="258"/>
      <c r="T45" s="258"/>
      <c r="U45" s="78"/>
      <c r="V45" s="36"/>
      <c r="W45" s="36"/>
      <c r="X45" s="41"/>
      <c r="Y45" s="317"/>
      <c r="Z45" s="191"/>
      <c r="AA45" s="317"/>
      <c r="AB45" s="318"/>
      <c r="AC45" s="319"/>
      <c r="AD45" s="191"/>
      <c r="AE45" s="315"/>
      <c r="AF45" s="315"/>
      <c r="AG45" s="315"/>
      <c r="AH45" s="315"/>
      <c r="AI45" s="315"/>
    </row>
    <row r="46" spans="1:35" s="301" customFormat="1" ht="25.5">
      <c r="A46" s="67" t="s">
        <v>37</v>
      </c>
      <c r="B46" s="637" t="s">
        <v>916</v>
      </c>
      <c r="C46" s="370" t="s">
        <v>4</v>
      </c>
      <c r="D46" s="370"/>
      <c r="E46" s="1292">
        <f>D46*K46</f>
        <v>0</v>
      </c>
      <c r="F46" s="370"/>
      <c r="G46" s="1292">
        <f>F46*K46</f>
        <v>0</v>
      </c>
      <c r="H46" s="763">
        <v>28</v>
      </c>
      <c r="I46" s="1269">
        <f>H46*K46</f>
        <v>0</v>
      </c>
      <c r="J46" s="68">
        <f>SUM(D46,F46,H46)</f>
        <v>28</v>
      </c>
      <c r="K46" s="1358">
        <f>($S46+$T46)*W$3</f>
        <v>0</v>
      </c>
      <c r="L46" s="69">
        <f>J46*K46</f>
        <v>0</v>
      </c>
      <c r="M46" s="69"/>
      <c r="N46" s="69"/>
      <c r="O46" s="68"/>
      <c r="P46" s="68"/>
      <c r="Q46" s="71"/>
      <c r="R46" s="71"/>
      <c r="S46" s="305"/>
      <c r="T46" s="305"/>
      <c r="U46" s="307"/>
      <c r="V46" s="147"/>
      <c r="W46" s="147"/>
      <c r="X46" s="70"/>
      <c r="Y46" s="302"/>
      <c r="Z46" s="302"/>
      <c r="AA46" s="302"/>
      <c r="AB46" s="302"/>
      <c r="AC46" s="303"/>
      <c r="AD46" s="302"/>
      <c r="AE46" s="304"/>
      <c r="AF46" s="304"/>
      <c r="AG46" s="304"/>
      <c r="AH46" s="304"/>
      <c r="AI46" s="304"/>
    </row>
    <row r="47" spans="1:35" s="301" customFormat="1">
      <c r="A47" s="67"/>
      <c r="B47" s="536"/>
      <c r="C47" s="370"/>
      <c r="D47" s="370"/>
      <c r="E47" s="1292"/>
      <c r="F47" s="370"/>
      <c r="G47" s="1292"/>
      <c r="H47" s="763"/>
      <c r="I47" s="1269"/>
      <c r="J47" s="68"/>
      <c r="K47" s="1354"/>
      <c r="L47" s="69"/>
      <c r="M47" s="69"/>
      <c r="N47" s="69"/>
      <c r="O47" s="68"/>
      <c r="P47" s="68"/>
      <c r="Q47" s="71"/>
      <c r="R47" s="71"/>
      <c r="S47" s="311"/>
      <c r="T47" s="311"/>
      <c r="U47" s="307"/>
      <c r="V47" s="147"/>
      <c r="W47" s="147"/>
      <c r="X47" s="70"/>
      <c r="Y47" s="308"/>
      <c r="Z47" s="302"/>
      <c r="AA47" s="308"/>
      <c r="AB47" s="309"/>
      <c r="AC47" s="310"/>
      <c r="AD47" s="302"/>
      <c r="AE47" s="304"/>
      <c r="AF47" s="304"/>
      <c r="AG47" s="304"/>
      <c r="AH47" s="304"/>
      <c r="AI47" s="304"/>
    </row>
    <row r="48" spans="1:35" s="301" customFormat="1" ht="25.5">
      <c r="A48" s="67" t="s">
        <v>129</v>
      </c>
      <c r="B48" s="637" t="s">
        <v>917</v>
      </c>
      <c r="C48" s="370" t="s">
        <v>4</v>
      </c>
      <c r="D48" s="370"/>
      <c r="E48" s="1292">
        <f>D48*K48</f>
        <v>0</v>
      </c>
      <c r="F48" s="370"/>
      <c r="G48" s="1292">
        <f>F48*K48</f>
        <v>0</v>
      </c>
      <c r="H48" s="763">
        <v>20</v>
      </c>
      <c r="I48" s="1269">
        <f>H48*K48</f>
        <v>0</v>
      </c>
      <c r="J48" s="68">
        <f>SUM(D48,F48,H48)</f>
        <v>20</v>
      </c>
      <c r="K48" s="1358">
        <v>0</v>
      </c>
      <c r="L48" s="69">
        <f>J48*K48</f>
        <v>0</v>
      </c>
      <c r="M48" s="69"/>
      <c r="N48" s="69"/>
      <c r="O48" s="68"/>
      <c r="P48" s="68"/>
      <c r="Q48" s="71"/>
      <c r="R48" s="71"/>
      <c r="S48" s="305"/>
      <c r="T48" s="305"/>
      <c r="U48" s="307"/>
      <c r="V48" s="147"/>
      <c r="W48" s="147"/>
      <c r="X48" s="70"/>
      <c r="Y48" s="308"/>
      <c r="Z48" s="302"/>
      <c r="AA48" s="308"/>
      <c r="AB48" s="309"/>
      <c r="AC48" s="310"/>
      <c r="AD48" s="302"/>
      <c r="AE48" s="304"/>
      <c r="AF48" s="304"/>
      <c r="AG48" s="304"/>
      <c r="AH48" s="304"/>
      <c r="AI48" s="304"/>
    </row>
    <row r="49" spans="1:35" s="301" customFormat="1">
      <c r="A49" s="67"/>
      <c r="B49" s="637"/>
      <c r="C49" s="370"/>
      <c r="D49" s="370"/>
      <c r="E49" s="1292"/>
      <c r="F49" s="370"/>
      <c r="G49" s="1292"/>
      <c r="H49" s="763"/>
      <c r="I49" s="1269"/>
      <c r="J49" s="68"/>
      <c r="K49" s="1358"/>
      <c r="L49" s="69"/>
      <c r="M49" s="69"/>
      <c r="N49" s="69"/>
      <c r="O49" s="68"/>
      <c r="P49" s="68"/>
      <c r="Q49" s="71"/>
      <c r="R49" s="71"/>
      <c r="S49" s="305"/>
      <c r="T49" s="305"/>
      <c r="U49" s="307"/>
      <c r="V49" s="147"/>
      <c r="W49" s="147"/>
      <c r="X49" s="70"/>
      <c r="Y49" s="308"/>
      <c r="Z49" s="302"/>
      <c r="AA49" s="308"/>
      <c r="AB49" s="309"/>
      <c r="AC49" s="310"/>
      <c r="AD49" s="302"/>
      <c r="AE49" s="304"/>
      <c r="AF49" s="304"/>
      <c r="AG49" s="304"/>
      <c r="AH49" s="304"/>
      <c r="AI49" s="304"/>
    </row>
    <row r="50" spans="1:35" s="221" customFormat="1" ht="25.5">
      <c r="A50" s="399" t="s">
        <v>38</v>
      </c>
      <c r="B50" s="546" t="s">
        <v>918</v>
      </c>
      <c r="C50" s="400" t="s">
        <v>4</v>
      </c>
      <c r="D50" s="400"/>
      <c r="E50" s="1292">
        <f>D50*K50</f>
        <v>0</v>
      </c>
      <c r="F50" s="400"/>
      <c r="G50" s="1292">
        <f>F50*K50</f>
        <v>0</v>
      </c>
      <c r="H50" s="380">
        <v>20</v>
      </c>
      <c r="I50" s="1269">
        <f>H50*K50</f>
        <v>0</v>
      </c>
      <c r="J50" s="68">
        <f>SUM(D50,F50,H50)</f>
        <v>20</v>
      </c>
      <c r="K50" s="1358">
        <v>0</v>
      </c>
      <c r="L50" s="69">
        <f>J50*K50</f>
        <v>0</v>
      </c>
      <c r="M50" s="37"/>
      <c r="N50" s="37"/>
      <c r="O50" s="2"/>
      <c r="P50" s="2"/>
      <c r="Q50" s="1"/>
      <c r="R50" s="1"/>
      <c r="S50" s="223"/>
      <c r="T50" s="223"/>
      <c r="U50" s="78"/>
      <c r="V50" s="36"/>
      <c r="W50" s="36"/>
      <c r="X50" s="41"/>
      <c r="Y50" s="191"/>
      <c r="Z50" s="191"/>
      <c r="AA50" s="191"/>
      <c r="AB50" s="191"/>
      <c r="AC50" s="314"/>
      <c r="AD50" s="191"/>
      <c r="AE50" s="315"/>
      <c r="AF50" s="315"/>
      <c r="AG50" s="315"/>
      <c r="AH50" s="315"/>
      <c r="AI50" s="315"/>
    </row>
    <row r="51" spans="1:35" s="301" customFormat="1">
      <c r="A51" s="67"/>
      <c r="B51" s="536"/>
      <c r="C51" s="370"/>
      <c r="D51" s="370"/>
      <c r="E51" s="1292"/>
      <c r="F51" s="370"/>
      <c r="G51" s="1292"/>
      <c r="H51" s="763"/>
      <c r="I51" s="1269"/>
      <c r="J51" s="68"/>
      <c r="K51" s="1354"/>
      <c r="L51" s="69"/>
      <c r="M51" s="69"/>
      <c r="N51" s="69"/>
      <c r="O51" s="68"/>
      <c r="P51" s="68"/>
      <c r="Q51" s="71"/>
      <c r="R51" s="71"/>
      <c r="S51" s="311"/>
      <c r="T51" s="311"/>
      <c r="U51" s="307"/>
      <c r="V51" s="147"/>
      <c r="W51" s="147"/>
      <c r="X51" s="70"/>
      <c r="Y51" s="308"/>
      <c r="Z51" s="302"/>
      <c r="AA51" s="308"/>
      <c r="AB51" s="309"/>
      <c r="AC51" s="310"/>
      <c r="AD51" s="302"/>
      <c r="AE51" s="304"/>
      <c r="AF51" s="304"/>
      <c r="AG51" s="304"/>
      <c r="AH51" s="304"/>
      <c r="AI51" s="304"/>
    </row>
    <row r="52" spans="1:35" s="323" customFormat="1" ht="25.5">
      <c r="A52" s="67" t="s">
        <v>39</v>
      </c>
      <c r="B52" s="637" t="s">
        <v>919</v>
      </c>
      <c r="C52" s="439"/>
      <c r="D52" s="439"/>
      <c r="E52" s="1292"/>
      <c r="F52" s="439"/>
      <c r="G52" s="1292"/>
      <c r="H52" s="763"/>
      <c r="I52" s="1269"/>
      <c r="J52" s="68"/>
      <c r="K52" s="1354"/>
      <c r="L52" s="69"/>
      <c r="M52" s="69"/>
      <c r="N52" s="69"/>
      <c r="O52" s="68"/>
      <c r="P52" s="68"/>
      <c r="Q52" s="71"/>
      <c r="R52" s="71"/>
      <c r="S52" s="305"/>
      <c r="T52" s="305"/>
      <c r="U52" s="307"/>
      <c r="V52" s="147"/>
      <c r="W52" s="147"/>
      <c r="X52" s="70"/>
      <c r="Y52" s="320"/>
      <c r="Z52" s="320"/>
      <c r="AA52" s="320"/>
      <c r="AB52" s="320"/>
      <c r="AC52" s="321"/>
      <c r="AD52" s="320"/>
      <c r="AE52" s="322"/>
      <c r="AF52" s="322"/>
      <c r="AG52" s="322"/>
      <c r="AH52" s="322"/>
      <c r="AI52" s="322"/>
    </row>
    <row r="53" spans="1:35" s="323" customFormat="1">
      <c r="A53" s="67"/>
      <c r="B53" s="536" t="s">
        <v>920</v>
      </c>
      <c r="C53" s="765"/>
      <c r="D53" s="765"/>
      <c r="E53" s="1294"/>
      <c r="F53" s="765"/>
      <c r="G53" s="1294"/>
      <c r="H53" s="1300"/>
      <c r="I53" s="1299"/>
      <c r="K53" s="1419"/>
      <c r="M53" s="69"/>
      <c r="N53" s="69"/>
      <c r="O53" s="68"/>
      <c r="P53" s="68"/>
      <c r="Q53" s="71"/>
      <c r="R53" s="71"/>
      <c r="V53" s="147"/>
      <c r="W53" s="147"/>
      <c r="X53" s="70"/>
      <c r="Y53" s="320"/>
      <c r="Z53" s="320"/>
      <c r="AA53" s="320"/>
      <c r="AB53" s="320"/>
      <c r="AC53" s="321"/>
      <c r="AD53" s="320"/>
      <c r="AE53" s="322"/>
      <c r="AF53" s="322"/>
      <c r="AG53" s="322"/>
      <c r="AH53" s="322"/>
      <c r="AI53" s="324"/>
    </row>
    <row r="54" spans="1:35" s="301" customFormat="1">
      <c r="A54" s="67"/>
      <c r="B54" s="637" t="s">
        <v>926</v>
      </c>
      <c r="C54" s="370" t="s">
        <v>4</v>
      </c>
      <c r="D54" s="370"/>
      <c r="E54" s="1292">
        <f t="shared" ref="E54:E55" si="5">D54*K54</f>
        <v>0</v>
      </c>
      <c r="F54" s="370"/>
      <c r="G54" s="1292">
        <f t="shared" ref="G54:G55" si="6">F54*K54</f>
        <v>0</v>
      </c>
      <c r="H54" s="763">
        <v>1</v>
      </c>
      <c r="I54" s="1269">
        <f t="shared" ref="I54:I55" si="7">H54*K54</f>
        <v>0</v>
      </c>
      <c r="J54" s="68">
        <f t="shared" ref="J54:J55" si="8">SUM(D54,F54,H54)</f>
        <v>1</v>
      </c>
      <c r="K54" s="1358">
        <v>0</v>
      </c>
      <c r="L54" s="69">
        <f t="shared" ref="L54:L55" si="9">J54*K54</f>
        <v>0</v>
      </c>
      <c r="M54" s="69"/>
      <c r="N54" s="69"/>
      <c r="O54" s="68"/>
      <c r="P54" s="68"/>
      <c r="Q54" s="71"/>
      <c r="R54" s="71"/>
      <c r="S54" s="305"/>
      <c r="T54" s="305"/>
      <c r="U54" s="307"/>
      <c r="V54" s="147"/>
      <c r="W54" s="147"/>
      <c r="X54" s="70"/>
      <c r="Y54" s="308"/>
      <c r="Z54" s="302"/>
      <c r="AA54" s="308"/>
      <c r="AB54" s="309"/>
      <c r="AC54" s="310"/>
      <c r="AD54" s="302"/>
      <c r="AE54" s="304"/>
      <c r="AF54" s="304"/>
      <c r="AG54" s="304"/>
      <c r="AH54" s="304"/>
      <c r="AI54" s="304"/>
    </row>
    <row r="55" spans="1:35" s="301" customFormat="1">
      <c r="A55" s="67"/>
      <c r="B55" s="637" t="s">
        <v>1514</v>
      </c>
      <c r="C55" s="370" t="s">
        <v>4</v>
      </c>
      <c r="D55" s="370"/>
      <c r="E55" s="1292">
        <f t="shared" si="5"/>
        <v>0</v>
      </c>
      <c r="F55" s="370"/>
      <c r="G55" s="1292">
        <f t="shared" si="6"/>
        <v>0</v>
      </c>
      <c r="H55" s="763">
        <v>2</v>
      </c>
      <c r="I55" s="1269">
        <f t="shared" si="7"/>
        <v>0</v>
      </c>
      <c r="J55" s="68">
        <f t="shared" si="8"/>
        <v>2</v>
      </c>
      <c r="K55" s="1358">
        <v>0</v>
      </c>
      <c r="L55" s="69">
        <f t="shared" si="9"/>
        <v>0</v>
      </c>
      <c r="M55" s="69"/>
      <c r="N55" s="69"/>
      <c r="O55" s="68"/>
      <c r="P55" s="68"/>
      <c r="Q55" s="71"/>
      <c r="R55" s="71"/>
      <c r="S55" s="305"/>
      <c r="T55" s="305"/>
      <c r="U55" s="307"/>
      <c r="V55" s="147"/>
      <c r="W55" s="147"/>
      <c r="X55" s="70"/>
      <c r="Y55" s="308"/>
      <c r="Z55" s="302"/>
      <c r="AA55" s="308"/>
      <c r="AB55" s="309"/>
      <c r="AC55" s="310"/>
      <c r="AD55" s="302"/>
      <c r="AE55" s="304"/>
      <c r="AF55" s="304"/>
      <c r="AG55" s="304"/>
      <c r="AH55" s="304"/>
      <c r="AI55" s="304"/>
    </row>
    <row r="56" spans="1:35" s="301" customFormat="1">
      <c r="A56" s="67"/>
      <c r="B56" s="637"/>
      <c r="C56" s="370"/>
      <c r="D56" s="370"/>
      <c r="E56" s="1292"/>
      <c r="F56" s="370"/>
      <c r="G56" s="1292"/>
      <c r="H56" s="763"/>
      <c r="I56" s="1269"/>
      <c r="J56" s="68"/>
      <c r="K56" s="1358"/>
      <c r="L56" s="69"/>
      <c r="M56" s="69"/>
      <c r="N56" s="69"/>
      <c r="O56" s="68"/>
      <c r="P56" s="68"/>
      <c r="Q56" s="71"/>
      <c r="R56" s="71"/>
      <c r="S56" s="311"/>
      <c r="T56" s="311"/>
      <c r="U56" s="307"/>
      <c r="V56" s="147"/>
      <c r="W56" s="147"/>
      <c r="X56" s="70"/>
      <c r="Y56" s="308"/>
      <c r="Z56" s="302"/>
      <c r="AA56" s="308"/>
      <c r="AB56" s="309"/>
      <c r="AC56" s="310"/>
      <c r="AD56" s="302"/>
      <c r="AE56" s="304"/>
      <c r="AF56" s="304"/>
      <c r="AG56" s="304"/>
      <c r="AH56" s="304"/>
      <c r="AI56" s="304"/>
    </row>
    <row r="57" spans="1:35" s="323" customFormat="1" ht="25.5">
      <c r="A57" s="67" t="s">
        <v>124</v>
      </c>
      <c r="B57" s="637" t="s">
        <v>921</v>
      </c>
      <c r="C57" s="439"/>
      <c r="D57" s="439"/>
      <c r="E57" s="1292"/>
      <c r="F57" s="439"/>
      <c r="G57" s="1292"/>
      <c r="H57" s="763"/>
      <c r="I57" s="1269"/>
      <c r="J57" s="68"/>
      <c r="K57" s="1354"/>
      <c r="L57" s="69"/>
      <c r="M57" s="69"/>
      <c r="N57" s="69"/>
      <c r="O57" s="68"/>
      <c r="P57" s="68"/>
      <c r="Q57" s="71"/>
      <c r="R57" s="71"/>
      <c r="S57" s="305"/>
      <c r="T57" s="305"/>
      <c r="U57" s="307"/>
      <c r="V57" s="147"/>
      <c r="W57" s="147"/>
      <c r="X57" s="70"/>
      <c r="Y57" s="320"/>
      <c r="Z57" s="320"/>
      <c r="AA57" s="320"/>
      <c r="AB57" s="320"/>
      <c r="AC57" s="321"/>
      <c r="AD57" s="320"/>
      <c r="AE57" s="322"/>
      <c r="AF57" s="322"/>
      <c r="AG57" s="322"/>
      <c r="AH57" s="322"/>
      <c r="AI57" s="322"/>
    </row>
    <row r="58" spans="1:35" s="323" customFormat="1">
      <c r="A58" s="67"/>
      <c r="B58" s="536" t="s">
        <v>922</v>
      </c>
      <c r="C58" s="765"/>
      <c r="D58" s="765"/>
      <c r="E58" s="1294"/>
      <c r="F58" s="765"/>
      <c r="G58" s="1294"/>
      <c r="H58" s="1300"/>
      <c r="I58" s="1299"/>
      <c r="K58" s="1419"/>
      <c r="M58" s="69"/>
      <c r="N58" s="69"/>
      <c r="O58" s="68"/>
      <c r="P58" s="68"/>
      <c r="Q58" s="71"/>
      <c r="R58" s="71"/>
      <c r="S58" s="305"/>
      <c r="T58" s="305"/>
      <c r="U58" s="307"/>
      <c r="V58" s="147"/>
      <c r="W58" s="147"/>
      <c r="X58" s="70"/>
      <c r="Y58" s="320"/>
      <c r="Z58" s="320"/>
      <c r="AA58" s="320"/>
      <c r="AB58" s="320"/>
      <c r="AC58" s="321"/>
      <c r="AD58" s="320"/>
      <c r="AE58" s="322"/>
      <c r="AF58" s="322"/>
      <c r="AG58" s="322"/>
      <c r="AH58" s="322"/>
      <c r="AI58" s="324"/>
    </row>
    <row r="59" spans="1:35" s="301" customFormat="1">
      <c r="A59" s="67"/>
      <c r="B59" s="637" t="s">
        <v>923</v>
      </c>
      <c r="C59" s="370" t="s">
        <v>4</v>
      </c>
      <c r="D59" s="370"/>
      <c r="E59" s="1292">
        <f>D59*K59</f>
        <v>0</v>
      </c>
      <c r="F59" s="370"/>
      <c r="G59" s="1292">
        <f>F59*K59</f>
        <v>0</v>
      </c>
      <c r="H59" s="763">
        <v>29</v>
      </c>
      <c r="I59" s="1269">
        <f>H59*K59</f>
        <v>0</v>
      </c>
      <c r="J59" s="68">
        <f>SUM(D59,F59,H59)</f>
        <v>29</v>
      </c>
      <c r="K59" s="1358">
        <v>0</v>
      </c>
      <c r="L59" s="69">
        <f>J59*K59</f>
        <v>0</v>
      </c>
      <c r="M59" s="69"/>
      <c r="N59" s="69"/>
      <c r="O59" s="68"/>
      <c r="P59" s="68"/>
      <c r="Q59" s="71"/>
      <c r="R59" s="71"/>
      <c r="S59" s="305"/>
      <c r="T59" s="305"/>
      <c r="U59" s="307"/>
      <c r="V59" s="147"/>
      <c r="W59" s="147"/>
      <c r="X59" s="70"/>
      <c r="Y59" s="308"/>
      <c r="Z59" s="302"/>
      <c r="AA59" s="308"/>
      <c r="AB59" s="309"/>
      <c r="AC59" s="310"/>
      <c r="AD59" s="302"/>
      <c r="AE59" s="304"/>
      <c r="AF59" s="304"/>
      <c r="AG59" s="304"/>
      <c r="AH59" s="304"/>
      <c r="AI59" s="304"/>
    </row>
    <row r="60" spans="1:35" s="301" customFormat="1">
      <c r="A60" s="67"/>
      <c r="B60" s="637"/>
      <c r="C60" s="370"/>
      <c r="D60" s="370"/>
      <c r="E60" s="1292"/>
      <c r="F60" s="370"/>
      <c r="G60" s="1292"/>
      <c r="H60" s="763"/>
      <c r="I60" s="1269"/>
      <c r="J60" s="68"/>
      <c r="K60" s="1358"/>
      <c r="L60" s="69"/>
      <c r="M60" s="69"/>
      <c r="N60" s="69"/>
      <c r="O60" s="68"/>
      <c r="P60" s="68"/>
      <c r="Q60" s="71"/>
      <c r="R60" s="71"/>
      <c r="S60" s="305"/>
      <c r="T60" s="305"/>
      <c r="U60" s="307"/>
      <c r="V60" s="147"/>
      <c r="W60" s="147"/>
      <c r="X60" s="70"/>
      <c r="Y60" s="308"/>
      <c r="Z60" s="302"/>
      <c r="AA60" s="308"/>
      <c r="AB60" s="309"/>
      <c r="AC60" s="310"/>
      <c r="AD60" s="302"/>
      <c r="AE60" s="304"/>
      <c r="AF60" s="304"/>
      <c r="AG60" s="304"/>
      <c r="AH60" s="304"/>
      <c r="AI60" s="304"/>
    </row>
    <row r="61" spans="1:35" s="221" customFormat="1" ht="25.5">
      <c r="A61" s="399" t="s">
        <v>125</v>
      </c>
      <c r="B61" s="546" t="s">
        <v>929</v>
      </c>
      <c r="C61" s="674" t="s">
        <v>4</v>
      </c>
      <c r="D61" s="674"/>
      <c r="E61" s="1292">
        <f>D61*K61</f>
        <v>0</v>
      </c>
      <c r="F61" s="674"/>
      <c r="G61" s="1292">
        <f>F61*K61</f>
        <v>0</v>
      </c>
      <c r="H61" s="763">
        <v>20</v>
      </c>
      <c r="I61" s="1269">
        <f>H61*K61</f>
        <v>0</v>
      </c>
      <c r="J61" s="68">
        <f>SUM(D61,F61,H61)</f>
        <v>20</v>
      </c>
      <c r="K61" s="1358">
        <v>0</v>
      </c>
      <c r="L61" s="37">
        <f>J61*K61</f>
        <v>0</v>
      </c>
      <c r="M61" s="37"/>
      <c r="N61" s="37"/>
      <c r="O61" s="2"/>
      <c r="P61" s="2"/>
      <c r="Q61" s="1"/>
      <c r="R61" s="1"/>
      <c r="S61" s="223"/>
      <c r="T61" s="223"/>
      <c r="U61" s="78"/>
      <c r="V61" s="36"/>
      <c r="W61" s="36"/>
      <c r="X61" s="41"/>
      <c r="Y61" s="191"/>
      <c r="Z61" s="191"/>
      <c r="AA61" s="191"/>
      <c r="AB61" s="191"/>
      <c r="AC61" s="314"/>
      <c r="AD61" s="191"/>
      <c r="AE61" s="315"/>
      <c r="AF61" s="315"/>
      <c r="AG61" s="315"/>
      <c r="AH61" s="315"/>
      <c r="AI61" s="315"/>
    </row>
    <row r="62" spans="1:35" s="221" customFormat="1">
      <c r="A62" s="399"/>
      <c r="B62" s="546" t="s">
        <v>930</v>
      </c>
      <c r="C62" s="400"/>
      <c r="D62" s="400"/>
      <c r="E62" s="1293"/>
      <c r="F62" s="400"/>
      <c r="G62" s="1293"/>
      <c r="H62" s="380"/>
      <c r="I62" s="58"/>
      <c r="J62" s="2"/>
      <c r="K62" s="1352"/>
      <c r="L62" s="37"/>
      <c r="M62" s="37"/>
      <c r="N62" s="37"/>
      <c r="O62" s="2"/>
      <c r="P62" s="2"/>
      <c r="Q62" s="1"/>
      <c r="R62" s="1"/>
      <c r="S62" s="258"/>
      <c r="T62" s="258"/>
      <c r="U62" s="78"/>
      <c r="V62" s="36"/>
      <c r="W62" s="36"/>
      <c r="X62" s="41"/>
      <c r="Y62" s="317"/>
      <c r="Z62" s="191"/>
      <c r="AA62" s="317"/>
      <c r="AB62" s="318"/>
      <c r="AC62" s="319"/>
      <c r="AD62" s="191"/>
      <c r="AE62" s="315"/>
      <c r="AF62" s="315"/>
      <c r="AG62" s="315"/>
      <c r="AH62" s="315"/>
      <c r="AI62" s="315"/>
    </row>
    <row r="63" spans="1:35" s="221" customFormat="1">
      <c r="A63" s="399"/>
      <c r="B63" s="546"/>
      <c r="C63" s="400"/>
      <c r="D63" s="400"/>
      <c r="E63" s="1293"/>
      <c r="F63" s="400"/>
      <c r="G63" s="1293"/>
      <c r="H63" s="380"/>
      <c r="I63" s="58"/>
      <c r="J63" s="2"/>
      <c r="K63" s="1352"/>
      <c r="L63" s="37"/>
      <c r="M63" s="37"/>
      <c r="N63" s="37"/>
      <c r="O63" s="2"/>
      <c r="P63" s="2"/>
      <c r="Q63" s="1"/>
      <c r="R63" s="1"/>
      <c r="S63" s="258"/>
      <c r="T63" s="258"/>
      <c r="U63" s="78"/>
      <c r="V63" s="36"/>
      <c r="W63" s="36"/>
      <c r="X63" s="41"/>
      <c r="Y63" s="317"/>
      <c r="Z63" s="191"/>
      <c r="AA63" s="317"/>
      <c r="AB63" s="318"/>
      <c r="AC63" s="319"/>
      <c r="AD63" s="191"/>
      <c r="AE63" s="315"/>
      <c r="AF63" s="315"/>
      <c r="AG63" s="315"/>
      <c r="AH63" s="315"/>
      <c r="AI63" s="315"/>
    </row>
    <row r="64" spans="1:35" s="301" customFormat="1" ht="38.25">
      <c r="A64" s="67" t="s">
        <v>40</v>
      </c>
      <c r="B64" s="637" t="s">
        <v>924</v>
      </c>
      <c r="C64" s="370" t="s">
        <v>26</v>
      </c>
      <c r="D64" s="370"/>
      <c r="E64" s="1292">
        <f>D64*K64</f>
        <v>0</v>
      </c>
      <c r="F64" s="370"/>
      <c r="G64" s="1292">
        <f>F64*K64</f>
        <v>0</v>
      </c>
      <c r="H64" s="763">
        <v>1</v>
      </c>
      <c r="I64" s="1269">
        <f>H64*K64</f>
        <v>0</v>
      </c>
      <c r="J64" s="68">
        <f>SUM(D64,F64,H64)</f>
        <v>1</v>
      </c>
      <c r="K64" s="1358">
        <v>0</v>
      </c>
      <c r="L64" s="69">
        <f>J64*K64</f>
        <v>0</v>
      </c>
      <c r="M64" s="69"/>
      <c r="N64" s="69"/>
      <c r="O64" s="68"/>
      <c r="P64" s="68"/>
      <c r="Q64" s="71"/>
      <c r="R64" s="71"/>
      <c r="S64" s="105"/>
      <c r="T64" s="105"/>
      <c r="U64" s="307"/>
      <c r="V64" s="147"/>
      <c r="W64" s="147"/>
      <c r="X64" s="70"/>
      <c r="Y64" s="302"/>
      <c r="Z64" s="302"/>
      <c r="AA64" s="302"/>
      <c r="AB64" s="302"/>
      <c r="AC64" s="303"/>
      <c r="AD64" s="302"/>
      <c r="AE64" s="304"/>
      <c r="AF64" s="304"/>
      <c r="AG64" s="304"/>
      <c r="AH64" s="304"/>
      <c r="AI64" s="304"/>
    </row>
    <row r="65" spans="1:35" s="301" customFormat="1">
      <c r="A65" s="67"/>
      <c r="B65" s="637"/>
      <c r="C65" s="370"/>
      <c r="D65" s="370"/>
      <c r="E65" s="1292"/>
      <c r="F65" s="370"/>
      <c r="G65" s="1292"/>
      <c r="H65" s="763"/>
      <c r="I65" s="1269"/>
      <c r="J65" s="68"/>
      <c r="K65" s="1358"/>
      <c r="L65" s="69"/>
      <c r="M65" s="69"/>
      <c r="N65" s="69"/>
      <c r="O65" s="68"/>
      <c r="P65" s="68"/>
      <c r="Q65" s="71"/>
      <c r="R65" s="71"/>
      <c r="S65" s="305"/>
      <c r="T65" s="305"/>
      <c r="U65" s="307"/>
      <c r="V65" s="147"/>
      <c r="W65" s="147"/>
      <c r="X65" s="70"/>
      <c r="Y65" s="308"/>
      <c r="Z65" s="302"/>
      <c r="AA65" s="308"/>
      <c r="AB65" s="309"/>
      <c r="AC65" s="310"/>
      <c r="AD65" s="302"/>
      <c r="AE65" s="304"/>
      <c r="AF65" s="304"/>
      <c r="AG65" s="304"/>
      <c r="AH65" s="304"/>
      <c r="AI65" s="304"/>
    </row>
    <row r="66" spans="1:35" s="301" customFormat="1" ht="38.25">
      <c r="A66" s="67" t="s">
        <v>138</v>
      </c>
      <c r="B66" s="637" t="s">
        <v>931</v>
      </c>
      <c r="C66" s="370" t="s">
        <v>26</v>
      </c>
      <c r="D66" s="370"/>
      <c r="E66" s="1292">
        <f>D66*K66</f>
        <v>0</v>
      </c>
      <c r="F66" s="370"/>
      <c r="G66" s="1292">
        <f>F66*K66</f>
        <v>0</v>
      </c>
      <c r="H66" s="763">
        <v>1</v>
      </c>
      <c r="I66" s="1269">
        <f>H66*K66</f>
        <v>0</v>
      </c>
      <c r="J66" s="68">
        <f>SUM(D66,F66,H66)</f>
        <v>1</v>
      </c>
      <c r="K66" s="1358">
        <v>0</v>
      </c>
      <c r="L66" s="69">
        <f>J66*K66</f>
        <v>0</v>
      </c>
      <c r="M66" s="69"/>
      <c r="N66" s="69"/>
      <c r="O66" s="68"/>
      <c r="P66" s="68"/>
      <c r="Q66" s="71"/>
      <c r="R66" s="71"/>
      <c r="S66" s="105"/>
      <c r="T66" s="105"/>
      <c r="U66" s="307"/>
      <c r="V66" s="147"/>
      <c r="W66" s="147"/>
      <c r="X66" s="70"/>
      <c r="Y66" s="302"/>
      <c r="Z66" s="302"/>
      <c r="AA66" s="302"/>
      <c r="AB66" s="302"/>
      <c r="AC66" s="303"/>
      <c r="AD66" s="302"/>
      <c r="AE66" s="304"/>
      <c r="AF66" s="304"/>
      <c r="AG66" s="304"/>
      <c r="AH66" s="304"/>
      <c r="AI66" s="304"/>
    </row>
    <row r="67" spans="1:35" s="301" customFormat="1">
      <c r="A67" s="67"/>
      <c r="B67" s="637"/>
      <c r="C67" s="370"/>
      <c r="D67" s="370"/>
      <c r="E67" s="1292"/>
      <c r="F67" s="370"/>
      <c r="G67" s="1292"/>
      <c r="H67" s="763"/>
      <c r="I67" s="1269"/>
      <c r="J67" s="68"/>
      <c r="K67" s="1358"/>
      <c r="L67" s="69"/>
      <c r="M67" s="69"/>
      <c r="N67" s="69"/>
      <c r="O67" s="68"/>
      <c r="P67" s="68"/>
      <c r="Q67" s="71"/>
      <c r="R67" s="71"/>
      <c r="S67" s="305"/>
      <c r="T67" s="305"/>
      <c r="U67" s="307"/>
      <c r="V67" s="147"/>
      <c r="W67" s="147"/>
      <c r="X67" s="70"/>
      <c r="Y67" s="308"/>
      <c r="Z67" s="302"/>
      <c r="AA67" s="308"/>
      <c r="AB67" s="309"/>
      <c r="AC67" s="310"/>
      <c r="AD67" s="302"/>
      <c r="AE67" s="304"/>
      <c r="AF67" s="304"/>
      <c r="AG67" s="304"/>
      <c r="AH67" s="304"/>
      <c r="AI67" s="304"/>
    </row>
    <row r="68" spans="1:35" s="301" customFormat="1" ht="25.5">
      <c r="A68" s="67" t="s">
        <v>139</v>
      </c>
      <c r="B68" s="637" t="s">
        <v>925</v>
      </c>
      <c r="C68" s="370" t="s">
        <v>26</v>
      </c>
      <c r="D68" s="370"/>
      <c r="E68" s="1292">
        <f>D68*K68</f>
        <v>0</v>
      </c>
      <c r="F68" s="370"/>
      <c r="G68" s="1292">
        <f>F68*K68</f>
        <v>0</v>
      </c>
      <c r="H68" s="763">
        <v>1</v>
      </c>
      <c r="I68" s="1269">
        <f>H68*K68</f>
        <v>0</v>
      </c>
      <c r="J68" s="68">
        <f>SUM(D68,F68,H68)</f>
        <v>1</v>
      </c>
      <c r="K68" s="1358">
        <f>($S68+$T68)*W$3</f>
        <v>0</v>
      </c>
      <c r="L68" s="69">
        <f>J68*K68</f>
        <v>0</v>
      </c>
      <c r="M68" s="69"/>
      <c r="N68" s="69"/>
      <c r="O68" s="68"/>
      <c r="P68" s="68"/>
      <c r="Q68" s="71"/>
      <c r="R68" s="71"/>
      <c r="S68" s="305"/>
      <c r="T68" s="305"/>
      <c r="U68" s="307"/>
      <c r="V68" s="147"/>
      <c r="W68" s="147"/>
      <c r="X68" s="70"/>
      <c r="Y68" s="302"/>
      <c r="Z68" s="302"/>
      <c r="AA68" s="302"/>
      <c r="AB68" s="302"/>
      <c r="AC68" s="303"/>
      <c r="AD68" s="302"/>
      <c r="AE68" s="304"/>
      <c r="AF68" s="304"/>
      <c r="AG68" s="304"/>
      <c r="AH68" s="304"/>
      <c r="AI68" s="304"/>
    </row>
    <row r="69" spans="1:35" s="301" customFormat="1">
      <c r="A69" s="67"/>
      <c r="B69" s="637" t="s">
        <v>23</v>
      </c>
      <c r="C69" s="370"/>
      <c r="D69" s="370"/>
      <c r="E69" s="1292"/>
      <c r="F69" s="370"/>
      <c r="G69" s="1292"/>
      <c r="H69" s="763"/>
      <c r="I69" s="1269"/>
      <c r="J69" s="68"/>
      <c r="K69" s="1354"/>
      <c r="L69" s="69"/>
      <c r="M69" s="69"/>
      <c r="N69" s="69"/>
      <c r="O69" s="68"/>
      <c r="P69" s="68"/>
      <c r="Q69" s="71"/>
      <c r="R69" s="71"/>
      <c r="S69" s="311"/>
      <c r="T69" s="311"/>
      <c r="U69" s="307"/>
      <c r="V69" s="147"/>
      <c r="W69" s="147"/>
      <c r="X69" s="325"/>
      <c r="Y69" s="326"/>
      <c r="Z69" s="326"/>
      <c r="AA69" s="326"/>
      <c r="AB69" s="326"/>
      <c r="AC69" s="327"/>
      <c r="AD69" s="326"/>
      <c r="AE69" s="304"/>
      <c r="AF69" s="304"/>
      <c r="AG69" s="304"/>
      <c r="AH69" s="304"/>
      <c r="AI69" s="304"/>
    </row>
    <row r="70" spans="1:35" s="301" customFormat="1" ht="51">
      <c r="A70" s="67" t="s">
        <v>126</v>
      </c>
      <c r="B70" s="637" t="s">
        <v>1435</v>
      </c>
      <c r="C70" s="370" t="s">
        <v>26</v>
      </c>
      <c r="D70" s="370"/>
      <c r="E70" s="1292">
        <f>D70*K70</f>
        <v>0</v>
      </c>
      <c r="F70" s="370"/>
      <c r="G70" s="1292">
        <f>F70*K70</f>
        <v>0</v>
      </c>
      <c r="H70" s="763">
        <v>1</v>
      </c>
      <c r="I70" s="1269">
        <f>H70*K70</f>
        <v>0</v>
      </c>
      <c r="J70" s="68">
        <f>SUM(D70,F70,H70)</f>
        <v>1</v>
      </c>
      <c r="K70" s="1358">
        <v>0</v>
      </c>
      <c r="L70" s="69">
        <f>J70*K70</f>
        <v>0</v>
      </c>
      <c r="M70" s="69"/>
      <c r="N70" s="69"/>
      <c r="O70" s="68"/>
      <c r="P70" s="68"/>
      <c r="Q70" s="71"/>
      <c r="R70" s="71"/>
      <c r="S70" s="305"/>
      <c r="T70" s="305"/>
      <c r="U70" s="307"/>
      <c r="V70" s="147"/>
      <c r="W70" s="147"/>
      <c r="X70" s="70"/>
      <c r="Y70" s="302"/>
      <c r="Z70" s="302"/>
      <c r="AA70" s="302"/>
      <c r="AB70" s="302"/>
      <c r="AC70" s="303"/>
      <c r="AD70" s="302"/>
      <c r="AE70" s="304"/>
      <c r="AF70" s="304"/>
      <c r="AG70" s="304"/>
      <c r="AH70" s="304"/>
      <c r="AI70" s="304"/>
    </row>
    <row r="71" spans="1:35" s="301" customFormat="1">
      <c r="A71" s="67"/>
      <c r="B71" s="637" t="s">
        <v>23</v>
      </c>
      <c r="C71" s="370"/>
      <c r="D71" s="370"/>
      <c r="E71" s="1292"/>
      <c r="F71" s="370"/>
      <c r="G71" s="1292"/>
      <c r="H71" s="516"/>
      <c r="I71" s="1269"/>
      <c r="J71" s="68"/>
      <c r="K71" s="1354"/>
      <c r="L71" s="69"/>
      <c r="M71" s="69"/>
      <c r="N71" s="69"/>
      <c r="O71" s="68"/>
      <c r="P71" s="68"/>
      <c r="Q71" s="71"/>
      <c r="R71" s="71"/>
      <c r="S71" s="311"/>
      <c r="T71" s="311"/>
      <c r="U71" s="307"/>
      <c r="V71" s="147"/>
      <c r="W71" s="147"/>
      <c r="X71" s="325"/>
      <c r="Y71" s="326"/>
      <c r="Z71" s="326"/>
      <c r="AA71" s="326"/>
      <c r="AB71" s="326"/>
      <c r="AC71" s="327"/>
      <c r="AD71" s="326"/>
      <c r="AE71" s="304"/>
      <c r="AF71" s="304"/>
      <c r="AG71" s="304"/>
      <c r="AH71" s="304"/>
      <c r="AI71" s="304"/>
    </row>
    <row r="72" spans="1:35" s="301" customFormat="1">
      <c r="A72" s="67" t="s">
        <v>75</v>
      </c>
      <c r="B72" s="637" t="s">
        <v>18</v>
      </c>
      <c r="C72" s="245" t="s">
        <v>19</v>
      </c>
      <c r="D72" s="764">
        <v>0.03</v>
      </c>
      <c r="E72" s="69">
        <f>SUM(E8:E71)*D72</f>
        <v>0</v>
      </c>
      <c r="F72" s="764">
        <v>0.03</v>
      </c>
      <c r="G72" s="69">
        <f>SUM(G8:G71)*F72</f>
        <v>0</v>
      </c>
      <c r="H72" s="764">
        <v>0.03</v>
      </c>
      <c r="I72" s="69">
        <f>SUM(I8:I71)*H72</f>
        <v>0</v>
      </c>
      <c r="J72" s="407"/>
      <c r="K72" s="1354"/>
      <c r="L72" s="37">
        <f>SUM(E72,G72,I72)</f>
        <v>0</v>
      </c>
      <c r="M72" s="69"/>
      <c r="N72" s="69"/>
      <c r="O72" s="68"/>
      <c r="P72" s="68"/>
      <c r="Q72" s="71"/>
      <c r="R72" s="71"/>
      <c r="S72" s="311"/>
      <c r="T72" s="311"/>
      <c r="U72" s="72"/>
      <c r="V72" s="147"/>
      <c r="W72" s="147"/>
      <c r="X72" s="325"/>
      <c r="Y72" s="326"/>
      <c r="Z72" s="326"/>
      <c r="AA72" s="326"/>
      <c r="AB72" s="326"/>
      <c r="AC72" s="327"/>
      <c r="AD72" s="326"/>
      <c r="AE72" s="304"/>
      <c r="AF72" s="304"/>
      <c r="AG72" s="304"/>
      <c r="AH72" s="304"/>
      <c r="AI72" s="304"/>
    </row>
    <row r="73" spans="1:35" s="1" customFormat="1">
      <c r="A73" s="424"/>
      <c r="B73" s="425" t="s">
        <v>23</v>
      </c>
      <c r="C73" s="426"/>
      <c r="D73" s="427"/>
      <c r="E73" s="1295"/>
      <c r="F73" s="427"/>
      <c r="G73" s="1295"/>
      <c r="H73" s="427"/>
      <c r="I73" s="1295"/>
      <c r="J73" s="427"/>
      <c r="K73" s="1365"/>
      <c r="L73" s="428"/>
      <c r="R73" s="45"/>
      <c r="U73" s="45"/>
      <c r="V73" s="41"/>
      <c r="Z73" s="266"/>
    </row>
    <row r="74" spans="1:35" s="52" customFormat="1">
      <c r="A74" s="429"/>
      <c r="B74" s="430"/>
      <c r="C74" s="431"/>
      <c r="D74" s="432"/>
      <c r="E74" s="25"/>
      <c r="F74" s="432"/>
      <c r="G74" s="25"/>
      <c r="H74" s="432"/>
      <c r="I74" s="25"/>
      <c r="J74" s="432"/>
      <c r="K74" s="1363"/>
      <c r="L74" s="22"/>
      <c r="M74" s="22"/>
      <c r="N74" s="54"/>
      <c r="O74" s="54"/>
      <c r="P74" s="54"/>
      <c r="Q74" s="54"/>
      <c r="R74" s="54"/>
      <c r="U74" s="54"/>
      <c r="V74" s="53"/>
      <c r="W74" s="53"/>
      <c r="X74" s="55"/>
      <c r="Y74" s="54"/>
      <c r="Z74" s="55"/>
      <c r="AA74" s="55"/>
      <c r="AB74" s="55"/>
      <c r="AC74" s="54"/>
      <c r="AD74" s="55"/>
      <c r="AE74" s="54"/>
      <c r="AF74" s="54"/>
      <c r="AG74" s="54"/>
      <c r="AH74" s="54"/>
      <c r="AI74" s="54"/>
    </row>
    <row r="75" spans="1:35" s="52" customFormat="1">
      <c r="A75" s="433" t="str">
        <f>A4</f>
        <v>3.5</v>
      </c>
      <c r="B75" s="374" t="str">
        <f>B4</f>
        <v>STRELOVOD</v>
      </c>
      <c r="C75" s="375"/>
      <c r="D75" s="376"/>
      <c r="E75" s="51">
        <f>SUM(E5:E73)</f>
        <v>0</v>
      </c>
      <c r="F75" s="376"/>
      <c r="G75" s="51">
        <f>SUM(G5:G73)</f>
        <v>0</v>
      </c>
      <c r="H75" s="376"/>
      <c r="I75" s="51">
        <f>SUM(I5:I73)</f>
        <v>0</v>
      </c>
      <c r="J75" s="376"/>
      <c r="K75" s="1361"/>
      <c r="L75" s="51">
        <f>SUM(L5:L73)</f>
        <v>0</v>
      </c>
      <c r="M75" s="22"/>
      <c r="N75" s="54"/>
      <c r="O75" s="54"/>
      <c r="P75" s="54"/>
      <c r="Q75" s="54"/>
      <c r="R75" s="54"/>
      <c r="U75" s="54"/>
      <c r="V75" s="53"/>
      <c r="W75" s="53"/>
      <c r="X75" s="55"/>
      <c r="Y75" s="54"/>
      <c r="Z75" s="55"/>
      <c r="AA75" s="55"/>
      <c r="AB75" s="55"/>
      <c r="AC75" s="54"/>
      <c r="AD75" s="55"/>
      <c r="AE75" s="54"/>
      <c r="AF75" s="54"/>
      <c r="AG75" s="54"/>
      <c r="AH75" s="54"/>
      <c r="AI75" s="54"/>
    </row>
    <row r="76" spans="1:35" s="116" customFormat="1" ht="12" customHeight="1">
      <c r="A76" s="434"/>
      <c r="B76" s="435"/>
      <c r="C76" s="436"/>
      <c r="D76" s="437"/>
      <c r="E76" s="1296"/>
      <c r="F76" s="117"/>
      <c r="G76" s="1297"/>
      <c r="H76" s="437"/>
      <c r="I76" s="1296"/>
      <c r="J76" s="437"/>
      <c r="K76" s="1390"/>
      <c r="L76" s="438"/>
      <c r="O76" s="117"/>
    </row>
  </sheetData>
  <sheetProtection selectLockedCells="1" selectUnlockedCells="1"/>
  <mergeCells count="3">
    <mergeCell ref="D1:E1"/>
    <mergeCell ref="F1:G1"/>
    <mergeCell ref="H1:I1"/>
  </mergeCells>
  <pageMargins left="0.94488188976377963" right="0.15748031496062992" top="0.98425196850393704" bottom="0.55118110236220474" header="0.51181102362204722" footer="0.31496062992125984"/>
  <pageSetup paperSize="9" scale="85" firstPageNumber="0" orientation="landscape"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B4E2"/>
  </sheetPr>
  <dimension ref="A1:AI77"/>
  <sheetViews>
    <sheetView view="pageBreakPreview" topLeftCell="A25" zoomScale="70" zoomScaleNormal="100" zoomScaleSheetLayoutView="70" workbookViewId="0">
      <selection activeCell="K78" sqref="K78"/>
    </sheetView>
  </sheetViews>
  <sheetFormatPr defaultColWidth="8.140625" defaultRowHeight="12.75"/>
  <cols>
    <col min="1" max="1" width="6.7109375" style="67" customWidth="1"/>
    <col min="2" max="2" width="50.7109375" style="109" customWidth="1"/>
    <col min="3" max="3" width="4.7109375" style="439" customWidth="1"/>
    <col min="4" max="4" width="9.7109375" style="147" customWidth="1"/>
    <col min="5" max="5" width="9.7109375" style="72" customWidth="1"/>
    <col min="6" max="6" width="9.7109375" style="147" customWidth="1"/>
    <col min="7" max="7" width="9.7109375" style="72" customWidth="1"/>
    <col min="8" max="8" width="9.7109375" style="147" customWidth="1"/>
    <col min="9" max="9" width="9.7109375" style="72" customWidth="1"/>
    <col min="10" max="10" width="9.7109375" style="147" customWidth="1"/>
    <col min="11" max="11" width="9.7109375" style="1354" customWidth="1"/>
    <col min="12" max="12" width="11.7109375" style="69" customWidth="1"/>
    <col min="13" max="13" width="10.140625" style="71" bestFit="1" customWidth="1"/>
    <col min="14" max="14" width="8.7109375" style="71" bestFit="1" customWidth="1"/>
    <col min="15" max="18" width="2.42578125" style="71" customWidth="1"/>
    <col min="19" max="19" width="8.140625" style="88"/>
    <col min="20" max="20" width="9.28515625" style="88" bestFit="1" customWidth="1"/>
    <col min="21" max="21" width="7.28515625" style="71" customWidth="1"/>
    <col min="22" max="22" width="8.140625" style="71"/>
    <col min="23" max="262" width="8.140625" style="88"/>
    <col min="263" max="263" width="6.42578125" style="88" customWidth="1"/>
    <col min="264" max="264" width="47.28515625" style="88" customWidth="1"/>
    <col min="265" max="265" width="4.28515625" style="88" customWidth="1"/>
    <col min="266" max="266" width="6.42578125" style="88" customWidth="1"/>
    <col min="267" max="267" width="9" style="88" customWidth="1"/>
    <col min="268" max="268" width="11" style="88" customWidth="1"/>
    <col min="269" max="270" width="3" style="88" customWidth="1"/>
    <col min="271" max="274" width="2.42578125" style="88" customWidth="1"/>
    <col min="275" max="276" width="8.140625" style="88"/>
    <col min="277" max="277" width="7.28515625" style="88" customWidth="1"/>
    <col min="278" max="518" width="8.140625" style="88"/>
    <col min="519" max="519" width="6.42578125" style="88" customWidth="1"/>
    <col min="520" max="520" width="47.28515625" style="88" customWidth="1"/>
    <col min="521" max="521" width="4.28515625" style="88" customWidth="1"/>
    <col min="522" max="522" width="6.42578125" style="88" customWidth="1"/>
    <col min="523" max="523" width="9" style="88" customWidth="1"/>
    <col min="524" max="524" width="11" style="88" customWidth="1"/>
    <col min="525" max="526" width="3" style="88" customWidth="1"/>
    <col min="527" max="530" width="2.42578125" style="88" customWidth="1"/>
    <col min="531" max="532" width="8.140625" style="88"/>
    <col min="533" max="533" width="7.28515625" style="88" customWidth="1"/>
    <col min="534" max="774" width="8.140625" style="88"/>
    <col min="775" max="775" width="6.42578125" style="88" customWidth="1"/>
    <col min="776" max="776" width="47.28515625" style="88" customWidth="1"/>
    <col min="777" max="777" width="4.28515625" style="88" customWidth="1"/>
    <col min="778" max="778" width="6.42578125" style="88" customWidth="1"/>
    <col min="779" max="779" width="9" style="88" customWidth="1"/>
    <col min="780" max="780" width="11" style="88" customWidth="1"/>
    <col min="781" max="782" width="3" style="88" customWidth="1"/>
    <col min="783" max="786" width="2.42578125" style="88" customWidth="1"/>
    <col min="787" max="788" width="8.140625" style="88"/>
    <col min="789" max="789" width="7.28515625" style="88" customWidth="1"/>
    <col min="790" max="1030" width="8.140625" style="88"/>
    <col min="1031" max="1031" width="6.42578125" style="88" customWidth="1"/>
    <col min="1032" max="1032" width="47.28515625" style="88" customWidth="1"/>
    <col min="1033" max="1033" width="4.28515625" style="88" customWidth="1"/>
    <col min="1034" max="1034" width="6.42578125" style="88" customWidth="1"/>
    <col min="1035" max="1035" width="9" style="88" customWidth="1"/>
    <col min="1036" max="1036" width="11" style="88" customWidth="1"/>
    <col min="1037" max="1038" width="3" style="88" customWidth="1"/>
    <col min="1039" max="1042" width="2.42578125" style="88" customWidth="1"/>
    <col min="1043" max="1044" width="8.140625" style="88"/>
    <col min="1045" max="1045" width="7.28515625" style="88" customWidth="1"/>
    <col min="1046" max="1286" width="8.140625" style="88"/>
    <col min="1287" max="1287" width="6.42578125" style="88" customWidth="1"/>
    <col min="1288" max="1288" width="47.28515625" style="88" customWidth="1"/>
    <col min="1289" max="1289" width="4.28515625" style="88" customWidth="1"/>
    <col min="1290" max="1290" width="6.42578125" style="88" customWidth="1"/>
    <col min="1291" max="1291" width="9" style="88" customWidth="1"/>
    <col min="1292" max="1292" width="11" style="88" customWidth="1"/>
    <col min="1293" max="1294" width="3" style="88" customWidth="1"/>
    <col min="1295" max="1298" width="2.42578125" style="88" customWidth="1"/>
    <col min="1299" max="1300" width="8.140625" style="88"/>
    <col min="1301" max="1301" width="7.28515625" style="88" customWidth="1"/>
    <col min="1302" max="1542" width="8.140625" style="88"/>
    <col min="1543" max="1543" width="6.42578125" style="88" customWidth="1"/>
    <col min="1544" max="1544" width="47.28515625" style="88" customWidth="1"/>
    <col min="1545" max="1545" width="4.28515625" style="88" customWidth="1"/>
    <col min="1546" max="1546" width="6.42578125" style="88" customWidth="1"/>
    <col min="1547" max="1547" width="9" style="88" customWidth="1"/>
    <col min="1548" max="1548" width="11" style="88" customWidth="1"/>
    <col min="1549" max="1550" width="3" style="88" customWidth="1"/>
    <col min="1551" max="1554" width="2.42578125" style="88" customWidth="1"/>
    <col min="1555" max="1556" width="8.140625" style="88"/>
    <col min="1557" max="1557" width="7.28515625" style="88" customWidth="1"/>
    <col min="1558" max="1798" width="8.140625" style="88"/>
    <col min="1799" max="1799" width="6.42578125" style="88" customWidth="1"/>
    <col min="1800" max="1800" width="47.28515625" style="88" customWidth="1"/>
    <col min="1801" max="1801" width="4.28515625" style="88" customWidth="1"/>
    <col min="1802" max="1802" width="6.42578125" style="88" customWidth="1"/>
    <col min="1803" max="1803" width="9" style="88" customWidth="1"/>
    <col min="1804" max="1804" width="11" style="88" customWidth="1"/>
    <col min="1805" max="1806" width="3" style="88" customWidth="1"/>
    <col min="1807" max="1810" width="2.42578125" style="88" customWidth="1"/>
    <col min="1811" max="1812" width="8.140625" style="88"/>
    <col min="1813" max="1813" width="7.28515625" style="88" customWidth="1"/>
    <col min="1814" max="2054" width="8.140625" style="88"/>
    <col min="2055" max="2055" width="6.42578125" style="88" customWidth="1"/>
    <col min="2056" max="2056" width="47.28515625" style="88" customWidth="1"/>
    <col min="2057" max="2057" width="4.28515625" style="88" customWidth="1"/>
    <col min="2058" max="2058" width="6.42578125" style="88" customWidth="1"/>
    <col min="2059" max="2059" width="9" style="88" customWidth="1"/>
    <col min="2060" max="2060" width="11" style="88" customWidth="1"/>
    <col min="2061" max="2062" width="3" style="88" customWidth="1"/>
    <col min="2063" max="2066" width="2.42578125" style="88" customWidth="1"/>
    <col min="2067" max="2068" width="8.140625" style="88"/>
    <col min="2069" max="2069" width="7.28515625" style="88" customWidth="1"/>
    <col min="2070" max="2310" width="8.140625" style="88"/>
    <col min="2311" max="2311" width="6.42578125" style="88" customWidth="1"/>
    <col min="2312" max="2312" width="47.28515625" style="88" customWidth="1"/>
    <col min="2313" max="2313" width="4.28515625" style="88" customWidth="1"/>
    <col min="2314" max="2314" width="6.42578125" style="88" customWidth="1"/>
    <col min="2315" max="2315" width="9" style="88" customWidth="1"/>
    <col min="2316" max="2316" width="11" style="88" customWidth="1"/>
    <col min="2317" max="2318" width="3" style="88" customWidth="1"/>
    <col min="2319" max="2322" width="2.42578125" style="88" customWidth="1"/>
    <col min="2323" max="2324" width="8.140625" style="88"/>
    <col min="2325" max="2325" width="7.28515625" style="88" customWidth="1"/>
    <col min="2326" max="2566" width="8.140625" style="88"/>
    <col min="2567" max="2567" width="6.42578125" style="88" customWidth="1"/>
    <col min="2568" max="2568" width="47.28515625" style="88" customWidth="1"/>
    <col min="2569" max="2569" width="4.28515625" style="88" customWidth="1"/>
    <col min="2570" max="2570" width="6.42578125" style="88" customWidth="1"/>
    <col min="2571" max="2571" width="9" style="88" customWidth="1"/>
    <col min="2572" max="2572" width="11" style="88" customWidth="1"/>
    <col min="2573" max="2574" width="3" style="88" customWidth="1"/>
    <col min="2575" max="2578" width="2.42578125" style="88" customWidth="1"/>
    <col min="2579" max="2580" width="8.140625" style="88"/>
    <col min="2581" max="2581" width="7.28515625" style="88" customWidth="1"/>
    <col min="2582" max="2822" width="8.140625" style="88"/>
    <col min="2823" max="2823" width="6.42578125" style="88" customWidth="1"/>
    <col min="2824" max="2824" width="47.28515625" style="88" customWidth="1"/>
    <col min="2825" max="2825" width="4.28515625" style="88" customWidth="1"/>
    <col min="2826" max="2826" width="6.42578125" style="88" customWidth="1"/>
    <col min="2827" max="2827" width="9" style="88" customWidth="1"/>
    <col min="2828" max="2828" width="11" style="88" customWidth="1"/>
    <col min="2829" max="2830" width="3" style="88" customWidth="1"/>
    <col min="2831" max="2834" width="2.42578125" style="88" customWidth="1"/>
    <col min="2835" max="2836" width="8.140625" style="88"/>
    <col min="2837" max="2837" width="7.28515625" style="88" customWidth="1"/>
    <col min="2838" max="3078" width="8.140625" style="88"/>
    <col min="3079" max="3079" width="6.42578125" style="88" customWidth="1"/>
    <col min="3080" max="3080" width="47.28515625" style="88" customWidth="1"/>
    <col min="3081" max="3081" width="4.28515625" style="88" customWidth="1"/>
    <col min="3082" max="3082" width="6.42578125" style="88" customWidth="1"/>
    <col min="3083" max="3083" width="9" style="88" customWidth="1"/>
    <col min="3084" max="3084" width="11" style="88" customWidth="1"/>
    <col min="3085" max="3086" width="3" style="88" customWidth="1"/>
    <col min="3087" max="3090" width="2.42578125" style="88" customWidth="1"/>
    <col min="3091" max="3092" width="8.140625" style="88"/>
    <col min="3093" max="3093" width="7.28515625" style="88" customWidth="1"/>
    <col min="3094" max="3334" width="8.140625" style="88"/>
    <col min="3335" max="3335" width="6.42578125" style="88" customWidth="1"/>
    <col min="3336" max="3336" width="47.28515625" style="88" customWidth="1"/>
    <col min="3337" max="3337" width="4.28515625" style="88" customWidth="1"/>
    <col min="3338" max="3338" width="6.42578125" style="88" customWidth="1"/>
    <col min="3339" max="3339" width="9" style="88" customWidth="1"/>
    <col min="3340" max="3340" width="11" style="88" customWidth="1"/>
    <col min="3341" max="3342" width="3" style="88" customWidth="1"/>
    <col min="3343" max="3346" width="2.42578125" style="88" customWidth="1"/>
    <col min="3347" max="3348" width="8.140625" style="88"/>
    <col min="3349" max="3349" width="7.28515625" style="88" customWidth="1"/>
    <col min="3350" max="3590" width="8.140625" style="88"/>
    <col min="3591" max="3591" width="6.42578125" style="88" customWidth="1"/>
    <col min="3592" max="3592" width="47.28515625" style="88" customWidth="1"/>
    <col min="3593" max="3593" width="4.28515625" style="88" customWidth="1"/>
    <col min="3594" max="3594" width="6.42578125" style="88" customWidth="1"/>
    <col min="3595" max="3595" width="9" style="88" customWidth="1"/>
    <col min="3596" max="3596" width="11" style="88" customWidth="1"/>
    <col min="3597" max="3598" width="3" style="88" customWidth="1"/>
    <col min="3599" max="3602" width="2.42578125" style="88" customWidth="1"/>
    <col min="3603" max="3604" width="8.140625" style="88"/>
    <col min="3605" max="3605" width="7.28515625" style="88" customWidth="1"/>
    <col min="3606" max="3846" width="8.140625" style="88"/>
    <col min="3847" max="3847" width="6.42578125" style="88" customWidth="1"/>
    <col min="3848" max="3848" width="47.28515625" style="88" customWidth="1"/>
    <col min="3849" max="3849" width="4.28515625" style="88" customWidth="1"/>
    <col min="3850" max="3850" width="6.42578125" style="88" customWidth="1"/>
    <col min="3851" max="3851" width="9" style="88" customWidth="1"/>
    <col min="3852" max="3852" width="11" style="88" customWidth="1"/>
    <col min="3853" max="3854" width="3" style="88" customWidth="1"/>
    <col min="3855" max="3858" width="2.42578125" style="88" customWidth="1"/>
    <col min="3859" max="3860" width="8.140625" style="88"/>
    <col min="3861" max="3861" width="7.28515625" style="88" customWidth="1"/>
    <col min="3862" max="4102" width="8.140625" style="88"/>
    <col min="4103" max="4103" width="6.42578125" style="88" customWidth="1"/>
    <col min="4104" max="4104" width="47.28515625" style="88" customWidth="1"/>
    <col min="4105" max="4105" width="4.28515625" style="88" customWidth="1"/>
    <col min="4106" max="4106" width="6.42578125" style="88" customWidth="1"/>
    <col min="4107" max="4107" width="9" style="88" customWidth="1"/>
    <col min="4108" max="4108" width="11" style="88" customWidth="1"/>
    <col min="4109" max="4110" width="3" style="88" customWidth="1"/>
    <col min="4111" max="4114" width="2.42578125" style="88" customWidth="1"/>
    <col min="4115" max="4116" width="8.140625" style="88"/>
    <col min="4117" max="4117" width="7.28515625" style="88" customWidth="1"/>
    <col min="4118" max="4358" width="8.140625" style="88"/>
    <col min="4359" max="4359" width="6.42578125" style="88" customWidth="1"/>
    <col min="4360" max="4360" width="47.28515625" style="88" customWidth="1"/>
    <col min="4361" max="4361" width="4.28515625" style="88" customWidth="1"/>
    <col min="4362" max="4362" width="6.42578125" style="88" customWidth="1"/>
    <col min="4363" max="4363" width="9" style="88" customWidth="1"/>
    <col min="4364" max="4364" width="11" style="88" customWidth="1"/>
    <col min="4365" max="4366" width="3" style="88" customWidth="1"/>
    <col min="4367" max="4370" width="2.42578125" style="88" customWidth="1"/>
    <col min="4371" max="4372" width="8.140625" style="88"/>
    <col min="4373" max="4373" width="7.28515625" style="88" customWidth="1"/>
    <col min="4374" max="4614" width="8.140625" style="88"/>
    <col min="4615" max="4615" width="6.42578125" style="88" customWidth="1"/>
    <col min="4616" max="4616" width="47.28515625" style="88" customWidth="1"/>
    <col min="4617" max="4617" width="4.28515625" style="88" customWidth="1"/>
    <col min="4618" max="4618" width="6.42578125" style="88" customWidth="1"/>
    <col min="4619" max="4619" width="9" style="88" customWidth="1"/>
    <col min="4620" max="4620" width="11" style="88" customWidth="1"/>
    <col min="4621" max="4622" width="3" style="88" customWidth="1"/>
    <col min="4623" max="4626" width="2.42578125" style="88" customWidth="1"/>
    <col min="4627" max="4628" width="8.140625" style="88"/>
    <col min="4629" max="4629" width="7.28515625" style="88" customWidth="1"/>
    <col min="4630" max="4870" width="8.140625" style="88"/>
    <col min="4871" max="4871" width="6.42578125" style="88" customWidth="1"/>
    <col min="4872" max="4872" width="47.28515625" style="88" customWidth="1"/>
    <col min="4873" max="4873" width="4.28515625" style="88" customWidth="1"/>
    <col min="4874" max="4874" width="6.42578125" style="88" customWidth="1"/>
    <col min="4875" max="4875" width="9" style="88" customWidth="1"/>
    <col min="4876" max="4876" width="11" style="88" customWidth="1"/>
    <col min="4877" max="4878" width="3" style="88" customWidth="1"/>
    <col min="4879" max="4882" width="2.42578125" style="88" customWidth="1"/>
    <col min="4883" max="4884" width="8.140625" style="88"/>
    <col min="4885" max="4885" width="7.28515625" style="88" customWidth="1"/>
    <col min="4886" max="5126" width="8.140625" style="88"/>
    <col min="5127" max="5127" width="6.42578125" style="88" customWidth="1"/>
    <col min="5128" max="5128" width="47.28515625" style="88" customWidth="1"/>
    <col min="5129" max="5129" width="4.28515625" style="88" customWidth="1"/>
    <col min="5130" max="5130" width="6.42578125" style="88" customWidth="1"/>
    <col min="5131" max="5131" width="9" style="88" customWidth="1"/>
    <col min="5132" max="5132" width="11" style="88" customWidth="1"/>
    <col min="5133" max="5134" width="3" style="88" customWidth="1"/>
    <col min="5135" max="5138" width="2.42578125" style="88" customWidth="1"/>
    <col min="5139" max="5140" width="8.140625" style="88"/>
    <col min="5141" max="5141" width="7.28515625" style="88" customWidth="1"/>
    <col min="5142" max="5382" width="8.140625" style="88"/>
    <col min="5383" max="5383" width="6.42578125" style="88" customWidth="1"/>
    <col min="5384" max="5384" width="47.28515625" style="88" customWidth="1"/>
    <col min="5385" max="5385" width="4.28515625" style="88" customWidth="1"/>
    <col min="5386" max="5386" width="6.42578125" style="88" customWidth="1"/>
    <col min="5387" max="5387" width="9" style="88" customWidth="1"/>
    <col min="5388" max="5388" width="11" style="88" customWidth="1"/>
    <col min="5389" max="5390" width="3" style="88" customWidth="1"/>
    <col min="5391" max="5394" width="2.42578125" style="88" customWidth="1"/>
    <col min="5395" max="5396" width="8.140625" style="88"/>
    <col min="5397" max="5397" width="7.28515625" style="88" customWidth="1"/>
    <col min="5398" max="5638" width="8.140625" style="88"/>
    <col min="5639" max="5639" width="6.42578125" style="88" customWidth="1"/>
    <col min="5640" max="5640" width="47.28515625" style="88" customWidth="1"/>
    <col min="5641" max="5641" width="4.28515625" style="88" customWidth="1"/>
    <col min="5642" max="5642" width="6.42578125" style="88" customWidth="1"/>
    <col min="5643" max="5643" width="9" style="88" customWidth="1"/>
    <col min="5644" max="5644" width="11" style="88" customWidth="1"/>
    <col min="5645" max="5646" width="3" style="88" customWidth="1"/>
    <col min="5647" max="5650" width="2.42578125" style="88" customWidth="1"/>
    <col min="5651" max="5652" width="8.140625" style="88"/>
    <col min="5653" max="5653" width="7.28515625" style="88" customWidth="1"/>
    <col min="5654" max="5894" width="8.140625" style="88"/>
    <col min="5895" max="5895" width="6.42578125" style="88" customWidth="1"/>
    <col min="5896" max="5896" width="47.28515625" style="88" customWidth="1"/>
    <col min="5897" max="5897" width="4.28515625" style="88" customWidth="1"/>
    <col min="5898" max="5898" width="6.42578125" style="88" customWidth="1"/>
    <col min="5899" max="5899" width="9" style="88" customWidth="1"/>
    <col min="5900" max="5900" width="11" style="88" customWidth="1"/>
    <col min="5901" max="5902" width="3" style="88" customWidth="1"/>
    <col min="5903" max="5906" width="2.42578125" style="88" customWidth="1"/>
    <col min="5907" max="5908" width="8.140625" style="88"/>
    <col min="5909" max="5909" width="7.28515625" style="88" customWidth="1"/>
    <col min="5910" max="6150" width="8.140625" style="88"/>
    <col min="6151" max="6151" width="6.42578125" style="88" customWidth="1"/>
    <col min="6152" max="6152" width="47.28515625" style="88" customWidth="1"/>
    <col min="6153" max="6153" width="4.28515625" style="88" customWidth="1"/>
    <col min="6154" max="6154" width="6.42578125" style="88" customWidth="1"/>
    <col min="6155" max="6155" width="9" style="88" customWidth="1"/>
    <col min="6156" max="6156" width="11" style="88" customWidth="1"/>
    <col min="6157" max="6158" width="3" style="88" customWidth="1"/>
    <col min="6159" max="6162" width="2.42578125" style="88" customWidth="1"/>
    <col min="6163" max="6164" width="8.140625" style="88"/>
    <col min="6165" max="6165" width="7.28515625" style="88" customWidth="1"/>
    <col min="6166" max="6406" width="8.140625" style="88"/>
    <col min="6407" max="6407" width="6.42578125" style="88" customWidth="1"/>
    <col min="6408" max="6408" width="47.28515625" style="88" customWidth="1"/>
    <col min="6409" max="6409" width="4.28515625" style="88" customWidth="1"/>
    <col min="6410" max="6410" width="6.42578125" style="88" customWidth="1"/>
    <col min="6411" max="6411" width="9" style="88" customWidth="1"/>
    <col min="6412" max="6412" width="11" style="88" customWidth="1"/>
    <col min="6413" max="6414" width="3" style="88" customWidth="1"/>
    <col min="6415" max="6418" width="2.42578125" style="88" customWidth="1"/>
    <col min="6419" max="6420" width="8.140625" style="88"/>
    <col min="6421" max="6421" width="7.28515625" style="88" customWidth="1"/>
    <col min="6422" max="6662" width="8.140625" style="88"/>
    <col min="6663" max="6663" width="6.42578125" style="88" customWidth="1"/>
    <col min="6664" max="6664" width="47.28515625" style="88" customWidth="1"/>
    <col min="6665" max="6665" width="4.28515625" style="88" customWidth="1"/>
    <col min="6666" max="6666" width="6.42578125" style="88" customWidth="1"/>
    <col min="6667" max="6667" width="9" style="88" customWidth="1"/>
    <col min="6668" max="6668" width="11" style="88" customWidth="1"/>
    <col min="6669" max="6670" width="3" style="88" customWidth="1"/>
    <col min="6671" max="6674" width="2.42578125" style="88" customWidth="1"/>
    <col min="6675" max="6676" width="8.140625" style="88"/>
    <col min="6677" max="6677" width="7.28515625" style="88" customWidth="1"/>
    <col min="6678" max="6918" width="8.140625" style="88"/>
    <col min="6919" max="6919" width="6.42578125" style="88" customWidth="1"/>
    <col min="6920" max="6920" width="47.28515625" style="88" customWidth="1"/>
    <col min="6921" max="6921" width="4.28515625" style="88" customWidth="1"/>
    <col min="6922" max="6922" width="6.42578125" style="88" customWidth="1"/>
    <col min="6923" max="6923" width="9" style="88" customWidth="1"/>
    <col min="6924" max="6924" width="11" style="88" customWidth="1"/>
    <col min="6925" max="6926" width="3" style="88" customWidth="1"/>
    <col min="6927" max="6930" width="2.42578125" style="88" customWidth="1"/>
    <col min="6931" max="6932" width="8.140625" style="88"/>
    <col min="6933" max="6933" width="7.28515625" style="88" customWidth="1"/>
    <col min="6934" max="7174" width="8.140625" style="88"/>
    <col min="7175" max="7175" width="6.42578125" style="88" customWidth="1"/>
    <col min="7176" max="7176" width="47.28515625" style="88" customWidth="1"/>
    <col min="7177" max="7177" width="4.28515625" style="88" customWidth="1"/>
    <col min="7178" max="7178" width="6.42578125" style="88" customWidth="1"/>
    <col min="7179" max="7179" width="9" style="88" customWidth="1"/>
    <col min="7180" max="7180" width="11" style="88" customWidth="1"/>
    <col min="7181" max="7182" width="3" style="88" customWidth="1"/>
    <col min="7183" max="7186" width="2.42578125" style="88" customWidth="1"/>
    <col min="7187" max="7188" width="8.140625" style="88"/>
    <col min="7189" max="7189" width="7.28515625" style="88" customWidth="1"/>
    <col min="7190" max="7430" width="8.140625" style="88"/>
    <col min="7431" max="7431" width="6.42578125" style="88" customWidth="1"/>
    <col min="7432" max="7432" width="47.28515625" style="88" customWidth="1"/>
    <col min="7433" max="7433" width="4.28515625" style="88" customWidth="1"/>
    <col min="7434" max="7434" width="6.42578125" style="88" customWidth="1"/>
    <col min="7435" max="7435" width="9" style="88" customWidth="1"/>
    <col min="7436" max="7436" width="11" style="88" customWidth="1"/>
    <col min="7437" max="7438" width="3" style="88" customWidth="1"/>
    <col min="7439" max="7442" width="2.42578125" style="88" customWidth="1"/>
    <col min="7443" max="7444" width="8.140625" style="88"/>
    <col min="7445" max="7445" width="7.28515625" style="88" customWidth="1"/>
    <col min="7446" max="7686" width="8.140625" style="88"/>
    <col min="7687" max="7687" width="6.42578125" style="88" customWidth="1"/>
    <col min="7688" max="7688" width="47.28515625" style="88" customWidth="1"/>
    <col min="7689" max="7689" width="4.28515625" style="88" customWidth="1"/>
    <col min="7690" max="7690" width="6.42578125" style="88" customWidth="1"/>
    <col min="7691" max="7691" width="9" style="88" customWidth="1"/>
    <col min="7692" max="7692" width="11" style="88" customWidth="1"/>
    <col min="7693" max="7694" width="3" style="88" customWidth="1"/>
    <col min="7695" max="7698" width="2.42578125" style="88" customWidth="1"/>
    <col min="7699" max="7700" width="8.140625" style="88"/>
    <col min="7701" max="7701" width="7.28515625" style="88" customWidth="1"/>
    <col min="7702" max="7942" width="8.140625" style="88"/>
    <col min="7943" max="7943" width="6.42578125" style="88" customWidth="1"/>
    <col min="7944" max="7944" width="47.28515625" style="88" customWidth="1"/>
    <col min="7945" max="7945" width="4.28515625" style="88" customWidth="1"/>
    <col min="7946" max="7946" width="6.42578125" style="88" customWidth="1"/>
    <col min="7947" max="7947" width="9" style="88" customWidth="1"/>
    <col min="7948" max="7948" width="11" style="88" customWidth="1"/>
    <col min="7949" max="7950" width="3" style="88" customWidth="1"/>
    <col min="7951" max="7954" width="2.42578125" style="88" customWidth="1"/>
    <col min="7955" max="7956" width="8.140625" style="88"/>
    <col min="7957" max="7957" width="7.28515625" style="88" customWidth="1"/>
    <col min="7958" max="8198" width="8.140625" style="88"/>
    <col min="8199" max="8199" width="6.42578125" style="88" customWidth="1"/>
    <col min="8200" max="8200" width="47.28515625" style="88" customWidth="1"/>
    <col min="8201" max="8201" width="4.28515625" style="88" customWidth="1"/>
    <col min="8202" max="8202" width="6.42578125" style="88" customWidth="1"/>
    <col min="8203" max="8203" width="9" style="88" customWidth="1"/>
    <col min="8204" max="8204" width="11" style="88" customWidth="1"/>
    <col min="8205" max="8206" width="3" style="88" customWidth="1"/>
    <col min="8207" max="8210" width="2.42578125" style="88" customWidth="1"/>
    <col min="8211" max="8212" width="8.140625" style="88"/>
    <col min="8213" max="8213" width="7.28515625" style="88" customWidth="1"/>
    <col min="8214" max="8454" width="8.140625" style="88"/>
    <col min="8455" max="8455" width="6.42578125" style="88" customWidth="1"/>
    <col min="8456" max="8456" width="47.28515625" style="88" customWidth="1"/>
    <col min="8457" max="8457" width="4.28515625" style="88" customWidth="1"/>
    <col min="8458" max="8458" width="6.42578125" style="88" customWidth="1"/>
    <col min="8459" max="8459" width="9" style="88" customWidth="1"/>
    <col min="8460" max="8460" width="11" style="88" customWidth="1"/>
    <col min="8461" max="8462" width="3" style="88" customWidth="1"/>
    <col min="8463" max="8466" width="2.42578125" style="88" customWidth="1"/>
    <col min="8467" max="8468" width="8.140625" style="88"/>
    <col min="8469" max="8469" width="7.28515625" style="88" customWidth="1"/>
    <col min="8470" max="8710" width="8.140625" style="88"/>
    <col min="8711" max="8711" width="6.42578125" style="88" customWidth="1"/>
    <col min="8712" max="8712" width="47.28515625" style="88" customWidth="1"/>
    <col min="8713" max="8713" width="4.28515625" style="88" customWidth="1"/>
    <col min="8714" max="8714" width="6.42578125" style="88" customWidth="1"/>
    <col min="8715" max="8715" width="9" style="88" customWidth="1"/>
    <col min="8716" max="8716" width="11" style="88" customWidth="1"/>
    <col min="8717" max="8718" width="3" style="88" customWidth="1"/>
    <col min="8719" max="8722" width="2.42578125" style="88" customWidth="1"/>
    <col min="8723" max="8724" width="8.140625" style="88"/>
    <col min="8725" max="8725" width="7.28515625" style="88" customWidth="1"/>
    <col min="8726" max="8966" width="8.140625" style="88"/>
    <col min="8967" max="8967" width="6.42578125" style="88" customWidth="1"/>
    <col min="8968" max="8968" width="47.28515625" style="88" customWidth="1"/>
    <col min="8969" max="8969" width="4.28515625" style="88" customWidth="1"/>
    <col min="8970" max="8970" width="6.42578125" style="88" customWidth="1"/>
    <col min="8971" max="8971" width="9" style="88" customWidth="1"/>
    <col min="8972" max="8972" width="11" style="88" customWidth="1"/>
    <col min="8973" max="8974" width="3" style="88" customWidth="1"/>
    <col min="8975" max="8978" width="2.42578125" style="88" customWidth="1"/>
    <col min="8979" max="8980" width="8.140625" style="88"/>
    <col min="8981" max="8981" width="7.28515625" style="88" customWidth="1"/>
    <col min="8982" max="9222" width="8.140625" style="88"/>
    <col min="9223" max="9223" width="6.42578125" style="88" customWidth="1"/>
    <col min="9224" max="9224" width="47.28515625" style="88" customWidth="1"/>
    <col min="9225" max="9225" width="4.28515625" style="88" customWidth="1"/>
    <col min="9226" max="9226" width="6.42578125" style="88" customWidth="1"/>
    <col min="9227" max="9227" width="9" style="88" customWidth="1"/>
    <col min="9228" max="9228" width="11" style="88" customWidth="1"/>
    <col min="9229" max="9230" width="3" style="88" customWidth="1"/>
    <col min="9231" max="9234" width="2.42578125" style="88" customWidth="1"/>
    <col min="9235" max="9236" width="8.140625" style="88"/>
    <col min="9237" max="9237" width="7.28515625" style="88" customWidth="1"/>
    <col min="9238" max="9478" width="8.140625" style="88"/>
    <col min="9479" max="9479" width="6.42578125" style="88" customWidth="1"/>
    <col min="9480" max="9480" width="47.28515625" style="88" customWidth="1"/>
    <col min="9481" max="9481" width="4.28515625" style="88" customWidth="1"/>
    <col min="9482" max="9482" width="6.42578125" style="88" customWidth="1"/>
    <col min="9483" max="9483" width="9" style="88" customWidth="1"/>
    <col min="9484" max="9484" width="11" style="88" customWidth="1"/>
    <col min="9485" max="9486" width="3" style="88" customWidth="1"/>
    <col min="9487" max="9490" width="2.42578125" style="88" customWidth="1"/>
    <col min="9491" max="9492" width="8.140625" style="88"/>
    <col min="9493" max="9493" width="7.28515625" style="88" customWidth="1"/>
    <col min="9494" max="9734" width="8.140625" style="88"/>
    <col min="9735" max="9735" width="6.42578125" style="88" customWidth="1"/>
    <col min="9736" max="9736" width="47.28515625" style="88" customWidth="1"/>
    <col min="9737" max="9737" width="4.28515625" style="88" customWidth="1"/>
    <col min="9738" max="9738" width="6.42578125" style="88" customWidth="1"/>
    <col min="9739" max="9739" width="9" style="88" customWidth="1"/>
    <col min="9740" max="9740" width="11" style="88" customWidth="1"/>
    <col min="9741" max="9742" width="3" style="88" customWidth="1"/>
    <col min="9743" max="9746" width="2.42578125" style="88" customWidth="1"/>
    <col min="9747" max="9748" width="8.140625" style="88"/>
    <col min="9749" max="9749" width="7.28515625" style="88" customWidth="1"/>
    <col min="9750" max="9990" width="8.140625" style="88"/>
    <col min="9991" max="9991" width="6.42578125" style="88" customWidth="1"/>
    <col min="9992" max="9992" width="47.28515625" style="88" customWidth="1"/>
    <col min="9993" max="9993" width="4.28515625" style="88" customWidth="1"/>
    <col min="9994" max="9994" width="6.42578125" style="88" customWidth="1"/>
    <col min="9995" max="9995" width="9" style="88" customWidth="1"/>
    <col min="9996" max="9996" width="11" style="88" customWidth="1"/>
    <col min="9997" max="9998" width="3" style="88" customWidth="1"/>
    <col min="9999" max="10002" width="2.42578125" style="88" customWidth="1"/>
    <col min="10003" max="10004" width="8.140625" style="88"/>
    <col min="10005" max="10005" width="7.28515625" style="88" customWidth="1"/>
    <col min="10006" max="10246" width="8.140625" style="88"/>
    <col min="10247" max="10247" width="6.42578125" style="88" customWidth="1"/>
    <col min="10248" max="10248" width="47.28515625" style="88" customWidth="1"/>
    <col min="10249" max="10249" width="4.28515625" style="88" customWidth="1"/>
    <col min="10250" max="10250" width="6.42578125" style="88" customWidth="1"/>
    <col min="10251" max="10251" width="9" style="88" customWidth="1"/>
    <col min="10252" max="10252" width="11" style="88" customWidth="1"/>
    <col min="10253" max="10254" width="3" style="88" customWidth="1"/>
    <col min="10255" max="10258" width="2.42578125" style="88" customWidth="1"/>
    <col min="10259" max="10260" width="8.140625" style="88"/>
    <col min="10261" max="10261" width="7.28515625" style="88" customWidth="1"/>
    <col min="10262" max="10502" width="8.140625" style="88"/>
    <col min="10503" max="10503" width="6.42578125" style="88" customWidth="1"/>
    <col min="10504" max="10504" width="47.28515625" style="88" customWidth="1"/>
    <col min="10505" max="10505" width="4.28515625" style="88" customWidth="1"/>
    <col min="10506" max="10506" width="6.42578125" style="88" customWidth="1"/>
    <col min="10507" max="10507" width="9" style="88" customWidth="1"/>
    <col min="10508" max="10508" width="11" style="88" customWidth="1"/>
    <col min="10509" max="10510" width="3" style="88" customWidth="1"/>
    <col min="10511" max="10514" width="2.42578125" style="88" customWidth="1"/>
    <col min="10515" max="10516" width="8.140625" style="88"/>
    <col min="10517" max="10517" width="7.28515625" style="88" customWidth="1"/>
    <col min="10518" max="10758" width="8.140625" style="88"/>
    <col min="10759" max="10759" width="6.42578125" style="88" customWidth="1"/>
    <col min="10760" max="10760" width="47.28515625" style="88" customWidth="1"/>
    <col min="10761" max="10761" width="4.28515625" style="88" customWidth="1"/>
    <col min="10762" max="10762" width="6.42578125" style="88" customWidth="1"/>
    <col min="10763" max="10763" width="9" style="88" customWidth="1"/>
    <col min="10764" max="10764" width="11" style="88" customWidth="1"/>
    <col min="10765" max="10766" width="3" style="88" customWidth="1"/>
    <col min="10767" max="10770" width="2.42578125" style="88" customWidth="1"/>
    <col min="10771" max="10772" width="8.140625" style="88"/>
    <col min="10773" max="10773" width="7.28515625" style="88" customWidth="1"/>
    <col min="10774" max="11014" width="8.140625" style="88"/>
    <col min="11015" max="11015" width="6.42578125" style="88" customWidth="1"/>
    <col min="11016" max="11016" width="47.28515625" style="88" customWidth="1"/>
    <col min="11017" max="11017" width="4.28515625" style="88" customWidth="1"/>
    <col min="11018" max="11018" width="6.42578125" style="88" customWidth="1"/>
    <col min="11019" max="11019" width="9" style="88" customWidth="1"/>
    <col min="11020" max="11020" width="11" style="88" customWidth="1"/>
    <col min="11021" max="11022" width="3" style="88" customWidth="1"/>
    <col min="11023" max="11026" width="2.42578125" style="88" customWidth="1"/>
    <col min="11027" max="11028" width="8.140625" style="88"/>
    <col min="11029" max="11029" width="7.28515625" style="88" customWidth="1"/>
    <col min="11030" max="11270" width="8.140625" style="88"/>
    <col min="11271" max="11271" width="6.42578125" style="88" customWidth="1"/>
    <col min="11272" max="11272" width="47.28515625" style="88" customWidth="1"/>
    <col min="11273" max="11273" width="4.28515625" style="88" customWidth="1"/>
    <col min="11274" max="11274" width="6.42578125" style="88" customWidth="1"/>
    <col min="11275" max="11275" width="9" style="88" customWidth="1"/>
    <col min="11276" max="11276" width="11" style="88" customWidth="1"/>
    <col min="11277" max="11278" width="3" style="88" customWidth="1"/>
    <col min="11279" max="11282" width="2.42578125" style="88" customWidth="1"/>
    <col min="11283" max="11284" width="8.140625" style="88"/>
    <col min="11285" max="11285" width="7.28515625" style="88" customWidth="1"/>
    <col min="11286" max="11526" width="8.140625" style="88"/>
    <col min="11527" max="11527" width="6.42578125" style="88" customWidth="1"/>
    <col min="11528" max="11528" width="47.28515625" style="88" customWidth="1"/>
    <col min="11529" max="11529" width="4.28515625" style="88" customWidth="1"/>
    <col min="11530" max="11530" width="6.42578125" style="88" customWidth="1"/>
    <col min="11531" max="11531" width="9" style="88" customWidth="1"/>
    <col min="11532" max="11532" width="11" style="88" customWidth="1"/>
    <col min="11533" max="11534" width="3" style="88" customWidth="1"/>
    <col min="11535" max="11538" width="2.42578125" style="88" customWidth="1"/>
    <col min="11539" max="11540" width="8.140625" style="88"/>
    <col min="11541" max="11541" width="7.28515625" style="88" customWidth="1"/>
    <col min="11542" max="11782" width="8.140625" style="88"/>
    <col min="11783" max="11783" width="6.42578125" style="88" customWidth="1"/>
    <col min="11784" max="11784" width="47.28515625" style="88" customWidth="1"/>
    <col min="11785" max="11785" width="4.28515625" style="88" customWidth="1"/>
    <col min="11786" max="11786" width="6.42578125" style="88" customWidth="1"/>
    <col min="11787" max="11787" width="9" style="88" customWidth="1"/>
    <col min="11788" max="11788" width="11" style="88" customWidth="1"/>
    <col min="11789" max="11790" width="3" style="88" customWidth="1"/>
    <col min="11791" max="11794" width="2.42578125" style="88" customWidth="1"/>
    <col min="11795" max="11796" width="8.140625" style="88"/>
    <col min="11797" max="11797" width="7.28515625" style="88" customWidth="1"/>
    <col min="11798" max="12038" width="8.140625" style="88"/>
    <col min="12039" max="12039" width="6.42578125" style="88" customWidth="1"/>
    <col min="12040" max="12040" width="47.28515625" style="88" customWidth="1"/>
    <col min="12041" max="12041" width="4.28515625" style="88" customWidth="1"/>
    <col min="12042" max="12042" width="6.42578125" style="88" customWidth="1"/>
    <col min="12043" max="12043" width="9" style="88" customWidth="1"/>
    <col min="12044" max="12044" width="11" style="88" customWidth="1"/>
    <col min="12045" max="12046" width="3" style="88" customWidth="1"/>
    <col min="12047" max="12050" width="2.42578125" style="88" customWidth="1"/>
    <col min="12051" max="12052" width="8.140625" style="88"/>
    <col min="12053" max="12053" width="7.28515625" style="88" customWidth="1"/>
    <col min="12054" max="12294" width="8.140625" style="88"/>
    <col min="12295" max="12295" width="6.42578125" style="88" customWidth="1"/>
    <col min="12296" max="12296" width="47.28515625" style="88" customWidth="1"/>
    <col min="12297" max="12297" width="4.28515625" style="88" customWidth="1"/>
    <col min="12298" max="12298" width="6.42578125" style="88" customWidth="1"/>
    <col min="12299" max="12299" width="9" style="88" customWidth="1"/>
    <col min="12300" max="12300" width="11" style="88" customWidth="1"/>
    <col min="12301" max="12302" width="3" style="88" customWidth="1"/>
    <col min="12303" max="12306" width="2.42578125" style="88" customWidth="1"/>
    <col min="12307" max="12308" width="8.140625" style="88"/>
    <col min="12309" max="12309" width="7.28515625" style="88" customWidth="1"/>
    <col min="12310" max="12550" width="8.140625" style="88"/>
    <col min="12551" max="12551" width="6.42578125" style="88" customWidth="1"/>
    <col min="12552" max="12552" width="47.28515625" style="88" customWidth="1"/>
    <col min="12553" max="12553" width="4.28515625" style="88" customWidth="1"/>
    <col min="12554" max="12554" width="6.42578125" style="88" customWidth="1"/>
    <col min="12555" max="12555" width="9" style="88" customWidth="1"/>
    <col min="12556" max="12556" width="11" style="88" customWidth="1"/>
    <col min="12557" max="12558" width="3" style="88" customWidth="1"/>
    <col min="12559" max="12562" width="2.42578125" style="88" customWidth="1"/>
    <col min="12563" max="12564" width="8.140625" style="88"/>
    <col min="12565" max="12565" width="7.28515625" style="88" customWidth="1"/>
    <col min="12566" max="12806" width="8.140625" style="88"/>
    <col min="12807" max="12807" width="6.42578125" style="88" customWidth="1"/>
    <col min="12808" max="12808" width="47.28515625" style="88" customWidth="1"/>
    <col min="12809" max="12809" width="4.28515625" style="88" customWidth="1"/>
    <col min="12810" max="12810" width="6.42578125" style="88" customWidth="1"/>
    <col min="12811" max="12811" width="9" style="88" customWidth="1"/>
    <col min="12812" max="12812" width="11" style="88" customWidth="1"/>
    <col min="12813" max="12814" width="3" style="88" customWidth="1"/>
    <col min="12815" max="12818" width="2.42578125" style="88" customWidth="1"/>
    <col min="12819" max="12820" width="8.140625" style="88"/>
    <col min="12821" max="12821" width="7.28515625" style="88" customWidth="1"/>
    <col min="12822" max="13062" width="8.140625" style="88"/>
    <col min="13063" max="13063" width="6.42578125" style="88" customWidth="1"/>
    <col min="13064" max="13064" width="47.28515625" style="88" customWidth="1"/>
    <col min="13065" max="13065" width="4.28515625" style="88" customWidth="1"/>
    <col min="13066" max="13066" width="6.42578125" style="88" customWidth="1"/>
    <col min="13067" max="13067" width="9" style="88" customWidth="1"/>
    <col min="13068" max="13068" width="11" style="88" customWidth="1"/>
    <col min="13069" max="13070" width="3" style="88" customWidth="1"/>
    <col min="13071" max="13074" width="2.42578125" style="88" customWidth="1"/>
    <col min="13075" max="13076" width="8.140625" style="88"/>
    <col min="13077" max="13077" width="7.28515625" style="88" customWidth="1"/>
    <col min="13078" max="13318" width="8.140625" style="88"/>
    <col min="13319" max="13319" width="6.42578125" style="88" customWidth="1"/>
    <col min="13320" max="13320" width="47.28515625" style="88" customWidth="1"/>
    <col min="13321" max="13321" width="4.28515625" style="88" customWidth="1"/>
    <col min="13322" max="13322" width="6.42578125" style="88" customWidth="1"/>
    <col min="13323" max="13323" width="9" style="88" customWidth="1"/>
    <col min="13324" max="13324" width="11" style="88" customWidth="1"/>
    <col min="13325" max="13326" width="3" style="88" customWidth="1"/>
    <col min="13327" max="13330" width="2.42578125" style="88" customWidth="1"/>
    <col min="13331" max="13332" width="8.140625" style="88"/>
    <col min="13333" max="13333" width="7.28515625" style="88" customWidth="1"/>
    <col min="13334" max="13574" width="8.140625" style="88"/>
    <col min="13575" max="13575" width="6.42578125" style="88" customWidth="1"/>
    <col min="13576" max="13576" width="47.28515625" style="88" customWidth="1"/>
    <col min="13577" max="13577" width="4.28515625" style="88" customWidth="1"/>
    <col min="13578" max="13578" width="6.42578125" style="88" customWidth="1"/>
    <col min="13579" max="13579" width="9" style="88" customWidth="1"/>
    <col min="13580" max="13580" width="11" style="88" customWidth="1"/>
    <col min="13581" max="13582" width="3" style="88" customWidth="1"/>
    <col min="13583" max="13586" width="2.42578125" style="88" customWidth="1"/>
    <col min="13587" max="13588" width="8.140625" style="88"/>
    <col min="13589" max="13589" width="7.28515625" style="88" customWidth="1"/>
    <col min="13590" max="13830" width="8.140625" style="88"/>
    <col min="13831" max="13831" width="6.42578125" style="88" customWidth="1"/>
    <col min="13832" max="13832" width="47.28515625" style="88" customWidth="1"/>
    <col min="13833" max="13833" width="4.28515625" style="88" customWidth="1"/>
    <col min="13834" max="13834" width="6.42578125" style="88" customWidth="1"/>
    <col min="13835" max="13835" width="9" style="88" customWidth="1"/>
    <col min="13836" max="13836" width="11" style="88" customWidth="1"/>
    <col min="13837" max="13838" width="3" style="88" customWidth="1"/>
    <col min="13839" max="13842" width="2.42578125" style="88" customWidth="1"/>
    <col min="13843" max="13844" width="8.140625" style="88"/>
    <col min="13845" max="13845" width="7.28515625" style="88" customWidth="1"/>
    <col min="13846" max="14086" width="8.140625" style="88"/>
    <col min="14087" max="14087" width="6.42578125" style="88" customWidth="1"/>
    <col min="14088" max="14088" width="47.28515625" style="88" customWidth="1"/>
    <col min="14089" max="14089" width="4.28515625" style="88" customWidth="1"/>
    <col min="14090" max="14090" width="6.42578125" style="88" customWidth="1"/>
    <col min="14091" max="14091" width="9" style="88" customWidth="1"/>
    <col min="14092" max="14092" width="11" style="88" customWidth="1"/>
    <col min="14093" max="14094" width="3" style="88" customWidth="1"/>
    <col min="14095" max="14098" width="2.42578125" style="88" customWidth="1"/>
    <col min="14099" max="14100" width="8.140625" style="88"/>
    <col min="14101" max="14101" width="7.28515625" style="88" customWidth="1"/>
    <col min="14102" max="14342" width="8.140625" style="88"/>
    <col min="14343" max="14343" width="6.42578125" style="88" customWidth="1"/>
    <col min="14344" max="14344" width="47.28515625" style="88" customWidth="1"/>
    <col min="14345" max="14345" width="4.28515625" style="88" customWidth="1"/>
    <col min="14346" max="14346" width="6.42578125" style="88" customWidth="1"/>
    <col min="14347" max="14347" width="9" style="88" customWidth="1"/>
    <col min="14348" max="14348" width="11" style="88" customWidth="1"/>
    <col min="14349" max="14350" width="3" style="88" customWidth="1"/>
    <col min="14351" max="14354" width="2.42578125" style="88" customWidth="1"/>
    <col min="14355" max="14356" width="8.140625" style="88"/>
    <col min="14357" max="14357" width="7.28515625" style="88" customWidth="1"/>
    <col min="14358" max="14598" width="8.140625" style="88"/>
    <col min="14599" max="14599" width="6.42578125" style="88" customWidth="1"/>
    <col min="14600" max="14600" width="47.28515625" style="88" customWidth="1"/>
    <col min="14601" max="14601" width="4.28515625" style="88" customWidth="1"/>
    <col min="14602" max="14602" width="6.42578125" style="88" customWidth="1"/>
    <col min="14603" max="14603" width="9" style="88" customWidth="1"/>
    <col min="14604" max="14604" width="11" style="88" customWidth="1"/>
    <col min="14605" max="14606" width="3" style="88" customWidth="1"/>
    <col min="14607" max="14610" width="2.42578125" style="88" customWidth="1"/>
    <col min="14611" max="14612" width="8.140625" style="88"/>
    <col min="14613" max="14613" width="7.28515625" style="88" customWidth="1"/>
    <col min="14614" max="14854" width="8.140625" style="88"/>
    <col min="14855" max="14855" width="6.42578125" style="88" customWidth="1"/>
    <col min="14856" max="14856" width="47.28515625" style="88" customWidth="1"/>
    <col min="14857" max="14857" width="4.28515625" style="88" customWidth="1"/>
    <col min="14858" max="14858" width="6.42578125" style="88" customWidth="1"/>
    <col min="14859" max="14859" width="9" style="88" customWidth="1"/>
    <col min="14860" max="14860" width="11" style="88" customWidth="1"/>
    <col min="14861" max="14862" width="3" style="88" customWidth="1"/>
    <col min="14863" max="14866" width="2.42578125" style="88" customWidth="1"/>
    <col min="14867" max="14868" width="8.140625" style="88"/>
    <col min="14869" max="14869" width="7.28515625" style="88" customWidth="1"/>
    <col min="14870" max="15110" width="8.140625" style="88"/>
    <col min="15111" max="15111" width="6.42578125" style="88" customWidth="1"/>
    <col min="15112" max="15112" width="47.28515625" style="88" customWidth="1"/>
    <col min="15113" max="15113" width="4.28515625" style="88" customWidth="1"/>
    <col min="15114" max="15114" width="6.42578125" style="88" customWidth="1"/>
    <col min="15115" max="15115" width="9" style="88" customWidth="1"/>
    <col min="15116" max="15116" width="11" style="88" customWidth="1"/>
    <col min="15117" max="15118" width="3" style="88" customWidth="1"/>
    <col min="15119" max="15122" width="2.42578125" style="88" customWidth="1"/>
    <col min="15123" max="15124" width="8.140625" style="88"/>
    <col min="15125" max="15125" width="7.28515625" style="88" customWidth="1"/>
    <col min="15126" max="15366" width="8.140625" style="88"/>
    <col min="15367" max="15367" width="6.42578125" style="88" customWidth="1"/>
    <col min="15368" max="15368" width="47.28515625" style="88" customWidth="1"/>
    <col min="15369" max="15369" width="4.28515625" style="88" customWidth="1"/>
    <col min="15370" max="15370" width="6.42578125" style="88" customWidth="1"/>
    <col min="15371" max="15371" width="9" style="88" customWidth="1"/>
    <col min="15372" max="15372" width="11" style="88" customWidth="1"/>
    <col min="15373" max="15374" width="3" style="88" customWidth="1"/>
    <col min="15375" max="15378" width="2.42578125" style="88" customWidth="1"/>
    <col min="15379" max="15380" width="8.140625" style="88"/>
    <col min="15381" max="15381" width="7.28515625" style="88" customWidth="1"/>
    <col min="15382" max="15622" width="8.140625" style="88"/>
    <col min="15623" max="15623" width="6.42578125" style="88" customWidth="1"/>
    <col min="15624" max="15624" width="47.28515625" style="88" customWidth="1"/>
    <col min="15625" max="15625" width="4.28515625" style="88" customWidth="1"/>
    <col min="15626" max="15626" width="6.42578125" style="88" customWidth="1"/>
    <col min="15627" max="15627" width="9" style="88" customWidth="1"/>
    <col min="15628" max="15628" width="11" style="88" customWidth="1"/>
    <col min="15629" max="15630" width="3" style="88" customWidth="1"/>
    <col min="15631" max="15634" width="2.42578125" style="88" customWidth="1"/>
    <col min="15635" max="15636" width="8.140625" style="88"/>
    <col min="15637" max="15637" width="7.28515625" style="88" customWidth="1"/>
    <col min="15638" max="15878" width="8.140625" style="88"/>
    <col min="15879" max="15879" width="6.42578125" style="88" customWidth="1"/>
    <col min="15880" max="15880" width="47.28515625" style="88" customWidth="1"/>
    <col min="15881" max="15881" width="4.28515625" style="88" customWidth="1"/>
    <col min="15882" max="15882" width="6.42578125" style="88" customWidth="1"/>
    <col min="15883" max="15883" width="9" style="88" customWidth="1"/>
    <col min="15884" max="15884" width="11" style="88" customWidth="1"/>
    <col min="15885" max="15886" width="3" style="88" customWidth="1"/>
    <col min="15887" max="15890" width="2.42578125" style="88" customWidth="1"/>
    <col min="15891" max="15892" width="8.140625" style="88"/>
    <col min="15893" max="15893" width="7.28515625" style="88" customWidth="1"/>
    <col min="15894" max="16134" width="8.140625" style="88"/>
    <col min="16135" max="16135" width="6.42578125" style="88" customWidth="1"/>
    <col min="16136" max="16136" width="47.28515625" style="88" customWidth="1"/>
    <col min="16137" max="16137" width="4.28515625" style="88" customWidth="1"/>
    <col min="16138" max="16138" width="6.42578125" style="88" customWidth="1"/>
    <col min="16139" max="16139" width="9" style="88" customWidth="1"/>
    <col min="16140" max="16140" width="11" style="88" customWidth="1"/>
    <col min="16141" max="16142" width="3" style="88" customWidth="1"/>
    <col min="16143" max="16146" width="2.42578125" style="88" customWidth="1"/>
    <col min="16147" max="16148" width="8.140625" style="88"/>
    <col min="16149" max="16149" width="7.28515625" style="88" customWidth="1"/>
    <col min="16150" max="16384" width="8.140625" style="88"/>
  </cols>
  <sheetData>
    <row r="1" spans="1:35" s="1191" customFormat="1" ht="12.75" customHeight="1">
      <c r="A1" s="1182" t="s">
        <v>1558</v>
      </c>
      <c r="B1" s="120" t="s">
        <v>1559</v>
      </c>
      <c r="C1" s="1183" t="s">
        <v>0</v>
      </c>
      <c r="D1" s="1511" t="s">
        <v>1560</v>
      </c>
      <c r="E1" s="1512"/>
      <c r="F1" s="1511" t="s">
        <v>1562</v>
      </c>
      <c r="G1" s="1512"/>
      <c r="H1" s="1511" t="s">
        <v>1563</v>
      </c>
      <c r="I1" s="1512"/>
      <c r="J1" s="1204" t="s">
        <v>182</v>
      </c>
      <c r="K1" s="1349" t="s">
        <v>1564</v>
      </c>
      <c r="L1" s="1184" t="s">
        <v>1565</v>
      </c>
      <c r="M1" s="1185"/>
      <c r="N1" s="1186"/>
      <c r="O1" s="1187"/>
      <c r="P1" s="249"/>
      <c r="Q1" s="1187"/>
      <c r="R1" s="1187"/>
      <c r="S1" s="1188"/>
      <c r="T1" s="1188"/>
      <c r="U1" s="1189"/>
      <c r="V1" s="1190"/>
    </row>
    <row r="2" spans="1:35" s="65" customFormat="1" ht="12.75" customHeight="1">
      <c r="A2" s="130"/>
      <c r="B2" s="1179"/>
      <c r="C2" s="1180"/>
      <c r="D2" s="1197" t="s">
        <v>1561</v>
      </c>
      <c r="E2" s="1213" t="s">
        <v>6</v>
      </c>
      <c r="F2" s="1197" t="s">
        <v>1561</v>
      </c>
      <c r="G2" s="1213" t="s">
        <v>6</v>
      </c>
      <c r="H2" s="1197" t="s">
        <v>1561</v>
      </c>
      <c r="I2" s="1213" t="s">
        <v>6</v>
      </c>
      <c r="J2" s="1197" t="s">
        <v>1561</v>
      </c>
      <c r="K2" s="1350"/>
      <c r="L2" s="185"/>
      <c r="M2" s="1181"/>
      <c r="N2" s="247"/>
      <c r="O2" s="248"/>
      <c r="P2" s="253"/>
      <c r="Q2" s="248"/>
      <c r="R2" s="248"/>
      <c r="S2" s="250"/>
      <c r="T2" s="250"/>
      <c r="U2" s="251"/>
      <c r="V2" s="85"/>
    </row>
    <row r="3" spans="1:35" ht="10.15" customHeight="1">
      <c r="A3" s="369"/>
      <c r="B3" s="370"/>
      <c r="C3" s="371"/>
      <c r="D3" s="372"/>
      <c r="E3" s="1289"/>
      <c r="F3" s="372"/>
      <c r="G3" s="1289"/>
      <c r="H3" s="372"/>
      <c r="I3" s="1289"/>
      <c r="J3" s="372"/>
      <c r="K3" s="1370"/>
      <c r="L3" s="372"/>
      <c r="N3" s="98"/>
      <c r="O3" s="284"/>
      <c r="P3" s="284"/>
      <c r="Q3" s="284"/>
      <c r="R3" s="284"/>
      <c r="S3" s="285"/>
      <c r="T3" s="285"/>
      <c r="U3" s="286"/>
      <c r="V3" s="244"/>
      <c r="W3" s="245"/>
    </row>
    <row r="4" spans="1:35">
      <c r="A4" s="373" t="s">
        <v>1405</v>
      </c>
      <c r="B4" s="374" t="s">
        <v>670</v>
      </c>
      <c r="C4" s="375"/>
      <c r="D4" s="376"/>
      <c r="E4" s="1290"/>
      <c r="F4" s="376"/>
      <c r="G4" s="1290"/>
      <c r="H4" s="376"/>
      <c r="I4" s="1290"/>
      <c r="J4" s="376"/>
      <c r="K4" s="1362"/>
      <c r="L4" s="51"/>
    </row>
    <row r="5" spans="1:35" s="21" customFormat="1">
      <c r="A5" s="377"/>
      <c r="B5" s="378"/>
      <c r="C5" s="379"/>
      <c r="D5" s="380"/>
      <c r="E5" s="58"/>
      <c r="F5" s="380"/>
      <c r="G5" s="58"/>
      <c r="H5" s="380"/>
      <c r="I5" s="58"/>
      <c r="J5" s="380"/>
      <c r="K5" s="1352"/>
      <c r="L5" s="2"/>
      <c r="M5" s="51"/>
      <c r="N5" s="211"/>
      <c r="O5" s="211"/>
      <c r="P5" s="211"/>
      <c r="Q5" s="211"/>
      <c r="R5" s="211"/>
      <c r="S5" s="212"/>
      <c r="T5" s="212"/>
      <c r="U5" s="211"/>
      <c r="V5" s="23"/>
      <c r="W5" s="23"/>
      <c r="X5" s="211"/>
      <c r="Y5" s="20"/>
      <c r="Z5" s="24"/>
      <c r="AA5" s="24"/>
      <c r="AB5" s="24"/>
      <c r="AC5" s="20"/>
      <c r="AD5" s="24"/>
      <c r="AE5" s="20"/>
      <c r="AF5" s="20"/>
      <c r="AG5" s="20"/>
      <c r="AH5" s="20"/>
      <c r="AI5" s="20"/>
    </row>
    <row r="6" spans="1:35" s="1" customFormat="1" ht="38.25">
      <c r="A6" s="381"/>
      <c r="B6" s="39" t="s">
        <v>1414</v>
      </c>
      <c r="D6" s="37"/>
      <c r="E6" s="58"/>
      <c r="F6" s="37"/>
      <c r="G6" s="58"/>
      <c r="H6" s="37"/>
      <c r="I6" s="58"/>
      <c r="J6" s="37"/>
      <c r="K6" s="1353"/>
      <c r="L6" s="41"/>
    </row>
    <row r="7" spans="1:35" s="1" customFormat="1">
      <c r="A7" s="381"/>
      <c r="B7" s="39"/>
      <c r="D7" s="37"/>
      <c r="E7" s="58"/>
      <c r="F7" s="37"/>
      <c r="G7" s="58"/>
      <c r="H7" s="37"/>
      <c r="I7" s="58"/>
      <c r="J7" s="37"/>
      <c r="K7" s="1353"/>
      <c r="L7" s="41"/>
    </row>
    <row r="8" spans="1:35" s="8" customFormat="1">
      <c r="A8" s="766"/>
      <c r="B8" s="767" t="s">
        <v>671</v>
      </c>
      <c r="C8" s="768"/>
      <c r="D8" s="766"/>
      <c r="E8" s="1301"/>
      <c r="F8" s="769"/>
      <c r="G8" s="1306"/>
      <c r="H8" s="766"/>
      <c r="I8" s="1301"/>
      <c r="J8" s="766"/>
      <c r="K8" s="1411"/>
      <c r="L8" s="766"/>
      <c r="N8" s="7"/>
      <c r="O8" s="7"/>
      <c r="P8" s="7"/>
      <c r="Q8" s="7"/>
      <c r="R8" s="7"/>
      <c r="S8" s="7"/>
      <c r="T8" s="11"/>
      <c r="U8" s="108"/>
      <c r="V8" s="215"/>
      <c r="W8" s="213"/>
      <c r="X8" s="213"/>
      <c r="Y8" s="213"/>
      <c r="Z8" s="214"/>
    </row>
    <row r="9" spans="1:35" s="280" customFormat="1" ht="38.25">
      <c r="A9" s="770"/>
      <c r="B9" s="767" t="s">
        <v>673</v>
      </c>
      <c r="C9" s="771"/>
      <c r="D9" s="771"/>
      <c r="E9" s="1302"/>
      <c r="F9" s="772"/>
      <c r="G9" s="1307"/>
      <c r="H9" s="771"/>
      <c r="I9" s="1302"/>
      <c r="J9" s="771"/>
      <c r="K9" s="1412"/>
      <c r="L9" s="773"/>
    </row>
    <row r="10" spans="1:35" s="280" customFormat="1">
      <c r="A10" s="770"/>
      <c r="B10" s="767"/>
      <c r="C10" s="771"/>
      <c r="D10" s="771"/>
      <c r="E10" s="1302"/>
      <c r="F10" s="772"/>
      <c r="G10" s="1307"/>
      <c r="H10" s="771"/>
      <c r="I10" s="1302"/>
      <c r="J10" s="771"/>
      <c r="K10" s="1412"/>
      <c r="L10" s="773"/>
    </row>
    <row r="11" spans="1:35" s="8" customFormat="1" ht="89.25">
      <c r="A11" s="766"/>
      <c r="B11" s="767" t="s">
        <v>675</v>
      </c>
      <c r="C11" s="768"/>
      <c r="D11" s="766"/>
      <c r="E11" s="1301"/>
      <c r="F11" s="769"/>
      <c r="G11" s="1306"/>
      <c r="H11" s="766"/>
      <c r="I11" s="1301"/>
      <c r="J11" s="769"/>
      <c r="K11" s="1411"/>
      <c r="L11" s="766"/>
      <c r="M11" s="7"/>
      <c r="N11" s="7"/>
      <c r="Q11" s="7"/>
      <c r="R11" s="7"/>
      <c r="S11" s="7"/>
      <c r="U11" s="108"/>
      <c r="V11" s="213"/>
      <c r="W11" s="213"/>
      <c r="X11" s="213"/>
      <c r="Y11" s="213"/>
      <c r="Z11" s="214"/>
    </row>
    <row r="12" spans="1:35" s="8" customFormat="1" ht="25.5">
      <c r="A12" s="766"/>
      <c r="B12" s="767" t="s">
        <v>672</v>
      </c>
      <c r="C12" s="768"/>
      <c r="D12" s="766"/>
      <c r="E12" s="1301"/>
      <c r="F12" s="769"/>
      <c r="G12" s="1306"/>
      <c r="H12" s="766"/>
      <c r="I12" s="1301"/>
      <c r="J12" s="769"/>
      <c r="K12" s="1411"/>
      <c r="L12" s="766"/>
      <c r="N12" s="7"/>
      <c r="O12" s="7"/>
      <c r="P12" s="7"/>
      <c r="Q12" s="7"/>
      <c r="R12" s="7"/>
      <c r="S12" s="7"/>
      <c r="T12" s="11"/>
      <c r="U12" s="108"/>
      <c r="V12" s="215"/>
      <c r="W12" s="213"/>
      <c r="X12" s="213"/>
      <c r="Y12" s="213"/>
      <c r="Z12" s="214"/>
    </row>
    <row r="13" spans="1:35" s="8" customFormat="1">
      <c r="A13" s="766"/>
      <c r="B13" s="767"/>
      <c r="C13" s="768"/>
      <c r="D13" s="766"/>
      <c r="E13" s="1301"/>
      <c r="F13" s="769"/>
      <c r="G13" s="1306"/>
      <c r="H13" s="766"/>
      <c r="I13" s="1301"/>
      <c r="J13" s="769"/>
      <c r="K13" s="1411"/>
      <c r="L13" s="766"/>
      <c r="N13" s="7"/>
      <c r="O13" s="7"/>
      <c r="P13" s="7"/>
      <c r="Q13" s="7"/>
      <c r="R13" s="7"/>
      <c r="S13" s="7"/>
      <c r="T13" s="11"/>
      <c r="U13" s="108"/>
      <c r="V13" s="215"/>
      <c r="W13" s="213"/>
      <c r="X13" s="213"/>
      <c r="Y13" s="213"/>
      <c r="Z13" s="214"/>
    </row>
    <row r="14" spans="1:35" s="40" customFormat="1" ht="38.25">
      <c r="A14" s="774">
        <v>1</v>
      </c>
      <c r="B14" s="39" t="s">
        <v>1274</v>
      </c>
      <c r="C14" s="789" t="s">
        <v>26</v>
      </c>
      <c r="D14" s="790"/>
      <c r="E14" s="1303"/>
      <c r="F14" s="790">
        <v>1</v>
      </c>
      <c r="G14" s="1303"/>
      <c r="H14" s="790"/>
      <c r="I14" s="1303"/>
      <c r="J14" s="791">
        <f>D14+F14+H14</f>
        <v>1</v>
      </c>
      <c r="K14" s="1413"/>
      <c r="L14" s="775"/>
    </row>
    <row r="15" spans="1:35" s="40" customFormat="1" ht="76.5">
      <c r="A15" s="792"/>
      <c r="B15" s="40" t="s">
        <v>1251</v>
      </c>
      <c r="C15" s="789"/>
      <c r="D15" s="790"/>
      <c r="E15" s="1303"/>
      <c r="F15" s="790"/>
      <c r="G15" s="1303"/>
      <c r="H15" s="790"/>
      <c r="I15" s="1303"/>
      <c r="J15" s="791"/>
      <c r="K15" s="1413"/>
      <c r="L15" s="775"/>
    </row>
    <row r="16" spans="1:35" s="40" customFormat="1">
      <c r="A16" s="792"/>
      <c r="B16" s="40" t="s">
        <v>1252</v>
      </c>
      <c r="C16" s="789"/>
      <c r="D16" s="790"/>
      <c r="E16" s="1303"/>
      <c r="F16" s="790"/>
      <c r="G16" s="1303"/>
      <c r="H16" s="790"/>
      <c r="I16" s="1303"/>
      <c r="J16" s="791"/>
      <c r="K16" s="1413"/>
      <c r="L16" s="775"/>
    </row>
    <row r="17" spans="1:12" s="40" customFormat="1">
      <c r="A17" s="792"/>
      <c r="B17" s="40" t="s">
        <v>1253</v>
      </c>
      <c r="C17" s="789"/>
      <c r="D17" s="790"/>
      <c r="E17" s="1303"/>
      <c r="F17" s="790"/>
      <c r="G17" s="1303"/>
      <c r="H17" s="790"/>
      <c r="I17" s="1303"/>
      <c r="J17" s="791"/>
      <c r="K17" s="1413"/>
      <c r="L17" s="775"/>
    </row>
    <row r="18" spans="1:12" s="40" customFormat="1" ht="25.5">
      <c r="A18" s="792"/>
      <c r="B18" s="40" t="s">
        <v>1254</v>
      </c>
      <c r="C18" s="789"/>
      <c r="D18" s="790"/>
      <c r="E18" s="1303"/>
      <c r="F18" s="790"/>
      <c r="G18" s="1303"/>
      <c r="H18" s="790"/>
      <c r="I18" s="1303"/>
      <c r="J18" s="791"/>
      <c r="K18" s="1413"/>
      <c r="L18" s="775"/>
    </row>
    <row r="19" spans="1:12" s="40" customFormat="1">
      <c r="A19" s="792"/>
      <c r="B19" s="40" t="s">
        <v>1255</v>
      </c>
      <c r="C19" s="789"/>
      <c r="D19" s="790"/>
      <c r="E19" s="1303"/>
      <c r="F19" s="790"/>
      <c r="G19" s="1303"/>
      <c r="H19" s="790"/>
      <c r="I19" s="1303"/>
      <c r="J19" s="791"/>
      <c r="K19" s="1413"/>
      <c r="L19" s="775"/>
    </row>
    <row r="20" spans="1:12" s="40" customFormat="1">
      <c r="A20" s="792"/>
      <c r="B20" s="40" t="s">
        <v>1256</v>
      </c>
      <c r="C20" s="789"/>
      <c r="D20" s="790"/>
      <c r="E20" s="1303"/>
      <c r="F20" s="790"/>
      <c r="G20" s="1303"/>
      <c r="H20" s="790"/>
      <c r="I20" s="1303"/>
      <c r="J20" s="791"/>
      <c r="K20" s="1413"/>
      <c r="L20" s="775"/>
    </row>
    <row r="21" spans="1:12" s="40" customFormat="1">
      <c r="A21" s="792"/>
      <c r="B21" s="505" t="s">
        <v>1257</v>
      </c>
      <c r="C21" s="789"/>
      <c r="D21" s="790"/>
      <c r="E21" s="1303"/>
      <c r="F21" s="790"/>
      <c r="G21" s="1303"/>
      <c r="H21" s="790"/>
      <c r="I21" s="1303"/>
      <c r="J21" s="791"/>
      <c r="K21" s="1413"/>
      <c r="L21" s="775"/>
    </row>
    <row r="22" spans="1:12" s="40" customFormat="1">
      <c r="A22" s="792"/>
      <c r="B22" s="40" t="s">
        <v>1258</v>
      </c>
      <c r="C22" s="789"/>
      <c r="D22" s="790"/>
      <c r="E22" s="1303"/>
      <c r="F22" s="790"/>
      <c r="G22" s="1303"/>
      <c r="H22" s="790"/>
      <c r="I22" s="1303"/>
      <c r="J22" s="791"/>
      <c r="K22" s="1413"/>
      <c r="L22" s="775"/>
    </row>
    <row r="23" spans="1:12" s="40" customFormat="1">
      <c r="A23" s="792"/>
      <c r="B23" s="40" t="s">
        <v>1259</v>
      </c>
      <c r="C23" s="789"/>
      <c r="D23" s="790"/>
      <c r="E23" s="1303"/>
      <c r="F23" s="790"/>
      <c r="G23" s="1303"/>
      <c r="H23" s="790"/>
      <c r="I23" s="1303"/>
      <c r="J23" s="791"/>
      <c r="K23" s="1413"/>
      <c r="L23" s="775"/>
    </row>
    <row r="24" spans="1:12" s="40" customFormat="1">
      <c r="A24" s="792"/>
      <c r="B24" s="40" t="s">
        <v>1260</v>
      </c>
      <c r="C24" s="789"/>
      <c r="D24" s="790"/>
      <c r="E24" s="1303"/>
      <c r="F24" s="790"/>
      <c r="G24" s="1303"/>
      <c r="H24" s="790"/>
      <c r="I24" s="1303"/>
      <c r="J24" s="791"/>
      <c r="K24" s="1413"/>
      <c r="L24" s="775"/>
    </row>
    <row r="25" spans="1:12" s="40" customFormat="1">
      <c r="A25" s="792"/>
      <c r="B25" s="40" t="s">
        <v>1288</v>
      </c>
      <c r="C25" s="789"/>
      <c r="D25" s="790"/>
      <c r="E25" s="1303"/>
      <c r="F25" s="790"/>
      <c r="G25" s="1303"/>
      <c r="H25" s="790"/>
      <c r="I25" s="1303"/>
      <c r="J25" s="791"/>
      <c r="K25" s="1413"/>
      <c r="L25" s="775"/>
    </row>
    <row r="26" spans="1:12" s="40" customFormat="1">
      <c r="A26" s="792"/>
      <c r="B26" s="40" t="s">
        <v>1261</v>
      </c>
      <c r="C26" s="789"/>
      <c r="D26" s="790"/>
      <c r="E26" s="1303"/>
      <c r="F26" s="790"/>
      <c r="G26" s="1303"/>
      <c r="H26" s="790"/>
      <c r="I26" s="1303"/>
      <c r="J26" s="791"/>
      <c r="K26" s="1413"/>
      <c r="L26" s="775"/>
    </row>
    <row r="27" spans="1:12" s="40" customFormat="1">
      <c r="A27" s="792"/>
      <c r="B27" s="505" t="s">
        <v>1262</v>
      </c>
      <c r="C27" s="789"/>
      <c r="D27" s="790"/>
      <c r="E27" s="1303"/>
      <c r="F27" s="790"/>
      <c r="G27" s="1303"/>
      <c r="H27" s="790"/>
      <c r="I27" s="1303"/>
      <c r="J27" s="791"/>
      <c r="K27" s="1413"/>
      <c r="L27" s="775"/>
    </row>
    <row r="28" spans="1:12" s="40" customFormat="1">
      <c r="A28" s="792"/>
      <c r="B28" s="505" t="s">
        <v>1263</v>
      </c>
      <c r="C28" s="789"/>
      <c r="D28" s="790"/>
      <c r="E28" s="1303"/>
      <c r="F28" s="790"/>
      <c r="G28" s="1303"/>
      <c r="H28" s="790"/>
      <c r="I28" s="1303"/>
      <c r="J28" s="791"/>
      <c r="K28" s="1413"/>
      <c r="L28" s="775"/>
    </row>
    <row r="29" spans="1:12" s="40" customFormat="1">
      <c r="A29" s="792"/>
      <c r="B29" s="505" t="s">
        <v>1264</v>
      </c>
      <c r="C29" s="789"/>
      <c r="D29" s="790"/>
      <c r="E29" s="1303"/>
      <c r="F29" s="790"/>
      <c r="G29" s="1303"/>
      <c r="H29" s="790"/>
      <c r="I29" s="1303"/>
      <c r="J29" s="791"/>
      <c r="K29" s="1413"/>
      <c r="L29" s="775"/>
    </row>
    <row r="30" spans="1:12" s="40" customFormat="1" ht="25.5">
      <c r="A30" s="792"/>
      <c r="B30" s="40" t="s">
        <v>1265</v>
      </c>
      <c r="C30" s="789"/>
      <c r="D30" s="790"/>
      <c r="E30" s="1303"/>
      <c r="F30" s="790"/>
      <c r="G30" s="1303"/>
      <c r="H30" s="790"/>
      <c r="I30" s="1303"/>
      <c r="J30" s="791"/>
      <c r="K30" s="1413"/>
      <c r="L30" s="775"/>
    </row>
    <row r="31" spans="1:12" s="40" customFormat="1">
      <c r="A31" s="792"/>
      <c r="B31" s="505" t="s">
        <v>1266</v>
      </c>
      <c r="C31" s="789"/>
      <c r="D31" s="790"/>
      <c r="E31" s="1303"/>
      <c r="F31" s="790"/>
      <c r="G31" s="1303"/>
      <c r="H31" s="790"/>
      <c r="I31" s="1303"/>
      <c r="J31" s="791"/>
      <c r="K31" s="1413"/>
      <c r="L31" s="775"/>
    </row>
    <row r="32" spans="1:12" s="40" customFormat="1" ht="25.5">
      <c r="A32" s="792"/>
      <c r="B32" s="505" t="s">
        <v>1267</v>
      </c>
      <c r="C32" s="789"/>
      <c r="D32" s="790"/>
      <c r="E32" s="1303"/>
      <c r="F32" s="790"/>
      <c r="G32" s="1303"/>
      <c r="H32" s="790"/>
      <c r="I32" s="1303"/>
      <c r="J32" s="791"/>
      <c r="K32" s="1413"/>
      <c r="L32" s="775"/>
    </row>
    <row r="33" spans="1:21" s="40" customFormat="1" ht="25.5">
      <c r="A33" s="792"/>
      <c r="B33" s="505" t="s">
        <v>1268</v>
      </c>
      <c r="C33" s="789" t="s">
        <v>4</v>
      </c>
      <c r="D33" s="790"/>
      <c r="E33" s="1303"/>
      <c r="F33" s="790">
        <v>3</v>
      </c>
      <c r="G33" s="1303"/>
      <c r="H33" s="790"/>
      <c r="I33" s="1303"/>
      <c r="J33" s="791">
        <f>D33+F33+H33</f>
        <v>3</v>
      </c>
      <c r="K33" s="1413"/>
      <c r="L33" s="775"/>
    </row>
    <row r="34" spans="1:21" s="40" customFormat="1">
      <c r="A34" s="792"/>
      <c r="B34" s="40" t="s">
        <v>1269</v>
      </c>
      <c r="C34" s="789"/>
      <c r="D34" s="790"/>
      <c r="E34" s="1303"/>
      <c r="F34" s="790"/>
      <c r="G34" s="1303"/>
      <c r="H34" s="790"/>
      <c r="I34" s="1303"/>
      <c r="J34" s="791"/>
      <c r="K34" s="1413"/>
      <c r="L34" s="775"/>
    </row>
    <row r="35" spans="1:21" s="40" customFormat="1">
      <c r="A35" s="792"/>
      <c r="B35" s="40" t="s">
        <v>1270</v>
      </c>
      <c r="C35" s="789"/>
      <c r="D35" s="790"/>
      <c r="E35" s="1303"/>
      <c r="F35" s="790"/>
      <c r="G35" s="1303"/>
      <c r="H35" s="790"/>
      <c r="I35" s="1303"/>
      <c r="J35" s="791"/>
      <c r="K35" s="1413"/>
      <c r="L35" s="775"/>
    </row>
    <row r="36" spans="1:21" s="40" customFormat="1">
      <c r="A36" s="792"/>
      <c r="B36" s="505" t="s">
        <v>1271</v>
      </c>
      <c r="C36" s="789"/>
      <c r="D36" s="790"/>
      <c r="E36" s="1303"/>
      <c r="F36" s="790"/>
      <c r="G36" s="1303"/>
      <c r="H36" s="790"/>
      <c r="I36" s="1303"/>
      <c r="J36" s="791"/>
      <c r="K36" s="1413"/>
      <c r="L36" s="775"/>
    </row>
    <row r="37" spans="1:21" s="40" customFormat="1">
      <c r="C37" s="789"/>
      <c r="D37" s="790"/>
      <c r="E37" s="1303"/>
      <c r="F37" s="790"/>
      <c r="G37" s="1303"/>
      <c r="H37" s="790"/>
      <c r="I37" s="1303"/>
      <c r="J37" s="791"/>
      <c r="K37" s="1414"/>
      <c r="L37" s="347"/>
    </row>
    <row r="38" spans="1:21" s="40" customFormat="1">
      <c r="B38" s="793" t="s">
        <v>1273</v>
      </c>
      <c r="C38" s="789" t="s">
        <v>26</v>
      </c>
      <c r="D38" s="790"/>
      <c r="E38" s="1303"/>
      <c r="F38" s="790">
        <v>1</v>
      </c>
      <c r="G38" s="1303"/>
      <c r="H38" s="790"/>
      <c r="I38" s="1303"/>
      <c r="J38" s="791">
        <f>D38+F38+H38</f>
        <v>1</v>
      </c>
      <c r="K38" s="1414"/>
      <c r="L38" s="347"/>
    </row>
    <row r="39" spans="1:21" s="280" customFormat="1">
      <c r="A39" s="776">
        <f>A14</f>
        <v>1</v>
      </c>
      <c r="B39" s="777" t="s">
        <v>1275</v>
      </c>
      <c r="C39" s="778" t="s">
        <v>26</v>
      </c>
      <c r="D39" s="779"/>
      <c r="E39" s="1304">
        <f>D39*K39</f>
        <v>0</v>
      </c>
      <c r="F39" s="780">
        <v>1</v>
      </c>
      <c r="G39" s="1308">
        <f>F39*K39</f>
        <v>0</v>
      </c>
      <c r="H39" s="781"/>
      <c r="I39" s="1304">
        <f>H39*K39</f>
        <v>0</v>
      </c>
      <c r="J39" s="782">
        <f>SUM(D39,F39,H39)</f>
        <v>1</v>
      </c>
      <c r="K39" s="1415">
        <v>0</v>
      </c>
      <c r="L39" s="783">
        <f>J39*K39</f>
        <v>0</v>
      </c>
      <c r="M39" s="281"/>
      <c r="N39" s="281"/>
      <c r="O39" s="281"/>
      <c r="P39" s="281"/>
      <c r="S39" s="282"/>
      <c r="T39" s="282"/>
      <c r="U39" s="283"/>
    </row>
    <row r="40" spans="1:21" s="280" customFormat="1">
      <c r="A40" s="770"/>
      <c r="B40" s="767"/>
      <c r="C40" s="784"/>
      <c r="D40" s="771"/>
      <c r="E40" s="1302"/>
      <c r="F40" s="772"/>
      <c r="G40" s="1307"/>
      <c r="H40" s="771"/>
      <c r="I40" s="1302"/>
      <c r="J40" s="772"/>
      <c r="K40" s="1412"/>
      <c r="L40" s="773"/>
    </row>
    <row r="41" spans="1:21" s="40" customFormat="1" ht="38.25">
      <c r="A41" s="774">
        <v>2</v>
      </c>
      <c r="B41" s="39" t="s">
        <v>1286</v>
      </c>
      <c r="C41" s="789" t="s">
        <v>26</v>
      </c>
      <c r="D41" s="794"/>
      <c r="E41" s="1305"/>
      <c r="F41" s="790">
        <v>1</v>
      </c>
      <c r="G41" s="1303"/>
      <c r="H41" s="790"/>
      <c r="I41" s="1303"/>
      <c r="J41" s="791">
        <f>D41+F41+H41</f>
        <v>1</v>
      </c>
      <c r="K41" s="1413"/>
      <c r="L41" s="775"/>
    </row>
    <row r="42" spans="1:21" s="40" customFormat="1" ht="76.5">
      <c r="B42" s="40" t="s">
        <v>1276</v>
      </c>
      <c r="C42" s="794"/>
      <c r="D42" s="794"/>
      <c r="E42" s="1305"/>
      <c r="F42" s="790"/>
      <c r="G42" s="1303"/>
      <c r="H42" s="790"/>
      <c r="I42" s="1303"/>
      <c r="J42" s="791"/>
      <c r="K42" s="1414"/>
      <c r="L42" s="347"/>
    </row>
    <row r="43" spans="1:21" s="40" customFormat="1" ht="25.5">
      <c r="B43" s="40" t="s">
        <v>1510</v>
      </c>
      <c r="C43" s="794"/>
      <c r="D43" s="794"/>
      <c r="E43" s="1305"/>
      <c r="F43" s="790"/>
      <c r="G43" s="1303"/>
      <c r="H43" s="790"/>
      <c r="I43" s="1303"/>
      <c r="J43" s="791"/>
      <c r="K43" s="1414"/>
      <c r="L43" s="347"/>
    </row>
    <row r="44" spans="1:21" s="40" customFormat="1">
      <c r="B44" s="40" t="s">
        <v>1252</v>
      </c>
      <c r="C44" s="794"/>
      <c r="D44" s="794"/>
      <c r="E44" s="1305"/>
      <c r="F44" s="790"/>
      <c r="G44" s="1303"/>
      <c r="H44" s="790"/>
      <c r="I44" s="1303"/>
      <c r="J44" s="791"/>
      <c r="K44" s="1414"/>
      <c r="L44" s="347"/>
    </row>
    <row r="45" spans="1:21" s="40" customFormat="1" ht="25.5">
      <c r="B45" s="40" t="s">
        <v>1277</v>
      </c>
      <c r="C45" s="794"/>
      <c r="D45" s="794"/>
      <c r="E45" s="1305"/>
      <c r="F45" s="790"/>
      <c r="G45" s="1303"/>
      <c r="H45" s="790"/>
      <c r="I45" s="1303"/>
      <c r="J45" s="791"/>
      <c r="K45" s="1414"/>
      <c r="L45" s="347"/>
    </row>
    <row r="46" spans="1:21" s="40" customFormat="1">
      <c r="B46" s="40" t="s">
        <v>1255</v>
      </c>
      <c r="C46" s="794"/>
      <c r="D46" s="794"/>
      <c r="E46" s="1305"/>
      <c r="F46" s="790"/>
      <c r="G46" s="1303"/>
      <c r="H46" s="790"/>
      <c r="I46" s="1303"/>
      <c r="J46" s="791"/>
      <c r="K46" s="1414"/>
      <c r="L46" s="347"/>
    </row>
    <row r="47" spans="1:21" s="40" customFormat="1">
      <c r="B47" s="40" t="s">
        <v>1256</v>
      </c>
      <c r="C47" s="794"/>
      <c r="D47" s="794"/>
      <c r="E47" s="1305"/>
      <c r="F47" s="790"/>
      <c r="G47" s="1303"/>
      <c r="H47" s="790"/>
      <c r="I47" s="1303"/>
      <c r="J47" s="791"/>
      <c r="K47" s="1414"/>
      <c r="L47" s="347"/>
    </row>
    <row r="48" spans="1:21" s="40" customFormat="1">
      <c r="B48" s="505" t="s">
        <v>1257</v>
      </c>
      <c r="C48" s="794"/>
      <c r="D48" s="794"/>
      <c r="E48" s="1305"/>
      <c r="F48" s="790"/>
      <c r="G48" s="1303"/>
      <c r="H48" s="790"/>
      <c r="I48" s="1303"/>
      <c r="J48" s="791"/>
      <c r="K48" s="1414"/>
      <c r="L48" s="347"/>
    </row>
    <row r="49" spans="2:12" s="40" customFormat="1">
      <c r="B49" s="40" t="s">
        <v>1258</v>
      </c>
      <c r="C49" s="794"/>
      <c r="D49" s="794"/>
      <c r="E49" s="1305"/>
      <c r="F49" s="790"/>
      <c r="G49" s="1303"/>
      <c r="H49" s="790"/>
      <c r="I49" s="1303"/>
      <c r="J49" s="791"/>
      <c r="K49" s="1414"/>
      <c r="L49" s="347"/>
    </row>
    <row r="50" spans="2:12" s="40" customFormat="1">
      <c r="B50" s="40" t="s">
        <v>1259</v>
      </c>
      <c r="C50" s="794"/>
      <c r="D50" s="794"/>
      <c r="E50" s="1305"/>
      <c r="F50" s="790"/>
      <c r="G50" s="1303"/>
      <c r="H50" s="790"/>
      <c r="I50" s="1303"/>
      <c r="J50" s="791"/>
      <c r="K50" s="1414"/>
      <c r="L50" s="347"/>
    </row>
    <row r="51" spans="2:12" s="40" customFormat="1">
      <c r="B51" s="40" t="s">
        <v>1278</v>
      </c>
      <c r="C51" s="794"/>
      <c r="D51" s="794"/>
      <c r="E51" s="1305"/>
      <c r="F51" s="790"/>
      <c r="G51" s="1303"/>
      <c r="H51" s="790"/>
      <c r="I51" s="1303"/>
      <c r="J51" s="791"/>
      <c r="K51" s="1414"/>
      <c r="L51" s="347"/>
    </row>
    <row r="52" spans="2:12" s="40" customFormat="1">
      <c r="B52" s="40" t="s">
        <v>1287</v>
      </c>
      <c r="C52" s="794"/>
      <c r="D52" s="794"/>
      <c r="E52" s="1305"/>
      <c r="F52" s="790"/>
      <c r="G52" s="1303"/>
      <c r="H52" s="790"/>
      <c r="I52" s="1303"/>
      <c r="J52" s="791"/>
      <c r="K52" s="1414"/>
      <c r="L52" s="347"/>
    </row>
    <row r="53" spans="2:12" s="40" customFormat="1">
      <c r="B53" s="40" t="s">
        <v>1261</v>
      </c>
      <c r="C53" s="794"/>
      <c r="D53" s="794"/>
      <c r="E53" s="1305"/>
      <c r="F53" s="790"/>
      <c r="G53" s="1303"/>
      <c r="H53" s="790"/>
      <c r="I53" s="1303"/>
      <c r="J53" s="791"/>
      <c r="K53" s="1414"/>
      <c r="L53" s="347"/>
    </row>
    <row r="54" spans="2:12" s="40" customFormat="1">
      <c r="B54" s="505" t="s">
        <v>1262</v>
      </c>
      <c r="C54" s="794"/>
      <c r="D54" s="794"/>
      <c r="E54" s="1305"/>
      <c r="F54" s="790"/>
      <c r="G54" s="1303"/>
      <c r="H54" s="790"/>
      <c r="I54" s="1303"/>
      <c r="J54" s="791"/>
      <c r="K54" s="1414"/>
      <c r="L54" s="347"/>
    </row>
    <row r="55" spans="2:12" s="40" customFormat="1">
      <c r="B55" s="505" t="s">
        <v>1263</v>
      </c>
      <c r="C55" s="794"/>
      <c r="D55" s="794"/>
      <c r="E55" s="1305"/>
      <c r="F55" s="790"/>
      <c r="G55" s="1303"/>
      <c r="H55" s="790"/>
      <c r="I55" s="1303"/>
      <c r="J55" s="791"/>
      <c r="K55" s="1414"/>
      <c r="L55" s="347"/>
    </row>
    <row r="56" spans="2:12" s="40" customFormat="1">
      <c r="B56" s="505" t="s">
        <v>1264</v>
      </c>
      <c r="C56" s="794"/>
      <c r="D56" s="794"/>
      <c r="E56" s="1305"/>
      <c r="F56" s="790"/>
      <c r="G56" s="1303"/>
      <c r="H56" s="790"/>
      <c r="I56" s="1303"/>
      <c r="J56" s="791"/>
      <c r="K56" s="1414"/>
      <c r="L56" s="347"/>
    </row>
    <row r="57" spans="2:12" s="40" customFormat="1" ht="25.5">
      <c r="B57" s="40" t="s">
        <v>1265</v>
      </c>
      <c r="C57" s="794"/>
      <c r="D57" s="794"/>
      <c r="E57" s="1305"/>
      <c r="F57" s="790"/>
      <c r="G57" s="1303"/>
      <c r="H57" s="790"/>
      <c r="I57" s="1303"/>
      <c r="J57" s="791"/>
      <c r="K57" s="1414"/>
      <c r="L57" s="347"/>
    </row>
    <row r="58" spans="2:12" s="40" customFormat="1" ht="25.5">
      <c r="B58" s="505" t="s">
        <v>1279</v>
      </c>
      <c r="C58" s="794"/>
      <c r="D58" s="794"/>
      <c r="E58" s="1305"/>
      <c r="F58" s="790"/>
      <c r="G58" s="1303"/>
      <c r="H58" s="790"/>
      <c r="I58" s="1303"/>
      <c r="J58" s="791"/>
      <c r="K58" s="1414"/>
      <c r="L58" s="347"/>
    </row>
    <row r="59" spans="2:12" s="40" customFormat="1">
      <c r="B59" s="505" t="s">
        <v>1280</v>
      </c>
      <c r="C59" s="794"/>
      <c r="D59" s="794"/>
      <c r="E59" s="1305"/>
      <c r="F59" s="790"/>
      <c r="G59" s="1303"/>
      <c r="H59" s="790"/>
      <c r="I59" s="1303"/>
      <c r="J59" s="791"/>
      <c r="K59" s="1414"/>
      <c r="L59" s="347"/>
    </row>
    <row r="60" spans="2:12" s="40" customFormat="1" ht="25.5">
      <c r="B60" s="505" t="s">
        <v>1281</v>
      </c>
      <c r="C60" s="789" t="s">
        <v>4</v>
      </c>
      <c r="D60" s="794"/>
      <c r="E60" s="1305"/>
      <c r="F60" s="790">
        <v>7</v>
      </c>
      <c r="G60" s="1303"/>
      <c r="H60" s="790"/>
      <c r="I60" s="1303"/>
      <c r="J60" s="791">
        <f>D60+F60+H60</f>
        <v>7</v>
      </c>
      <c r="K60" s="1414"/>
      <c r="L60" s="347"/>
    </row>
    <row r="61" spans="2:12" s="40" customFormat="1" ht="25.5">
      <c r="B61" s="40" t="s">
        <v>1282</v>
      </c>
      <c r="C61" s="789"/>
      <c r="D61" s="794"/>
      <c r="E61" s="1305"/>
      <c r="F61" s="790"/>
      <c r="G61" s="1303"/>
      <c r="H61" s="790"/>
      <c r="I61" s="1303"/>
      <c r="J61" s="791"/>
      <c r="K61" s="1416"/>
      <c r="L61" s="347"/>
    </row>
    <row r="62" spans="2:12" s="40" customFormat="1">
      <c r="B62" s="40" t="s">
        <v>1270</v>
      </c>
      <c r="C62" s="789"/>
      <c r="D62" s="794"/>
      <c r="E62" s="1305"/>
      <c r="F62" s="790"/>
      <c r="G62" s="1303"/>
      <c r="H62" s="790"/>
      <c r="I62" s="1303"/>
      <c r="J62" s="791"/>
      <c r="K62" s="1414"/>
      <c r="L62" s="347"/>
    </row>
    <row r="63" spans="2:12" s="40" customFormat="1">
      <c r="B63" s="505" t="s">
        <v>1271</v>
      </c>
      <c r="C63" s="789"/>
      <c r="D63" s="794"/>
      <c r="E63" s="1305"/>
      <c r="F63" s="790"/>
      <c r="G63" s="1303"/>
      <c r="H63" s="790"/>
      <c r="I63" s="1303"/>
      <c r="J63" s="791"/>
      <c r="K63" s="1414"/>
      <c r="L63" s="347"/>
    </row>
    <row r="64" spans="2:12" s="40" customFormat="1">
      <c r="B64" s="40" t="s">
        <v>1272</v>
      </c>
      <c r="C64" s="789"/>
      <c r="D64" s="794"/>
      <c r="E64" s="1305"/>
      <c r="F64" s="790"/>
      <c r="G64" s="1303"/>
      <c r="H64" s="790"/>
      <c r="I64" s="1303"/>
      <c r="J64" s="791"/>
      <c r="K64" s="1414"/>
      <c r="L64" s="347"/>
    </row>
    <row r="65" spans="1:35" s="40" customFormat="1">
      <c r="C65" s="789"/>
      <c r="D65" s="794"/>
      <c r="E65" s="1305"/>
      <c r="F65" s="790"/>
      <c r="G65" s="1303"/>
      <c r="H65" s="790"/>
      <c r="I65" s="1303"/>
      <c r="J65" s="791"/>
      <c r="K65" s="1414"/>
      <c r="L65" s="347"/>
    </row>
    <row r="66" spans="1:35" s="40" customFormat="1">
      <c r="B66" s="40" t="s">
        <v>1283</v>
      </c>
      <c r="C66" s="789"/>
      <c r="D66" s="794"/>
      <c r="E66" s="1305"/>
      <c r="F66" s="790"/>
      <c r="G66" s="1303"/>
      <c r="H66" s="790"/>
      <c r="I66" s="1303"/>
      <c r="J66" s="791"/>
      <c r="K66" s="1414"/>
      <c r="L66" s="347"/>
    </row>
    <row r="67" spans="1:35" s="40" customFormat="1" ht="25.5">
      <c r="B67" s="40" t="s">
        <v>1284</v>
      </c>
      <c r="C67" s="789" t="s">
        <v>4</v>
      </c>
      <c r="D67" s="794"/>
      <c r="E67" s="1305"/>
      <c r="F67" s="790">
        <v>1</v>
      </c>
      <c r="G67" s="1303"/>
      <c r="H67" s="790"/>
      <c r="I67" s="1303"/>
      <c r="J67" s="791">
        <f>D67+F67+H67</f>
        <v>1</v>
      </c>
      <c r="K67" s="1414"/>
      <c r="L67" s="347"/>
    </row>
    <row r="68" spans="1:35" s="40" customFormat="1" ht="25.5">
      <c r="B68" s="40" t="s">
        <v>1285</v>
      </c>
      <c r="C68" s="794"/>
      <c r="D68" s="794"/>
      <c r="E68" s="1305"/>
      <c r="F68" s="790"/>
      <c r="G68" s="1303"/>
      <c r="H68" s="790"/>
      <c r="I68" s="1303"/>
      <c r="J68" s="791"/>
      <c r="K68" s="1414"/>
      <c r="L68" s="347"/>
    </row>
    <row r="69" spans="1:35" s="40" customFormat="1">
      <c r="C69" s="794"/>
      <c r="D69" s="794"/>
      <c r="E69" s="1305"/>
      <c r="F69" s="790"/>
      <c r="G69" s="1303"/>
      <c r="H69" s="790"/>
      <c r="I69" s="1303"/>
      <c r="J69" s="791"/>
      <c r="K69" s="1414"/>
      <c r="L69" s="347"/>
    </row>
    <row r="70" spans="1:35" s="40" customFormat="1">
      <c r="B70" s="793" t="s">
        <v>1273</v>
      </c>
      <c r="C70" s="794" t="s">
        <v>26</v>
      </c>
      <c r="D70" s="794"/>
      <c r="E70" s="1305"/>
      <c r="F70" s="790">
        <v>1</v>
      </c>
      <c r="G70" s="1303"/>
      <c r="H70" s="790"/>
      <c r="I70" s="1303"/>
      <c r="J70" s="791">
        <f>D70+F70+H70</f>
        <v>1</v>
      </c>
      <c r="K70" s="1414"/>
      <c r="L70" s="347"/>
    </row>
    <row r="71" spans="1:35" s="280" customFormat="1">
      <c r="A71" s="776">
        <f>A41</f>
        <v>2</v>
      </c>
      <c r="B71" s="777" t="s">
        <v>1275</v>
      </c>
      <c r="C71" s="778" t="s">
        <v>26</v>
      </c>
      <c r="D71" s="779"/>
      <c r="E71" s="1304">
        <f>D71*K71</f>
        <v>0</v>
      </c>
      <c r="F71" s="780">
        <v>1</v>
      </c>
      <c r="G71" s="1308">
        <f>F71*K71</f>
        <v>0</v>
      </c>
      <c r="H71" s="780"/>
      <c r="I71" s="1308">
        <f>H71*K71</f>
        <v>0</v>
      </c>
      <c r="J71" s="782">
        <f>SUM(D71,F71,H71)</f>
        <v>1</v>
      </c>
      <c r="K71" s="1415">
        <v>0</v>
      </c>
      <c r="L71" s="783">
        <f t="shared" ref="L71" si="0">J71*K71</f>
        <v>0</v>
      </c>
      <c r="M71" s="281"/>
      <c r="N71" s="281"/>
      <c r="O71" s="281"/>
      <c r="P71" s="281"/>
      <c r="S71" s="282"/>
      <c r="T71" s="282"/>
      <c r="U71" s="283"/>
    </row>
    <row r="72" spans="1:35" s="280" customFormat="1">
      <c r="A72" s="770"/>
      <c r="B72" s="767"/>
      <c r="C72" s="784"/>
      <c r="D72" s="771"/>
      <c r="E72" s="1302"/>
      <c r="F72" s="772"/>
      <c r="G72" s="1307"/>
      <c r="H72" s="771"/>
      <c r="I72" s="1302"/>
      <c r="J72" s="772"/>
      <c r="K72" s="1412"/>
      <c r="L72" s="773"/>
    </row>
    <row r="73" spans="1:35" s="280" customFormat="1" ht="38.25">
      <c r="A73" s="786">
        <v>3</v>
      </c>
      <c r="B73" s="787" t="s">
        <v>674</v>
      </c>
      <c r="C73" s="784" t="s">
        <v>26</v>
      </c>
      <c r="D73" s="771"/>
      <c r="E73" s="1302">
        <f>D73*K73</f>
        <v>0</v>
      </c>
      <c r="F73" s="772">
        <v>1</v>
      </c>
      <c r="G73" s="1307">
        <f>F73*K73</f>
        <v>0</v>
      </c>
      <c r="H73" s="771"/>
      <c r="I73" s="1302">
        <f>H73*K73</f>
        <v>0</v>
      </c>
      <c r="J73" s="772">
        <f>SUM(D73,F73,H73)</f>
        <v>1</v>
      </c>
      <c r="K73" s="1417">
        <v>0</v>
      </c>
      <c r="L73" s="788">
        <f t="shared" ref="L73" si="1">J73*K73</f>
        <v>0</v>
      </c>
      <c r="M73" s="281"/>
      <c r="N73" s="281"/>
      <c r="O73" s="281"/>
      <c r="P73" s="281"/>
      <c r="S73" s="282"/>
      <c r="T73" s="282"/>
      <c r="U73" s="283"/>
    </row>
    <row r="74" spans="1:35" s="1" customFormat="1">
      <c r="A74" s="424"/>
      <c r="B74" s="425" t="s">
        <v>23</v>
      </c>
      <c r="C74" s="426"/>
      <c r="D74" s="427"/>
      <c r="E74" s="1295"/>
      <c r="F74" s="427"/>
      <c r="G74" s="1295"/>
      <c r="H74" s="427"/>
      <c r="I74" s="1295"/>
      <c r="J74" s="427"/>
      <c r="K74" s="1365"/>
      <c r="L74" s="428"/>
      <c r="R74" s="45"/>
      <c r="U74" s="45"/>
      <c r="V74" s="41"/>
      <c r="Z74" s="266"/>
    </row>
    <row r="75" spans="1:35" s="52" customFormat="1">
      <c r="A75" s="429"/>
      <c r="B75" s="430"/>
      <c r="C75" s="431"/>
      <c r="D75" s="432"/>
      <c r="E75" s="25"/>
      <c r="F75" s="432"/>
      <c r="G75" s="25"/>
      <c r="H75" s="432"/>
      <c r="I75" s="25"/>
      <c r="J75" s="432"/>
      <c r="K75" s="1363"/>
      <c r="L75" s="22"/>
      <c r="M75" s="22"/>
      <c r="N75" s="54"/>
      <c r="O75" s="54"/>
      <c r="P75" s="54"/>
      <c r="Q75" s="54"/>
      <c r="R75" s="54"/>
      <c r="U75" s="54"/>
      <c r="V75" s="53"/>
      <c r="W75" s="53"/>
      <c r="X75" s="55"/>
      <c r="Y75" s="54"/>
      <c r="Z75" s="55"/>
      <c r="AA75" s="55"/>
      <c r="AB75" s="55"/>
      <c r="AC75" s="54"/>
      <c r="AD75" s="55"/>
      <c r="AE75" s="54"/>
      <c r="AF75" s="54"/>
      <c r="AG75" s="54"/>
      <c r="AH75" s="54"/>
      <c r="AI75" s="54"/>
    </row>
    <row r="76" spans="1:35" s="52" customFormat="1">
      <c r="A76" s="433" t="str">
        <f>A4</f>
        <v>3.6</v>
      </c>
      <c r="B76" s="374" t="str">
        <f>B4</f>
        <v>UPS NAPRAVE</v>
      </c>
      <c r="C76" s="375"/>
      <c r="D76" s="376"/>
      <c r="E76" s="51">
        <f>SUM(E5:E74)</f>
        <v>0</v>
      </c>
      <c r="F76" s="376"/>
      <c r="G76" s="51">
        <f>SUM(G5:G74)</f>
        <v>0</v>
      </c>
      <c r="H76" s="376"/>
      <c r="I76" s="51">
        <f>SUM(I5:I74)</f>
        <v>0</v>
      </c>
      <c r="J76" s="376"/>
      <c r="K76" s="1361"/>
      <c r="L76" s="51">
        <f>SUM(L5:L74)</f>
        <v>0</v>
      </c>
      <c r="M76" s="22"/>
      <c r="N76" s="54"/>
      <c r="O76" s="54"/>
      <c r="P76" s="54"/>
      <c r="Q76" s="54"/>
      <c r="R76" s="54"/>
      <c r="U76" s="54"/>
      <c r="V76" s="53"/>
      <c r="W76" s="53"/>
      <c r="X76" s="55"/>
      <c r="Y76" s="54"/>
      <c r="Z76" s="55"/>
      <c r="AA76" s="55"/>
      <c r="AB76" s="55"/>
      <c r="AC76" s="54"/>
      <c r="AD76" s="55"/>
      <c r="AE76" s="54"/>
      <c r="AF76" s="54"/>
      <c r="AG76" s="54"/>
      <c r="AH76" s="54"/>
      <c r="AI76" s="54"/>
    </row>
    <row r="77" spans="1:35" s="116" customFormat="1" ht="12" customHeight="1">
      <c r="A77" s="434"/>
      <c r="B77" s="435"/>
      <c r="C77" s="436"/>
      <c r="D77" s="437"/>
      <c r="E77" s="1296"/>
      <c r="F77" s="117"/>
      <c r="G77" s="1297"/>
      <c r="H77" s="437"/>
      <c r="I77" s="1296"/>
      <c r="J77" s="437"/>
      <c r="K77" s="1390"/>
      <c r="L77" s="438"/>
      <c r="O77" s="117"/>
    </row>
  </sheetData>
  <sheetProtection selectLockedCells="1" selectUnlockedCells="1"/>
  <mergeCells count="3">
    <mergeCell ref="D1:E1"/>
    <mergeCell ref="F1:G1"/>
    <mergeCell ref="H1:I1"/>
  </mergeCells>
  <pageMargins left="0.94488188976377963" right="0.15748031496062992" top="0.98425196850393704" bottom="0.55118110236220474" header="0.51181102362204722" footer="0.31496062992125984"/>
  <pageSetup paperSize="9" scale="85" firstPageNumber="0" orientation="landscape"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DB4E2"/>
  </sheetPr>
  <dimension ref="A1:AI224"/>
  <sheetViews>
    <sheetView view="pageBreakPreview" topLeftCell="A175" zoomScale="70" zoomScaleNormal="100" zoomScaleSheetLayoutView="70" workbookViewId="0">
      <selection activeCell="K224" sqref="K224"/>
    </sheetView>
  </sheetViews>
  <sheetFormatPr defaultColWidth="8.140625" defaultRowHeight="12.75"/>
  <cols>
    <col min="1" max="1" width="6.7109375" style="67" customWidth="1"/>
    <col min="2" max="2" width="50.7109375" style="109" customWidth="1"/>
    <col min="3" max="3" width="4.7109375" style="439" customWidth="1"/>
    <col min="4" max="4" width="9.7109375" style="147" customWidth="1"/>
    <col min="5" max="5" width="9.7109375" style="72" customWidth="1"/>
    <col min="6" max="6" width="9.7109375" style="147" customWidth="1"/>
    <col min="7" max="7" width="9.7109375" style="72" customWidth="1"/>
    <col min="8" max="8" width="9.7109375" style="147" customWidth="1"/>
    <col min="9" max="9" width="9.7109375" style="72" customWidth="1"/>
    <col min="10" max="10" width="9.7109375" style="147" customWidth="1"/>
    <col min="11" max="11" width="9.7109375" style="1354" customWidth="1"/>
    <col min="12" max="12" width="11.7109375" style="69" customWidth="1"/>
    <col min="13" max="13" width="10.140625" style="71" bestFit="1" customWidth="1"/>
    <col min="14" max="14" width="8.7109375" style="71" bestFit="1" customWidth="1"/>
    <col min="15" max="18" width="2.42578125" style="71" customWidth="1"/>
    <col min="19" max="19" width="8.140625" style="88"/>
    <col min="20" max="20" width="9.28515625" style="88" bestFit="1" customWidth="1"/>
    <col min="21" max="21" width="7.28515625" style="71" customWidth="1"/>
    <col min="22" max="22" width="8.140625" style="71"/>
    <col min="23" max="262" width="8.140625" style="88"/>
    <col min="263" max="263" width="6.42578125" style="88" customWidth="1"/>
    <col min="264" max="264" width="47.28515625" style="88" customWidth="1"/>
    <col min="265" max="265" width="4.28515625" style="88" customWidth="1"/>
    <col min="266" max="266" width="6.42578125" style="88" customWidth="1"/>
    <col min="267" max="267" width="9" style="88" customWidth="1"/>
    <col min="268" max="268" width="11" style="88" customWidth="1"/>
    <col min="269" max="270" width="3" style="88" customWidth="1"/>
    <col min="271" max="274" width="2.42578125" style="88" customWidth="1"/>
    <col min="275" max="276" width="8.140625" style="88"/>
    <col min="277" max="277" width="7.28515625" style="88" customWidth="1"/>
    <col min="278" max="518" width="8.140625" style="88"/>
    <col min="519" max="519" width="6.42578125" style="88" customWidth="1"/>
    <col min="520" max="520" width="47.28515625" style="88" customWidth="1"/>
    <col min="521" max="521" width="4.28515625" style="88" customWidth="1"/>
    <col min="522" max="522" width="6.42578125" style="88" customWidth="1"/>
    <col min="523" max="523" width="9" style="88" customWidth="1"/>
    <col min="524" max="524" width="11" style="88" customWidth="1"/>
    <col min="525" max="526" width="3" style="88" customWidth="1"/>
    <col min="527" max="530" width="2.42578125" style="88" customWidth="1"/>
    <col min="531" max="532" width="8.140625" style="88"/>
    <col min="533" max="533" width="7.28515625" style="88" customWidth="1"/>
    <col min="534" max="774" width="8.140625" style="88"/>
    <col min="775" max="775" width="6.42578125" style="88" customWidth="1"/>
    <col min="776" max="776" width="47.28515625" style="88" customWidth="1"/>
    <col min="777" max="777" width="4.28515625" style="88" customWidth="1"/>
    <col min="778" max="778" width="6.42578125" style="88" customWidth="1"/>
    <col min="779" max="779" width="9" style="88" customWidth="1"/>
    <col min="780" max="780" width="11" style="88" customWidth="1"/>
    <col min="781" max="782" width="3" style="88" customWidth="1"/>
    <col min="783" max="786" width="2.42578125" style="88" customWidth="1"/>
    <col min="787" max="788" width="8.140625" style="88"/>
    <col min="789" max="789" width="7.28515625" style="88" customWidth="1"/>
    <col min="790" max="1030" width="8.140625" style="88"/>
    <col min="1031" max="1031" width="6.42578125" style="88" customWidth="1"/>
    <col min="1032" max="1032" width="47.28515625" style="88" customWidth="1"/>
    <col min="1033" max="1033" width="4.28515625" style="88" customWidth="1"/>
    <col min="1034" max="1034" width="6.42578125" style="88" customWidth="1"/>
    <col min="1035" max="1035" width="9" style="88" customWidth="1"/>
    <col min="1036" max="1036" width="11" style="88" customWidth="1"/>
    <col min="1037" max="1038" width="3" style="88" customWidth="1"/>
    <col min="1039" max="1042" width="2.42578125" style="88" customWidth="1"/>
    <col min="1043" max="1044" width="8.140625" style="88"/>
    <col min="1045" max="1045" width="7.28515625" style="88" customWidth="1"/>
    <col min="1046" max="1286" width="8.140625" style="88"/>
    <col min="1287" max="1287" width="6.42578125" style="88" customWidth="1"/>
    <col min="1288" max="1288" width="47.28515625" style="88" customWidth="1"/>
    <col min="1289" max="1289" width="4.28515625" style="88" customWidth="1"/>
    <col min="1290" max="1290" width="6.42578125" style="88" customWidth="1"/>
    <col min="1291" max="1291" width="9" style="88" customWidth="1"/>
    <col min="1292" max="1292" width="11" style="88" customWidth="1"/>
    <col min="1293" max="1294" width="3" style="88" customWidth="1"/>
    <col min="1295" max="1298" width="2.42578125" style="88" customWidth="1"/>
    <col min="1299" max="1300" width="8.140625" style="88"/>
    <col min="1301" max="1301" width="7.28515625" style="88" customWidth="1"/>
    <col min="1302" max="1542" width="8.140625" style="88"/>
    <col min="1543" max="1543" width="6.42578125" style="88" customWidth="1"/>
    <col min="1544" max="1544" width="47.28515625" style="88" customWidth="1"/>
    <col min="1545" max="1545" width="4.28515625" style="88" customWidth="1"/>
    <col min="1546" max="1546" width="6.42578125" style="88" customWidth="1"/>
    <col min="1547" max="1547" width="9" style="88" customWidth="1"/>
    <col min="1548" max="1548" width="11" style="88" customWidth="1"/>
    <col min="1549" max="1550" width="3" style="88" customWidth="1"/>
    <col min="1551" max="1554" width="2.42578125" style="88" customWidth="1"/>
    <col min="1555" max="1556" width="8.140625" style="88"/>
    <col min="1557" max="1557" width="7.28515625" style="88" customWidth="1"/>
    <col min="1558" max="1798" width="8.140625" style="88"/>
    <col min="1799" max="1799" width="6.42578125" style="88" customWidth="1"/>
    <col min="1800" max="1800" width="47.28515625" style="88" customWidth="1"/>
    <col min="1801" max="1801" width="4.28515625" style="88" customWidth="1"/>
    <col min="1802" max="1802" width="6.42578125" style="88" customWidth="1"/>
    <col min="1803" max="1803" width="9" style="88" customWidth="1"/>
    <col min="1804" max="1804" width="11" style="88" customWidth="1"/>
    <col min="1805" max="1806" width="3" style="88" customWidth="1"/>
    <col min="1807" max="1810" width="2.42578125" style="88" customWidth="1"/>
    <col min="1811" max="1812" width="8.140625" style="88"/>
    <col min="1813" max="1813" width="7.28515625" style="88" customWidth="1"/>
    <col min="1814" max="2054" width="8.140625" style="88"/>
    <col min="2055" max="2055" width="6.42578125" style="88" customWidth="1"/>
    <col min="2056" max="2056" width="47.28515625" style="88" customWidth="1"/>
    <col min="2057" max="2057" width="4.28515625" style="88" customWidth="1"/>
    <col min="2058" max="2058" width="6.42578125" style="88" customWidth="1"/>
    <col min="2059" max="2059" width="9" style="88" customWidth="1"/>
    <col min="2060" max="2060" width="11" style="88" customWidth="1"/>
    <col min="2061" max="2062" width="3" style="88" customWidth="1"/>
    <col min="2063" max="2066" width="2.42578125" style="88" customWidth="1"/>
    <col min="2067" max="2068" width="8.140625" style="88"/>
    <col min="2069" max="2069" width="7.28515625" style="88" customWidth="1"/>
    <col min="2070" max="2310" width="8.140625" style="88"/>
    <col min="2311" max="2311" width="6.42578125" style="88" customWidth="1"/>
    <col min="2312" max="2312" width="47.28515625" style="88" customWidth="1"/>
    <col min="2313" max="2313" width="4.28515625" style="88" customWidth="1"/>
    <col min="2314" max="2314" width="6.42578125" style="88" customWidth="1"/>
    <col min="2315" max="2315" width="9" style="88" customWidth="1"/>
    <col min="2316" max="2316" width="11" style="88" customWidth="1"/>
    <col min="2317" max="2318" width="3" style="88" customWidth="1"/>
    <col min="2319" max="2322" width="2.42578125" style="88" customWidth="1"/>
    <col min="2323" max="2324" width="8.140625" style="88"/>
    <col min="2325" max="2325" width="7.28515625" style="88" customWidth="1"/>
    <col min="2326" max="2566" width="8.140625" style="88"/>
    <col min="2567" max="2567" width="6.42578125" style="88" customWidth="1"/>
    <col min="2568" max="2568" width="47.28515625" style="88" customWidth="1"/>
    <col min="2569" max="2569" width="4.28515625" style="88" customWidth="1"/>
    <col min="2570" max="2570" width="6.42578125" style="88" customWidth="1"/>
    <col min="2571" max="2571" width="9" style="88" customWidth="1"/>
    <col min="2572" max="2572" width="11" style="88" customWidth="1"/>
    <col min="2573" max="2574" width="3" style="88" customWidth="1"/>
    <col min="2575" max="2578" width="2.42578125" style="88" customWidth="1"/>
    <col min="2579" max="2580" width="8.140625" style="88"/>
    <col min="2581" max="2581" width="7.28515625" style="88" customWidth="1"/>
    <col min="2582" max="2822" width="8.140625" style="88"/>
    <col min="2823" max="2823" width="6.42578125" style="88" customWidth="1"/>
    <col min="2824" max="2824" width="47.28515625" style="88" customWidth="1"/>
    <col min="2825" max="2825" width="4.28515625" style="88" customWidth="1"/>
    <col min="2826" max="2826" width="6.42578125" style="88" customWidth="1"/>
    <col min="2827" max="2827" width="9" style="88" customWidth="1"/>
    <col min="2828" max="2828" width="11" style="88" customWidth="1"/>
    <col min="2829" max="2830" width="3" style="88" customWidth="1"/>
    <col min="2831" max="2834" width="2.42578125" style="88" customWidth="1"/>
    <col min="2835" max="2836" width="8.140625" style="88"/>
    <col min="2837" max="2837" width="7.28515625" style="88" customWidth="1"/>
    <col min="2838" max="3078" width="8.140625" style="88"/>
    <col min="3079" max="3079" width="6.42578125" style="88" customWidth="1"/>
    <col min="3080" max="3080" width="47.28515625" style="88" customWidth="1"/>
    <col min="3081" max="3081" width="4.28515625" style="88" customWidth="1"/>
    <col min="3082" max="3082" width="6.42578125" style="88" customWidth="1"/>
    <col min="3083" max="3083" width="9" style="88" customWidth="1"/>
    <col min="3084" max="3084" width="11" style="88" customWidth="1"/>
    <col min="3085" max="3086" width="3" style="88" customWidth="1"/>
    <col min="3087" max="3090" width="2.42578125" style="88" customWidth="1"/>
    <col min="3091" max="3092" width="8.140625" style="88"/>
    <col min="3093" max="3093" width="7.28515625" style="88" customWidth="1"/>
    <col min="3094" max="3334" width="8.140625" style="88"/>
    <col min="3335" max="3335" width="6.42578125" style="88" customWidth="1"/>
    <col min="3336" max="3336" width="47.28515625" style="88" customWidth="1"/>
    <col min="3337" max="3337" width="4.28515625" style="88" customWidth="1"/>
    <col min="3338" max="3338" width="6.42578125" style="88" customWidth="1"/>
    <col min="3339" max="3339" width="9" style="88" customWidth="1"/>
    <col min="3340" max="3340" width="11" style="88" customWidth="1"/>
    <col min="3341" max="3342" width="3" style="88" customWidth="1"/>
    <col min="3343" max="3346" width="2.42578125" style="88" customWidth="1"/>
    <col min="3347" max="3348" width="8.140625" style="88"/>
    <col min="3349" max="3349" width="7.28515625" style="88" customWidth="1"/>
    <col min="3350" max="3590" width="8.140625" style="88"/>
    <col min="3591" max="3591" width="6.42578125" style="88" customWidth="1"/>
    <col min="3592" max="3592" width="47.28515625" style="88" customWidth="1"/>
    <col min="3593" max="3593" width="4.28515625" style="88" customWidth="1"/>
    <col min="3594" max="3594" width="6.42578125" style="88" customWidth="1"/>
    <col min="3595" max="3595" width="9" style="88" customWidth="1"/>
    <col min="3596" max="3596" width="11" style="88" customWidth="1"/>
    <col min="3597" max="3598" width="3" style="88" customWidth="1"/>
    <col min="3599" max="3602" width="2.42578125" style="88" customWidth="1"/>
    <col min="3603" max="3604" width="8.140625" style="88"/>
    <col min="3605" max="3605" width="7.28515625" style="88" customWidth="1"/>
    <col min="3606" max="3846" width="8.140625" style="88"/>
    <col min="3847" max="3847" width="6.42578125" style="88" customWidth="1"/>
    <col min="3848" max="3848" width="47.28515625" style="88" customWidth="1"/>
    <col min="3849" max="3849" width="4.28515625" style="88" customWidth="1"/>
    <col min="3850" max="3850" width="6.42578125" style="88" customWidth="1"/>
    <col min="3851" max="3851" width="9" style="88" customWidth="1"/>
    <col min="3852" max="3852" width="11" style="88" customWidth="1"/>
    <col min="3853" max="3854" width="3" style="88" customWidth="1"/>
    <col min="3855" max="3858" width="2.42578125" style="88" customWidth="1"/>
    <col min="3859" max="3860" width="8.140625" style="88"/>
    <col min="3861" max="3861" width="7.28515625" style="88" customWidth="1"/>
    <col min="3862" max="4102" width="8.140625" style="88"/>
    <col min="4103" max="4103" width="6.42578125" style="88" customWidth="1"/>
    <col min="4104" max="4104" width="47.28515625" style="88" customWidth="1"/>
    <col min="4105" max="4105" width="4.28515625" style="88" customWidth="1"/>
    <col min="4106" max="4106" width="6.42578125" style="88" customWidth="1"/>
    <col min="4107" max="4107" width="9" style="88" customWidth="1"/>
    <col min="4108" max="4108" width="11" style="88" customWidth="1"/>
    <col min="4109" max="4110" width="3" style="88" customWidth="1"/>
    <col min="4111" max="4114" width="2.42578125" style="88" customWidth="1"/>
    <col min="4115" max="4116" width="8.140625" style="88"/>
    <col min="4117" max="4117" width="7.28515625" style="88" customWidth="1"/>
    <col min="4118" max="4358" width="8.140625" style="88"/>
    <col min="4359" max="4359" width="6.42578125" style="88" customWidth="1"/>
    <col min="4360" max="4360" width="47.28515625" style="88" customWidth="1"/>
    <col min="4361" max="4361" width="4.28515625" style="88" customWidth="1"/>
    <col min="4362" max="4362" width="6.42578125" style="88" customWidth="1"/>
    <col min="4363" max="4363" width="9" style="88" customWidth="1"/>
    <col min="4364" max="4364" width="11" style="88" customWidth="1"/>
    <col min="4365" max="4366" width="3" style="88" customWidth="1"/>
    <col min="4367" max="4370" width="2.42578125" style="88" customWidth="1"/>
    <col min="4371" max="4372" width="8.140625" style="88"/>
    <col min="4373" max="4373" width="7.28515625" style="88" customWidth="1"/>
    <col min="4374" max="4614" width="8.140625" style="88"/>
    <col min="4615" max="4615" width="6.42578125" style="88" customWidth="1"/>
    <col min="4616" max="4616" width="47.28515625" style="88" customWidth="1"/>
    <col min="4617" max="4617" width="4.28515625" style="88" customWidth="1"/>
    <col min="4618" max="4618" width="6.42578125" style="88" customWidth="1"/>
    <col min="4619" max="4619" width="9" style="88" customWidth="1"/>
    <col min="4620" max="4620" width="11" style="88" customWidth="1"/>
    <col min="4621" max="4622" width="3" style="88" customWidth="1"/>
    <col min="4623" max="4626" width="2.42578125" style="88" customWidth="1"/>
    <col min="4627" max="4628" width="8.140625" style="88"/>
    <col min="4629" max="4629" width="7.28515625" style="88" customWidth="1"/>
    <col min="4630" max="4870" width="8.140625" style="88"/>
    <col min="4871" max="4871" width="6.42578125" style="88" customWidth="1"/>
    <col min="4872" max="4872" width="47.28515625" style="88" customWidth="1"/>
    <col min="4873" max="4873" width="4.28515625" style="88" customWidth="1"/>
    <col min="4874" max="4874" width="6.42578125" style="88" customWidth="1"/>
    <col min="4875" max="4875" width="9" style="88" customWidth="1"/>
    <col min="4876" max="4876" width="11" style="88" customWidth="1"/>
    <col min="4877" max="4878" width="3" style="88" customWidth="1"/>
    <col min="4879" max="4882" width="2.42578125" style="88" customWidth="1"/>
    <col min="4883" max="4884" width="8.140625" style="88"/>
    <col min="4885" max="4885" width="7.28515625" style="88" customWidth="1"/>
    <col min="4886" max="5126" width="8.140625" style="88"/>
    <col min="5127" max="5127" width="6.42578125" style="88" customWidth="1"/>
    <col min="5128" max="5128" width="47.28515625" style="88" customWidth="1"/>
    <col min="5129" max="5129" width="4.28515625" style="88" customWidth="1"/>
    <col min="5130" max="5130" width="6.42578125" style="88" customWidth="1"/>
    <col min="5131" max="5131" width="9" style="88" customWidth="1"/>
    <col min="5132" max="5132" width="11" style="88" customWidth="1"/>
    <col min="5133" max="5134" width="3" style="88" customWidth="1"/>
    <col min="5135" max="5138" width="2.42578125" style="88" customWidth="1"/>
    <col min="5139" max="5140" width="8.140625" style="88"/>
    <col min="5141" max="5141" width="7.28515625" style="88" customWidth="1"/>
    <col min="5142" max="5382" width="8.140625" style="88"/>
    <col min="5383" max="5383" width="6.42578125" style="88" customWidth="1"/>
    <col min="5384" max="5384" width="47.28515625" style="88" customWidth="1"/>
    <col min="5385" max="5385" width="4.28515625" style="88" customWidth="1"/>
    <col min="5386" max="5386" width="6.42578125" style="88" customWidth="1"/>
    <col min="5387" max="5387" width="9" style="88" customWidth="1"/>
    <col min="5388" max="5388" width="11" style="88" customWidth="1"/>
    <col min="5389" max="5390" width="3" style="88" customWidth="1"/>
    <col min="5391" max="5394" width="2.42578125" style="88" customWidth="1"/>
    <col min="5395" max="5396" width="8.140625" style="88"/>
    <col min="5397" max="5397" width="7.28515625" style="88" customWidth="1"/>
    <col min="5398" max="5638" width="8.140625" style="88"/>
    <col min="5639" max="5639" width="6.42578125" style="88" customWidth="1"/>
    <col min="5640" max="5640" width="47.28515625" style="88" customWidth="1"/>
    <col min="5641" max="5641" width="4.28515625" style="88" customWidth="1"/>
    <col min="5642" max="5642" width="6.42578125" style="88" customWidth="1"/>
    <col min="5643" max="5643" width="9" style="88" customWidth="1"/>
    <col min="5644" max="5644" width="11" style="88" customWidth="1"/>
    <col min="5645" max="5646" width="3" style="88" customWidth="1"/>
    <col min="5647" max="5650" width="2.42578125" style="88" customWidth="1"/>
    <col min="5651" max="5652" width="8.140625" style="88"/>
    <col min="5653" max="5653" width="7.28515625" style="88" customWidth="1"/>
    <col min="5654" max="5894" width="8.140625" style="88"/>
    <col min="5895" max="5895" width="6.42578125" style="88" customWidth="1"/>
    <col min="5896" max="5896" width="47.28515625" style="88" customWidth="1"/>
    <col min="5897" max="5897" width="4.28515625" style="88" customWidth="1"/>
    <col min="5898" max="5898" width="6.42578125" style="88" customWidth="1"/>
    <col min="5899" max="5899" width="9" style="88" customWidth="1"/>
    <col min="5900" max="5900" width="11" style="88" customWidth="1"/>
    <col min="5901" max="5902" width="3" style="88" customWidth="1"/>
    <col min="5903" max="5906" width="2.42578125" style="88" customWidth="1"/>
    <col min="5907" max="5908" width="8.140625" style="88"/>
    <col min="5909" max="5909" width="7.28515625" style="88" customWidth="1"/>
    <col min="5910" max="6150" width="8.140625" style="88"/>
    <col min="6151" max="6151" width="6.42578125" style="88" customWidth="1"/>
    <col min="6152" max="6152" width="47.28515625" style="88" customWidth="1"/>
    <col min="6153" max="6153" width="4.28515625" style="88" customWidth="1"/>
    <col min="6154" max="6154" width="6.42578125" style="88" customWidth="1"/>
    <col min="6155" max="6155" width="9" style="88" customWidth="1"/>
    <col min="6156" max="6156" width="11" style="88" customWidth="1"/>
    <col min="6157" max="6158" width="3" style="88" customWidth="1"/>
    <col min="6159" max="6162" width="2.42578125" style="88" customWidth="1"/>
    <col min="6163" max="6164" width="8.140625" style="88"/>
    <col min="6165" max="6165" width="7.28515625" style="88" customWidth="1"/>
    <col min="6166" max="6406" width="8.140625" style="88"/>
    <col min="6407" max="6407" width="6.42578125" style="88" customWidth="1"/>
    <col min="6408" max="6408" width="47.28515625" style="88" customWidth="1"/>
    <col min="6409" max="6409" width="4.28515625" style="88" customWidth="1"/>
    <col min="6410" max="6410" width="6.42578125" style="88" customWidth="1"/>
    <col min="6411" max="6411" width="9" style="88" customWidth="1"/>
    <col min="6412" max="6412" width="11" style="88" customWidth="1"/>
    <col min="6413" max="6414" width="3" style="88" customWidth="1"/>
    <col min="6415" max="6418" width="2.42578125" style="88" customWidth="1"/>
    <col min="6419" max="6420" width="8.140625" style="88"/>
    <col min="6421" max="6421" width="7.28515625" style="88" customWidth="1"/>
    <col min="6422" max="6662" width="8.140625" style="88"/>
    <col min="6663" max="6663" width="6.42578125" style="88" customWidth="1"/>
    <col min="6664" max="6664" width="47.28515625" style="88" customWidth="1"/>
    <col min="6665" max="6665" width="4.28515625" style="88" customWidth="1"/>
    <col min="6666" max="6666" width="6.42578125" style="88" customWidth="1"/>
    <col min="6667" max="6667" width="9" style="88" customWidth="1"/>
    <col min="6668" max="6668" width="11" style="88" customWidth="1"/>
    <col min="6669" max="6670" width="3" style="88" customWidth="1"/>
    <col min="6671" max="6674" width="2.42578125" style="88" customWidth="1"/>
    <col min="6675" max="6676" width="8.140625" style="88"/>
    <col min="6677" max="6677" width="7.28515625" style="88" customWidth="1"/>
    <col min="6678" max="6918" width="8.140625" style="88"/>
    <col min="6919" max="6919" width="6.42578125" style="88" customWidth="1"/>
    <col min="6920" max="6920" width="47.28515625" style="88" customWidth="1"/>
    <col min="6921" max="6921" width="4.28515625" style="88" customWidth="1"/>
    <col min="6922" max="6922" width="6.42578125" style="88" customWidth="1"/>
    <col min="6923" max="6923" width="9" style="88" customWidth="1"/>
    <col min="6924" max="6924" width="11" style="88" customWidth="1"/>
    <col min="6925" max="6926" width="3" style="88" customWidth="1"/>
    <col min="6927" max="6930" width="2.42578125" style="88" customWidth="1"/>
    <col min="6931" max="6932" width="8.140625" style="88"/>
    <col min="6933" max="6933" width="7.28515625" style="88" customWidth="1"/>
    <col min="6934" max="7174" width="8.140625" style="88"/>
    <col min="7175" max="7175" width="6.42578125" style="88" customWidth="1"/>
    <col min="7176" max="7176" width="47.28515625" style="88" customWidth="1"/>
    <col min="7177" max="7177" width="4.28515625" style="88" customWidth="1"/>
    <col min="7178" max="7178" width="6.42578125" style="88" customWidth="1"/>
    <col min="7179" max="7179" width="9" style="88" customWidth="1"/>
    <col min="7180" max="7180" width="11" style="88" customWidth="1"/>
    <col min="7181" max="7182" width="3" style="88" customWidth="1"/>
    <col min="7183" max="7186" width="2.42578125" style="88" customWidth="1"/>
    <col min="7187" max="7188" width="8.140625" style="88"/>
    <col min="7189" max="7189" width="7.28515625" style="88" customWidth="1"/>
    <col min="7190" max="7430" width="8.140625" style="88"/>
    <col min="7431" max="7431" width="6.42578125" style="88" customWidth="1"/>
    <col min="7432" max="7432" width="47.28515625" style="88" customWidth="1"/>
    <col min="7433" max="7433" width="4.28515625" style="88" customWidth="1"/>
    <col min="7434" max="7434" width="6.42578125" style="88" customWidth="1"/>
    <col min="7435" max="7435" width="9" style="88" customWidth="1"/>
    <col min="7436" max="7436" width="11" style="88" customWidth="1"/>
    <col min="7437" max="7438" width="3" style="88" customWidth="1"/>
    <col min="7439" max="7442" width="2.42578125" style="88" customWidth="1"/>
    <col min="7443" max="7444" width="8.140625" style="88"/>
    <col min="7445" max="7445" width="7.28515625" style="88" customWidth="1"/>
    <col min="7446" max="7686" width="8.140625" style="88"/>
    <col min="7687" max="7687" width="6.42578125" style="88" customWidth="1"/>
    <col min="7688" max="7688" width="47.28515625" style="88" customWidth="1"/>
    <col min="7689" max="7689" width="4.28515625" style="88" customWidth="1"/>
    <col min="7690" max="7690" width="6.42578125" style="88" customWidth="1"/>
    <col min="7691" max="7691" width="9" style="88" customWidth="1"/>
    <col min="7692" max="7692" width="11" style="88" customWidth="1"/>
    <col min="7693" max="7694" width="3" style="88" customWidth="1"/>
    <col min="7695" max="7698" width="2.42578125" style="88" customWidth="1"/>
    <col min="7699" max="7700" width="8.140625" style="88"/>
    <col min="7701" max="7701" width="7.28515625" style="88" customWidth="1"/>
    <col min="7702" max="7942" width="8.140625" style="88"/>
    <col min="7943" max="7943" width="6.42578125" style="88" customWidth="1"/>
    <col min="7944" max="7944" width="47.28515625" style="88" customWidth="1"/>
    <col min="7945" max="7945" width="4.28515625" style="88" customWidth="1"/>
    <col min="7946" max="7946" width="6.42578125" style="88" customWidth="1"/>
    <col min="7947" max="7947" width="9" style="88" customWidth="1"/>
    <col min="7948" max="7948" width="11" style="88" customWidth="1"/>
    <col min="7949" max="7950" width="3" style="88" customWidth="1"/>
    <col min="7951" max="7954" width="2.42578125" style="88" customWidth="1"/>
    <col min="7955" max="7956" width="8.140625" style="88"/>
    <col min="7957" max="7957" width="7.28515625" style="88" customWidth="1"/>
    <col min="7958" max="8198" width="8.140625" style="88"/>
    <col min="8199" max="8199" width="6.42578125" style="88" customWidth="1"/>
    <col min="8200" max="8200" width="47.28515625" style="88" customWidth="1"/>
    <col min="8201" max="8201" width="4.28515625" style="88" customWidth="1"/>
    <col min="8202" max="8202" width="6.42578125" style="88" customWidth="1"/>
    <col min="8203" max="8203" width="9" style="88" customWidth="1"/>
    <col min="8204" max="8204" width="11" style="88" customWidth="1"/>
    <col min="8205" max="8206" width="3" style="88" customWidth="1"/>
    <col min="8207" max="8210" width="2.42578125" style="88" customWidth="1"/>
    <col min="8211" max="8212" width="8.140625" style="88"/>
    <col min="8213" max="8213" width="7.28515625" style="88" customWidth="1"/>
    <col min="8214" max="8454" width="8.140625" style="88"/>
    <col min="8455" max="8455" width="6.42578125" style="88" customWidth="1"/>
    <col min="8456" max="8456" width="47.28515625" style="88" customWidth="1"/>
    <col min="8457" max="8457" width="4.28515625" style="88" customWidth="1"/>
    <col min="8458" max="8458" width="6.42578125" style="88" customWidth="1"/>
    <col min="8459" max="8459" width="9" style="88" customWidth="1"/>
    <col min="8460" max="8460" width="11" style="88" customWidth="1"/>
    <col min="8461" max="8462" width="3" style="88" customWidth="1"/>
    <col min="8463" max="8466" width="2.42578125" style="88" customWidth="1"/>
    <col min="8467" max="8468" width="8.140625" style="88"/>
    <col min="8469" max="8469" width="7.28515625" style="88" customWidth="1"/>
    <col min="8470" max="8710" width="8.140625" style="88"/>
    <col min="8711" max="8711" width="6.42578125" style="88" customWidth="1"/>
    <col min="8712" max="8712" width="47.28515625" style="88" customWidth="1"/>
    <col min="8713" max="8713" width="4.28515625" style="88" customWidth="1"/>
    <col min="8714" max="8714" width="6.42578125" style="88" customWidth="1"/>
    <col min="8715" max="8715" width="9" style="88" customWidth="1"/>
    <col min="8716" max="8716" width="11" style="88" customWidth="1"/>
    <col min="8717" max="8718" width="3" style="88" customWidth="1"/>
    <col min="8719" max="8722" width="2.42578125" style="88" customWidth="1"/>
    <col min="8723" max="8724" width="8.140625" style="88"/>
    <col min="8725" max="8725" width="7.28515625" style="88" customWidth="1"/>
    <col min="8726" max="8966" width="8.140625" style="88"/>
    <col min="8967" max="8967" width="6.42578125" style="88" customWidth="1"/>
    <col min="8968" max="8968" width="47.28515625" style="88" customWidth="1"/>
    <col min="8969" max="8969" width="4.28515625" style="88" customWidth="1"/>
    <col min="8970" max="8970" width="6.42578125" style="88" customWidth="1"/>
    <col min="8971" max="8971" width="9" style="88" customWidth="1"/>
    <col min="8972" max="8972" width="11" style="88" customWidth="1"/>
    <col min="8973" max="8974" width="3" style="88" customWidth="1"/>
    <col min="8975" max="8978" width="2.42578125" style="88" customWidth="1"/>
    <col min="8979" max="8980" width="8.140625" style="88"/>
    <col min="8981" max="8981" width="7.28515625" style="88" customWidth="1"/>
    <col min="8982" max="9222" width="8.140625" style="88"/>
    <col min="9223" max="9223" width="6.42578125" style="88" customWidth="1"/>
    <col min="9224" max="9224" width="47.28515625" style="88" customWidth="1"/>
    <col min="9225" max="9225" width="4.28515625" style="88" customWidth="1"/>
    <col min="9226" max="9226" width="6.42578125" style="88" customWidth="1"/>
    <col min="9227" max="9227" width="9" style="88" customWidth="1"/>
    <col min="9228" max="9228" width="11" style="88" customWidth="1"/>
    <col min="9229" max="9230" width="3" style="88" customWidth="1"/>
    <col min="9231" max="9234" width="2.42578125" style="88" customWidth="1"/>
    <col min="9235" max="9236" width="8.140625" style="88"/>
    <col min="9237" max="9237" width="7.28515625" style="88" customWidth="1"/>
    <col min="9238" max="9478" width="8.140625" style="88"/>
    <col min="9479" max="9479" width="6.42578125" style="88" customWidth="1"/>
    <col min="9480" max="9480" width="47.28515625" style="88" customWidth="1"/>
    <col min="9481" max="9481" width="4.28515625" style="88" customWidth="1"/>
    <col min="9482" max="9482" width="6.42578125" style="88" customWidth="1"/>
    <col min="9483" max="9483" width="9" style="88" customWidth="1"/>
    <col min="9484" max="9484" width="11" style="88" customWidth="1"/>
    <col min="9485" max="9486" width="3" style="88" customWidth="1"/>
    <col min="9487" max="9490" width="2.42578125" style="88" customWidth="1"/>
    <col min="9491" max="9492" width="8.140625" style="88"/>
    <col min="9493" max="9493" width="7.28515625" style="88" customWidth="1"/>
    <col min="9494" max="9734" width="8.140625" style="88"/>
    <col min="9735" max="9735" width="6.42578125" style="88" customWidth="1"/>
    <col min="9736" max="9736" width="47.28515625" style="88" customWidth="1"/>
    <col min="9737" max="9737" width="4.28515625" style="88" customWidth="1"/>
    <col min="9738" max="9738" width="6.42578125" style="88" customWidth="1"/>
    <col min="9739" max="9739" width="9" style="88" customWidth="1"/>
    <col min="9740" max="9740" width="11" style="88" customWidth="1"/>
    <col min="9741" max="9742" width="3" style="88" customWidth="1"/>
    <col min="9743" max="9746" width="2.42578125" style="88" customWidth="1"/>
    <col min="9747" max="9748" width="8.140625" style="88"/>
    <col min="9749" max="9749" width="7.28515625" style="88" customWidth="1"/>
    <col min="9750" max="9990" width="8.140625" style="88"/>
    <col min="9991" max="9991" width="6.42578125" style="88" customWidth="1"/>
    <col min="9992" max="9992" width="47.28515625" style="88" customWidth="1"/>
    <col min="9993" max="9993" width="4.28515625" style="88" customWidth="1"/>
    <col min="9994" max="9994" width="6.42578125" style="88" customWidth="1"/>
    <col min="9995" max="9995" width="9" style="88" customWidth="1"/>
    <col min="9996" max="9996" width="11" style="88" customWidth="1"/>
    <col min="9997" max="9998" width="3" style="88" customWidth="1"/>
    <col min="9999" max="10002" width="2.42578125" style="88" customWidth="1"/>
    <col min="10003" max="10004" width="8.140625" style="88"/>
    <col min="10005" max="10005" width="7.28515625" style="88" customWidth="1"/>
    <col min="10006" max="10246" width="8.140625" style="88"/>
    <col min="10247" max="10247" width="6.42578125" style="88" customWidth="1"/>
    <col min="10248" max="10248" width="47.28515625" style="88" customWidth="1"/>
    <col min="10249" max="10249" width="4.28515625" style="88" customWidth="1"/>
    <col min="10250" max="10250" width="6.42578125" style="88" customWidth="1"/>
    <col min="10251" max="10251" width="9" style="88" customWidth="1"/>
    <col min="10252" max="10252" width="11" style="88" customWidth="1"/>
    <col min="10253" max="10254" width="3" style="88" customWidth="1"/>
    <col min="10255" max="10258" width="2.42578125" style="88" customWidth="1"/>
    <col min="10259" max="10260" width="8.140625" style="88"/>
    <col min="10261" max="10261" width="7.28515625" style="88" customWidth="1"/>
    <col min="10262" max="10502" width="8.140625" style="88"/>
    <col min="10503" max="10503" width="6.42578125" style="88" customWidth="1"/>
    <col min="10504" max="10504" width="47.28515625" style="88" customWidth="1"/>
    <col min="10505" max="10505" width="4.28515625" style="88" customWidth="1"/>
    <col min="10506" max="10506" width="6.42578125" style="88" customWidth="1"/>
    <col min="10507" max="10507" width="9" style="88" customWidth="1"/>
    <col min="10508" max="10508" width="11" style="88" customWidth="1"/>
    <col min="10509" max="10510" width="3" style="88" customWidth="1"/>
    <col min="10511" max="10514" width="2.42578125" style="88" customWidth="1"/>
    <col min="10515" max="10516" width="8.140625" style="88"/>
    <col min="10517" max="10517" width="7.28515625" style="88" customWidth="1"/>
    <col min="10518" max="10758" width="8.140625" style="88"/>
    <col min="10759" max="10759" width="6.42578125" style="88" customWidth="1"/>
    <col min="10760" max="10760" width="47.28515625" style="88" customWidth="1"/>
    <col min="10761" max="10761" width="4.28515625" style="88" customWidth="1"/>
    <col min="10762" max="10762" width="6.42578125" style="88" customWidth="1"/>
    <col min="10763" max="10763" width="9" style="88" customWidth="1"/>
    <col min="10764" max="10764" width="11" style="88" customWidth="1"/>
    <col min="10765" max="10766" width="3" style="88" customWidth="1"/>
    <col min="10767" max="10770" width="2.42578125" style="88" customWidth="1"/>
    <col min="10771" max="10772" width="8.140625" style="88"/>
    <col min="10773" max="10773" width="7.28515625" style="88" customWidth="1"/>
    <col min="10774" max="11014" width="8.140625" style="88"/>
    <col min="11015" max="11015" width="6.42578125" style="88" customWidth="1"/>
    <col min="11016" max="11016" width="47.28515625" style="88" customWidth="1"/>
    <col min="11017" max="11017" width="4.28515625" style="88" customWidth="1"/>
    <col min="11018" max="11018" width="6.42578125" style="88" customWidth="1"/>
    <col min="11019" max="11019" width="9" style="88" customWidth="1"/>
    <col min="11020" max="11020" width="11" style="88" customWidth="1"/>
    <col min="11021" max="11022" width="3" style="88" customWidth="1"/>
    <col min="11023" max="11026" width="2.42578125" style="88" customWidth="1"/>
    <col min="11027" max="11028" width="8.140625" style="88"/>
    <col min="11029" max="11029" width="7.28515625" style="88" customWidth="1"/>
    <col min="11030" max="11270" width="8.140625" style="88"/>
    <col min="11271" max="11271" width="6.42578125" style="88" customWidth="1"/>
    <col min="11272" max="11272" width="47.28515625" style="88" customWidth="1"/>
    <col min="11273" max="11273" width="4.28515625" style="88" customWidth="1"/>
    <col min="11274" max="11274" width="6.42578125" style="88" customWidth="1"/>
    <col min="11275" max="11275" width="9" style="88" customWidth="1"/>
    <col min="11276" max="11276" width="11" style="88" customWidth="1"/>
    <col min="11277" max="11278" width="3" style="88" customWidth="1"/>
    <col min="11279" max="11282" width="2.42578125" style="88" customWidth="1"/>
    <col min="11283" max="11284" width="8.140625" style="88"/>
    <col min="11285" max="11285" width="7.28515625" style="88" customWidth="1"/>
    <col min="11286" max="11526" width="8.140625" style="88"/>
    <col min="11527" max="11527" width="6.42578125" style="88" customWidth="1"/>
    <col min="11528" max="11528" width="47.28515625" style="88" customWidth="1"/>
    <col min="11529" max="11529" width="4.28515625" style="88" customWidth="1"/>
    <col min="11530" max="11530" width="6.42578125" style="88" customWidth="1"/>
    <col min="11531" max="11531" width="9" style="88" customWidth="1"/>
    <col min="11532" max="11532" width="11" style="88" customWidth="1"/>
    <col min="11533" max="11534" width="3" style="88" customWidth="1"/>
    <col min="11535" max="11538" width="2.42578125" style="88" customWidth="1"/>
    <col min="11539" max="11540" width="8.140625" style="88"/>
    <col min="11541" max="11541" width="7.28515625" style="88" customWidth="1"/>
    <col min="11542" max="11782" width="8.140625" style="88"/>
    <col min="11783" max="11783" width="6.42578125" style="88" customWidth="1"/>
    <col min="11784" max="11784" width="47.28515625" style="88" customWidth="1"/>
    <col min="11785" max="11785" width="4.28515625" style="88" customWidth="1"/>
    <col min="11786" max="11786" width="6.42578125" style="88" customWidth="1"/>
    <col min="11787" max="11787" width="9" style="88" customWidth="1"/>
    <col min="11788" max="11788" width="11" style="88" customWidth="1"/>
    <col min="11789" max="11790" width="3" style="88" customWidth="1"/>
    <col min="11791" max="11794" width="2.42578125" style="88" customWidth="1"/>
    <col min="11795" max="11796" width="8.140625" style="88"/>
    <col min="11797" max="11797" width="7.28515625" style="88" customWidth="1"/>
    <col min="11798" max="12038" width="8.140625" style="88"/>
    <col min="12039" max="12039" width="6.42578125" style="88" customWidth="1"/>
    <col min="12040" max="12040" width="47.28515625" style="88" customWidth="1"/>
    <col min="12041" max="12041" width="4.28515625" style="88" customWidth="1"/>
    <col min="12042" max="12042" width="6.42578125" style="88" customWidth="1"/>
    <col min="12043" max="12043" width="9" style="88" customWidth="1"/>
    <col min="12044" max="12044" width="11" style="88" customWidth="1"/>
    <col min="12045" max="12046" width="3" style="88" customWidth="1"/>
    <col min="12047" max="12050" width="2.42578125" style="88" customWidth="1"/>
    <col min="12051" max="12052" width="8.140625" style="88"/>
    <col min="12053" max="12053" width="7.28515625" style="88" customWidth="1"/>
    <col min="12054" max="12294" width="8.140625" style="88"/>
    <col min="12295" max="12295" width="6.42578125" style="88" customWidth="1"/>
    <col min="12296" max="12296" width="47.28515625" style="88" customWidth="1"/>
    <col min="12297" max="12297" width="4.28515625" style="88" customWidth="1"/>
    <col min="12298" max="12298" width="6.42578125" style="88" customWidth="1"/>
    <col min="12299" max="12299" width="9" style="88" customWidth="1"/>
    <col min="12300" max="12300" width="11" style="88" customWidth="1"/>
    <col min="12301" max="12302" width="3" style="88" customWidth="1"/>
    <col min="12303" max="12306" width="2.42578125" style="88" customWidth="1"/>
    <col min="12307" max="12308" width="8.140625" style="88"/>
    <col min="12309" max="12309" width="7.28515625" style="88" customWidth="1"/>
    <col min="12310" max="12550" width="8.140625" style="88"/>
    <col min="12551" max="12551" width="6.42578125" style="88" customWidth="1"/>
    <col min="12552" max="12552" width="47.28515625" style="88" customWidth="1"/>
    <col min="12553" max="12553" width="4.28515625" style="88" customWidth="1"/>
    <col min="12554" max="12554" width="6.42578125" style="88" customWidth="1"/>
    <col min="12555" max="12555" width="9" style="88" customWidth="1"/>
    <col min="12556" max="12556" width="11" style="88" customWidth="1"/>
    <col min="12557" max="12558" width="3" style="88" customWidth="1"/>
    <col min="12559" max="12562" width="2.42578125" style="88" customWidth="1"/>
    <col min="12563" max="12564" width="8.140625" style="88"/>
    <col min="12565" max="12565" width="7.28515625" style="88" customWidth="1"/>
    <col min="12566" max="12806" width="8.140625" style="88"/>
    <col min="12807" max="12807" width="6.42578125" style="88" customWidth="1"/>
    <col min="12808" max="12808" width="47.28515625" style="88" customWidth="1"/>
    <col min="12809" max="12809" width="4.28515625" style="88" customWidth="1"/>
    <col min="12810" max="12810" width="6.42578125" style="88" customWidth="1"/>
    <col min="12811" max="12811" width="9" style="88" customWidth="1"/>
    <col min="12812" max="12812" width="11" style="88" customWidth="1"/>
    <col min="12813" max="12814" width="3" style="88" customWidth="1"/>
    <col min="12815" max="12818" width="2.42578125" style="88" customWidth="1"/>
    <col min="12819" max="12820" width="8.140625" style="88"/>
    <col min="12821" max="12821" width="7.28515625" style="88" customWidth="1"/>
    <col min="12822" max="13062" width="8.140625" style="88"/>
    <col min="13063" max="13063" width="6.42578125" style="88" customWidth="1"/>
    <col min="13064" max="13064" width="47.28515625" style="88" customWidth="1"/>
    <col min="13065" max="13065" width="4.28515625" style="88" customWidth="1"/>
    <col min="13066" max="13066" width="6.42578125" style="88" customWidth="1"/>
    <col min="13067" max="13067" width="9" style="88" customWidth="1"/>
    <col min="13068" max="13068" width="11" style="88" customWidth="1"/>
    <col min="13069" max="13070" width="3" style="88" customWidth="1"/>
    <col min="13071" max="13074" width="2.42578125" style="88" customWidth="1"/>
    <col min="13075" max="13076" width="8.140625" style="88"/>
    <col min="13077" max="13077" width="7.28515625" style="88" customWidth="1"/>
    <col min="13078" max="13318" width="8.140625" style="88"/>
    <col min="13319" max="13319" width="6.42578125" style="88" customWidth="1"/>
    <col min="13320" max="13320" width="47.28515625" style="88" customWidth="1"/>
    <col min="13321" max="13321" width="4.28515625" style="88" customWidth="1"/>
    <col min="13322" max="13322" width="6.42578125" style="88" customWidth="1"/>
    <col min="13323" max="13323" width="9" style="88" customWidth="1"/>
    <col min="13324" max="13324" width="11" style="88" customWidth="1"/>
    <col min="13325" max="13326" width="3" style="88" customWidth="1"/>
    <col min="13327" max="13330" width="2.42578125" style="88" customWidth="1"/>
    <col min="13331" max="13332" width="8.140625" style="88"/>
    <col min="13333" max="13333" width="7.28515625" style="88" customWidth="1"/>
    <col min="13334" max="13574" width="8.140625" style="88"/>
    <col min="13575" max="13575" width="6.42578125" style="88" customWidth="1"/>
    <col min="13576" max="13576" width="47.28515625" style="88" customWidth="1"/>
    <col min="13577" max="13577" width="4.28515625" style="88" customWidth="1"/>
    <col min="13578" max="13578" width="6.42578125" style="88" customWidth="1"/>
    <col min="13579" max="13579" width="9" style="88" customWidth="1"/>
    <col min="13580" max="13580" width="11" style="88" customWidth="1"/>
    <col min="13581" max="13582" width="3" style="88" customWidth="1"/>
    <col min="13583" max="13586" width="2.42578125" style="88" customWidth="1"/>
    <col min="13587" max="13588" width="8.140625" style="88"/>
    <col min="13589" max="13589" width="7.28515625" style="88" customWidth="1"/>
    <col min="13590" max="13830" width="8.140625" style="88"/>
    <col min="13831" max="13831" width="6.42578125" style="88" customWidth="1"/>
    <col min="13832" max="13832" width="47.28515625" style="88" customWidth="1"/>
    <col min="13833" max="13833" width="4.28515625" style="88" customWidth="1"/>
    <col min="13834" max="13834" width="6.42578125" style="88" customWidth="1"/>
    <col min="13835" max="13835" width="9" style="88" customWidth="1"/>
    <col min="13836" max="13836" width="11" style="88" customWidth="1"/>
    <col min="13837" max="13838" width="3" style="88" customWidth="1"/>
    <col min="13839" max="13842" width="2.42578125" style="88" customWidth="1"/>
    <col min="13843" max="13844" width="8.140625" style="88"/>
    <col min="13845" max="13845" width="7.28515625" style="88" customWidth="1"/>
    <col min="13846" max="14086" width="8.140625" style="88"/>
    <col min="14087" max="14087" width="6.42578125" style="88" customWidth="1"/>
    <col min="14088" max="14088" width="47.28515625" style="88" customWidth="1"/>
    <col min="14089" max="14089" width="4.28515625" style="88" customWidth="1"/>
    <col min="14090" max="14090" width="6.42578125" style="88" customWidth="1"/>
    <col min="14091" max="14091" width="9" style="88" customWidth="1"/>
    <col min="14092" max="14092" width="11" style="88" customWidth="1"/>
    <col min="14093" max="14094" width="3" style="88" customWidth="1"/>
    <col min="14095" max="14098" width="2.42578125" style="88" customWidth="1"/>
    <col min="14099" max="14100" width="8.140625" style="88"/>
    <col min="14101" max="14101" width="7.28515625" style="88" customWidth="1"/>
    <col min="14102" max="14342" width="8.140625" style="88"/>
    <col min="14343" max="14343" width="6.42578125" style="88" customWidth="1"/>
    <col min="14344" max="14344" width="47.28515625" style="88" customWidth="1"/>
    <col min="14345" max="14345" width="4.28515625" style="88" customWidth="1"/>
    <col min="14346" max="14346" width="6.42578125" style="88" customWidth="1"/>
    <col min="14347" max="14347" width="9" style="88" customWidth="1"/>
    <col min="14348" max="14348" width="11" style="88" customWidth="1"/>
    <col min="14349" max="14350" width="3" style="88" customWidth="1"/>
    <col min="14351" max="14354" width="2.42578125" style="88" customWidth="1"/>
    <col min="14355" max="14356" width="8.140625" style="88"/>
    <col min="14357" max="14357" width="7.28515625" style="88" customWidth="1"/>
    <col min="14358" max="14598" width="8.140625" style="88"/>
    <col min="14599" max="14599" width="6.42578125" style="88" customWidth="1"/>
    <col min="14600" max="14600" width="47.28515625" style="88" customWidth="1"/>
    <col min="14601" max="14601" width="4.28515625" style="88" customWidth="1"/>
    <col min="14602" max="14602" width="6.42578125" style="88" customWidth="1"/>
    <col min="14603" max="14603" width="9" style="88" customWidth="1"/>
    <col min="14604" max="14604" width="11" style="88" customWidth="1"/>
    <col min="14605" max="14606" width="3" style="88" customWidth="1"/>
    <col min="14607" max="14610" width="2.42578125" style="88" customWidth="1"/>
    <col min="14611" max="14612" width="8.140625" style="88"/>
    <col min="14613" max="14613" width="7.28515625" style="88" customWidth="1"/>
    <col min="14614" max="14854" width="8.140625" style="88"/>
    <col min="14855" max="14855" width="6.42578125" style="88" customWidth="1"/>
    <col min="14856" max="14856" width="47.28515625" style="88" customWidth="1"/>
    <col min="14857" max="14857" width="4.28515625" style="88" customWidth="1"/>
    <col min="14858" max="14858" width="6.42578125" style="88" customWidth="1"/>
    <col min="14859" max="14859" width="9" style="88" customWidth="1"/>
    <col min="14860" max="14860" width="11" style="88" customWidth="1"/>
    <col min="14861" max="14862" width="3" style="88" customWidth="1"/>
    <col min="14863" max="14866" width="2.42578125" style="88" customWidth="1"/>
    <col min="14867" max="14868" width="8.140625" style="88"/>
    <col min="14869" max="14869" width="7.28515625" style="88" customWidth="1"/>
    <col min="14870" max="15110" width="8.140625" style="88"/>
    <col min="15111" max="15111" width="6.42578125" style="88" customWidth="1"/>
    <col min="15112" max="15112" width="47.28515625" style="88" customWidth="1"/>
    <col min="15113" max="15113" width="4.28515625" style="88" customWidth="1"/>
    <col min="15114" max="15114" width="6.42578125" style="88" customWidth="1"/>
    <col min="15115" max="15115" width="9" style="88" customWidth="1"/>
    <col min="15116" max="15116" width="11" style="88" customWidth="1"/>
    <col min="15117" max="15118" width="3" style="88" customWidth="1"/>
    <col min="15119" max="15122" width="2.42578125" style="88" customWidth="1"/>
    <col min="15123" max="15124" width="8.140625" style="88"/>
    <col min="15125" max="15125" width="7.28515625" style="88" customWidth="1"/>
    <col min="15126" max="15366" width="8.140625" style="88"/>
    <col min="15367" max="15367" width="6.42578125" style="88" customWidth="1"/>
    <col min="15368" max="15368" width="47.28515625" style="88" customWidth="1"/>
    <col min="15369" max="15369" width="4.28515625" style="88" customWidth="1"/>
    <col min="15370" max="15370" width="6.42578125" style="88" customWidth="1"/>
    <col min="15371" max="15371" width="9" style="88" customWidth="1"/>
    <col min="15372" max="15372" width="11" style="88" customWidth="1"/>
    <col min="15373" max="15374" width="3" style="88" customWidth="1"/>
    <col min="15375" max="15378" width="2.42578125" style="88" customWidth="1"/>
    <col min="15379" max="15380" width="8.140625" style="88"/>
    <col min="15381" max="15381" width="7.28515625" style="88" customWidth="1"/>
    <col min="15382" max="15622" width="8.140625" style="88"/>
    <col min="15623" max="15623" width="6.42578125" style="88" customWidth="1"/>
    <col min="15624" max="15624" width="47.28515625" style="88" customWidth="1"/>
    <col min="15625" max="15625" width="4.28515625" style="88" customWidth="1"/>
    <col min="15626" max="15626" width="6.42578125" style="88" customWidth="1"/>
    <col min="15627" max="15627" width="9" style="88" customWidth="1"/>
    <col min="15628" max="15628" width="11" style="88" customWidth="1"/>
    <col min="15629" max="15630" width="3" style="88" customWidth="1"/>
    <col min="15631" max="15634" width="2.42578125" style="88" customWidth="1"/>
    <col min="15635" max="15636" width="8.140625" style="88"/>
    <col min="15637" max="15637" width="7.28515625" style="88" customWidth="1"/>
    <col min="15638" max="15878" width="8.140625" style="88"/>
    <col min="15879" max="15879" width="6.42578125" style="88" customWidth="1"/>
    <col min="15880" max="15880" width="47.28515625" style="88" customWidth="1"/>
    <col min="15881" max="15881" width="4.28515625" style="88" customWidth="1"/>
    <col min="15882" max="15882" width="6.42578125" style="88" customWidth="1"/>
    <col min="15883" max="15883" width="9" style="88" customWidth="1"/>
    <col min="15884" max="15884" width="11" style="88" customWidth="1"/>
    <col min="15885" max="15886" width="3" style="88" customWidth="1"/>
    <col min="15887" max="15890" width="2.42578125" style="88" customWidth="1"/>
    <col min="15891" max="15892" width="8.140625" style="88"/>
    <col min="15893" max="15893" width="7.28515625" style="88" customWidth="1"/>
    <col min="15894" max="16134" width="8.140625" style="88"/>
    <col min="16135" max="16135" width="6.42578125" style="88" customWidth="1"/>
    <col min="16136" max="16136" width="47.28515625" style="88" customWidth="1"/>
    <col min="16137" max="16137" width="4.28515625" style="88" customWidth="1"/>
    <col min="16138" max="16138" width="6.42578125" style="88" customWidth="1"/>
    <col min="16139" max="16139" width="9" style="88" customWidth="1"/>
    <col min="16140" max="16140" width="11" style="88" customWidth="1"/>
    <col min="16141" max="16142" width="3" style="88" customWidth="1"/>
    <col min="16143" max="16146" width="2.42578125" style="88" customWidth="1"/>
    <col min="16147" max="16148" width="8.140625" style="88"/>
    <col min="16149" max="16149" width="7.28515625" style="88" customWidth="1"/>
    <col min="16150" max="16384" width="8.140625" style="88"/>
  </cols>
  <sheetData>
    <row r="1" spans="1:35" s="1191" customFormat="1" ht="12.75" customHeight="1">
      <c r="A1" s="1182" t="s">
        <v>1558</v>
      </c>
      <c r="B1" s="120" t="s">
        <v>1559</v>
      </c>
      <c r="C1" s="1183" t="s">
        <v>0</v>
      </c>
      <c r="D1" s="1511" t="s">
        <v>1560</v>
      </c>
      <c r="E1" s="1512"/>
      <c r="F1" s="1511" t="s">
        <v>1562</v>
      </c>
      <c r="G1" s="1512"/>
      <c r="H1" s="1511" t="s">
        <v>1563</v>
      </c>
      <c r="I1" s="1512"/>
      <c r="J1" s="1204" t="s">
        <v>182</v>
      </c>
      <c r="K1" s="1349" t="s">
        <v>1564</v>
      </c>
      <c r="L1" s="1184" t="s">
        <v>1565</v>
      </c>
      <c r="M1" s="1185"/>
      <c r="N1" s="1186"/>
      <c r="O1" s="1187"/>
      <c r="P1" s="249"/>
      <c r="Q1" s="1187"/>
      <c r="R1" s="1187"/>
      <c r="S1" s="1188"/>
      <c r="T1" s="1188"/>
      <c r="U1" s="1189"/>
      <c r="V1" s="1190"/>
    </row>
    <row r="2" spans="1:35" s="65" customFormat="1" ht="12.75" customHeight="1">
      <c r="A2" s="130"/>
      <c r="B2" s="1179"/>
      <c r="C2" s="1180"/>
      <c r="D2" s="1197" t="s">
        <v>1561</v>
      </c>
      <c r="E2" s="1213" t="s">
        <v>6</v>
      </c>
      <c r="F2" s="1197" t="s">
        <v>1561</v>
      </c>
      <c r="G2" s="1213" t="s">
        <v>6</v>
      </c>
      <c r="H2" s="1197" t="s">
        <v>1561</v>
      </c>
      <c r="I2" s="1213" t="s">
        <v>6</v>
      </c>
      <c r="J2" s="1197" t="s">
        <v>1561</v>
      </c>
      <c r="K2" s="1350"/>
      <c r="L2" s="185"/>
      <c r="M2" s="1181"/>
      <c r="N2" s="247"/>
      <c r="O2" s="248"/>
      <c r="P2" s="253"/>
      <c r="Q2" s="248"/>
      <c r="R2" s="248"/>
      <c r="S2" s="250"/>
      <c r="T2" s="250"/>
      <c r="U2" s="251"/>
      <c r="V2" s="85"/>
    </row>
    <row r="3" spans="1:35" ht="10.15" customHeight="1">
      <c r="A3" s="369"/>
      <c r="B3" s="370"/>
      <c r="C3" s="371"/>
      <c r="D3" s="372"/>
      <c r="E3" s="1289"/>
      <c r="F3" s="372"/>
      <c r="G3" s="1289"/>
      <c r="H3" s="372"/>
      <c r="I3" s="1289"/>
      <c r="J3" s="372"/>
      <c r="K3" s="1402"/>
      <c r="L3" s="372"/>
      <c r="N3" s="98"/>
      <c r="O3" s="284"/>
      <c r="P3" s="284"/>
      <c r="Q3" s="284"/>
      <c r="R3" s="284"/>
      <c r="S3" s="285"/>
      <c r="T3" s="285"/>
      <c r="U3" s="286"/>
      <c r="V3" s="244"/>
      <c r="W3" s="245"/>
    </row>
    <row r="4" spans="1:35">
      <c r="A4" s="373" t="s">
        <v>1406</v>
      </c>
      <c r="B4" s="374" t="s">
        <v>676</v>
      </c>
      <c r="C4" s="375"/>
      <c r="D4" s="376"/>
      <c r="E4" s="1290"/>
      <c r="F4" s="376"/>
      <c r="G4" s="1290"/>
      <c r="H4" s="376"/>
      <c r="I4" s="1290"/>
      <c r="J4" s="376"/>
      <c r="K4" s="1362"/>
      <c r="L4" s="51"/>
    </row>
    <row r="5" spans="1:35" s="21" customFormat="1">
      <c r="A5" s="377"/>
      <c r="B5" s="378"/>
      <c r="C5" s="379"/>
      <c r="D5" s="380"/>
      <c r="E5" s="58"/>
      <c r="F5" s="380"/>
      <c r="G5" s="58"/>
      <c r="H5" s="380"/>
      <c r="I5" s="58"/>
      <c r="J5" s="380"/>
      <c r="K5" s="1352"/>
      <c r="L5" s="2"/>
      <c r="M5" s="51"/>
      <c r="N5" s="211"/>
      <c r="O5" s="211"/>
      <c r="P5" s="211"/>
      <c r="Q5" s="211"/>
      <c r="R5" s="211"/>
      <c r="S5" s="212"/>
      <c r="T5" s="212"/>
      <c r="U5" s="211"/>
      <c r="V5" s="23"/>
      <c r="W5" s="23"/>
      <c r="X5" s="211"/>
      <c r="Y5" s="20"/>
      <c r="Z5" s="24"/>
      <c r="AA5" s="24"/>
      <c r="AB5" s="24"/>
      <c r="AC5" s="20"/>
      <c r="AD5" s="24"/>
      <c r="AE5" s="20"/>
      <c r="AF5" s="20"/>
      <c r="AG5" s="20"/>
      <c r="AH5" s="20"/>
      <c r="AI5" s="20"/>
    </row>
    <row r="6" spans="1:35" s="1" customFormat="1" ht="38.25">
      <c r="A6" s="381"/>
      <c r="B6" s="39" t="s">
        <v>1414</v>
      </c>
      <c r="C6" s="379"/>
      <c r="D6" s="37"/>
      <c r="E6" s="58"/>
      <c r="F6" s="37"/>
      <c r="G6" s="58"/>
      <c r="H6" s="37"/>
      <c r="I6" s="58"/>
      <c r="J6" s="37"/>
      <c r="K6" s="1353"/>
      <c r="L6" s="41"/>
    </row>
    <row r="7" spans="1:35" s="1" customFormat="1">
      <c r="A7" s="381"/>
      <c r="B7" s="39"/>
      <c r="C7" s="379"/>
      <c r="D7" s="37"/>
      <c r="E7" s="58"/>
      <c r="F7" s="37"/>
      <c r="G7" s="58"/>
      <c r="H7" s="37"/>
      <c r="I7" s="58"/>
      <c r="J7" s="37"/>
      <c r="K7" s="1353"/>
      <c r="L7" s="41"/>
    </row>
    <row r="8" spans="1:35" s="1" customFormat="1" ht="25.5">
      <c r="A8" s="399" t="s">
        <v>7</v>
      </c>
      <c r="B8" s="555" t="s">
        <v>736</v>
      </c>
      <c r="C8" s="607"/>
      <c r="D8" s="607"/>
      <c r="E8" s="1309"/>
      <c r="F8" s="607"/>
      <c r="G8" s="1309"/>
      <c r="H8" s="607"/>
      <c r="I8" s="1309"/>
      <c r="J8" s="607"/>
      <c r="K8" s="1403"/>
      <c r="L8" s="563"/>
    </row>
    <row r="9" spans="1:35" s="1" customFormat="1">
      <c r="A9" s="399"/>
      <c r="B9" s="546"/>
      <c r="C9" s="607"/>
      <c r="D9" s="607"/>
      <c r="E9" s="1309"/>
      <c r="F9" s="607"/>
      <c r="G9" s="1309"/>
      <c r="H9" s="607"/>
      <c r="I9" s="1309"/>
      <c r="J9" s="607"/>
      <c r="K9" s="1404"/>
      <c r="L9" s="918"/>
    </row>
    <row r="10" spans="1:35" s="1" customFormat="1">
      <c r="A10" s="399"/>
      <c r="B10" s="919" t="s">
        <v>737</v>
      </c>
      <c r="C10" s="607"/>
      <c r="D10" s="607"/>
      <c r="E10" s="1309"/>
      <c r="F10" s="607"/>
      <c r="G10" s="1309"/>
      <c r="H10" s="607"/>
      <c r="I10" s="1309"/>
      <c r="J10" s="607"/>
      <c r="K10" s="1404"/>
      <c r="L10" s="918"/>
    </row>
    <row r="11" spans="1:35" s="1" customFormat="1">
      <c r="A11" s="399"/>
      <c r="B11" s="39"/>
      <c r="C11" s="607"/>
      <c r="D11" s="607"/>
      <c r="E11" s="1309"/>
      <c r="F11" s="607"/>
      <c r="G11" s="1309"/>
      <c r="H11" s="607"/>
      <c r="I11" s="1309"/>
      <c r="J11" s="607"/>
      <c r="K11" s="1404"/>
      <c r="L11" s="918"/>
    </row>
    <row r="12" spans="1:35" s="1" customFormat="1" ht="51">
      <c r="A12" s="399"/>
      <c r="B12" s="40" t="s">
        <v>738</v>
      </c>
      <c r="C12" s="607"/>
      <c r="D12" s="607"/>
      <c r="E12" s="1309"/>
      <c r="F12" s="607"/>
      <c r="G12" s="1309"/>
      <c r="H12" s="607"/>
      <c r="I12" s="1309"/>
      <c r="J12" s="607"/>
      <c r="K12" s="1404"/>
      <c r="L12" s="918"/>
    </row>
    <row r="13" spans="1:35" s="1" customFormat="1" ht="38.25">
      <c r="A13" s="399"/>
      <c r="B13" s="40" t="s">
        <v>739</v>
      </c>
      <c r="C13" s="607"/>
      <c r="D13" s="607"/>
      <c r="E13" s="1309"/>
      <c r="F13" s="607"/>
      <c r="G13" s="1309"/>
      <c r="H13" s="607"/>
      <c r="I13" s="1309"/>
      <c r="J13" s="607"/>
      <c r="K13" s="1404"/>
      <c r="L13" s="918"/>
    </row>
    <row r="14" spans="1:35" s="1" customFormat="1" ht="38.25">
      <c r="A14" s="399"/>
      <c r="B14" s="40" t="s">
        <v>740</v>
      </c>
      <c r="C14" s="607"/>
      <c r="D14" s="607"/>
      <c r="E14" s="1309"/>
      <c r="F14" s="607"/>
      <c r="G14" s="1309"/>
      <c r="H14" s="607"/>
      <c r="I14" s="1309"/>
      <c r="J14" s="607"/>
      <c r="K14" s="1404"/>
      <c r="L14" s="918"/>
    </row>
    <row r="15" spans="1:35" s="1" customFormat="1" ht="76.5">
      <c r="A15" s="399"/>
      <c r="B15" s="505" t="s">
        <v>741</v>
      </c>
      <c r="C15" s="607"/>
      <c r="D15" s="607"/>
      <c r="E15" s="1309"/>
      <c r="F15" s="607"/>
      <c r="G15" s="1309"/>
      <c r="H15" s="607"/>
      <c r="I15" s="1309"/>
      <c r="J15" s="607"/>
      <c r="K15" s="1404"/>
      <c r="L15" s="918"/>
    </row>
    <row r="16" spans="1:35" s="1" customFormat="1" ht="76.5">
      <c r="A16" s="399"/>
      <c r="B16" s="505" t="s">
        <v>742</v>
      </c>
      <c r="C16" s="607"/>
      <c r="D16" s="607"/>
      <c r="E16" s="1309"/>
      <c r="F16" s="607"/>
      <c r="G16" s="1309"/>
      <c r="H16" s="607"/>
      <c r="I16" s="1309"/>
      <c r="J16" s="607"/>
      <c r="K16" s="1404"/>
      <c r="L16" s="918"/>
    </row>
    <row r="17" spans="1:12" s="1" customFormat="1" ht="38.25">
      <c r="A17" s="399"/>
      <c r="B17" s="505" t="s">
        <v>743</v>
      </c>
      <c r="C17" s="607"/>
      <c r="D17" s="607"/>
      <c r="E17" s="1309"/>
      <c r="F17" s="607"/>
      <c r="G17" s="1309"/>
      <c r="H17" s="607"/>
      <c r="I17" s="1309"/>
      <c r="J17" s="607"/>
      <c r="K17" s="1404"/>
      <c r="L17" s="918"/>
    </row>
    <row r="18" spans="1:12" s="1" customFormat="1" ht="63.75">
      <c r="A18" s="399"/>
      <c r="B18" s="505" t="s">
        <v>744</v>
      </c>
      <c r="C18" s="607"/>
      <c r="D18" s="607"/>
      <c r="E18" s="1309"/>
      <c r="F18" s="607"/>
      <c r="G18" s="1309"/>
      <c r="H18" s="607"/>
      <c r="I18" s="1309"/>
      <c r="J18" s="607"/>
      <c r="K18" s="1404"/>
      <c r="L18" s="918"/>
    </row>
    <row r="19" spans="1:12" s="1" customFormat="1">
      <c r="A19" s="399"/>
      <c r="B19" s="919" t="s">
        <v>1511</v>
      </c>
      <c r="C19" s="607"/>
      <c r="D19" s="607"/>
      <c r="E19" s="1309"/>
      <c r="F19" s="607"/>
      <c r="G19" s="1309"/>
      <c r="H19" s="607"/>
      <c r="I19" s="1309"/>
      <c r="J19" s="607"/>
      <c r="K19" s="1404"/>
      <c r="L19" s="918"/>
    </row>
    <row r="20" spans="1:12" s="1" customFormat="1" ht="38.25">
      <c r="A20" s="399"/>
      <c r="B20" s="546" t="s">
        <v>836</v>
      </c>
      <c r="C20" s="607"/>
      <c r="D20" s="607"/>
      <c r="E20" s="1309"/>
      <c r="F20" s="607"/>
      <c r="G20" s="1309"/>
      <c r="H20" s="607"/>
      <c r="I20" s="1309"/>
      <c r="J20" s="607"/>
      <c r="K20" s="1404"/>
      <c r="L20" s="918"/>
    </row>
    <row r="21" spans="1:12" s="1" customFormat="1">
      <c r="A21" s="399"/>
      <c r="B21" s="546" t="s">
        <v>745</v>
      </c>
      <c r="C21" s="607"/>
      <c r="D21" s="607"/>
      <c r="E21" s="1309"/>
      <c r="F21" s="607"/>
      <c r="G21" s="1309"/>
      <c r="H21" s="607"/>
      <c r="I21" s="1309"/>
      <c r="J21" s="607"/>
      <c r="K21" s="1404"/>
      <c r="L21" s="918"/>
    </row>
    <row r="22" spans="1:12" s="1" customFormat="1">
      <c r="A22" s="399"/>
      <c r="B22" s="546" t="s">
        <v>746</v>
      </c>
      <c r="C22" s="607"/>
      <c r="D22" s="607"/>
      <c r="E22" s="1309"/>
      <c r="F22" s="607"/>
      <c r="G22" s="1309"/>
      <c r="H22" s="607"/>
      <c r="I22" s="1309"/>
      <c r="J22" s="607"/>
      <c r="K22" s="1404"/>
      <c r="L22" s="918"/>
    </row>
    <row r="23" spans="1:12" s="1" customFormat="1">
      <c r="A23" s="399"/>
      <c r="B23" s="546" t="s">
        <v>747</v>
      </c>
      <c r="C23" s="607"/>
      <c r="D23" s="607"/>
      <c r="E23" s="1309"/>
      <c r="F23" s="607"/>
      <c r="G23" s="1309"/>
      <c r="H23" s="607"/>
      <c r="I23" s="1309"/>
      <c r="J23" s="607"/>
      <c r="K23" s="1404"/>
      <c r="L23" s="918"/>
    </row>
    <row r="24" spans="1:12" s="1" customFormat="1">
      <c r="A24" s="399"/>
      <c r="B24" s="546" t="s">
        <v>748</v>
      </c>
      <c r="C24" s="607"/>
      <c r="D24" s="607"/>
      <c r="E24" s="1309"/>
      <c r="F24" s="607"/>
      <c r="G24" s="1309"/>
      <c r="H24" s="607"/>
      <c r="I24" s="1309"/>
      <c r="J24" s="607"/>
      <c r="K24" s="1404"/>
      <c r="L24" s="918"/>
    </row>
    <row r="25" spans="1:12" s="1" customFormat="1">
      <c r="A25" s="399"/>
      <c r="B25" s="546" t="s">
        <v>749</v>
      </c>
      <c r="C25" s="607"/>
      <c r="D25" s="607"/>
      <c r="E25" s="1309"/>
      <c r="F25" s="607"/>
      <c r="G25" s="1309"/>
      <c r="H25" s="607"/>
      <c r="I25" s="1309"/>
      <c r="J25" s="607"/>
      <c r="K25" s="1404"/>
      <c r="L25" s="918"/>
    </row>
    <row r="26" spans="1:12" s="1" customFormat="1">
      <c r="A26" s="399"/>
      <c r="B26" s="546" t="s">
        <v>750</v>
      </c>
      <c r="C26" s="607"/>
      <c r="D26" s="607"/>
      <c r="E26" s="1309"/>
      <c r="F26" s="607"/>
      <c r="G26" s="1309"/>
      <c r="H26" s="607"/>
      <c r="I26" s="1309"/>
      <c r="J26" s="607"/>
      <c r="K26" s="1404"/>
      <c r="L26" s="918"/>
    </row>
    <row r="27" spans="1:12" s="1" customFormat="1">
      <c r="A27" s="399"/>
      <c r="B27" s="546" t="s">
        <v>751</v>
      </c>
      <c r="C27" s="607"/>
      <c r="D27" s="607"/>
      <c r="E27" s="1309"/>
      <c r="F27" s="607"/>
      <c r="G27" s="1309"/>
      <c r="H27" s="607"/>
      <c r="I27" s="1309"/>
      <c r="J27" s="607"/>
      <c r="K27" s="1404"/>
      <c r="L27" s="918"/>
    </row>
    <row r="28" spans="1:12" s="1" customFormat="1">
      <c r="A28" s="399"/>
      <c r="B28" s="546"/>
      <c r="C28" s="607"/>
      <c r="D28" s="607"/>
      <c r="E28" s="1309"/>
      <c r="F28" s="607"/>
      <c r="G28" s="1309"/>
      <c r="H28" s="607"/>
      <c r="I28" s="1309"/>
      <c r="J28" s="607"/>
      <c r="K28" s="1404"/>
      <c r="L28" s="918"/>
    </row>
    <row r="29" spans="1:12" s="1" customFormat="1">
      <c r="A29" s="399"/>
      <c r="B29" s="546" t="s">
        <v>834</v>
      </c>
      <c r="C29" s="607"/>
      <c r="D29" s="607"/>
      <c r="E29" s="1309"/>
      <c r="F29" s="607"/>
      <c r="G29" s="1309"/>
      <c r="H29" s="607"/>
      <c r="I29" s="1309"/>
      <c r="J29" s="607"/>
      <c r="K29" s="1404"/>
      <c r="L29" s="918"/>
    </row>
    <row r="30" spans="1:12" s="1" customFormat="1">
      <c r="A30" s="399"/>
      <c r="B30" s="546" t="s">
        <v>752</v>
      </c>
      <c r="C30" s="607"/>
      <c r="D30" s="607"/>
      <c r="E30" s="1309"/>
      <c r="F30" s="607"/>
      <c r="G30" s="1309"/>
      <c r="H30" s="607"/>
      <c r="I30" s="1309"/>
      <c r="J30" s="607"/>
      <c r="K30" s="1404"/>
      <c r="L30" s="918"/>
    </row>
    <row r="31" spans="1:12" s="1" customFormat="1">
      <c r="A31" s="399"/>
      <c r="B31" s="40" t="s">
        <v>835</v>
      </c>
      <c r="C31" s="607"/>
      <c r="D31" s="607"/>
      <c r="E31" s="1309"/>
      <c r="F31" s="607"/>
      <c r="G31" s="1309"/>
      <c r="H31" s="607"/>
      <c r="I31" s="1309"/>
      <c r="J31" s="607"/>
      <c r="K31" s="1404"/>
      <c r="L31" s="918"/>
    </row>
    <row r="32" spans="1:12" s="1" customFormat="1">
      <c r="A32" s="399"/>
      <c r="B32" s="546" t="s">
        <v>753</v>
      </c>
      <c r="C32" s="607"/>
      <c r="D32" s="607"/>
      <c r="E32" s="1309"/>
      <c r="F32" s="607"/>
      <c r="G32" s="1309"/>
      <c r="H32" s="607"/>
      <c r="I32" s="1309"/>
      <c r="J32" s="607"/>
      <c r="K32" s="1404"/>
      <c r="L32" s="918"/>
    </row>
    <row r="33" spans="1:12" s="1" customFormat="1">
      <c r="A33" s="399"/>
      <c r="B33" s="546" t="s">
        <v>754</v>
      </c>
      <c r="C33" s="607"/>
      <c r="D33" s="607"/>
      <c r="E33" s="1309"/>
      <c r="F33" s="607"/>
      <c r="G33" s="1309"/>
      <c r="H33" s="607"/>
      <c r="I33" s="1309"/>
      <c r="J33" s="607"/>
      <c r="K33" s="1404"/>
      <c r="L33" s="918"/>
    </row>
    <row r="34" spans="1:12" s="1" customFormat="1" ht="25.5">
      <c r="A34" s="399"/>
      <c r="B34" s="546" t="s">
        <v>755</v>
      </c>
      <c r="C34" s="607"/>
      <c r="D34" s="607"/>
      <c r="E34" s="1309"/>
      <c r="F34" s="607"/>
      <c r="G34" s="1309"/>
      <c r="H34" s="607"/>
      <c r="I34" s="1309"/>
      <c r="J34" s="607"/>
      <c r="K34" s="1404"/>
      <c r="L34" s="918"/>
    </row>
    <row r="35" spans="1:12" s="1" customFormat="1">
      <c r="A35" s="399"/>
      <c r="B35" s="546" t="s">
        <v>756</v>
      </c>
      <c r="C35" s="607"/>
      <c r="D35" s="607"/>
      <c r="E35" s="1309"/>
      <c r="F35" s="607"/>
      <c r="G35" s="1309"/>
      <c r="H35" s="607"/>
      <c r="I35" s="1309"/>
      <c r="J35" s="607"/>
      <c r="K35" s="1404"/>
      <c r="L35" s="918"/>
    </row>
    <row r="36" spans="1:12" s="1" customFormat="1" ht="25.5">
      <c r="A36" s="399"/>
      <c r="B36" s="546" t="s">
        <v>757</v>
      </c>
      <c r="C36" s="607"/>
      <c r="D36" s="607"/>
      <c r="E36" s="1309"/>
      <c r="F36" s="607"/>
      <c r="G36" s="1309"/>
      <c r="H36" s="607"/>
      <c r="I36" s="1309"/>
      <c r="J36" s="607"/>
      <c r="K36" s="1404"/>
      <c r="L36" s="918"/>
    </row>
    <row r="37" spans="1:12" s="1" customFormat="1">
      <c r="A37" s="399"/>
      <c r="B37" s="546" t="s">
        <v>758</v>
      </c>
      <c r="C37" s="607"/>
      <c r="D37" s="607"/>
      <c r="E37" s="1309"/>
      <c r="F37" s="607"/>
      <c r="G37" s="1309"/>
      <c r="H37" s="607"/>
      <c r="I37" s="1309"/>
      <c r="J37" s="607"/>
      <c r="K37" s="1404"/>
      <c r="L37" s="918"/>
    </row>
    <row r="38" spans="1:12" s="1" customFormat="1" ht="25.5">
      <c r="A38" s="399"/>
      <c r="B38" s="546" t="s">
        <v>759</v>
      </c>
      <c r="C38" s="607"/>
      <c r="D38" s="607"/>
      <c r="E38" s="1309"/>
      <c r="F38" s="607"/>
      <c r="G38" s="1309"/>
      <c r="H38" s="607"/>
      <c r="I38" s="1309"/>
      <c r="J38" s="607"/>
      <c r="K38" s="1404"/>
      <c r="L38" s="918"/>
    </row>
    <row r="39" spans="1:12" s="1" customFormat="1">
      <c r="A39" s="399"/>
      <c r="B39" s="546"/>
      <c r="C39" s="607"/>
      <c r="D39" s="607"/>
      <c r="E39" s="1309"/>
      <c r="F39" s="607"/>
      <c r="G39" s="1309"/>
      <c r="H39" s="607"/>
      <c r="I39" s="1309"/>
      <c r="J39" s="607"/>
      <c r="K39" s="1404"/>
      <c r="L39" s="918"/>
    </row>
    <row r="40" spans="1:12" s="1" customFormat="1">
      <c r="A40" s="399"/>
      <c r="B40" s="546" t="s">
        <v>837</v>
      </c>
      <c r="C40" s="607"/>
      <c r="D40" s="607"/>
      <c r="E40" s="1309"/>
      <c r="F40" s="607"/>
      <c r="G40" s="1309"/>
      <c r="H40" s="607"/>
      <c r="I40" s="1309"/>
      <c r="J40" s="607"/>
      <c r="K40" s="1404"/>
      <c r="L40" s="918"/>
    </row>
    <row r="41" spans="1:12" s="1" customFormat="1" ht="25.5">
      <c r="A41" s="399"/>
      <c r="B41" s="546" t="s">
        <v>838</v>
      </c>
      <c r="C41" s="607"/>
      <c r="D41" s="607"/>
      <c r="E41" s="1309"/>
      <c r="F41" s="607"/>
      <c r="G41" s="1309"/>
      <c r="H41" s="607"/>
      <c r="I41" s="1309"/>
      <c r="J41" s="607"/>
      <c r="K41" s="1404"/>
      <c r="L41" s="918"/>
    </row>
    <row r="42" spans="1:12" s="1" customFormat="1">
      <c r="A42" s="399"/>
      <c r="B42" s="546" t="s">
        <v>745</v>
      </c>
      <c r="C42" s="607"/>
      <c r="D42" s="607"/>
      <c r="E42" s="1309"/>
      <c r="F42" s="607"/>
      <c r="G42" s="1309"/>
      <c r="H42" s="607"/>
      <c r="I42" s="1309"/>
      <c r="J42" s="607"/>
      <c r="K42" s="1404"/>
      <c r="L42" s="918"/>
    </row>
    <row r="43" spans="1:12" s="1" customFormat="1">
      <c r="A43" s="399"/>
      <c r="B43" s="546" t="s">
        <v>760</v>
      </c>
      <c r="C43" s="607"/>
      <c r="D43" s="607"/>
      <c r="E43" s="1309"/>
      <c r="F43" s="607"/>
      <c r="G43" s="1309"/>
      <c r="H43" s="607"/>
      <c r="I43" s="1309"/>
      <c r="J43" s="607"/>
      <c r="K43" s="1404"/>
      <c r="L43" s="918"/>
    </row>
    <row r="44" spans="1:12" s="1" customFormat="1">
      <c r="A44" s="399"/>
      <c r="B44" s="546" t="s">
        <v>747</v>
      </c>
      <c r="C44" s="607"/>
      <c r="D44" s="607"/>
      <c r="E44" s="1309"/>
      <c r="F44" s="607"/>
      <c r="G44" s="1309"/>
      <c r="H44" s="607"/>
      <c r="I44" s="1309"/>
      <c r="J44" s="607"/>
      <c r="K44" s="1404"/>
      <c r="L44" s="918"/>
    </row>
    <row r="45" spans="1:12" s="1" customFormat="1">
      <c r="A45" s="399"/>
      <c r="B45" s="546" t="s">
        <v>761</v>
      </c>
      <c r="C45" s="607"/>
      <c r="D45" s="607"/>
      <c r="E45" s="1309"/>
      <c r="F45" s="607"/>
      <c r="G45" s="1309"/>
      <c r="H45" s="607"/>
      <c r="I45" s="1309"/>
      <c r="J45" s="607"/>
      <c r="K45" s="1404"/>
      <c r="L45" s="918"/>
    </row>
    <row r="46" spans="1:12" s="1" customFormat="1">
      <c r="A46" s="399"/>
      <c r="B46" s="546" t="s">
        <v>762</v>
      </c>
      <c r="C46" s="607"/>
      <c r="D46" s="607"/>
      <c r="E46" s="1309"/>
      <c r="F46" s="607"/>
      <c r="G46" s="1309"/>
      <c r="H46" s="607"/>
      <c r="I46" s="1309"/>
      <c r="J46" s="607"/>
      <c r="K46" s="1404"/>
      <c r="L46" s="918"/>
    </row>
    <row r="47" spans="1:12" s="1" customFormat="1" ht="25.5">
      <c r="A47" s="399"/>
      <c r="B47" s="546" t="s">
        <v>763</v>
      </c>
      <c r="C47" s="607"/>
      <c r="D47" s="607"/>
      <c r="E47" s="1309"/>
      <c r="F47" s="607"/>
      <c r="G47" s="1309"/>
      <c r="H47" s="607"/>
      <c r="I47" s="1309"/>
      <c r="J47" s="607"/>
      <c r="K47" s="1404"/>
      <c r="L47" s="918"/>
    </row>
    <row r="48" spans="1:12" s="1" customFormat="1">
      <c r="A48" s="399"/>
      <c r="B48" s="546" t="s">
        <v>764</v>
      </c>
      <c r="C48" s="607"/>
      <c r="D48" s="607"/>
      <c r="E48" s="1309"/>
      <c r="F48" s="607"/>
      <c r="G48" s="1309"/>
      <c r="H48" s="607"/>
      <c r="I48" s="1309"/>
      <c r="J48" s="607"/>
      <c r="K48" s="1404"/>
      <c r="L48" s="918"/>
    </row>
    <row r="49" spans="1:12" s="1" customFormat="1">
      <c r="A49" s="399"/>
      <c r="B49" s="546" t="s">
        <v>765</v>
      </c>
      <c r="C49" s="607"/>
      <c r="D49" s="607"/>
      <c r="E49" s="1309"/>
      <c r="F49" s="607"/>
      <c r="G49" s="1309"/>
      <c r="H49" s="607"/>
      <c r="I49" s="1309"/>
      <c r="J49" s="607"/>
      <c r="K49" s="1404"/>
      <c r="L49" s="918"/>
    </row>
    <row r="50" spans="1:12" s="1" customFormat="1">
      <c r="A50" s="399"/>
      <c r="B50" s="546" t="s">
        <v>766</v>
      </c>
      <c r="C50" s="607"/>
      <c r="D50" s="607"/>
      <c r="E50" s="1309"/>
      <c r="F50" s="607"/>
      <c r="G50" s="1309"/>
      <c r="H50" s="607"/>
      <c r="I50" s="1309"/>
      <c r="J50" s="607"/>
      <c r="K50" s="1404"/>
      <c r="L50" s="918"/>
    </row>
    <row r="51" spans="1:12" s="1" customFormat="1" ht="25.5">
      <c r="A51" s="399"/>
      <c r="B51" s="546" t="s">
        <v>767</v>
      </c>
      <c r="C51" s="607"/>
      <c r="D51" s="607"/>
      <c r="E51" s="1309"/>
      <c r="F51" s="607"/>
      <c r="G51" s="1309"/>
      <c r="H51" s="607"/>
      <c r="I51" s="1309"/>
      <c r="J51" s="607"/>
      <c r="K51" s="1404"/>
      <c r="L51" s="918"/>
    </row>
    <row r="52" spans="1:12" s="1" customFormat="1" ht="25.5">
      <c r="A52" s="399"/>
      <c r="B52" s="546" t="s">
        <v>768</v>
      </c>
      <c r="C52" s="607"/>
      <c r="D52" s="607"/>
      <c r="E52" s="1309"/>
      <c r="F52" s="607"/>
      <c r="G52" s="1309"/>
      <c r="H52" s="607"/>
      <c r="I52" s="1309"/>
      <c r="J52" s="607"/>
      <c r="K52" s="1404"/>
      <c r="L52" s="918"/>
    </row>
    <row r="53" spans="1:12" s="1" customFormat="1">
      <c r="A53" s="399"/>
      <c r="B53" s="546" t="s">
        <v>769</v>
      </c>
      <c r="C53" s="607"/>
      <c r="D53" s="607"/>
      <c r="E53" s="1309"/>
      <c r="F53" s="607"/>
      <c r="G53" s="1309"/>
      <c r="H53" s="607"/>
      <c r="I53" s="1309"/>
      <c r="J53" s="607"/>
      <c r="K53" s="1404"/>
      <c r="L53" s="918"/>
    </row>
    <row r="54" spans="1:12" s="1" customFormat="1" ht="25.5">
      <c r="A54" s="399"/>
      <c r="B54" s="546" t="s">
        <v>770</v>
      </c>
      <c r="C54" s="607"/>
      <c r="D54" s="607"/>
      <c r="E54" s="1309"/>
      <c r="F54" s="607"/>
      <c r="G54" s="1309"/>
      <c r="H54" s="607"/>
      <c r="I54" s="1309"/>
      <c r="J54" s="607"/>
      <c r="K54" s="1404"/>
      <c r="L54" s="918"/>
    </row>
    <row r="55" spans="1:12" s="1" customFormat="1">
      <c r="A55" s="399"/>
      <c r="B55" s="546"/>
      <c r="C55" s="607"/>
      <c r="D55" s="607"/>
      <c r="E55" s="1309"/>
      <c r="F55" s="607"/>
      <c r="G55" s="1309"/>
      <c r="H55" s="607"/>
      <c r="I55" s="1309"/>
      <c r="J55" s="607"/>
      <c r="K55" s="1404"/>
      <c r="L55" s="918"/>
    </row>
    <row r="56" spans="1:12" s="1" customFormat="1">
      <c r="A56" s="399"/>
      <c r="B56" s="919" t="s">
        <v>771</v>
      </c>
      <c r="C56" s="607"/>
      <c r="D56" s="607"/>
      <c r="E56" s="1309"/>
      <c r="F56" s="607"/>
      <c r="G56" s="1309"/>
      <c r="H56" s="607"/>
      <c r="I56" s="1309"/>
      <c r="J56" s="607"/>
      <c r="K56" s="1404"/>
      <c r="L56" s="918"/>
    </row>
    <row r="57" spans="1:12" s="1" customFormat="1">
      <c r="A57" s="399"/>
      <c r="B57" s="546" t="s">
        <v>772</v>
      </c>
      <c r="C57" s="607"/>
      <c r="D57" s="607"/>
      <c r="E57" s="1309"/>
      <c r="F57" s="607"/>
      <c r="G57" s="1309"/>
      <c r="H57" s="607"/>
      <c r="I57" s="1309"/>
      <c r="J57" s="607"/>
      <c r="K57" s="1404"/>
      <c r="L57" s="918"/>
    </row>
    <row r="58" spans="1:12" s="1" customFormat="1">
      <c r="A58" s="399"/>
      <c r="B58" s="546" t="s">
        <v>773</v>
      </c>
      <c r="C58" s="607"/>
      <c r="D58" s="607"/>
      <c r="E58" s="1309"/>
      <c r="F58" s="607"/>
      <c r="G58" s="1309"/>
      <c r="H58" s="607"/>
      <c r="I58" s="1309"/>
      <c r="J58" s="607"/>
      <c r="K58" s="1404"/>
      <c r="L58" s="918"/>
    </row>
    <row r="59" spans="1:12" s="1" customFormat="1">
      <c r="A59" s="399"/>
      <c r="B59" s="546"/>
      <c r="C59" s="607"/>
      <c r="D59" s="607"/>
      <c r="E59" s="1309"/>
      <c r="F59" s="607"/>
      <c r="G59" s="1309"/>
      <c r="H59" s="607"/>
      <c r="I59" s="1309"/>
      <c r="J59" s="607"/>
      <c r="K59" s="1404"/>
      <c r="L59" s="918"/>
    </row>
    <row r="60" spans="1:12" s="1" customFormat="1">
      <c r="A60" s="399"/>
      <c r="B60" s="919" t="s">
        <v>774</v>
      </c>
      <c r="C60" s="607"/>
      <c r="D60" s="607"/>
      <c r="E60" s="1309"/>
      <c r="F60" s="607"/>
      <c r="G60" s="1309"/>
      <c r="H60" s="607"/>
      <c r="I60" s="1309"/>
      <c r="J60" s="607"/>
      <c r="K60" s="1404"/>
      <c r="L60" s="918"/>
    </row>
    <row r="61" spans="1:12" s="1" customFormat="1" ht="25.5">
      <c r="A61" s="399"/>
      <c r="B61" s="546" t="s">
        <v>775</v>
      </c>
      <c r="C61" s="607"/>
      <c r="D61" s="607"/>
      <c r="E61" s="1309"/>
      <c r="F61" s="607"/>
      <c r="G61" s="1309"/>
      <c r="H61" s="607"/>
      <c r="I61" s="1309"/>
      <c r="J61" s="607"/>
      <c r="K61" s="1404"/>
      <c r="L61" s="918"/>
    </row>
    <row r="62" spans="1:12" s="1" customFormat="1">
      <c r="A62" s="399"/>
      <c r="B62" s="546"/>
      <c r="C62" s="607"/>
      <c r="D62" s="607"/>
      <c r="E62" s="1309"/>
      <c r="F62" s="607"/>
      <c r="G62" s="1309"/>
      <c r="H62" s="607"/>
      <c r="I62" s="1309"/>
      <c r="J62" s="607"/>
      <c r="K62" s="1404"/>
      <c r="L62" s="918"/>
    </row>
    <row r="63" spans="1:12" s="1" customFormat="1">
      <c r="A63" s="399"/>
      <c r="B63" s="919" t="s">
        <v>776</v>
      </c>
      <c r="C63" s="607"/>
      <c r="D63" s="607"/>
      <c r="E63" s="1309"/>
      <c r="F63" s="607"/>
      <c r="G63" s="1309"/>
      <c r="H63" s="607"/>
      <c r="I63" s="1309"/>
      <c r="J63" s="607"/>
      <c r="K63" s="1404"/>
      <c r="L63" s="918"/>
    </row>
    <row r="64" spans="1:12" s="1" customFormat="1" ht="38.25">
      <c r="A64" s="399"/>
      <c r="B64" s="546" t="s">
        <v>777</v>
      </c>
      <c r="C64" s="607"/>
      <c r="D64" s="607"/>
      <c r="E64" s="1309"/>
      <c r="F64" s="607"/>
      <c r="G64" s="1309"/>
      <c r="H64" s="607"/>
      <c r="I64" s="1309"/>
      <c r="J64" s="607"/>
      <c r="K64" s="1404"/>
      <c r="L64" s="918"/>
    </row>
    <row r="65" spans="1:12" s="1" customFormat="1">
      <c r="A65" s="399"/>
      <c r="B65" s="546"/>
      <c r="C65" s="607"/>
      <c r="D65" s="607"/>
      <c r="E65" s="1309"/>
      <c r="F65" s="607"/>
      <c r="G65" s="1309"/>
      <c r="H65" s="607"/>
      <c r="I65" s="1309"/>
      <c r="J65" s="607"/>
      <c r="K65" s="1404"/>
      <c r="L65" s="918"/>
    </row>
    <row r="66" spans="1:12" s="1" customFormat="1">
      <c r="A66" s="920"/>
      <c r="B66" s="921" t="s">
        <v>778</v>
      </c>
      <c r="C66" s="379"/>
      <c r="E66" s="45"/>
      <c r="G66" s="45"/>
      <c r="I66" s="45"/>
      <c r="K66" s="1353"/>
    </row>
    <row r="67" spans="1:12" s="1" customFormat="1" ht="63.75">
      <c r="A67" s="379"/>
      <c r="B67" s="922" t="s">
        <v>839</v>
      </c>
      <c r="C67" s="379"/>
      <c r="D67" s="380"/>
      <c r="E67" s="58"/>
      <c r="F67" s="380"/>
      <c r="G67" s="58"/>
      <c r="H67" s="380"/>
      <c r="I67" s="58"/>
      <c r="J67" s="380"/>
      <c r="K67" s="1352"/>
      <c r="L67" s="380"/>
    </row>
    <row r="68" spans="1:12" s="1" customFormat="1">
      <c r="A68" s="379"/>
      <c r="B68" s="923" t="s">
        <v>44</v>
      </c>
      <c r="C68" s="924" t="s">
        <v>26</v>
      </c>
      <c r="D68" s="925"/>
      <c r="E68" s="1310">
        <f>D68*K68</f>
        <v>0</v>
      </c>
      <c r="F68" s="925"/>
      <c r="G68" s="1310">
        <f>F68*K68</f>
        <v>0</v>
      </c>
      <c r="H68" s="925">
        <v>1</v>
      </c>
      <c r="I68" s="1310">
        <f>H68*K68</f>
        <v>0</v>
      </c>
      <c r="J68" s="925">
        <f>SUM(D68,F68,H68)</f>
        <v>1</v>
      </c>
      <c r="K68" s="1405">
        <v>0</v>
      </c>
      <c r="L68" s="926">
        <f>J68*K68</f>
        <v>0</v>
      </c>
    </row>
    <row r="69" spans="1:12" s="1" customFormat="1">
      <c r="A69" s="379"/>
      <c r="B69" s="922"/>
      <c r="C69" s="379"/>
      <c r="D69" s="380"/>
      <c r="E69" s="58"/>
      <c r="F69" s="380"/>
      <c r="G69" s="58"/>
      <c r="H69" s="380"/>
      <c r="I69" s="58"/>
      <c r="J69" s="380"/>
      <c r="K69" s="1404"/>
      <c r="L69" s="380"/>
    </row>
    <row r="70" spans="1:12" s="1" customFormat="1">
      <c r="A70" s="399" t="s">
        <v>8</v>
      </c>
      <c r="B70" s="927" t="s">
        <v>1571</v>
      </c>
      <c r="C70" s="607"/>
      <c r="D70" s="622"/>
      <c r="E70" s="1271"/>
      <c r="F70" s="622"/>
      <c r="G70" s="1271"/>
      <c r="H70" s="622"/>
      <c r="I70" s="1271"/>
      <c r="J70" s="622"/>
      <c r="K70" s="1404"/>
      <c r="L70" s="563"/>
    </row>
    <row r="71" spans="1:12" s="1" customFormat="1" ht="38.25">
      <c r="A71" s="399"/>
      <c r="B71" s="546" t="s">
        <v>1423</v>
      </c>
      <c r="C71" s="696" t="s">
        <v>26</v>
      </c>
      <c r="D71" s="696"/>
      <c r="E71" s="1270"/>
      <c r="F71" s="696"/>
      <c r="G71" s="1270"/>
      <c r="H71" s="696">
        <v>1</v>
      </c>
      <c r="I71" s="1270"/>
      <c r="J71" s="380">
        <f>D71+F71+H71</f>
        <v>1</v>
      </c>
      <c r="K71" s="1406"/>
      <c r="L71" s="37"/>
    </row>
    <row r="72" spans="1:12" s="1" customFormat="1" ht="51">
      <c r="A72" s="399"/>
      <c r="B72" s="40" t="s">
        <v>1534</v>
      </c>
      <c r="C72" s="696" t="s">
        <v>22</v>
      </c>
      <c r="D72" s="696"/>
      <c r="E72" s="1270"/>
      <c r="F72" s="696"/>
      <c r="G72" s="1270"/>
      <c r="H72" s="696">
        <v>20</v>
      </c>
      <c r="I72" s="1270"/>
      <c r="J72" s="380">
        <f t="shared" ref="J72:J77" si="0">D72+F72+H72</f>
        <v>20</v>
      </c>
      <c r="K72" s="1406"/>
      <c r="L72" s="37"/>
    </row>
    <row r="73" spans="1:12" s="1" customFormat="1" ht="25.5">
      <c r="A73" s="399"/>
      <c r="B73" s="40" t="s">
        <v>779</v>
      </c>
      <c r="C73" s="696" t="s">
        <v>26</v>
      </c>
      <c r="D73" s="696"/>
      <c r="E73" s="1270"/>
      <c r="F73" s="696"/>
      <c r="G73" s="1270"/>
      <c r="H73" s="696">
        <v>1</v>
      </c>
      <c r="I73" s="1270"/>
      <c r="J73" s="380">
        <f t="shared" si="0"/>
        <v>1</v>
      </c>
      <c r="K73" s="1406"/>
      <c r="L73" s="37"/>
    </row>
    <row r="74" spans="1:12" s="1" customFormat="1" ht="38.25">
      <c r="A74" s="399"/>
      <c r="B74" s="40" t="s">
        <v>1424</v>
      </c>
      <c r="C74" s="696" t="s">
        <v>1425</v>
      </c>
      <c r="D74" s="696"/>
      <c r="E74" s="1270"/>
      <c r="F74" s="696"/>
      <c r="G74" s="1270"/>
      <c r="H74" s="696">
        <v>30</v>
      </c>
      <c r="I74" s="1270"/>
      <c r="J74" s="380">
        <f t="shared" si="0"/>
        <v>30</v>
      </c>
      <c r="K74" s="1406"/>
      <c r="L74" s="37"/>
    </row>
    <row r="75" spans="1:12" s="1" customFormat="1" ht="25.5">
      <c r="A75" s="399"/>
      <c r="B75" s="145" t="s">
        <v>780</v>
      </c>
      <c r="C75" s="696" t="s">
        <v>26</v>
      </c>
      <c r="D75" s="696"/>
      <c r="E75" s="1270"/>
      <c r="F75" s="696"/>
      <c r="G75" s="1270"/>
      <c r="H75" s="696">
        <v>1</v>
      </c>
      <c r="I75" s="1270"/>
      <c r="J75" s="380">
        <f t="shared" si="0"/>
        <v>1</v>
      </c>
      <c r="K75" s="1406"/>
      <c r="L75" s="37"/>
    </row>
    <row r="76" spans="1:12" s="1" customFormat="1" ht="38.25">
      <c r="A76" s="399"/>
      <c r="B76" s="145" t="s">
        <v>1426</v>
      </c>
      <c r="C76" s="696" t="s">
        <v>26</v>
      </c>
      <c r="D76" s="696"/>
      <c r="E76" s="1270"/>
      <c r="F76" s="696"/>
      <c r="G76" s="1270"/>
      <c r="H76" s="696">
        <v>1</v>
      </c>
      <c r="I76" s="1270"/>
      <c r="J76" s="380">
        <f t="shared" si="0"/>
        <v>1</v>
      </c>
      <c r="K76" s="1406"/>
      <c r="L76" s="37"/>
    </row>
    <row r="77" spans="1:12" s="1" customFormat="1" ht="63.75">
      <c r="A77" s="399"/>
      <c r="B77" s="145" t="s">
        <v>1535</v>
      </c>
      <c r="C77" s="696" t="s">
        <v>4</v>
      </c>
      <c r="D77" s="696"/>
      <c r="E77" s="1270"/>
      <c r="F77" s="696"/>
      <c r="G77" s="1270"/>
      <c r="H77" s="696">
        <v>3</v>
      </c>
      <c r="I77" s="1270"/>
      <c r="J77" s="380">
        <f t="shared" si="0"/>
        <v>3</v>
      </c>
      <c r="K77" s="1406"/>
      <c r="L77" s="37"/>
    </row>
    <row r="78" spans="1:12" s="1" customFormat="1">
      <c r="A78" s="399"/>
      <c r="B78" s="546"/>
      <c r="C78" s="607"/>
      <c r="D78" s="622"/>
      <c r="E78" s="1271"/>
      <c r="F78" s="622"/>
      <c r="G78" s="1271"/>
      <c r="H78" s="622"/>
      <c r="I78" s="1271"/>
      <c r="J78" s="622"/>
      <c r="K78" s="1404"/>
      <c r="L78" s="918"/>
    </row>
    <row r="79" spans="1:12" s="1" customFormat="1">
      <c r="A79" s="379"/>
      <c r="B79" s="923" t="s">
        <v>44</v>
      </c>
      <c r="C79" s="924" t="s">
        <v>26</v>
      </c>
      <c r="D79" s="925"/>
      <c r="E79" s="1310">
        <f>D79*K79</f>
        <v>0</v>
      </c>
      <c r="F79" s="925"/>
      <c r="G79" s="1310">
        <f>F79*K79</f>
        <v>0</v>
      </c>
      <c r="H79" s="925">
        <v>1</v>
      </c>
      <c r="I79" s="1310">
        <f>H79*K79</f>
        <v>0</v>
      </c>
      <c r="J79" s="925">
        <f>SUM(D79,F79,H79)</f>
        <v>1</v>
      </c>
      <c r="K79" s="1406">
        <v>0</v>
      </c>
      <c r="L79" s="926">
        <f>J79*K79</f>
        <v>0</v>
      </c>
    </row>
    <row r="80" spans="1:12" s="1" customFormat="1">
      <c r="A80" s="379"/>
      <c r="B80" s="922"/>
      <c r="C80" s="379"/>
      <c r="D80" s="380"/>
      <c r="E80" s="58"/>
      <c r="F80" s="380"/>
      <c r="G80" s="58"/>
      <c r="H80" s="380"/>
      <c r="I80" s="58"/>
      <c r="J80" s="380"/>
      <c r="K80" s="1352"/>
      <c r="L80" s="563"/>
    </row>
    <row r="81" spans="1:12" s="1" customFormat="1">
      <c r="A81" s="399" t="s">
        <v>9</v>
      </c>
      <c r="B81" s="927" t="s">
        <v>1428</v>
      </c>
      <c r="C81" s="607"/>
      <c r="D81" s="622"/>
      <c r="E81" s="1271"/>
      <c r="F81" s="622"/>
      <c r="G81" s="1271"/>
      <c r="H81" s="622"/>
      <c r="I81" s="1271"/>
      <c r="J81" s="622"/>
      <c r="K81" s="1404"/>
      <c r="L81" s="563"/>
    </row>
    <row r="82" spans="1:12" s="1" customFormat="1" ht="51">
      <c r="A82" s="399"/>
      <c r="B82" s="546" t="s">
        <v>1427</v>
      </c>
      <c r="C82" s="696"/>
      <c r="D82" s="696"/>
      <c r="E82" s="1270"/>
      <c r="F82" s="696"/>
      <c r="G82" s="1270"/>
      <c r="H82" s="696"/>
      <c r="I82" s="1270"/>
      <c r="J82" s="380"/>
      <c r="K82" s="1406"/>
      <c r="L82" s="37"/>
    </row>
    <row r="83" spans="1:12" s="1" customFormat="1">
      <c r="A83" s="399"/>
      <c r="B83" s="378" t="s">
        <v>1429</v>
      </c>
      <c r="C83" s="696" t="s">
        <v>4</v>
      </c>
      <c r="D83" s="696"/>
      <c r="E83" s="1270">
        <f>D83*K83</f>
        <v>0</v>
      </c>
      <c r="F83" s="696"/>
      <c r="G83" s="1270">
        <f>F83*K83</f>
        <v>0</v>
      </c>
      <c r="H83" s="696">
        <v>21</v>
      </c>
      <c r="I83" s="1270">
        <f>H83*K83</f>
        <v>0</v>
      </c>
      <c r="J83" s="380">
        <f>SUM(D83,F83,H83)</f>
        <v>21</v>
      </c>
      <c r="K83" s="1406">
        <v>0</v>
      </c>
      <c r="L83" s="563">
        <f t="shared" ref="L83:L84" si="1">J83*K83</f>
        <v>0</v>
      </c>
    </row>
    <row r="84" spans="1:12" s="1" customFormat="1">
      <c r="A84" s="399"/>
      <c r="B84" s="378" t="s">
        <v>1430</v>
      </c>
      <c r="C84" s="696" t="s">
        <v>4</v>
      </c>
      <c r="D84" s="696"/>
      <c r="E84" s="1270">
        <f>D84*K84</f>
        <v>0</v>
      </c>
      <c r="F84" s="696"/>
      <c r="G84" s="1270">
        <f>F84*K84</f>
        <v>0</v>
      </c>
      <c r="H84" s="696">
        <v>18</v>
      </c>
      <c r="I84" s="1270">
        <f>H84*K84</f>
        <v>0</v>
      </c>
      <c r="J84" s="380">
        <f>SUM(D84,F84,H84)</f>
        <v>18</v>
      </c>
      <c r="K84" s="1406">
        <v>0</v>
      </c>
      <c r="L84" s="563">
        <f t="shared" si="1"/>
        <v>0</v>
      </c>
    </row>
    <row r="85" spans="1:12" s="1" customFormat="1">
      <c r="A85" s="399"/>
      <c r="B85" s="546"/>
      <c r="C85" s="607"/>
      <c r="D85" s="622"/>
      <c r="E85" s="1271"/>
      <c r="F85" s="622"/>
      <c r="G85" s="1271"/>
      <c r="H85" s="622"/>
      <c r="I85" s="1271"/>
      <c r="J85" s="622"/>
      <c r="K85" s="1404"/>
      <c r="L85" s="918"/>
    </row>
    <row r="86" spans="1:12" s="1" customFormat="1">
      <c r="A86" s="399" t="s">
        <v>5</v>
      </c>
      <c r="B86" s="927" t="s">
        <v>1431</v>
      </c>
      <c r="C86" s="607"/>
      <c r="D86" s="622"/>
      <c r="E86" s="1271"/>
      <c r="F86" s="622"/>
      <c r="G86" s="1271"/>
      <c r="H86" s="622"/>
      <c r="I86" s="1271"/>
      <c r="J86" s="622"/>
      <c r="K86" s="1404"/>
      <c r="L86" s="563"/>
    </row>
    <row r="87" spans="1:12" s="1" customFormat="1" ht="89.25">
      <c r="A87" s="399"/>
      <c r="B87" s="546" t="s">
        <v>1434</v>
      </c>
      <c r="C87" s="696"/>
      <c r="D87" s="696"/>
      <c r="E87" s="1270"/>
      <c r="F87" s="696"/>
      <c r="G87" s="1270"/>
      <c r="H87" s="696"/>
      <c r="I87" s="1270"/>
      <c r="J87" s="380"/>
      <c r="K87" s="1406"/>
      <c r="L87" s="37"/>
    </row>
    <row r="88" spans="1:12" s="1" customFormat="1">
      <c r="A88" s="399"/>
      <c r="B88" s="546" t="s">
        <v>1432</v>
      </c>
      <c r="C88" s="696" t="s">
        <v>4</v>
      </c>
      <c r="D88" s="696"/>
      <c r="E88" s="1270">
        <f t="shared" ref="E88:E89" si="2">D88*K88</f>
        <v>0</v>
      </c>
      <c r="F88" s="696"/>
      <c r="G88" s="1270">
        <f t="shared" ref="G88:G89" si="3">F88*K88</f>
        <v>0</v>
      </c>
      <c r="H88" s="696">
        <v>2</v>
      </c>
      <c r="I88" s="1270">
        <f t="shared" ref="I88:I89" si="4">H88*K88</f>
        <v>0</v>
      </c>
      <c r="J88" s="380">
        <f t="shared" ref="J88:J89" si="5">SUM(D88,F88,H88)</f>
        <v>2</v>
      </c>
      <c r="K88" s="1406">
        <v>0</v>
      </c>
      <c r="L88" s="563">
        <f t="shared" ref="L88:L89" si="6">J88*K88</f>
        <v>0</v>
      </c>
    </row>
    <row r="89" spans="1:12" s="1" customFormat="1">
      <c r="A89" s="399"/>
      <c r="B89" s="546" t="s">
        <v>1433</v>
      </c>
      <c r="C89" s="696" t="s">
        <v>4</v>
      </c>
      <c r="D89" s="696"/>
      <c r="E89" s="1270">
        <f t="shared" si="2"/>
        <v>0</v>
      </c>
      <c r="F89" s="696"/>
      <c r="G89" s="1270">
        <f t="shared" si="3"/>
        <v>0</v>
      </c>
      <c r="H89" s="696">
        <v>1</v>
      </c>
      <c r="I89" s="1270">
        <f t="shared" si="4"/>
        <v>0</v>
      </c>
      <c r="J89" s="380">
        <f t="shared" si="5"/>
        <v>1</v>
      </c>
      <c r="K89" s="1406">
        <v>0</v>
      </c>
      <c r="L89" s="563">
        <f t="shared" si="6"/>
        <v>0</v>
      </c>
    </row>
    <row r="90" spans="1:12" s="1" customFormat="1">
      <c r="A90" s="399"/>
      <c r="B90" s="546"/>
      <c r="C90" s="607"/>
      <c r="D90" s="622"/>
      <c r="E90" s="1271"/>
      <c r="F90" s="622"/>
      <c r="G90" s="1271"/>
      <c r="H90" s="622"/>
      <c r="I90" s="1271"/>
      <c r="J90" s="622"/>
      <c r="K90" s="1404"/>
      <c r="L90" s="918"/>
    </row>
    <row r="91" spans="1:12" s="1" customFormat="1" ht="25.5">
      <c r="A91" s="399" t="s">
        <v>46</v>
      </c>
      <c r="B91" s="555" t="s">
        <v>1512</v>
      </c>
      <c r="C91" s="607"/>
      <c r="D91" s="622"/>
      <c r="E91" s="1271"/>
      <c r="F91" s="622"/>
      <c r="G91" s="1271"/>
      <c r="H91" s="622"/>
      <c r="I91" s="1271"/>
      <c r="J91" s="622"/>
      <c r="K91" s="1404"/>
      <c r="L91" s="563"/>
    </row>
    <row r="92" spans="1:12" s="1" customFormat="1">
      <c r="A92" s="399"/>
      <c r="B92" s="546" t="s">
        <v>840</v>
      </c>
      <c r="C92" s="607"/>
      <c r="D92" s="622"/>
      <c r="E92" s="1271"/>
      <c r="F92" s="622"/>
      <c r="G92" s="1271"/>
      <c r="H92" s="622"/>
      <c r="I92" s="1271"/>
      <c r="J92" s="622"/>
      <c r="K92" s="1404"/>
      <c r="L92" s="918"/>
    </row>
    <row r="93" spans="1:12" s="1" customFormat="1">
      <c r="A93" s="399"/>
      <c r="B93" s="546" t="s">
        <v>781</v>
      </c>
      <c r="C93" s="607"/>
      <c r="D93" s="622"/>
      <c r="E93" s="1271"/>
      <c r="F93" s="622"/>
      <c r="G93" s="1271"/>
      <c r="H93" s="622"/>
      <c r="I93" s="1271"/>
      <c r="J93" s="622"/>
      <c r="K93" s="1404"/>
      <c r="L93" s="918"/>
    </row>
    <row r="94" spans="1:12" s="1" customFormat="1">
      <c r="A94" s="399"/>
      <c r="B94" s="919" t="s">
        <v>782</v>
      </c>
      <c r="C94" s="607"/>
      <c r="D94" s="622"/>
      <c r="E94" s="1271"/>
      <c r="F94" s="622"/>
      <c r="G94" s="1271"/>
      <c r="H94" s="622"/>
      <c r="I94" s="1271"/>
      <c r="J94" s="622"/>
      <c r="K94" s="1404"/>
      <c r="L94" s="918"/>
    </row>
    <row r="95" spans="1:12" s="1" customFormat="1" ht="89.25">
      <c r="A95" s="928"/>
      <c r="B95" s="40" t="s">
        <v>841</v>
      </c>
      <c r="C95" s="379"/>
      <c r="D95" s="380"/>
      <c r="E95" s="58"/>
      <c r="F95" s="380"/>
      <c r="G95" s="58"/>
      <c r="H95" s="380"/>
      <c r="I95" s="58"/>
      <c r="J95" s="380"/>
      <c r="K95" s="1352"/>
      <c r="L95" s="380"/>
    </row>
    <row r="96" spans="1:12" s="1" customFormat="1">
      <c r="A96" s="928"/>
      <c r="B96" s="929" t="s">
        <v>842</v>
      </c>
      <c r="C96" s="379"/>
      <c r="D96" s="380"/>
      <c r="E96" s="58"/>
      <c r="F96" s="380"/>
      <c r="G96" s="58"/>
      <c r="H96" s="380"/>
      <c r="I96" s="58"/>
      <c r="J96" s="380"/>
      <c r="K96" s="1352"/>
      <c r="L96" s="380"/>
    </row>
    <row r="97" spans="1:12" s="1" customFormat="1">
      <c r="A97" s="928"/>
      <c r="B97" s="829" t="s">
        <v>794</v>
      </c>
      <c r="C97" s="379"/>
      <c r="D97" s="380"/>
      <c r="E97" s="58"/>
      <c r="F97" s="380"/>
      <c r="G97" s="58"/>
      <c r="H97" s="380"/>
      <c r="I97" s="58"/>
      <c r="J97" s="380"/>
      <c r="K97" s="1352"/>
      <c r="L97" s="380"/>
    </row>
    <row r="98" spans="1:12" s="1" customFormat="1">
      <c r="A98" s="928"/>
      <c r="B98" s="829" t="s">
        <v>843</v>
      </c>
      <c r="C98" s="379"/>
      <c r="D98" s="380"/>
      <c r="E98" s="58"/>
      <c r="F98" s="380"/>
      <c r="G98" s="58"/>
      <c r="H98" s="380"/>
      <c r="I98" s="58"/>
      <c r="J98" s="380"/>
      <c r="K98" s="1352"/>
      <c r="L98" s="380"/>
    </row>
    <row r="99" spans="1:12" s="1" customFormat="1" ht="25.5">
      <c r="A99" s="928"/>
      <c r="B99" s="829" t="s">
        <v>795</v>
      </c>
      <c r="C99" s="379"/>
      <c r="D99" s="380"/>
      <c r="E99" s="58"/>
      <c r="F99" s="380"/>
      <c r="G99" s="58"/>
      <c r="H99" s="380"/>
      <c r="I99" s="58"/>
      <c r="J99" s="380"/>
      <c r="K99" s="1352"/>
      <c r="L99" s="380"/>
    </row>
    <row r="100" spans="1:12" s="1" customFormat="1">
      <c r="A100" s="928"/>
      <c r="B100" s="829" t="s">
        <v>796</v>
      </c>
      <c r="C100" s="379"/>
      <c r="D100" s="380"/>
      <c r="E100" s="58"/>
      <c r="F100" s="380"/>
      <c r="G100" s="58"/>
      <c r="H100" s="380"/>
      <c r="I100" s="58"/>
      <c r="J100" s="380"/>
      <c r="K100" s="1352"/>
      <c r="L100" s="380"/>
    </row>
    <row r="101" spans="1:12" s="1" customFormat="1" ht="38.25">
      <c r="A101" s="928"/>
      <c r="B101" s="829" t="s">
        <v>797</v>
      </c>
      <c r="C101" s="379"/>
      <c r="D101" s="380"/>
      <c r="E101" s="58"/>
      <c r="F101" s="380"/>
      <c r="G101" s="58"/>
      <c r="H101" s="380"/>
      <c r="I101" s="58"/>
      <c r="J101" s="380"/>
      <c r="K101" s="1352"/>
      <c r="L101" s="380"/>
    </row>
    <row r="102" spans="1:12" s="1" customFormat="1" ht="38.25">
      <c r="A102" s="928"/>
      <c r="B102" s="829" t="s">
        <v>798</v>
      </c>
      <c r="C102" s="379"/>
      <c r="D102" s="380"/>
      <c r="E102" s="58"/>
      <c r="F102" s="380"/>
      <c r="G102" s="58"/>
      <c r="H102" s="380"/>
      <c r="I102" s="58"/>
      <c r="J102" s="380"/>
      <c r="K102" s="1352"/>
      <c r="L102" s="380"/>
    </row>
    <row r="103" spans="1:12" s="170" customFormat="1" ht="25.5">
      <c r="A103" s="930"/>
      <c r="B103" s="829" t="s">
        <v>799</v>
      </c>
      <c r="C103" s="605"/>
      <c r="D103" s="562"/>
      <c r="E103" s="94"/>
      <c r="F103" s="562"/>
      <c r="G103" s="94"/>
      <c r="H103" s="562"/>
      <c r="I103" s="94"/>
      <c r="J103" s="562"/>
      <c r="K103" s="1407"/>
      <c r="L103" s="562"/>
    </row>
    <row r="104" spans="1:12" s="170" customFormat="1" ht="76.5">
      <c r="A104" s="930"/>
      <c r="B104" s="546" t="s">
        <v>800</v>
      </c>
      <c r="C104" s="605"/>
      <c r="D104" s="562"/>
      <c r="E104" s="94"/>
      <c r="F104" s="562"/>
      <c r="G104" s="94"/>
      <c r="H104" s="562"/>
      <c r="I104" s="94"/>
      <c r="J104" s="562"/>
      <c r="K104" s="1407"/>
      <c r="L104" s="562"/>
    </row>
    <row r="105" spans="1:12" s="170" customFormat="1" ht="76.5">
      <c r="A105" s="930"/>
      <c r="B105" s="546" t="s">
        <v>801</v>
      </c>
      <c r="C105" s="605"/>
      <c r="D105" s="562"/>
      <c r="E105" s="94"/>
      <c r="F105" s="562"/>
      <c r="G105" s="94"/>
      <c r="H105" s="562"/>
      <c r="I105" s="94"/>
      <c r="J105" s="562"/>
      <c r="K105" s="1407"/>
      <c r="L105" s="562"/>
    </row>
    <row r="106" spans="1:12" s="170" customFormat="1" ht="38.25">
      <c r="A106" s="930"/>
      <c r="B106" s="546" t="s">
        <v>802</v>
      </c>
      <c r="C106" s="605"/>
      <c r="D106" s="562"/>
      <c r="E106" s="94"/>
      <c r="F106" s="562"/>
      <c r="G106" s="94"/>
      <c r="H106" s="562"/>
      <c r="I106" s="94"/>
      <c r="J106" s="562"/>
      <c r="K106" s="1407"/>
      <c r="L106" s="562"/>
    </row>
    <row r="107" spans="1:12" s="170" customFormat="1" ht="25.5">
      <c r="A107" s="930"/>
      <c r="B107" s="829" t="s">
        <v>803</v>
      </c>
      <c r="C107" s="605"/>
      <c r="D107" s="562"/>
      <c r="E107" s="94"/>
      <c r="F107" s="562"/>
      <c r="G107" s="94"/>
      <c r="H107" s="562"/>
      <c r="I107" s="94"/>
      <c r="J107" s="562"/>
      <c r="K107" s="1407"/>
      <c r="L107" s="562"/>
    </row>
    <row r="108" spans="1:12" s="170" customFormat="1" ht="38.25">
      <c r="A108" s="930"/>
      <c r="B108" s="546" t="s">
        <v>804</v>
      </c>
      <c r="C108" s="605"/>
      <c r="D108" s="562"/>
      <c r="E108" s="94"/>
      <c r="F108" s="562"/>
      <c r="G108" s="94"/>
      <c r="H108" s="562"/>
      <c r="I108" s="94"/>
      <c r="J108" s="562"/>
      <c r="K108" s="1407"/>
      <c r="L108" s="562"/>
    </row>
    <row r="109" spans="1:12" s="170" customFormat="1" ht="127.5">
      <c r="A109" s="930"/>
      <c r="B109" s="546" t="s">
        <v>805</v>
      </c>
      <c r="C109" s="605"/>
      <c r="D109" s="562"/>
      <c r="E109" s="94"/>
      <c r="F109" s="562"/>
      <c r="G109" s="94"/>
      <c r="H109" s="562"/>
      <c r="I109" s="94"/>
      <c r="J109" s="562"/>
      <c r="K109" s="1407"/>
      <c r="L109" s="562"/>
    </row>
    <row r="110" spans="1:12" s="1" customFormat="1">
      <c r="A110" s="928"/>
      <c r="B110" s="829" t="s">
        <v>844</v>
      </c>
      <c r="C110" s="379"/>
      <c r="D110" s="380"/>
      <c r="E110" s="58"/>
      <c r="F110" s="380"/>
      <c r="G110" s="58"/>
      <c r="H110" s="380"/>
      <c r="I110" s="58"/>
      <c r="J110" s="380"/>
      <c r="K110" s="1352"/>
      <c r="L110" s="380"/>
    </row>
    <row r="111" spans="1:12" s="1" customFormat="1">
      <c r="A111" s="928"/>
      <c r="B111" s="931" t="s">
        <v>783</v>
      </c>
      <c r="C111" s="379"/>
      <c r="D111" s="380"/>
      <c r="E111" s="58"/>
      <c r="F111" s="380"/>
      <c r="G111" s="58"/>
      <c r="H111" s="380"/>
      <c r="I111" s="58"/>
      <c r="J111" s="380"/>
      <c r="K111" s="1352"/>
      <c r="L111" s="380"/>
    </row>
    <row r="112" spans="1:12" s="1" customFormat="1">
      <c r="A112" s="928"/>
      <c r="B112" s="829" t="s">
        <v>845</v>
      </c>
      <c r="C112" s="379"/>
      <c r="D112" s="380"/>
      <c r="E112" s="58"/>
      <c r="F112" s="380"/>
      <c r="G112" s="58"/>
      <c r="H112" s="380"/>
      <c r="I112" s="58"/>
      <c r="J112" s="380"/>
      <c r="K112" s="1352"/>
      <c r="L112" s="380"/>
    </row>
    <row r="113" spans="1:12" s="1" customFormat="1">
      <c r="A113" s="928"/>
      <c r="B113" s="829" t="s">
        <v>846</v>
      </c>
      <c r="C113" s="379"/>
      <c r="D113" s="380"/>
      <c r="E113" s="58"/>
      <c r="F113" s="380"/>
      <c r="G113" s="58"/>
      <c r="H113" s="380"/>
      <c r="I113" s="58"/>
      <c r="J113" s="380"/>
      <c r="K113" s="1352"/>
      <c r="L113" s="380"/>
    </row>
    <row r="114" spans="1:12" s="1" customFormat="1">
      <c r="A114" s="928"/>
      <c r="B114" s="829" t="s">
        <v>847</v>
      </c>
      <c r="C114" s="379"/>
      <c r="D114" s="380"/>
      <c r="E114" s="58"/>
      <c r="F114" s="380"/>
      <c r="G114" s="58"/>
      <c r="H114" s="380"/>
      <c r="I114" s="58"/>
      <c r="J114" s="380"/>
      <c r="K114" s="1352"/>
      <c r="L114" s="380"/>
    </row>
    <row r="115" spans="1:12" s="1" customFormat="1">
      <c r="A115" s="928"/>
      <c r="B115" s="931" t="s">
        <v>784</v>
      </c>
      <c r="C115" s="379"/>
      <c r="D115" s="380"/>
      <c r="E115" s="58"/>
      <c r="F115" s="380"/>
      <c r="G115" s="58"/>
      <c r="H115" s="380"/>
      <c r="I115" s="58"/>
      <c r="J115" s="380"/>
      <c r="K115" s="1352"/>
      <c r="L115" s="380"/>
    </row>
    <row r="116" spans="1:12" s="1" customFormat="1">
      <c r="A116" s="928"/>
      <c r="B116" s="829" t="s">
        <v>848</v>
      </c>
      <c r="C116" s="379"/>
      <c r="D116" s="380"/>
      <c r="E116" s="58"/>
      <c r="F116" s="380"/>
      <c r="G116" s="58"/>
      <c r="H116" s="380"/>
      <c r="I116" s="58"/>
      <c r="J116" s="380"/>
      <c r="K116" s="1352"/>
      <c r="L116" s="380"/>
    </row>
    <row r="117" spans="1:12" s="1" customFormat="1">
      <c r="A117" s="928"/>
      <c r="B117" s="829" t="s">
        <v>849</v>
      </c>
      <c r="C117" s="379"/>
      <c r="D117" s="380"/>
      <c r="E117" s="58"/>
      <c r="F117" s="380"/>
      <c r="G117" s="58"/>
      <c r="H117" s="380"/>
      <c r="I117" s="58"/>
      <c r="J117" s="380"/>
      <c r="K117" s="1352"/>
      <c r="L117" s="380"/>
    </row>
    <row r="118" spans="1:12" s="1" customFormat="1">
      <c r="A118" s="928"/>
      <c r="B118" s="829" t="s">
        <v>850</v>
      </c>
      <c r="C118" s="379"/>
      <c r="D118" s="380"/>
      <c r="E118" s="58"/>
      <c r="F118" s="380"/>
      <c r="G118" s="58"/>
      <c r="H118" s="380"/>
      <c r="I118" s="58"/>
      <c r="J118" s="380"/>
      <c r="K118" s="1352"/>
      <c r="L118" s="380"/>
    </row>
    <row r="119" spans="1:12" s="1" customFormat="1">
      <c r="A119" s="928"/>
      <c r="B119" s="829" t="s">
        <v>851</v>
      </c>
      <c r="C119" s="379"/>
      <c r="D119" s="380"/>
      <c r="E119" s="58"/>
      <c r="F119" s="380"/>
      <c r="G119" s="58"/>
      <c r="H119" s="380"/>
      <c r="I119" s="58"/>
      <c r="J119" s="380"/>
      <c r="K119" s="1352"/>
      <c r="L119" s="380"/>
    </row>
    <row r="120" spans="1:12" s="1" customFormat="1">
      <c r="A120" s="928"/>
      <c r="B120" s="829" t="s">
        <v>846</v>
      </c>
      <c r="C120" s="379"/>
      <c r="D120" s="380"/>
      <c r="E120" s="58"/>
      <c r="F120" s="380"/>
      <c r="G120" s="58"/>
      <c r="H120" s="380"/>
      <c r="I120" s="58"/>
      <c r="J120" s="380"/>
      <c r="K120" s="1352"/>
      <c r="L120" s="380"/>
    </row>
    <row r="121" spans="1:12" s="1" customFormat="1">
      <c r="A121" s="928"/>
      <c r="B121" s="829" t="s">
        <v>852</v>
      </c>
      <c r="C121" s="379"/>
      <c r="D121" s="380"/>
      <c r="E121" s="58"/>
      <c r="F121" s="380"/>
      <c r="G121" s="58"/>
      <c r="H121" s="380"/>
      <c r="I121" s="58"/>
      <c r="J121" s="380"/>
      <c r="K121" s="1352"/>
      <c r="L121" s="380"/>
    </row>
    <row r="122" spans="1:12" s="1" customFormat="1">
      <c r="A122" s="928"/>
      <c r="B122" s="829" t="s">
        <v>853</v>
      </c>
      <c r="C122" s="379"/>
      <c r="D122" s="380"/>
      <c r="E122" s="58"/>
      <c r="F122" s="380"/>
      <c r="G122" s="58"/>
      <c r="H122" s="380"/>
      <c r="I122" s="58"/>
      <c r="J122" s="380"/>
      <c r="K122" s="1352"/>
      <c r="L122" s="380"/>
    </row>
    <row r="123" spans="1:12" s="1" customFormat="1">
      <c r="A123" s="928"/>
      <c r="B123" s="829" t="s">
        <v>854</v>
      </c>
      <c r="C123" s="379"/>
      <c r="D123" s="380"/>
      <c r="E123" s="58"/>
      <c r="F123" s="380"/>
      <c r="G123" s="58"/>
      <c r="H123" s="380"/>
      <c r="I123" s="58"/>
      <c r="J123" s="380"/>
      <c r="K123" s="1352"/>
      <c r="L123" s="380"/>
    </row>
    <row r="124" spans="1:12" s="1" customFormat="1">
      <c r="A124" s="928"/>
      <c r="B124" s="829" t="s">
        <v>855</v>
      </c>
      <c r="C124" s="379"/>
      <c r="D124" s="380"/>
      <c r="E124" s="58"/>
      <c r="F124" s="380"/>
      <c r="G124" s="58"/>
      <c r="H124" s="380"/>
      <c r="I124" s="58"/>
      <c r="J124" s="380"/>
      <c r="K124" s="1352"/>
      <c r="L124" s="380"/>
    </row>
    <row r="125" spans="1:12" s="1" customFormat="1">
      <c r="A125" s="928"/>
      <c r="B125" s="829" t="s">
        <v>856</v>
      </c>
      <c r="C125" s="379"/>
      <c r="D125" s="380"/>
      <c r="E125" s="58"/>
      <c r="F125" s="380"/>
      <c r="G125" s="58"/>
      <c r="H125" s="380"/>
      <c r="I125" s="58"/>
      <c r="J125" s="380"/>
      <c r="K125" s="1352"/>
      <c r="L125" s="380"/>
    </row>
    <row r="126" spans="1:12" s="1" customFormat="1" ht="25.5">
      <c r="A126" s="928"/>
      <c r="B126" s="931" t="s">
        <v>785</v>
      </c>
      <c r="C126" s="379"/>
      <c r="D126" s="380"/>
      <c r="E126" s="58"/>
      <c r="F126" s="380"/>
      <c r="G126" s="58"/>
      <c r="H126" s="380"/>
      <c r="I126" s="58"/>
      <c r="J126" s="380"/>
      <c r="K126" s="1352"/>
      <c r="L126" s="380"/>
    </row>
    <row r="127" spans="1:12" s="1" customFormat="1">
      <c r="A127" s="928"/>
      <c r="B127" s="829" t="s">
        <v>857</v>
      </c>
      <c r="C127" s="379"/>
      <c r="D127" s="380"/>
      <c r="E127" s="58"/>
      <c r="F127" s="380"/>
      <c r="G127" s="58"/>
      <c r="H127" s="380"/>
      <c r="I127" s="58"/>
      <c r="J127" s="380"/>
      <c r="K127" s="1352"/>
      <c r="L127" s="380"/>
    </row>
    <row r="128" spans="1:12" s="1" customFormat="1">
      <c r="A128" s="928"/>
      <c r="B128" s="829" t="s">
        <v>858</v>
      </c>
      <c r="C128" s="379"/>
      <c r="D128" s="380"/>
      <c r="E128" s="58"/>
      <c r="F128" s="380"/>
      <c r="G128" s="58"/>
      <c r="H128" s="380"/>
      <c r="I128" s="58"/>
      <c r="J128" s="380"/>
      <c r="K128" s="1352"/>
      <c r="L128" s="380"/>
    </row>
    <row r="129" spans="1:12" s="1" customFormat="1">
      <c r="A129" s="928"/>
      <c r="B129" s="829" t="s">
        <v>859</v>
      </c>
      <c r="C129" s="379"/>
      <c r="D129" s="380"/>
      <c r="E129" s="58"/>
      <c r="F129" s="380"/>
      <c r="G129" s="58"/>
      <c r="H129" s="380"/>
      <c r="I129" s="58"/>
      <c r="J129" s="380"/>
      <c r="K129" s="1352"/>
      <c r="L129" s="380"/>
    </row>
    <row r="130" spans="1:12" s="1" customFormat="1">
      <c r="A130" s="928"/>
      <c r="B130" s="829" t="s">
        <v>860</v>
      </c>
      <c r="C130" s="379"/>
      <c r="D130" s="380"/>
      <c r="E130" s="58"/>
      <c r="F130" s="380"/>
      <c r="G130" s="58"/>
      <c r="H130" s="380"/>
      <c r="I130" s="58"/>
      <c r="J130" s="380"/>
      <c r="K130" s="1352"/>
      <c r="L130" s="380"/>
    </row>
    <row r="131" spans="1:12" s="1" customFormat="1">
      <c r="A131" s="928"/>
      <c r="B131" s="829" t="s">
        <v>861</v>
      </c>
      <c r="C131" s="379"/>
      <c r="D131" s="380"/>
      <c r="E131" s="58"/>
      <c r="F131" s="380"/>
      <c r="G131" s="58"/>
      <c r="H131" s="380"/>
      <c r="I131" s="58"/>
      <c r="J131" s="380"/>
      <c r="K131" s="1352"/>
      <c r="L131" s="380"/>
    </row>
    <row r="132" spans="1:12" s="1" customFormat="1">
      <c r="A132" s="928"/>
      <c r="B132" s="829" t="s">
        <v>862</v>
      </c>
      <c r="C132" s="379"/>
      <c r="D132" s="380"/>
      <c r="E132" s="58"/>
      <c r="F132" s="380"/>
      <c r="G132" s="58"/>
      <c r="H132" s="380"/>
      <c r="I132" s="58"/>
      <c r="J132" s="380"/>
      <c r="K132" s="1352"/>
      <c r="L132" s="380"/>
    </row>
    <row r="133" spans="1:12" s="1" customFormat="1">
      <c r="A133" s="928"/>
      <c r="B133" s="829" t="s">
        <v>863</v>
      </c>
      <c r="C133" s="379"/>
      <c r="D133" s="380"/>
      <c r="E133" s="58"/>
      <c r="F133" s="380"/>
      <c r="G133" s="58"/>
      <c r="H133" s="380"/>
      <c r="I133" s="58"/>
      <c r="J133" s="380"/>
      <c r="K133" s="1352"/>
      <c r="L133" s="380"/>
    </row>
    <row r="134" spans="1:12" s="1" customFormat="1">
      <c r="A134" s="928"/>
      <c r="B134" s="829" t="s">
        <v>864</v>
      </c>
      <c r="C134" s="379"/>
      <c r="D134" s="380"/>
      <c r="E134" s="58"/>
      <c r="F134" s="380"/>
      <c r="G134" s="58"/>
      <c r="H134" s="380"/>
      <c r="I134" s="58"/>
      <c r="J134" s="380"/>
      <c r="K134" s="1352"/>
      <c r="L134" s="380"/>
    </row>
    <row r="135" spans="1:12" s="1" customFormat="1">
      <c r="A135" s="928"/>
      <c r="B135" s="829" t="s">
        <v>865</v>
      </c>
      <c r="C135" s="379"/>
      <c r="D135" s="380"/>
      <c r="E135" s="58"/>
      <c r="F135" s="380"/>
      <c r="G135" s="58"/>
      <c r="H135" s="380"/>
      <c r="I135" s="58"/>
      <c r="J135" s="380"/>
      <c r="K135" s="1352"/>
      <c r="L135" s="380"/>
    </row>
    <row r="136" spans="1:12" s="1" customFormat="1">
      <c r="A136" s="928"/>
      <c r="B136" s="931" t="s">
        <v>786</v>
      </c>
      <c r="C136" s="379"/>
      <c r="D136" s="380"/>
      <c r="E136" s="58"/>
      <c r="F136" s="380"/>
      <c r="G136" s="58"/>
      <c r="H136" s="380"/>
      <c r="I136" s="58"/>
      <c r="J136" s="380"/>
      <c r="K136" s="1352"/>
      <c r="L136" s="380"/>
    </row>
    <row r="137" spans="1:12" s="1" customFormat="1">
      <c r="A137" s="928"/>
      <c r="B137" s="829" t="s">
        <v>866</v>
      </c>
      <c r="C137" s="379"/>
      <c r="D137" s="380"/>
      <c r="E137" s="58"/>
      <c r="F137" s="380"/>
      <c r="G137" s="58"/>
      <c r="H137" s="380"/>
      <c r="I137" s="58"/>
      <c r="J137" s="380"/>
      <c r="K137" s="1352"/>
      <c r="L137" s="380"/>
    </row>
    <row r="138" spans="1:12" s="1" customFormat="1">
      <c r="A138" s="928"/>
      <c r="B138" s="829" t="s">
        <v>867</v>
      </c>
      <c r="C138" s="379"/>
      <c r="D138" s="380"/>
      <c r="E138" s="58"/>
      <c r="F138" s="380"/>
      <c r="G138" s="58"/>
      <c r="H138" s="380"/>
      <c r="I138" s="58"/>
      <c r="J138" s="380"/>
      <c r="K138" s="1352"/>
      <c r="L138" s="380"/>
    </row>
    <row r="139" spans="1:12" s="1" customFormat="1">
      <c r="A139" s="928"/>
      <c r="B139" s="829" t="s">
        <v>868</v>
      </c>
      <c r="C139" s="379"/>
      <c r="D139" s="380"/>
      <c r="E139" s="58"/>
      <c r="F139" s="380"/>
      <c r="G139" s="58"/>
      <c r="H139" s="380"/>
      <c r="I139" s="58"/>
      <c r="J139" s="380"/>
      <c r="K139" s="1352"/>
      <c r="L139" s="380"/>
    </row>
    <row r="140" spans="1:12" s="1" customFormat="1">
      <c r="A140" s="928"/>
      <c r="B140" s="829" t="s">
        <v>869</v>
      </c>
      <c r="C140" s="379"/>
      <c r="D140" s="380"/>
      <c r="E140" s="58"/>
      <c r="F140" s="380"/>
      <c r="G140" s="58"/>
      <c r="H140" s="380"/>
      <c r="I140" s="58"/>
      <c r="J140" s="380"/>
      <c r="K140" s="1352"/>
      <c r="L140" s="380"/>
    </row>
    <row r="141" spans="1:12" s="1" customFormat="1">
      <c r="A141" s="928"/>
      <c r="B141" s="829" t="s">
        <v>870</v>
      </c>
      <c r="C141" s="379"/>
      <c r="D141" s="380"/>
      <c r="E141" s="58"/>
      <c r="F141" s="380"/>
      <c r="G141" s="58"/>
      <c r="H141" s="380"/>
      <c r="I141" s="58"/>
      <c r="J141" s="380"/>
      <c r="K141" s="1352"/>
      <c r="L141" s="380"/>
    </row>
    <row r="142" spans="1:12" s="1" customFormat="1">
      <c r="A142" s="928"/>
      <c r="B142" s="555" t="s">
        <v>787</v>
      </c>
      <c r="C142" s="379"/>
      <c r="D142" s="380"/>
      <c r="E142" s="58"/>
      <c r="F142" s="380"/>
      <c r="G142" s="58"/>
      <c r="H142" s="380"/>
      <c r="I142" s="58"/>
      <c r="J142" s="380"/>
      <c r="K142" s="1352"/>
      <c r="L142" s="380"/>
    </row>
    <row r="143" spans="1:12" s="1" customFormat="1" ht="25.5">
      <c r="A143" s="928"/>
      <c r="B143" s="829" t="s">
        <v>871</v>
      </c>
      <c r="C143" s="379"/>
      <c r="D143" s="380"/>
      <c r="E143" s="58"/>
      <c r="F143" s="380"/>
      <c r="G143" s="58"/>
      <c r="H143" s="380"/>
      <c r="I143" s="58"/>
      <c r="J143" s="380"/>
      <c r="K143" s="1352"/>
      <c r="L143" s="380"/>
    </row>
    <row r="144" spans="1:12" s="1" customFormat="1">
      <c r="A144" s="928"/>
      <c r="B144" s="829" t="s">
        <v>872</v>
      </c>
      <c r="C144" s="379"/>
      <c r="D144" s="380"/>
      <c r="E144" s="58"/>
      <c r="F144" s="380"/>
      <c r="G144" s="58"/>
      <c r="H144" s="380"/>
      <c r="I144" s="58"/>
      <c r="J144" s="380"/>
      <c r="K144" s="1352"/>
      <c r="L144" s="380"/>
    </row>
    <row r="145" spans="1:12" s="1" customFormat="1">
      <c r="A145" s="928"/>
      <c r="B145" s="829" t="s">
        <v>873</v>
      </c>
      <c r="C145" s="379"/>
      <c r="D145" s="380"/>
      <c r="E145" s="58"/>
      <c r="F145" s="380"/>
      <c r="G145" s="58"/>
      <c r="H145" s="380"/>
      <c r="I145" s="58"/>
      <c r="J145" s="380"/>
      <c r="K145" s="1352"/>
      <c r="L145" s="380"/>
    </row>
    <row r="146" spans="1:12" s="1" customFormat="1">
      <c r="A146" s="928"/>
      <c r="B146" s="829" t="s">
        <v>874</v>
      </c>
      <c r="C146" s="379"/>
      <c r="D146" s="380"/>
      <c r="E146" s="58"/>
      <c r="F146" s="380"/>
      <c r="G146" s="58"/>
      <c r="H146" s="380"/>
      <c r="I146" s="58"/>
      <c r="J146" s="380"/>
      <c r="K146" s="1352"/>
      <c r="L146" s="380"/>
    </row>
    <row r="147" spans="1:12" s="1" customFormat="1">
      <c r="A147" s="928"/>
      <c r="B147" s="829" t="s">
        <v>875</v>
      </c>
      <c r="C147" s="379"/>
      <c r="D147" s="380"/>
      <c r="E147" s="58"/>
      <c r="F147" s="380"/>
      <c r="G147" s="58"/>
      <c r="H147" s="380"/>
      <c r="I147" s="58"/>
      <c r="J147" s="380"/>
      <c r="K147" s="1352"/>
      <c r="L147" s="380"/>
    </row>
    <row r="148" spans="1:12" s="1" customFormat="1">
      <c r="A148" s="928"/>
      <c r="B148" s="555" t="s">
        <v>788</v>
      </c>
      <c r="C148" s="379"/>
      <c r="D148" s="380"/>
      <c r="E148" s="58"/>
      <c r="F148" s="380"/>
      <c r="G148" s="58"/>
      <c r="H148" s="380"/>
      <c r="I148" s="58"/>
      <c r="J148" s="380"/>
      <c r="K148" s="1352"/>
      <c r="L148" s="380"/>
    </row>
    <row r="149" spans="1:12" s="1" customFormat="1">
      <c r="A149" s="928"/>
      <c r="B149" s="829" t="s">
        <v>876</v>
      </c>
      <c r="C149" s="379"/>
      <c r="D149" s="380"/>
      <c r="E149" s="58"/>
      <c r="F149" s="380"/>
      <c r="G149" s="58"/>
      <c r="H149" s="380"/>
      <c r="I149" s="58"/>
      <c r="J149" s="380"/>
      <c r="K149" s="1352"/>
      <c r="L149" s="380"/>
    </row>
    <row r="150" spans="1:12" s="1" customFormat="1">
      <c r="A150" s="928"/>
      <c r="B150" s="829" t="s">
        <v>877</v>
      </c>
      <c r="C150" s="379"/>
      <c r="D150" s="380"/>
      <c r="E150" s="58"/>
      <c r="F150" s="380"/>
      <c r="G150" s="58"/>
      <c r="H150" s="380"/>
      <c r="I150" s="58"/>
      <c r="J150" s="380"/>
      <c r="K150" s="1352"/>
      <c r="L150" s="380"/>
    </row>
    <row r="151" spans="1:12" s="1" customFormat="1">
      <c r="A151" s="928"/>
      <c r="B151" s="829" t="s">
        <v>878</v>
      </c>
      <c r="C151" s="379"/>
      <c r="D151" s="380"/>
      <c r="E151" s="58"/>
      <c r="F151" s="380"/>
      <c r="G151" s="58"/>
      <c r="H151" s="380"/>
      <c r="I151" s="58"/>
      <c r="J151" s="380"/>
      <c r="K151" s="1352"/>
      <c r="L151" s="380"/>
    </row>
    <row r="152" spans="1:12" s="1" customFormat="1" ht="25.5">
      <c r="A152" s="928"/>
      <c r="B152" s="829" t="s">
        <v>879</v>
      </c>
      <c r="C152" s="379"/>
      <c r="D152" s="380"/>
      <c r="E152" s="58"/>
      <c r="F152" s="380"/>
      <c r="G152" s="58"/>
      <c r="H152" s="380"/>
      <c r="I152" s="58"/>
      <c r="J152" s="380"/>
      <c r="K152" s="1352"/>
      <c r="L152" s="380"/>
    </row>
    <row r="153" spans="1:12" s="1" customFormat="1" ht="25.5">
      <c r="A153" s="928"/>
      <c r="B153" s="829" t="s">
        <v>880</v>
      </c>
      <c r="C153" s="379"/>
      <c r="D153" s="380"/>
      <c r="E153" s="58"/>
      <c r="F153" s="380"/>
      <c r="G153" s="58"/>
      <c r="H153" s="380"/>
      <c r="I153" s="58"/>
      <c r="J153" s="380"/>
      <c r="K153" s="1352"/>
      <c r="L153" s="380"/>
    </row>
    <row r="154" spans="1:12" s="1" customFormat="1">
      <c r="A154" s="928"/>
      <c r="B154" s="829" t="s">
        <v>881</v>
      </c>
      <c r="C154" s="379"/>
      <c r="D154" s="380"/>
      <c r="E154" s="58"/>
      <c r="F154" s="380"/>
      <c r="G154" s="58"/>
      <c r="H154" s="380"/>
      <c r="I154" s="58"/>
      <c r="J154" s="380"/>
      <c r="K154" s="1352"/>
      <c r="L154" s="380"/>
    </row>
    <row r="155" spans="1:12" s="1" customFormat="1">
      <c r="A155" s="928"/>
      <c r="B155" s="555" t="s">
        <v>789</v>
      </c>
      <c r="C155" s="379"/>
      <c r="D155" s="380"/>
      <c r="E155" s="58"/>
      <c r="F155" s="380"/>
      <c r="G155" s="58"/>
      <c r="H155" s="380"/>
      <c r="I155" s="58"/>
      <c r="J155" s="380"/>
      <c r="K155" s="1352"/>
      <c r="L155" s="380"/>
    </row>
    <row r="156" spans="1:12" s="1" customFormat="1">
      <c r="A156" s="928"/>
      <c r="B156" s="829" t="s">
        <v>882</v>
      </c>
      <c r="C156" s="379"/>
      <c r="D156" s="380"/>
      <c r="E156" s="58"/>
      <c r="F156" s="380"/>
      <c r="G156" s="58"/>
      <c r="H156" s="380"/>
      <c r="I156" s="58"/>
      <c r="J156" s="380"/>
      <c r="K156" s="1352"/>
      <c r="L156" s="380"/>
    </row>
    <row r="157" spans="1:12" s="1" customFormat="1">
      <c r="A157" s="928"/>
      <c r="B157" s="829" t="s">
        <v>883</v>
      </c>
      <c r="C157" s="379"/>
      <c r="D157" s="380"/>
      <c r="E157" s="58"/>
      <c r="F157" s="380"/>
      <c r="G157" s="58"/>
      <c r="H157" s="380"/>
      <c r="I157" s="58"/>
      <c r="J157" s="380"/>
      <c r="K157" s="1352"/>
      <c r="L157" s="380"/>
    </row>
    <row r="158" spans="1:12" s="1" customFormat="1">
      <c r="A158" s="928"/>
      <c r="B158" s="829" t="s">
        <v>884</v>
      </c>
      <c r="C158" s="379"/>
      <c r="D158" s="380"/>
      <c r="E158" s="58"/>
      <c r="F158" s="380"/>
      <c r="G158" s="58"/>
      <c r="H158" s="380"/>
      <c r="I158" s="58"/>
      <c r="J158" s="380"/>
      <c r="K158" s="1352"/>
      <c r="L158" s="380"/>
    </row>
    <row r="159" spans="1:12" s="1" customFormat="1">
      <c r="A159" s="928"/>
      <c r="B159" s="829" t="s">
        <v>885</v>
      </c>
      <c r="C159" s="379"/>
      <c r="D159" s="380"/>
      <c r="E159" s="58"/>
      <c r="F159" s="380"/>
      <c r="G159" s="58"/>
      <c r="H159" s="380"/>
      <c r="I159" s="58"/>
      <c r="J159" s="380"/>
      <c r="K159" s="1352"/>
      <c r="L159" s="380"/>
    </row>
    <row r="160" spans="1:12" s="1" customFormat="1">
      <c r="A160" s="928"/>
      <c r="B160" s="829" t="s">
        <v>886</v>
      </c>
      <c r="C160" s="379"/>
      <c r="D160" s="380"/>
      <c r="E160" s="58"/>
      <c r="F160" s="380"/>
      <c r="G160" s="58"/>
      <c r="H160" s="380"/>
      <c r="I160" s="58"/>
      <c r="J160" s="380"/>
      <c r="K160" s="1352"/>
      <c r="L160" s="380"/>
    </row>
    <row r="161" spans="1:12" s="1" customFormat="1">
      <c r="A161" s="928"/>
      <c r="B161" s="931" t="s">
        <v>790</v>
      </c>
      <c r="C161" s="379"/>
      <c r="D161" s="380"/>
      <c r="E161" s="58"/>
      <c r="F161" s="380"/>
      <c r="G161" s="58"/>
      <c r="H161" s="380"/>
      <c r="I161" s="58"/>
      <c r="J161" s="380"/>
      <c r="K161" s="1352"/>
      <c r="L161" s="380"/>
    </row>
    <row r="162" spans="1:12" s="1" customFormat="1">
      <c r="A162" s="928"/>
      <c r="B162" s="829" t="s">
        <v>882</v>
      </c>
      <c r="C162" s="379"/>
      <c r="D162" s="380"/>
      <c r="E162" s="58"/>
      <c r="F162" s="380"/>
      <c r="G162" s="58"/>
      <c r="H162" s="380"/>
      <c r="I162" s="58"/>
      <c r="J162" s="380"/>
      <c r="K162" s="1352"/>
      <c r="L162" s="380"/>
    </row>
    <row r="163" spans="1:12" s="1" customFormat="1">
      <c r="A163" s="928"/>
      <c r="B163" s="829" t="s">
        <v>883</v>
      </c>
      <c r="C163" s="379"/>
      <c r="D163" s="380"/>
      <c r="E163" s="58"/>
      <c r="F163" s="380"/>
      <c r="G163" s="58"/>
      <c r="H163" s="380"/>
      <c r="I163" s="58"/>
      <c r="J163" s="380"/>
      <c r="K163" s="1352"/>
      <c r="L163" s="380"/>
    </row>
    <row r="164" spans="1:12" s="1" customFormat="1">
      <c r="A164" s="928"/>
      <c r="B164" s="829" t="s">
        <v>887</v>
      </c>
      <c r="C164" s="379"/>
      <c r="D164" s="380"/>
      <c r="E164" s="58"/>
      <c r="F164" s="380"/>
      <c r="G164" s="58"/>
      <c r="H164" s="380"/>
      <c r="I164" s="58"/>
      <c r="J164" s="380"/>
      <c r="K164" s="1352"/>
      <c r="L164" s="380"/>
    </row>
    <row r="165" spans="1:12" s="1" customFormat="1">
      <c r="A165" s="928"/>
      <c r="B165" s="829" t="s">
        <v>888</v>
      </c>
      <c r="C165" s="379"/>
      <c r="D165" s="380"/>
      <c r="E165" s="58"/>
      <c r="F165" s="380"/>
      <c r="G165" s="58"/>
      <c r="H165" s="380"/>
      <c r="I165" s="58"/>
      <c r="J165" s="380"/>
      <c r="K165" s="1352"/>
      <c r="L165" s="380"/>
    </row>
    <row r="166" spans="1:12" s="1" customFormat="1">
      <c r="A166" s="928"/>
      <c r="B166" s="829" t="s">
        <v>889</v>
      </c>
      <c r="C166" s="379"/>
      <c r="D166" s="380"/>
      <c r="E166" s="58"/>
      <c r="F166" s="380"/>
      <c r="G166" s="58"/>
      <c r="H166" s="380"/>
      <c r="I166" s="58"/>
      <c r="J166" s="380"/>
      <c r="K166" s="1352"/>
      <c r="L166" s="380"/>
    </row>
    <row r="167" spans="1:12" s="1" customFormat="1">
      <c r="A167" s="928"/>
      <c r="B167" s="829" t="s">
        <v>791</v>
      </c>
      <c r="C167" s="379"/>
      <c r="D167" s="380"/>
      <c r="E167" s="58"/>
      <c r="F167" s="380"/>
      <c r="G167" s="58"/>
      <c r="H167" s="380"/>
      <c r="I167" s="58"/>
      <c r="J167" s="380"/>
      <c r="K167" s="1352"/>
      <c r="L167" s="380"/>
    </row>
    <row r="168" spans="1:12" s="1" customFormat="1" ht="102">
      <c r="A168" s="928"/>
      <c r="B168" s="40" t="s">
        <v>792</v>
      </c>
      <c r="C168" s="379"/>
      <c r="D168" s="380"/>
      <c r="E168" s="58"/>
      <c r="F168" s="380"/>
      <c r="G168" s="58"/>
      <c r="H168" s="380"/>
      <c r="I168" s="58"/>
      <c r="J168" s="380"/>
      <c r="K168" s="1352"/>
      <c r="L168" s="380"/>
    </row>
    <row r="169" spans="1:12" s="1" customFormat="1" ht="127.5">
      <c r="A169" s="379"/>
      <c r="B169" s="40" t="s">
        <v>793</v>
      </c>
      <c r="C169" s="379"/>
      <c r="D169" s="380"/>
      <c r="E169" s="58"/>
      <c r="F169" s="380"/>
      <c r="G169" s="58"/>
      <c r="H169" s="380"/>
      <c r="I169" s="58"/>
      <c r="J169" s="380"/>
      <c r="K169" s="1352"/>
      <c r="L169" s="380"/>
    </row>
    <row r="170" spans="1:12" s="1" customFormat="1" ht="38.25">
      <c r="A170" s="399"/>
      <c r="B170" s="555" t="s">
        <v>1572</v>
      </c>
      <c r="C170" s="607"/>
      <c r="D170" s="622"/>
      <c r="E170" s="1271"/>
      <c r="F170" s="622"/>
      <c r="G170" s="1271"/>
      <c r="H170" s="622"/>
      <c r="I170" s="1271"/>
      <c r="J170" s="622"/>
      <c r="K170" s="1404"/>
      <c r="L170" s="918"/>
    </row>
    <row r="171" spans="1:12" s="1" customFormat="1" ht="63.75">
      <c r="A171" s="399"/>
      <c r="B171" s="919" t="s">
        <v>1513</v>
      </c>
      <c r="C171" s="607"/>
      <c r="D171" s="622"/>
      <c r="E171" s="1271"/>
      <c r="F171" s="622"/>
      <c r="G171" s="1271"/>
      <c r="H171" s="622"/>
      <c r="I171" s="1271"/>
      <c r="J171" s="622"/>
      <c r="K171" s="1404"/>
      <c r="L171" s="918"/>
    </row>
    <row r="172" spans="1:12" s="1" customFormat="1">
      <c r="A172" s="399"/>
      <c r="B172" s="932" t="s">
        <v>44</v>
      </c>
      <c r="C172" s="924" t="s">
        <v>26</v>
      </c>
      <c r="D172" s="925"/>
      <c r="E172" s="1310">
        <f>D172*K172</f>
        <v>0</v>
      </c>
      <c r="F172" s="925"/>
      <c r="G172" s="1310">
        <f>F172*K172</f>
        <v>0</v>
      </c>
      <c r="H172" s="925">
        <v>1</v>
      </c>
      <c r="I172" s="1310">
        <f>H172*K172</f>
        <v>0</v>
      </c>
      <c r="J172" s="925">
        <f>SUM(D172,F172,H172)</f>
        <v>1</v>
      </c>
      <c r="K172" s="1405">
        <v>0</v>
      </c>
      <c r="L172" s="926">
        <f>J172*K172</f>
        <v>0</v>
      </c>
    </row>
    <row r="173" spans="1:12" s="1" customFormat="1">
      <c r="A173" s="399"/>
      <c r="B173" s="919"/>
      <c r="C173" s="607"/>
      <c r="D173" s="622"/>
      <c r="E173" s="1271"/>
      <c r="F173" s="622"/>
      <c r="G173" s="1271"/>
      <c r="H173" s="622"/>
      <c r="I173" s="1271"/>
      <c r="J173" s="622"/>
      <c r="K173" s="1404"/>
      <c r="L173" s="918"/>
    </row>
    <row r="174" spans="1:12" s="1" customFormat="1">
      <c r="A174" s="399" t="s">
        <v>47</v>
      </c>
      <c r="B174" s="927" t="s">
        <v>806</v>
      </c>
      <c r="C174" s="607"/>
      <c r="D174" s="622"/>
      <c r="E174" s="1271"/>
      <c r="F174" s="622"/>
      <c r="G174" s="1271"/>
      <c r="H174" s="622"/>
      <c r="I174" s="1271"/>
      <c r="J174" s="622"/>
      <c r="K174" s="1403"/>
      <c r="L174" s="563"/>
    </row>
    <row r="175" spans="1:12" s="1" customFormat="1" ht="38.25">
      <c r="A175" s="399"/>
      <c r="B175" s="922" t="s">
        <v>890</v>
      </c>
      <c r="C175" s="379"/>
      <c r="D175" s="380"/>
      <c r="E175" s="58"/>
      <c r="F175" s="380"/>
      <c r="G175" s="58"/>
      <c r="H175" s="380"/>
      <c r="I175" s="58"/>
      <c r="J175" s="380"/>
      <c r="K175" s="1352"/>
      <c r="L175" s="380"/>
    </row>
    <row r="176" spans="1:12" s="1" customFormat="1" ht="25.5">
      <c r="A176" s="399"/>
      <c r="B176" s="546" t="s">
        <v>891</v>
      </c>
      <c r="C176" s="379"/>
      <c r="D176" s="380"/>
      <c r="E176" s="58"/>
      <c r="F176" s="380"/>
      <c r="G176" s="58"/>
      <c r="H176" s="380"/>
      <c r="I176" s="58"/>
      <c r="J176" s="380"/>
      <c r="K176" s="1352"/>
      <c r="L176" s="380"/>
    </row>
    <row r="177" spans="1:12" s="1" customFormat="1">
      <c r="A177" s="399"/>
      <c r="B177" s="546" t="s">
        <v>807</v>
      </c>
      <c r="C177" s="379"/>
      <c r="D177" s="380"/>
      <c r="E177" s="58"/>
      <c r="F177" s="380"/>
      <c r="G177" s="58"/>
      <c r="H177" s="380"/>
      <c r="I177" s="58"/>
      <c r="J177" s="380"/>
      <c r="K177" s="1352"/>
      <c r="L177" s="380"/>
    </row>
    <row r="178" spans="1:12" s="1" customFormat="1">
      <c r="A178" s="399"/>
      <c r="B178" s="546" t="s">
        <v>808</v>
      </c>
      <c r="C178" s="379"/>
      <c r="D178" s="380"/>
      <c r="E178" s="58"/>
      <c r="F178" s="380"/>
      <c r="G178" s="58"/>
      <c r="H178" s="380"/>
      <c r="I178" s="58"/>
      <c r="J178" s="380"/>
      <c r="K178" s="1352"/>
      <c r="L178" s="380"/>
    </row>
    <row r="179" spans="1:12" s="1" customFormat="1">
      <c r="A179" s="399"/>
      <c r="B179" s="546" t="s">
        <v>809</v>
      </c>
      <c r="C179" s="379"/>
      <c r="D179" s="380"/>
      <c r="E179" s="58"/>
      <c r="F179" s="380"/>
      <c r="G179" s="58"/>
      <c r="H179" s="380"/>
      <c r="I179" s="58"/>
      <c r="J179" s="380"/>
      <c r="K179" s="1352"/>
      <c r="L179" s="380"/>
    </row>
    <row r="180" spans="1:12" s="1" customFormat="1" ht="25.5">
      <c r="A180" s="399"/>
      <c r="B180" s="546" t="s">
        <v>810</v>
      </c>
      <c r="C180" s="379"/>
      <c r="D180" s="380"/>
      <c r="E180" s="58"/>
      <c r="F180" s="380"/>
      <c r="G180" s="58"/>
      <c r="H180" s="380"/>
      <c r="I180" s="58"/>
      <c r="J180" s="380"/>
      <c r="K180" s="1352"/>
      <c r="L180" s="380"/>
    </row>
    <row r="181" spans="1:12" s="1" customFormat="1">
      <c r="A181" s="399"/>
      <c r="B181" s="932" t="s">
        <v>44</v>
      </c>
      <c r="C181" s="924" t="s">
        <v>26</v>
      </c>
      <c r="D181" s="925"/>
      <c r="E181" s="1310">
        <f>D181*K181</f>
        <v>0</v>
      </c>
      <c r="F181" s="925"/>
      <c r="G181" s="1310">
        <f>F181*K181</f>
        <v>0</v>
      </c>
      <c r="H181" s="925">
        <v>1</v>
      </c>
      <c r="I181" s="1310">
        <f>H181*K181</f>
        <v>0</v>
      </c>
      <c r="J181" s="925">
        <f>SUM(D181,F181,H181)</f>
        <v>1</v>
      </c>
      <c r="K181" s="1405">
        <v>0</v>
      </c>
      <c r="L181" s="926">
        <f>J181*K181</f>
        <v>0</v>
      </c>
    </row>
    <row r="182" spans="1:12" s="1" customFormat="1">
      <c r="A182" s="399"/>
      <c r="B182" s="546"/>
      <c r="C182" s="379"/>
      <c r="D182" s="380"/>
      <c r="E182" s="58"/>
      <c r="F182" s="380"/>
      <c r="G182" s="58"/>
      <c r="H182" s="380"/>
      <c r="I182" s="58"/>
      <c r="J182" s="380"/>
      <c r="K182" s="1352"/>
      <c r="L182" s="380"/>
    </row>
    <row r="183" spans="1:12" s="1" customFormat="1">
      <c r="A183" s="399" t="s">
        <v>56</v>
      </c>
      <c r="B183" s="555" t="s">
        <v>892</v>
      </c>
      <c r="C183" s="933" t="s">
        <v>20</v>
      </c>
      <c r="D183" s="934"/>
      <c r="E183" s="1311"/>
      <c r="F183" s="934"/>
      <c r="G183" s="1311"/>
      <c r="H183" s="934"/>
      <c r="I183" s="1311"/>
      <c r="J183" s="934"/>
      <c r="K183" s="1408"/>
      <c r="L183" s="935"/>
    </row>
    <row r="184" spans="1:12" s="1" customFormat="1" ht="25.5">
      <c r="A184" s="399"/>
      <c r="B184" s="546" t="s">
        <v>893</v>
      </c>
      <c r="C184" s="933"/>
      <c r="D184" s="934"/>
      <c r="E184" s="1311"/>
      <c r="F184" s="934"/>
      <c r="G184" s="1311"/>
      <c r="H184" s="934"/>
      <c r="I184" s="1311"/>
      <c r="J184" s="934"/>
      <c r="K184" s="1408"/>
      <c r="L184" s="935"/>
    </row>
    <row r="185" spans="1:12" s="1" customFormat="1">
      <c r="A185" s="399"/>
      <c r="B185" s="40" t="s">
        <v>811</v>
      </c>
      <c r="C185" s="545" t="s">
        <v>22</v>
      </c>
      <c r="D185" s="696"/>
      <c r="E185" s="1270">
        <f>D185*K185</f>
        <v>0</v>
      </c>
      <c r="F185" s="696"/>
      <c r="G185" s="1270">
        <f>F185*K185</f>
        <v>0</v>
      </c>
      <c r="H185" s="696">
        <v>300</v>
      </c>
      <c r="I185" s="1270">
        <f>H185*K185</f>
        <v>0</v>
      </c>
      <c r="J185" s="380">
        <f>SUM(D185,F185,H185)</f>
        <v>300</v>
      </c>
      <c r="K185" s="1409">
        <v>0</v>
      </c>
      <c r="L185" s="37">
        <f>J185*K185</f>
        <v>0</v>
      </c>
    </row>
    <row r="186" spans="1:12" s="1" customFormat="1">
      <c r="A186" s="399"/>
      <c r="B186" s="40" t="s">
        <v>812</v>
      </c>
      <c r="C186" s="545" t="s">
        <v>22</v>
      </c>
      <c r="D186" s="696"/>
      <c r="E186" s="1270">
        <f t="shared" ref="E186:E189" si="7">D186*K186</f>
        <v>0</v>
      </c>
      <c r="F186" s="696"/>
      <c r="G186" s="1270">
        <f t="shared" ref="G186:G189" si="8">F186*K186</f>
        <v>0</v>
      </c>
      <c r="H186" s="696">
        <v>300</v>
      </c>
      <c r="I186" s="1270">
        <f t="shared" ref="I186:I189" si="9">H186*K186</f>
        <v>0</v>
      </c>
      <c r="J186" s="380">
        <f t="shared" ref="J186:J189" si="10">SUM(D186,F186,H186)</f>
        <v>300</v>
      </c>
      <c r="K186" s="1409">
        <v>0</v>
      </c>
      <c r="L186" s="37">
        <f>J186*K186</f>
        <v>0</v>
      </c>
    </row>
    <row r="187" spans="1:12" s="1" customFormat="1">
      <c r="A187" s="399"/>
      <c r="B187" s="40" t="s">
        <v>894</v>
      </c>
      <c r="C187" s="545" t="s">
        <v>22</v>
      </c>
      <c r="D187" s="696"/>
      <c r="E187" s="1270">
        <f t="shared" si="7"/>
        <v>0</v>
      </c>
      <c r="F187" s="696"/>
      <c r="G187" s="1270">
        <f t="shared" si="8"/>
        <v>0</v>
      </c>
      <c r="H187" s="696">
        <v>300</v>
      </c>
      <c r="I187" s="1270">
        <f t="shared" si="9"/>
        <v>0</v>
      </c>
      <c r="J187" s="380">
        <f t="shared" si="10"/>
        <v>300</v>
      </c>
      <c r="K187" s="1409">
        <v>0</v>
      </c>
      <c r="L187" s="37">
        <f>J187*K187</f>
        <v>0</v>
      </c>
    </row>
    <row r="188" spans="1:12" s="1" customFormat="1">
      <c r="A188" s="399"/>
      <c r="B188" s="40" t="s">
        <v>895</v>
      </c>
      <c r="C188" s="545" t="s">
        <v>22</v>
      </c>
      <c r="D188" s="696"/>
      <c r="E188" s="1270">
        <f t="shared" si="7"/>
        <v>0</v>
      </c>
      <c r="F188" s="696"/>
      <c r="G188" s="1270">
        <f t="shared" si="8"/>
        <v>0</v>
      </c>
      <c r="H188" s="696">
        <v>300</v>
      </c>
      <c r="I188" s="1270">
        <f t="shared" si="9"/>
        <v>0</v>
      </c>
      <c r="J188" s="380">
        <f t="shared" si="10"/>
        <v>300</v>
      </c>
      <c r="K188" s="1409">
        <v>0</v>
      </c>
      <c r="L188" s="37">
        <f>J188*K188</f>
        <v>0</v>
      </c>
    </row>
    <row r="189" spans="1:12" s="1" customFormat="1">
      <c r="A189" s="399"/>
      <c r="B189" s="40" t="s">
        <v>896</v>
      </c>
      <c r="C189" s="545" t="s">
        <v>22</v>
      </c>
      <c r="D189" s="696"/>
      <c r="E189" s="1270">
        <f t="shared" si="7"/>
        <v>0</v>
      </c>
      <c r="F189" s="696"/>
      <c r="G189" s="1270">
        <f t="shared" si="8"/>
        <v>0</v>
      </c>
      <c r="H189" s="696">
        <v>300</v>
      </c>
      <c r="I189" s="1270">
        <f t="shared" si="9"/>
        <v>0</v>
      </c>
      <c r="J189" s="380">
        <f t="shared" si="10"/>
        <v>300</v>
      </c>
      <c r="K189" s="1409">
        <v>0</v>
      </c>
      <c r="L189" s="37">
        <f>J189*K189</f>
        <v>0</v>
      </c>
    </row>
    <row r="190" spans="1:12" s="1" customFormat="1">
      <c r="A190" s="399"/>
      <c r="B190" s="40"/>
      <c r="C190" s="545"/>
      <c r="D190" s="696"/>
      <c r="E190" s="1270"/>
      <c r="F190" s="696"/>
      <c r="G190" s="1270"/>
      <c r="H190" s="696"/>
      <c r="I190" s="1270"/>
      <c r="J190" s="696"/>
      <c r="K190" s="1409"/>
      <c r="L190" s="37"/>
    </row>
    <row r="191" spans="1:12" s="1" customFormat="1" ht="25.5">
      <c r="A191" s="399" t="s">
        <v>65</v>
      </c>
      <c r="B191" s="936" t="s">
        <v>813</v>
      </c>
      <c r="C191" s="545" t="s">
        <v>26</v>
      </c>
      <c r="D191" s="696"/>
      <c r="E191" s="1270">
        <f>D191*K191</f>
        <v>0</v>
      </c>
      <c r="F191" s="696"/>
      <c r="G191" s="1270">
        <f>F191*K191</f>
        <v>0</v>
      </c>
      <c r="H191" s="696">
        <v>1</v>
      </c>
      <c r="I191" s="1270">
        <f>H191*K191</f>
        <v>0</v>
      </c>
      <c r="J191" s="380">
        <f>SUM(D191,F191,H191)</f>
        <v>1</v>
      </c>
      <c r="K191" s="1409">
        <v>0</v>
      </c>
      <c r="L191" s="37">
        <f>J191*K191</f>
        <v>0</v>
      </c>
    </row>
    <row r="192" spans="1:12" s="1" customFormat="1">
      <c r="A192" s="399"/>
      <c r="B192" s="936"/>
      <c r="C192" s="607"/>
      <c r="D192" s="622"/>
      <c r="E192" s="1271"/>
      <c r="F192" s="622"/>
      <c r="G192" s="1271"/>
      <c r="H192" s="622"/>
      <c r="I192" s="1271"/>
      <c r="J192" s="622"/>
      <c r="K192" s="1403"/>
      <c r="L192" s="563"/>
    </row>
    <row r="193" spans="1:12" s="1" customFormat="1">
      <c r="A193" s="399" t="s">
        <v>57</v>
      </c>
      <c r="B193" s="555" t="s">
        <v>814</v>
      </c>
      <c r="E193" s="45"/>
      <c r="G193" s="45"/>
      <c r="I193" s="45"/>
      <c r="K193" s="1392"/>
    </row>
    <row r="194" spans="1:12" s="1" customFormat="1" ht="51">
      <c r="A194" s="399"/>
      <c r="B194" s="546" t="s">
        <v>815</v>
      </c>
      <c r="C194" s="607"/>
      <c r="D194" s="622"/>
      <c r="E194" s="1271"/>
      <c r="F194" s="622"/>
      <c r="G194" s="1271"/>
      <c r="H194" s="622"/>
      <c r="I194" s="1271"/>
      <c r="J194" s="622"/>
      <c r="K194" s="1404"/>
      <c r="L194" s="918"/>
    </row>
    <row r="195" spans="1:12" s="1" customFormat="1">
      <c r="A195" s="399"/>
      <c r="B195" s="546" t="s">
        <v>816</v>
      </c>
      <c r="C195" s="607"/>
      <c r="D195" s="622"/>
      <c r="E195" s="1271"/>
      <c r="F195" s="622"/>
      <c r="G195" s="1271"/>
      <c r="H195" s="622"/>
      <c r="I195" s="1271"/>
      <c r="J195" s="622"/>
      <c r="K195" s="1404"/>
      <c r="L195" s="918"/>
    </row>
    <row r="196" spans="1:12" s="1" customFormat="1">
      <c r="A196" s="399"/>
      <c r="B196" s="546" t="s">
        <v>817</v>
      </c>
      <c r="C196" s="545" t="s">
        <v>26</v>
      </c>
      <c r="D196" s="696"/>
      <c r="E196" s="1270">
        <f>D196*K196</f>
        <v>0</v>
      </c>
      <c r="F196" s="696"/>
      <c r="G196" s="1270">
        <f>F196*K196</f>
        <v>0</v>
      </c>
      <c r="H196" s="696">
        <v>1</v>
      </c>
      <c r="I196" s="1270">
        <f>H196*K196</f>
        <v>0</v>
      </c>
      <c r="J196" s="380">
        <f>SUM(D196,F196,H196)</f>
        <v>1</v>
      </c>
      <c r="K196" s="1409">
        <v>0</v>
      </c>
      <c r="L196" s="37">
        <f>J196*K196</f>
        <v>0</v>
      </c>
    </row>
    <row r="197" spans="1:12" s="1" customFormat="1">
      <c r="A197" s="399"/>
      <c r="B197" s="546"/>
      <c r="C197" s="545"/>
      <c r="D197" s="696"/>
      <c r="E197" s="1270"/>
      <c r="F197" s="696"/>
      <c r="G197" s="1270"/>
      <c r="H197" s="696"/>
      <c r="I197" s="1270"/>
      <c r="J197" s="696"/>
      <c r="K197" s="1406"/>
      <c r="L197" s="938"/>
    </row>
    <row r="198" spans="1:12" s="1" customFormat="1">
      <c r="A198" s="399" t="s">
        <v>10</v>
      </c>
      <c r="B198" s="555" t="s">
        <v>818</v>
      </c>
      <c r="E198" s="45"/>
      <c r="G198" s="45"/>
      <c r="I198" s="45"/>
      <c r="K198" s="1392"/>
    </row>
    <row r="199" spans="1:12" s="1" customFormat="1" ht="25.5">
      <c r="A199" s="399"/>
      <c r="B199" s="546" t="s">
        <v>819</v>
      </c>
      <c r="C199" s="545" t="s">
        <v>26</v>
      </c>
      <c r="D199" s="696"/>
      <c r="E199" s="1270">
        <f>D199*K199</f>
        <v>0</v>
      </c>
      <c r="F199" s="696"/>
      <c r="G199" s="1270">
        <f>F199*K199</f>
        <v>0</v>
      </c>
      <c r="H199" s="696">
        <v>1</v>
      </c>
      <c r="I199" s="1270">
        <f>H199*K199</f>
        <v>0</v>
      </c>
      <c r="J199" s="380">
        <f>SUM(D199,F199,H199)</f>
        <v>1</v>
      </c>
      <c r="K199" s="1409">
        <v>0</v>
      </c>
      <c r="L199" s="37">
        <f>J199*K199</f>
        <v>0</v>
      </c>
    </row>
    <row r="200" spans="1:12" s="1" customFormat="1">
      <c r="A200" s="399"/>
      <c r="B200" s="546"/>
      <c r="C200" s="607"/>
      <c r="D200" s="622"/>
      <c r="E200" s="1271"/>
      <c r="F200" s="622"/>
      <c r="G200" s="1271"/>
      <c r="H200" s="622"/>
      <c r="I200" s="1271"/>
      <c r="J200" s="622"/>
      <c r="K200" s="1404"/>
      <c r="L200" s="918"/>
    </row>
    <row r="201" spans="1:12" s="1" customFormat="1">
      <c r="A201" s="399" t="s">
        <v>11</v>
      </c>
      <c r="B201" s="936" t="s">
        <v>820</v>
      </c>
      <c r="C201" s="607"/>
      <c r="D201" s="622"/>
      <c r="E201" s="1271"/>
      <c r="F201" s="622"/>
      <c r="G201" s="1271"/>
      <c r="H201" s="622"/>
      <c r="I201" s="1271"/>
      <c r="J201" s="622"/>
      <c r="K201" s="1403"/>
      <c r="L201" s="563"/>
    </row>
    <row r="202" spans="1:12" s="1" customFormat="1">
      <c r="A202" s="399"/>
      <c r="B202" s="939" t="s">
        <v>821</v>
      </c>
      <c r="C202" s="607"/>
      <c r="D202" s="622"/>
      <c r="E202" s="1271"/>
      <c r="F202" s="622"/>
      <c r="G202" s="1271"/>
      <c r="H202" s="622"/>
      <c r="I202" s="1271"/>
      <c r="J202" s="622"/>
      <c r="K202" s="1404"/>
      <c r="L202" s="918"/>
    </row>
    <row r="203" spans="1:12" s="1" customFormat="1" ht="38.25">
      <c r="A203" s="399"/>
      <c r="B203" s="546" t="s">
        <v>1573</v>
      </c>
      <c r="C203" s="607"/>
      <c r="D203" s="622"/>
      <c r="E203" s="1271"/>
      <c r="F203" s="622"/>
      <c r="G203" s="1271"/>
      <c r="H203" s="622"/>
      <c r="I203" s="1271"/>
      <c r="J203" s="622"/>
      <c r="K203" s="1404"/>
      <c r="L203" s="918"/>
    </row>
    <row r="204" spans="1:12" s="1" customFormat="1" ht="38.25">
      <c r="A204" s="399"/>
      <c r="B204" s="546" t="s">
        <v>822</v>
      </c>
      <c r="C204" s="607"/>
      <c r="D204" s="622"/>
      <c r="E204" s="1271"/>
      <c r="F204" s="622"/>
      <c r="G204" s="1271"/>
      <c r="H204" s="622"/>
      <c r="I204" s="1271"/>
      <c r="J204" s="622"/>
      <c r="K204" s="1404"/>
      <c r="L204" s="918"/>
    </row>
    <row r="205" spans="1:12" s="1" customFormat="1" ht="38.25">
      <c r="A205" s="399"/>
      <c r="B205" s="546" t="s">
        <v>823</v>
      </c>
      <c r="C205" s="607"/>
      <c r="D205" s="622"/>
      <c r="E205" s="1271"/>
      <c r="F205" s="622"/>
      <c r="G205" s="1271"/>
      <c r="H205" s="622"/>
      <c r="I205" s="1271"/>
      <c r="J205" s="622"/>
      <c r="K205" s="1404"/>
      <c r="L205" s="918"/>
    </row>
    <row r="206" spans="1:12" s="1" customFormat="1">
      <c r="A206" s="399"/>
      <c r="B206" s="546" t="s">
        <v>824</v>
      </c>
      <c r="C206" s="607"/>
      <c r="D206" s="622"/>
      <c r="E206" s="1271"/>
      <c r="F206" s="622"/>
      <c r="G206" s="1271"/>
      <c r="H206" s="622"/>
      <c r="I206" s="1271"/>
      <c r="J206" s="622"/>
      <c r="K206" s="1404"/>
      <c r="L206" s="918"/>
    </row>
    <row r="207" spans="1:12" s="1" customFormat="1" ht="38.25">
      <c r="A207" s="399"/>
      <c r="B207" s="546" t="s">
        <v>825</v>
      </c>
      <c r="C207" s="607"/>
      <c r="D207" s="622"/>
      <c r="E207" s="1271"/>
      <c r="F207" s="622"/>
      <c r="G207" s="1271"/>
      <c r="H207" s="622"/>
      <c r="I207" s="1271"/>
      <c r="J207" s="622"/>
      <c r="K207" s="1404"/>
      <c r="L207" s="918"/>
    </row>
    <row r="208" spans="1:12" s="1" customFormat="1">
      <c r="A208" s="399"/>
      <c r="B208" s="546" t="s">
        <v>826</v>
      </c>
      <c r="C208" s="607"/>
      <c r="D208" s="622"/>
      <c r="E208" s="1271"/>
      <c r="F208" s="622"/>
      <c r="G208" s="1271"/>
      <c r="H208" s="622"/>
      <c r="I208" s="1271"/>
      <c r="J208" s="622"/>
      <c r="K208" s="1404"/>
      <c r="L208" s="918"/>
    </row>
    <row r="209" spans="1:35" s="1" customFormat="1">
      <c r="A209" s="399"/>
      <c r="B209" s="939" t="s">
        <v>827</v>
      </c>
      <c r="C209" s="607"/>
      <c r="D209" s="622"/>
      <c r="E209" s="1271"/>
      <c r="F209" s="622"/>
      <c r="G209" s="1271"/>
      <c r="H209" s="622"/>
      <c r="I209" s="1271"/>
      <c r="J209" s="622"/>
      <c r="K209" s="1404"/>
      <c r="L209" s="918"/>
    </row>
    <row r="210" spans="1:35" s="1" customFormat="1">
      <c r="A210" s="399"/>
      <c r="B210" s="546" t="s">
        <v>828</v>
      </c>
      <c r="C210" s="607"/>
      <c r="D210" s="622"/>
      <c r="E210" s="1271"/>
      <c r="F210" s="622"/>
      <c r="G210" s="1271"/>
      <c r="H210" s="622"/>
      <c r="I210" s="1271"/>
      <c r="J210" s="622"/>
      <c r="K210" s="1404"/>
      <c r="L210" s="918"/>
    </row>
    <row r="211" spans="1:35" s="1" customFormat="1">
      <c r="A211" s="399"/>
      <c r="B211" s="546" t="s">
        <v>829</v>
      </c>
      <c r="C211" s="607"/>
      <c r="D211" s="622"/>
      <c r="E211" s="1271"/>
      <c r="F211" s="622"/>
      <c r="G211" s="1271"/>
      <c r="H211" s="622"/>
      <c r="I211" s="1271"/>
      <c r="J211" s="622"/>
      <c r="K211" s="1404"/>
      <c r="L211" s="918"/>
    </row>
    <row r="212" spans="1:35" s="1" customFormat="1">
      <c r="A212" s="399"/>
      <c r="B212" s="546" t="s">
        <v>830</v>
      </c>
      <c r="C212" s="607"/>
      <c r="D212" s="622"/>
      <c r="E212" s="1271"/>
      <c r="F212" s="622"/>
      <c r="G212" s="1271"/>
      <c r="H212" s="622"/>
      <c r="I212" s="1271"/>
      <c r="J212" s="622"/>
      <c r="K212" s="1404"/>
      <c r="L212" s="918"/>
    </row>
    <row r="213" spans="1:35" s="1" customFormat="1">
      <c r="A213" s="399"/>
      <c r="B213" s="546" t="s">
        <v>831</v>
      </c>
      <c r="C213" s="607"/>
      <c r="D213" s="622"/>
      <c r="E213" s="1271"/>
      <c r="F213" s="622"/>
      <c r="G213" s="1271"/>
      <c r="H213" s="622"/>
      <c r="I213" s="1271"/>
      <c r="J213" s="622"/>
      <c r="K213" s="1404"/>
      <c r="L213" s="918"/>
    </row>
    <row r="214" spans="1:35" s="1" customFormat="1">
      <c r="A214" s="399"/>
      <c r="B214" s="546" t="s">
        <v>832</v>
      </c>
      <c r="C214" s="607"/>
      <c r="D214" s="622"/>
      <c r="E214" s="1271"/>
      <c r="F214" s="622"/>
      <c r="G214" s="1271"/>
      <c r="H214" s="622"/>
      <c r="I214" s="1271"/>
      <c r="J214" s="622"/>
      <c r="K214" s="1404"/>
      <c r="L214" s="918"/>
    </row>
    <row r="215" spans="1:35" s="1" customFormat="1">
      <c r="A215" s="399"/>
      <c r="B215" s="546" t="s">
        <v>833</v>
      </c>
      <c r="C215" s="607"/>
      <c r="D215" s="622"/>
      <c r="E215" s="1271"/>
      <c r="F215" s="622"/>
      <c r="G215" s="1271"/>
      <c r="H215" s="622"/>
      <c r="I215" s="1271"/>
      <c r="J215" s="622"/>
      <c r="K215" s="1404"/>
      <c r="L215" s="918"/>
    </row>
    <row r="216" spans="1:35" s="1" customFormat="1">
      <c r="A216" s="399"/>
      <c r="B216" s="932" t="s">
        <v>44</v>
      </c>
      <c r="C216" s="924" t="s">
        <v>26</v>
      </c>
      <c r="D216" s="925"/>
      <c r="E216" s="1310">
        <f>D216*K216</f>
        <v>0</v>
      </c>
      <c r="F216" s="925"/>
      <c r="G216" s="1310">
        <f>F216*K216</f>
        <v>0</v>
      </c>
      <c r="H216" s="925">
        <v>1</v>
      </c>
      <c r="I216" s="1310">
        <f>H216*K216</f>
        <v>0</v>
      </c>
      <c r="J216" s="925">
        <f>SUM(D216,F216,H216)</f>
        <v>1</v>
      </c>
      <c r="K216" s="1405">
        <v>0</v>
      </c>
      <c r="L216" s="926">
        <f>J216*K216</f>
        <v>0</v>
      </c>
    </row>
    <row r="217" spans="1:35" s="953" customFormat="1">
      <c r="A217" s="940"/>
      <c r="B217" s="941"/>
      <c r="C217" s="942"/>
      <c r="D217" s="943"/>
      <c r="E217" s="958"/>
      <c r="F217" s="943"/>
      <c r="G217" s="958"/>
      <c r="H217" s="943"/>
      <c r="I217" s="958"/>
      <c r="J217" s="937"/>
      <c r="K217" s="1410"/>
      <c r="L217" s="944"/>
      <c r="M217" s="945"/>
      <c r="N217" s="945"/>
      <c r="O217" s="945"/>
      <c r="P217" s="945"/>
      <c r="Q217" s="946"/>
      <c r="R217" s="946"/>
      <c r="S217" s="947"/>
      <c r="T217" s="948"/>
      <c r="U217" s="949"/>
      <c r="V217" s="946"/>
      <c r="W217" s="950"/>
      <c r="X217" s="951"/>
      <c r="Y217" s="951"/>
      <c r="Z217" s="946"/>
      <c r="AA217" s="946"/>
      <c r="AB217" s="952"/>
      <c r="AC217" s="946"/>
      <c r="AD217" s="951"/>
      <c r="AE217" s="946"/>
      <c r="AF217" s="946"/>
      <c r="AG217" s="946"/>
      <c r="AH217" s="946"/>
      <c r="AI217" s="946"/>
    </row>
    <row r="218" spans="1:35" s="953" customFormat="1">
      <c r="A218" s="954" t="s">
        <v>14</v>
      </c>
      <c r="B218" s="955" t="s">
        <v>663</v>
      </c>
      <c r="C218" s="942" t="s">
        <v>4</v>
      </c>
      <c r="D218" s="943"/>
      <c r="E218" s="1270">
        <f>D218*K218</f>
        <v>0</v>
      </c>
      <c r="F218" s="943"/>
      <c r="G218" s="1270">
        <f>F218*K218</f>
        <v>0</v>
      </c>
      <c r="H218" s="943">
        <v>1</v>
      </c>
      <c r="I218" s="1270">
        <f>H218*K218</f>
        <v>0</v>
      </c>
      <c r="J218" s="380">
        <f>SUM(D218,F218,H218)</f>
        <v>1</v>
      </c>
      <c r="K218" s="1410">
        <v>0</v>
      </c>
      <c r="L218" s="944">
        <f>J218*K218</f>
        <v>0</v>
      </c>
      <c r="M218" s="937"/>
      <c r="N218" s="937"/>
      <c r="O218" s="937"/>
      <c r="P218" s="937"/>
      <c r="Q218" s="956"/>
      <c r="R218" s="956"/>
      <c r="S218" s="947"/>
      <c r="T218" s="957"/>
      <c r="U218" s="949"/>
      <c r="V218" s="945"/>
      <c r="W218" s="950"/>
      <c r="X218" s="951"/>
      <c r="Y218" s="951"/>
      <c r="Z218" s="945"/>
      <c r="AA218" s="956"/>
      <c r="AB218" s="951"/>
      <c r="AC218" s="958"/>
      <c r="AD218" s="951"/>
      <c r="AE218" s="946"/>
      <c r="AF218" s="946"/>
      <c r="AG218" s="946"/>
      <c r="AH218" s="946"/>
      <c r="AI218" s="946"/>
    </row>
    <row r="219" spans="1:35" s="953" customFormat="1">
      <c r="A219" s="954"/>
      <c r="B219" s="955"/>
      <c r="C219" s="942"/>
      <c r="D219" s="943"/>
      <c r="E219" s="958"/>
      <c r="F219" s="943"/>
      <c r="G219" s="958"/>
      <c r="H219" s="943"/>
      <c r="I219" s="958"/>
      <c r="J219" s="937"/>
      <c r="K219" s="1410"/>
      <c r="L219" s="944"/>
      <c r="M219" s="937"/>
      <c r="N219" s="937"/>
      <c r="O219" s="937"/>
      <c r="P219" s="937"/>
      <c r="Q219" s="956"/>
      <c r="R219" s="956"/>
      <c r="S219" s="947"/>
      <c r="T219" s="957"/>
      <c r="U219" s="949"/>
      <c r="V219" s="945"/>
      <c r="W219" s="950"/>
      <c r="X219" s="951"/>
      <c r="Y219" s="951"/>
      <c r="Z219" s="945"/>
      <c r="AA219" s="956"/>
      <c r="AB219" s="951"/>
      <c r="AC219" s="958"/>
      <c r="AD219" s="951"/>
      <c r="AE219" s="946"/>
      <c r="AF219" s="946"/>
      <c r="AG219" s="946"/>
      <c r="AH219" s="946"/>
      <c r="AI219" s="946"/>
    </row>
    <row r="220" spans="1:35" s="953" customFormat="1" ht="89.25">
      <c r="A220" s="954"/>
      <c r="B220" s="959" t="s">
        <v>932</v>
      </c>
      <c r="C220" s="942"/>
      <c r="D220" s="943"/>
      <c r="E220" s="958"/>
      <c r="F220" s="943"/>
      <c r="G220" s="958"/>
      <c r="H220" s="943"/>
      <c r="I220" s="958"/>
      <c r="J220" s="937"/>
      <c r="K220" s="1410"/>
      <c r="L220" s="944"/>
      <c r="M220" s="937"/>
      <c r="N220" s="937"/>
      <c r="O220" s="937"/>
      <c r="P220" s="937"/>
      <c r="Q220" s="956"/>
      <c r="R220" s="956"/>
      <c r="S220" s="947"/>
      <c r="T220" s="957"/>
      <c r="U220" s="949"/>
      <c r="V220" s="945"/>
      <c r="W220" s="950"/>
      <c r="X220" s="951"/>
      <c r="Y220" s="951"/>
      <c r="Z220" s="945"/>
      <c r="AA220" s="956"/>
      <c r="AB220" s="951"/>
      <c r="AC220" s="958"/>
      <c r="AD220" s="951"/>
      <c r="AE220" s="946"/>
      <c r="AF220" s="946"/>
      <c r="AG220" s="946"/>
      <c r="AH220" s="946"/>
      <c r="AI220" s="946"/>
    </row>
    <row r="221" spans="1:35" s="1" customFormat="1">
      <c r="A221" s="424"/>
      <c r="B221" s="425" t="s">
        <v>23</v>
      </c>
      <c r="C221" s="426"/>
      <c r="D221" s="427"/>
      <c r="E221" s="1295"/>
      <c r="F221" s="427"/>
      <c r="G221" s="1295"/>
      <c r="H221" s="427"/>
      <c r="I221" s="1295"/>
      <c r="J221" s="427"/>
      <c r="K221" s="1365"/>
      <c r="L221" s="428"/>
      <c r="R221" s="45"/>
      <c r="U221" s="45"/>
      <c r="V221" s="41"/>
      <c r="Z221" s="266"/>
    </row>
    <row r="222" spans="1:35" s="52" customFormat="1">
      <c r="A222" s="429"/>
      <c r="B222" s="430"/>
      <c r="C222" s="431"/>
      <c r="D222" s="432"/>
      <c r="E222" s="25"/>
      <c r="F222" s="432"/>
      <c r="G222" s="25"/>
      <c r="H222" s="432"/>
      <c r="I222" s="25"/>
      <c r="J222" s="432"/>
      <c r="K222" s="1363"/>
      <c r="L222" s="22"/>
      <c r="M222" s="22"/>
      <c r="N222" s="54"/>
      <c r="O222" s="54"/>
      <c r="P222" s="54"/>
      <c r="Q222" s="54"/>
      <c r="R222" s="54"/>
      <c r="U222" s="54"/>
      <c r="V222" s="53"/>
      <c r="W222" s="53"/>
      <c r="X222" s="55"/>
      <c r="Y222" s="54"/>
      <c r="Z222" s="55"/>
      <c r="AA222" s="55"/>
      <c r="AB222" s="55"/>
      <c r="AC222" s="54"/>
      <c r="AD222" s="55"/>
      <c r="AE222" s="54"/>
      <c r="AF222" s="54"/>
      <c r="AG222" s="54"/>
      <c r="AH222" s="54"/>
      <c r="AI222" s="54"/>
    </row>
    <row r="223" spans="1:35" s="52" customFormat="1">
      <c r="A223" s="433" t="str">
        <f>A4</f>
        <v>3.7</v>
      </c>
      <c r="B223" s="374" t="str">
        <f>B4</f>
        <v>DIZEL AGREGAT</v>
      </c>
      <c r="C223" s="375"/>
      <c r="D223" s="376"/>
      <c r="E223" s="51">
        <f>SUM(E5:E221)</f>
        <v>0</v>
      </c>
      <c r="F223" s="376"/>
      <c r="G223" s="51">
        <f>SUM(G5:G221)</f>
        <v>0</v>
      </c>
      <c r="H223" s="376"/>
      <c r="I223" s="51">
        <f>SUM(I5:I221)</f>
        <v>0</v>
      </c>
      <c r="J223" s="376"/>
      <c r="K223" s="1361"/>
      <c r="L223" s="51">
        <f>SUM(L5:L221)</f>
        <v>0</v>
      </c>
      <c r="M223" s="22"/>
      <c r="N223" s="54"/>
      <c r="O223" s="54"/>
      <c r="P223" s="54"/>
      <c r="Q223" s="54"/>
      <c r="R223" s="54"/>
      <c r="U223" s="54"/>
      <c r="V223" s="53"/>
      <c r="W223" s="53"/>
      <c r="X223" s="55"/>
      <c r="Y223" s="54"/>
      <c r="Z223" s="55"/>
      <c r="AA223" s="55"/>
      <c r="AB223" s="55"/>
      <c r="AC223" s="54"/>
      <c r="AD223" s="55"/>
      <c r="AE223" s="54"/>
      <c r="AF223" s="54"/>
      <c r="AG223" s="54"/>
      <c r="AH223" s="54"/>
      <c r="AI223" s="54"/>
    </row>
    <row r="224" spans="1:35" s="116" customFormat="1" ht="12" customHeight="1">
      <c r="A224" s="434"/>
      <c r="B224" s="435"/>
      <c r="C224" s="436"/>
      <c r="D224" s="437"/>
      <c r="E224" s="1296"/>
      <c r="F224" s="117"/>
      <c r="G224" s="1297"/>
      <c r="H224" s="437"/>
      <c r="I224" s="1296"/>
      <c r="J224" s="437"/>
      <c r="K224" s="1390"/>
      <c r="L224" s="438"/>
      <c r="O224" s="117"/>
    </row>
  </sheetData>
  <sheetProtection selectLockedCells="1" selectUnlockedCells="1"/>
  <mergeCells count="3">
    <mergeCell ref="D1:E1"/>
    <mergeCell ref="F1:G1"/>
    <mergeCell ref="H1:I1"/>
  </mergeCells>
  <pageMargins left="0.94488188976377963" right="0.15748031496062992" top="0.98425196850393704" bottom="0.55118110236220474" header="0.51181102362204722" footer="0.31496062992125984"/>
  <pageSetup paperSize="9" scale="85" firstPageNumber="0" orientation="landscape"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AQ65"/>
  <sheetViews>
    <sheetView tabSelected="1" view="pageBreakPreview" zoomScale="90" zoomScaleNormal="100" zoomScaleSheetLayoutView="90" workbookViewId="0">
      <selection activeCell="U43" sqref="U43"/>
    </sheetView>
  </sheetViews>
  <sheetFormatPr defaultColWidth="8.140625" defaultRowHeight="12.75"/>
  <cols>
    <col min="1" max="1" width="6.7109375" style="67" customWidth="1"/>
    <col min="2" max="2" width="50.7109375" style="109" customWidth="1"/>
    <col min="3" max="3" width="4.7109375" style="439" customWidth="1"/>
    <col min="4" max="4" width="9.7109375" style="147" customWidth="1"/>
    <col min="5" max="5" width="9.7109375" style="72" customWidth="1"/>
    <col min="6" max="6" width="9.7109375" style="147" customWidth="1"/>
    <col min="7" max="7" width="9.7109375" style="72" customWidth="1"/>
    <col min="8" max="8" width="9.7109375" style="147" customWidth="1"/>
    <col min="9" max="9" width="9.7109375" style="72" customWidth="1"/>
    <col min="10" max="10" width="9.7109375" style="147" customWidth="1"/>
    <col min="11" max="11" width="9.7109375" style="1354" customWidth="1"/>
    <col min="12" max="12" width="11.7109375" style="69" customWidth="1"/>
    <col min="13" max="13" width="10.140625" style="71" bestFit="1" customWidth="1"/>
    <col min="14" max="14" width="8.7109375" style="71" bestFit="1" customWidth="1"/>
    <col min="15" max="18" width="2.42578125" style="71" customWidth="1"/>
    <col min="19" max="19" width="8.140625" style="88"/>
    <col min="20" max="20" width="9.28515625" style="88" bestFit="1" customWidth="1"/>
    <col min="21" max="21" width="7.28515625" style="71" customWidth="1"/>
    <col min="22" max="22" width="8.140625" style="71"/>
    <col min="23" max="262" width="8.140625" style="88"/>
    <col min="263" max="263" width="6.42578125" style="88" customWidth="1"/>
    <col min="264" max="264" width="47.28515625" style="88" customWidth="1"/>
    <col min="265" max="265" width="4.28515625" style="88" customWidth="1"/>
    <col min="266" max="266" width="6.42578125" style="88" customWidth="1"/>
    <col min="267" max="267" width="9" style="88" customWidth="1"/>
    <col min="268" max="268" width="11" style="88" customWidth="1"/>
    <col min="269" max="270" width="3" style="88" customWidth="1"/>
    <col min="271" max="274" width="2.42578125" style="88" customWidth="1"/>
    <col min="275" max="276" width="8.140625" style="88"/>
    <col min="277" max="277" width="7.28515625" style="88" customWidth="1"/>
    <col min="278" max="518" width="8.140625" style="88"/>
    <col min="519" max="519" width="6.42578125" style="88" customWidth="1"/>
    <col min="520" max="520" width="47.28515625" style="88" customWidth="1"/>
    <col min="521" max="521" width="4.28515625" style="88" customWidth="1"/>
    <col min="522" max="522" width="6.42578125" style="88" customWidth="1"/>
    <col min="523" max="523" width="9" style="88" customWidth="1"/>
    <col min="524" max="524" width="11" style="88" customWidth="1"/>
    <col min="525" max="526" width="3" style="88" customWidth="1"/>
    <col min="527" max="530" width="2.42578125" style="88" customWidth="1"/>
    <col min="531" max="532" width="8.140625" style="88"/>
    <col min="533" max="533" width="7.28515625" style="88" customWidth="1"/>
    <col min="534" max="774" width="8.140625" style="88"/>
    <col min="775" max="775" width="6.42578125" style="88" customWidth="1"/>
    <col min="776" max="776" width="47.28515625" style="88" customWidth="1"/>
    <col min="777" max="777" width="4.28515625" style="88" customWidth="1"/>
    <col min="778" max="778" width="6.42578125" style="88" customWidth="1"/>
    <col min="779" max="779" width="9" style="88" customWidth="1"/>
    <col min="780" max="780" width="11" style="88" customWidth="1"/>
    <col min="781" max="782" width="3" style="88" customWidth="1"/>
    <col min="783" max="786" width="2.42578125" style="88" customWidth="1"/>
    <col min="787" max="788" width="8.140625" style="88"/>
    <col min="789" max="789" width="7.28515625" style="88" customWidth="1"/>
    <col min="790" max="1030" width="8.140625" style="88"/>
    <col min="1031" max="1031" width="6.42578125" style="88" customWidth="1"/>
    <col min="1032" max="1032" width="47.28515625" style="88" customWidth="1"/>
    <col min="1033" max="1033" width="4.28515625" style="88" customWidth="1"/>
    <col min="1034" max="1034" width="6.42578125" style="88" customWidth="1"/>
    <col min="1035" max="1035" width="9" style="88" customWidth="1"/>
    <col min="1036" max="1036" width="11" style="88" customWidth="1"/>
    <col min="1037" max="1038" width="3" style="88" customWidth="1"/>
    <col min="1039" max="1042" width="2.42578125" style="88" customWidth="1"/>
    <col min="1043" max="1044" width="8.140625" style="88"/>
    <col min="1045" max="1045" width="7.28515625" style="88" customWidth="1"/>
    <col min="1046" max="1286" width="8.140625" style="88"/>
    <col min="1287" max="1287" width="6.42578125" style="88" customWidth="1"/>
    <col min="1288" max="1288" width="47.28515625" style="88" customWidth="1"/>
    <col min="1289" max="1289" width="4.28515625" style="88" customWidth="1"/>
    <col min="1290" max="1290" width="6.42578125" style="88" customWidth="1"/>
    <col min="1291" max="1291" width="9" style="88" customWidth="1"/>
    <col min="1292" max="1292" width="11" style="88" customWidth="1"/>
    <col min="1293" max="1294" width="3" style="88" customWidth="1"/>
    <col min="1295" max="1298" width="2.42578125" style="88" customWidth="1"/>
    <col min="1299" max="1300" width="8.140625" style="88"/>
    <col min="1301" max="1301" width="7.28515625" style="88" customWidth="1"/>
    <col min="1302" max="1542" width="8.140625" style="88"/>
    <col min="1543" max="1543" width="6.42578125" style="88" customWidth="1"/>
    <col min="1544" max="1544" width="47.28515625" style="88" customWidth="1"/>
    <col min="1545" max="1545" width="4.28515625" style="88" customWidth="1"/>
    <col min="1546" max="1546" width="6.42578125" style="88" customWidth="1"/>
    <col min="1547" max="1547" width="9" style="88" customWidth="1"/>
    <col min="1548" max="1548" width="11" style="88" customWidth="1"/>
    <col min="1549" max="1550" width="3" style="88" customWidth="1"/>
    <col min="1551" max="1554" width="2.42578125" style="88" customWidth="1"/>
    <col min="1555" max="1556" width="8.140625" style="88"/>
    <col min="1557" max="1557" width="7.28515625" style="88" customWidth="1"/>
    <col min="1558" max="1798" width="8.140625" style="88"/>
    <col min="1799" max="1799" width="6.42578125" style="88" customWidth="1"/>
    <col min="1800" max="1800" width="47.28515625" style="88" customWidth="1"/>
    <col min="1801" max="1801" width="4.28515625" style="88" customWidth="1"/>
    <col min="1802" max="1802" width="6.42578125" style="88" customWidth="1"/>
    <col min="1803" max="1803" width="9" style="88" customWidth="1"/>
    <col min="1804" max="1804" width="11" style="88" customWidth="1"/>
    <col min="1805" max="1806" width="3" style="88" customWidth="1"/>
    <col min="1807" max="1810" width="2.42578125" style="88" customWidth="1"/>
    <col min="1811" max="1812" width="8.140625" style="88"/>
    <col min="1813" max="1813" width="7.28515625" style="88" customWidth="1"/>
    <col min="1814" max="2054" width="8.140625" style="88"/>
    <col min="2055" max="2055" width="6.42578125" style="88" customWidth="1"/>
    <col min="2056" max="2056" width="47.28515625" style="88" customWidth="1"/>
    <col min="2057" max="2057" width="4.28515625" style="88" customWidth="1"/>
    <col min="2058" max="2058" width="6.42578125" style="88" customWidth="1"/>
    <col min="2059" max="2059" width="9" style="88" customWidth="1"/>
    <col min="2060" max="2060" width="11" style="88" customWidth="1"/>
    <col min="2061" max="2062" width="3" style="88" customWidth="1"/>
    <col min="2063" max="2066" width="2.42578125" style="88" customWidth="1"/>
    <col min="2067" max="2068" width="8.140625" style="88"/>
    <col min="2069" max="2069" width="7.28515625" style="88" customWidth="1"/>
    <col min="2070" max="2310" width="8.140625" style="88"/>
    <col min="2311" max="2311" width="6.42578125" style="88" customWidth="1"/>
    <col min="2312" max="2312" width="47.28515625" style="88" customWidth="1"/>
    <col min="2313" max="2313" width="4.28515625" style="88" customWidth="1"/>
    <col min="2314" max="2314" width="6.42578125" style="88" customWidth="1"/>
    <col min="2315" max="2315" width="9" style="88" customWidth="1"/>
    <col min="2316" max="2316" width="11" style="88" customWidth="1"/>
    <col min="2317" max="2318" width="3" style="88" customWidth="1"/>
    <col min="2319" max="2322" width="2.42578125" style="88" customWidth="1"/>
    <col min="2323" max="2324" width="8.140625" style="88"/>
    <col min="2325" max="2325" width="7.28515625" style="88" customWidth="1"/>
    <col min="2326" max="2566" width="8.140625" style="88"/>
    <col min="2567" max="2567" width="6.42578125" style="88" customWidth="1"/>
    <col min="2568" max="2568" width="47.28515625" style="88" customWidth="1"/>
    <col min="2569" max="2569" width="4.28515625" style="88" customWidth="1"/>
    <col min="2570" max="2570" width="6.42578125" style="88" customWidth="1"/>
    <col min="2571" max="2571" width="9" style="88" customWidth="1"/>
    <col min="2572" max="2572" width="11" style="88" customWidth="1"/>
    <col min="2573" max="2574" width="3" style="88" customWidth="1"/>
    <col min="2575" max="2578" width="2.42578125" style="88" customWidth="1"/>
    <col min="2579" max="2580" width="8.140625" style="88"/>
    <col min="2581" max="2581" width="7.28515625" style="88" customWidth="1"/>
    <col min="2582" max="2822" width="8.140625" style="88"/>
    <col min="2823" max="2823" width="6.42578125" style="88" customWidth="1"/>
    <col min="2824" max="2824" width="47.28515625" style="88" customWidth="1"/>
    <col min="2825" max="2825" width="4.28515625" style="88" customWidth="1"/>
    <col min="2826" max="2826" width="6.42578125" style="88" customWidth="1"/>
    <col min="2827" max="2827" width="9" style="88" customWidth="1"/>
    <col min="2828" max="2828" width="11" style="88" customWidth="1"/>
    <col min="2829" max="2830" width="3" style="88" customWidth="1"/>
    <col min="2831" max="2834" width="2.42578125" style="88" customWidth="1"/>
    <col min="2835" max="2836" width="8.140625" style="88"/>
    <col min="2837" max="2837" width="7.28515625" style="88" customWidth="1"/>
    <col min="2838" max="3078" width="8.140625" style="88"/>
    <col min="3079" max="3079" width="6.42578125" style="88" customWidth="1"/>
    <col min="3080" max="3080" width="47.28515625" style="88" customWidth="1"/>
    <col min="3081" max="3081" width="4.28515625" style="88" customWidth="1"/>
    <col min="3082" max="3082" width="6.42578125" style="88" customWidth="1"/>
    <col min="3083" max="3083" width="9" style="88" customWidth="1"/>
    <col min="3084" max="3084" width="11" style="88" customWidth="1"/>
    <col min="3085" max="3086" width="3" style="88" customWidth="1"/>
    <col min="3087" max="3090" width="2.42578125" style="88" customWidth="1"/>
    <col min="3091" max="3092" width="8.140625" style="88"/>
    <col min="3093" max="3093" width="7.28515625" style="88" customWidth="1"/>
    <col min="3094" max="3334" width="8.140625" style="88"/>
    <col min="3335" max="3335" width="6.42578125" style="88" customWidth="1"/>
    <col min="3336" max="3336" width="47.28515625" style="88" customWidth="1"/>
    <col min="3337" max="3337" width="4.28515625" style="88" customWidth="1"/>
    <col min="3338" max="3338" width="6.42578125" style="88" customWidth="1"/>
    <col min="3339" max="3339" width="9" style="88" customWidth="1"/>
    <col min="3340" max="3340" width="11" style="88" customWidth="1"/>
    <col min="3341" max="3342" width="3" style="88" customWidth="1"/>
    <col min="3343" max="3346" width="2.42578125" style="88" customWidth="1"/>
    <col min="3347" max="3348" width="8.140625" style="88"/>
    <col min="3349" max="3349" width="7.28515625" style="88" customWidth="1"/>
    <col min="3350" max="3590" width="8.140625" style="88"/>
    <col min="3591" max="3591" width="6.42578125" style="88" customWidth="1"/>
    <col min="3592" max="3592" width="47.28515625" style="88" customWidth="1"/>
    <col min="3593" max="3593" width="4.28515625" style="88" customWidth="1"/>
    <col min="3594" max="3594" width="6.42578125" style="88" customWidth="1"/>
    <col min="3595" max="3595" width="9" style="88" customWidth="1"/>
    <col min="3596" max="3596" width="11" style="88" customWidth="1"/>
    <col min="3597" max="3598" width="3" style="88" customWidth="1"/>
    <col min="3599" max="3602" width="2.42578125" style="88" customWidth="1"/>
    <col min="3603" max="3604" width="8.140625" style="88"/>
    <col min="3605" max="3605" width="7.28515625" style="88" customWidth="1"/>
    <col min="3606" max="3846" width="8.140625" style="88"/>
    <col min="3847" max="3847" width="6.42578125" style="88" customWidth="1"/>
    <col min="3848" max="3848" width="47.28515625" style="88" customWidth="1"/>
    <col min="3849" max="3849" width="4.28515625" style="88" customWidth="1"/>
    <col min="3850" max="3850" width="6.42578125" style="88" customWidth="1"/>
    <col min="3851" max="3851" width="9" style="88" customWidth="1"/>
    <col min="3852" max="3852" width="11" style="88" customWidth="1"/>
    <col min="3853" max="3854" width="3" style="88" customWidth="1"/>
    <col min="3855" max="3858" width="2.42578125" style="88" customWidth="1"/>
    <col min="3859" max="3860" width="8.140625" style="88"/>
    <col min="3861" max="3861" width="7.28515625" style="88" customWidth="1"/>
    <col min="3862" max="4102" width="8.140625" style="88"/>
    <col min="4103" max="4103" width="6.42578125" style="88" customWidth="1"/>
    <col min="4104" max="4104" width="47.28515625" style="88" customWidth="1"/>
    <col min="4105" max="4105" width="4.28515625" style="88" customWidth="1"/>
    <col min="4106" max="4106" width="6.42578125" style="88" customWidth="1"/>
    <col min="4107" max="4107" width="9" style="88" customWidth="1"/>
    <col min="4108" max="4108" width="11" style="88" customWidth="1"/>
    <col min="4109" max="4110" width="3" style="88" customWidth="1"/>
    <col min="4111" max="4114" width="2.42578125" style="88" customWidth="1"/>
    <col min="4115" max="4116" width="8.140625" style="88"/>
    <col min="4117" max="4117" width="7.28515625" style="88" customWidth="1"/>
    <col min="4118" max="4358" width="8.140625" style="88"/>
    <col min="4359" max="4359" width="6.42578125" style="88" customWidth="1"/>
    <col min="4360" max="4360" width="47.28515625" style="88" customWidth="1"/>
    <col min="4361" max="4361" width="4.28515625" style="88" customWidth="1"/>
    <col min="4362" max="4362" width="6.42578125" style="88" customWidth="1"/>
    <col min="4363" max="4363" width="9" style="88" customWidth="1"/>
    <col min="4364" max="4364" width="11" style="88" customWidth="1"/>
    <col min="4365" max="4366" width="3" style="88" customWidth="1"/>
    <col min="4367" max="4370" width="2.42578125" style="88" customWidth="1"/>
    <col min="4371" max="4372" width="8.140625" style="88"/>
    <col min="4373" max="4373" width="7.28515625" style="88" customWidth="1"/>
    <col min="4374" max="4614" width="8.140625" style="88"/>
    <col min="4615" max="4615" width="6.42578125" style="88" customWidth="1"/>
    <col min="4616" max="4616" width="47.28515625" style="88" customWidth="1"/>
    <col min="4617" max="4617" width="4.28515625" style="88" customWidth="1"/>
    <col min="4618" max="4618" width="6.42578125" style="88" customWidth="1"/>
    <col min="4619" max="4619" width="9" style="88" customWidth="1"/>
    <col min="4620" max="4620" width="11" style="88" customWidth="1"/>
    <col min="4621" max="4622" width="3" style="88" customWidth="1"/>
    <col min="4623" max="4626" width="2.42578125" style="88" customWidth="1"/>
    <col min="4627" max="4628" width="8.140625" style="88"/>
    <col min="4629" max="4629" width="7.28515625" style="88" customWidth="1"/>
    <col min="4630" max="4870" width="8.140625" style="88"/>
    <col min="4871" max="4871" width="6.42578125" style="88" customWidth="1"/>
    <col min="4872" max="4872" width="47.28515625" style="88" customWidth="1"/>
    <col min="4873" max="4873" width="4.28515625" style="88" customWidth="1"/>
    <col min="4874" max="4874" width="6.42578125" style="88" customWidth="1"/>
    <col min="4875" max="4875" width="9" style="88" customWidth="1"/>
    <col min="4876" max="4876" width="11" style="88" customWidth="1"/>
    <col min="4877" max="4878" width="3" style="88" customWidth="1"/>
    <col min="4879" max="4882" width="2.42578125" style="88" customWidth="1"/>
    <col min="4883" max="4884" width="8.140625" style="88"/>
    <col min="4885" max="4885" width="7.28515625" style="88" customWidth="1"/>
    <col min="4886" max="5126" width="8.140625" style="88"/>
    <col min="5127" max="5127" width="6.42578125" style="88" customWidth="1"/>
    <col min="5128" max="5128" width="47.28515625" style="88" customWidth="1"/>
    <col min="5129" max="5129" width="4.28515625" style="88" customWidth="1"/>
    <col min="5130" max="5130" width="6.42578125" style="88" customWidth="1"/>
    <col min="5131" max="5131" width="9" style="88" customWidth="1"/>
    <col min="5132" max="5132" width="11" style="88" customWidth="1"/>
    <col min="5133" max="5134" width="3" style="88" customWidth="1"/>
    <col min="5135" max="5138" width="2.42578125" style="88" customWidth="1"/>
    <col min="5139" max="5140" width="8.140625" style="88"/>
    <col min="5141" max="5141" width="7.28515625" style="88" customWidth="1"/>
    <col min="5142" max="5382" width="8.140625" style="88"/>
    <col min="5383" max="5383" width="6.42578125" style="88" customWidth="1"/>
    <col min="5384" max="5384" width="47.28515625" style="88" customWidth="1"/>
    <col min="5385" max="5385" width="4.28515625" style="88" customWidth="1"/>
    <col min="5386" max="5386" width="6.42578125" style="88" customWidth="1"/>
    <col min="5387" max="5387" width="9" style="88" customWidth="1"/>
    <col min="5388" max="5388" width="11" style="88" customWidth="1"/>
    <col min="5389" max="5390" width="3" style="88" customWidth="1"/>
    <col min="5391" max="5394" width="2.42578125" style="88" customWidth="1"/>
    <col min="5395" max="5396" width="8.140625" style="88"/>
    <col min="5397" max="5397" width="7.28515625" style="88" customWidth="1"/>
    <col min="5398" max="5638" width="8.140625" style="88"/>
    <col min="5639" max="5639" width="6.42578125" style="88" customWidth="1"/>
    <col min="5640" max="5640" width="47.28515625" style="88" customWidth="1"/>
    <col min="5641" max="5641" width="4.28515625" style="88" customWidth="1"/>
    <col min="5642" max="5642" width="6.42578125" style="88" customWidth="1"/>
    <col min="5643" max="5643" width="9" style="88" customWidth="1"/>
    <col min="5644" max="5644" width="11" style="88" customWidth="1"/>
    <col min="5645" max="5646" width="3" style="88" customWidth="1"/>
    <col min="5647" max="5650" width="2.42578125" style="88" customWidth="1"/>
    <col min="5651" max="5652" width="8.140625" style="88"/>
    <col min="5653" max="5653" width="7.28515625" style="88" customWidth="1"/>
    <col min="5654" max="5894" width="8.140625" style="88"/>
    <col min="5895" max="5895" width="6.42578125" style="88" customWidth="1"/>
    <col min="5896" max="5896" width="47.28515625" style="88" customWidth="1"/>
    <col min="5897" max="5897" width="4.28515625" style="88" customWidth="1"/>
    <col min="5898" max="5898" width="6.42578125" style="88" customWidth="1"/>
    <col min="5899" max="5899" width="9" style="88" customWidth="1"/>
    <col min="5900" max="5900" width="11" style="88" customWidth="1"/>
    <col min="5901" max="5902" width="3" style="88" customWidth="1"/>
    <col min="5903" max="5906" width="2.42578125" style="88" customWidth="1"/>
    <col min="5907" max="5908" width="8.140625" style="88"/>
    <col min="5909" max="5909" width="7.28515625" style="88" customWidth="1"/>
    <col min="5910" max="6150" width="8.140625" style="88"/>
    <col min="6151" max="6151" width="6.42578125" style="88" customWidth="1"/>
    <col min="6152" max="6152" width="47.28515625" style="88" customWidth="1"/>
    <col min="6153" max="6153" width="4.28515625" style="88" customWidth="1"/>
    <col min="6154" max="6154" width="6.42578125" style="88" customWidth="1"/>
    <col min="6155" max="6155" width="9" style="88" customWidth="1"/>
    <col min="6156" max="6156" width="11" style="88" customWidth="1"/>
    <col min="6157" max="6158" width="3" style="88" customWidth="1"/>
    <col min="6159" max="6162" width="2.42578125" style="88" customWidth="1"/>
    <col min="6163" max="6164" width="8.140625" style="88"/>
    <col min="6165" max="6165" width="7.28515625" style="88" customWidth="1"/>
    <col min="6166" max="6406" width="8.140625" style="88"/>
    <col min="6407" max="6407" width="6.42578125" style="88" customWidth="1"/>
    <col min="6408" max="6408" width="47.28515625" style="88" customWidth="1"/>
    <col min="6409" max="6409" width="4.28515625" style="88" customWidth="1"/>
    <col min="6410" max="6410" width="6.42578125" style="88" customWidth="1"/>
    <col min="6411" max="6411" width="9" style="88" customWidth="1"/>
    <col min="6412" max="6412" width="11" style="88" customWidth="1"/>
    <col min="6413" max="6414" width="3" style="88" customWidth="1"/>
    <col min="6415" max="6418" width="2.42578125" style="88" customWidth="1"/>
    <col min="6419" max="6420" width="8.140625" style="88"/>
    <col min="6421" max="6421" width="7.28515625" style="88" customWidth="1"/>
    <col min="6422" max="6662" width="8.140625" style="88"/>
    <col min="6663" max="6663" width="6.42578125" style="88" customWidth="1"/>
    <col min="6664" max="6664" width="47.28515625" style="88" customWidth="1"/>
    <col min="6665" max="6665" width="4.28515625" style="88" customWidth="1"/>
    <col min="6666" max="6666" width="6.42578125" style="88" customWidth="1"/>
    <col min="6667" max="6667" width="9" style="88" customWidth="1"/>
    <col min="6668" max="6668" width="11" style="88" customWidth="1"/>
    <col min="6669" max="6670" width="3" style="88" customWidth="1"/>
    <col min="6671" max="6674" width="2.42578125" style="88" customWidth="1"/>
    <col min="6675" max="6676" width="8.140625" style="88"/>
    <col min="6677" max="6677" width="7.28515625" style="88" customWidth="1"/>
    <col min="6678" max="6918" width="8.140625" style="88"/>
    <col min="6919" max="6919" width="6.42578125" style="88" customWidth="1"/>
    <col min="6920" max="6920" width="47.28515625" style="88" customWidth="1"/>
    <col min="6921" max="6921" width="4.28515625" style="88" customWidth="1"/>
    <col min="6922" max="6922" width="6.42578125" style="88" customWidth="1"/>
    <col min="6923" max="6923" width="9" style="88" customWidth="1"/>
    <col min="6924" max="6924" width="11" style="88" customWidth="1"/>
    <col min="6925" max="6926" width="3" style="88" customWidth="1"/>
    <col min="6927" max="6930" width="2.42578125" style="88" customWidth="1"/>
    <col min="6931" max="6932" width="8.140625" style="88"/>
    <col min="6933" max="6933" width="7.28515625" style="88" customWidth="1"/>
    <col min="6934" max="7174" width="8.140625" style="88"/>
    <col min="7175" max="7175" width="6.42578125" style="88" customWidth="1"/>
    <col min="7176" max="7176" width="47.28515625" style="88" customWidth="1"/>
    <col min="7177" max="7177" width="4.28515625" style="88" customWidth="1"/>
    <col min="7178" max="7178" width="6.42578125" style="88" customWidth="1"/>
    <col min="7179" max="7179" width="9" style="88" customWidth="1"/>
    <col min="7180" max="7180" width="11" style="88" customWidth="1"/>
    <col min="7181" max="7182" width="3" style="88" customWidth="1"/>
    <col min="7183" max="7186" width="2.42578125" style="88" customWidth="1"/>
    <col min="7187" max="7188" width="8.140625" style="88"/>
    <col min="7189" max="7189" width="7.28515625" style="88" customWidth="1"/>
    <col min="7190" max="7430" width="8.140625" style="88"/>
    <col min="7431" max="7431" width="6.42578125" style="88" customWidth="1"/>
    <col min="7432" max="7432" width="47.28515625" style="88" customWidth="1"/>
    <col min="7433" max="7433" width="4.28515625" style="88" customWidth="1"/>
    <col min="7434" max="7434" width="6.42578125" style="88" customWidth="1"/>
    <col min="7435" max="7435" width="9" style="88" customWidth="1"/>
    <col min="7436" max="7436" width="11" style="88" customWidth="1"/>
    <col min="7437" max="7438" width="3" style="88" customWidth="1"/>
    <col min="7439" max="7442" width="2.42578125" style="88" customWidth="1"/>
    <col min="7443" max="7444" width="8.140625" style="88"/>
    <col min="7445" max="7445" width="7.28515625" style="88" customWidth="1"/>
    <col min="7446" max="7686" width="8.140625" style="88"/>
    <col min="7687" max="7687" width="6.42578125" style="88" customWidth="1"/>
    <col min="7688" max="7688" width="47.28515625" style="88" customWidth="1"/>
    <col min="7689" max="7689" width="4.28515625" style="88" customWidth="1"/>
    <col min="7690" max="7690" width="6.42578125" style="88" customWidth="1"/>
    <col min="7691" max="7691" width="9" style="88" customWidth="1"/>
    <col min="7692" max="7692" width="11" style="88" customWidth="1"/>
    <col min="7693" max="7694" width="3" style="88" customWidth="1"/>
    <col min="7695" max="7698" width="2.42578125" style="88" customWidth="1"/>
    <col min="7699" max="7700" width="8.140625" style="88"/>
    <col min="7701" max="7701" width="7.28515625" style="88" customWidth="1"/>
    <col min="7702" max="7942" width="8.140625" style="88"/>
    <col min="7943" max="7943" width="6.42578125" style="88" customWidth="1"/>
    <col min="7944" max="7944" width="47.28515625" style="88" customWidth="1"/>
    <col min="7945" max="7945" width="4.28515625" style="88" customWidth="1"/>
    <col min="7946" max="7946" width="6.42578125" style="88" customWidth="1"/>
    <col min="7947" max="7947" width="9" style="88" customWidth="1"/>
    <col min="7948" max="7948" width="11" style="88" customWidth="1"/>
    <col min="7949" max="7950" width="3" style="88" customWidth="1"/>
    <col min="7951" max="7954" width="2.42578125" style="88" customWidth="1"/>
    <col min="7955" max="7956" width="8.140625" style="88"/>
    <col min="7957" max="7957" width="7.28515625" style="88" customWidth="1"/>
    <col min="7958" max="8198" width="8.140625" style="88"/>
    <col min="8199" max="8199" width="6.42578125" style="88" customWidth="1"/>
    <col min="8200" max="8200" width="47.28515625" style="88" customWidth="1"/>
    <col min="8201" max="8201" width="4.28515625" style="88" customWidth="1"/>
    <col min="8202" max="8202" width="6.42578125" style="88" customWidth="1"/>
    <col min="8203" max="8203" width="9" style="88" customWidth="1"/>
    <col min="8204" max="8204" width="11" style="88" customWidth="1"/>
    <col min="8205" max="8206" width="3" style="88" customWidth="1"/>
    <col min="8207" max="8210" width="2.42578125" style="88" customWidth="1"/>
    <col min="8211" max="8212" width="8.140625" style="88"/>
    <col min="8213" max="8213" width="7.28515625" style="88" customWidth="1"/>
    <col min="8214" max="8454" width="8.140625" style="88"/>
    <col min="8455" max="8455" width="6.42578125" style="88" customWidth="1"/>
    <col min="8456" max="8456" width="47.28515625" style="88" customWidth="1"/>
    <col min="8457" max="8457" width="4.28515625" style="88" customWidth="1"/>
    <col min="8458" max="8458" width="6.42578125" style="88" customWidth="1"/>
    <col min="8459" max="8459" width="9" style="88" customWidth="1"/>
    <col min="8460" max="8460" width="11" style="88" customWidth="1"/>
    <col min="8461" max="8462" width="3" style="88" customWidth="1"/>
    <col min="8463" max="8466" width="2.42578125" style="88" customWidth="1"/>
    <col min="8467" max="8468" width="8.140625" style="88"/>
    <col min="8469" max="8469" width="7.28515625" style="88" customWidth="1"/>
    <col min="8470" max="8710" width="8.140625" style="88"/>
    <col min="8711" max="8711" width="6.42578125" style="88" customWidth="1"/>
    <col min="8712" max="8712" width="47.28515625" style="88" customWidth="1"/>
    <col min="8713" max="8713" width="4.28515625" style="88" customWidth="1"/>
    <col min="8714" max="8714" width="6.42578125" style="88" customWidth="1"/>
    <col min="8715" max="8715" width="9" style="88" customWidth="1"/>
    <col min="8716" max="8716" width="11" style="88" customWidth="1"/>
    <col min="8717" max="8718" width="3" style="88" customWidth="1"/>
    <col min="8719" max="8722" width="2.42578125" style="88" customWidth="1"/>
    <col min="8723" max="8724" width="8.140625" style="88"/>
    <col min="8725" max="8725" width="7.28515625" style="88" customWidth="1"/>
    <col min="8726" max="8966" width="8.140625" style="88"/>
    <col min="8967" max="8967" width="6.42578125" style="88" customWidth="1"/>
    <col min="8968" max="8968" width="47.28515625" style="88" customWidth="1"/>
    <col min="8969" max="8969" width="4.28515625" style="88" customWidth="1"/>
    <col min="8970" max="8970" width="6.42578125" style="88" customWidth="1"/>
    <col min="8971" max="8971" width="9" style="88" customWidth="1"/>
    <col min="8972" max="8972" width="11" style="88" customWidth="1"/>
    <col min="8973" max="8974" width="3" style="88" customWidth="1"/>
    <col min="8975" max="8978" width="2.42578125" style="88" customWidth="1"/>
    <col min="8979" max="8980" width="8.140625" style="88"/>
    <col min="8981" max="8981" width="7.28515625" style="88" customWidth="1"/>
    <col min="8982" max="9222" width="8.140625" style="88"/>
    <col min="9223" max="9223" width="6.42578125" style="88" customWidth="1"/>
    <col min="9224" max="9224" width="47.28515625" style="88" customWidth="1"/>
    <col min="9225" max="9225" width="4.28515625" style="88" customWidth="1"/>
    <col min="9226" max="9226" width="6.42578125" style="88" customWidth="1"/>
    <col min="9227" max="9227" width="9" style="88" customWidth="1"/>
    <col min="9228" max="9228" width="11" style="88" customWidth="1"/>
    <col min="9229" max="9230" width="3" style="88" customWidth="1"/>
    <col min="9231" max="9234" width="2.42578125" style="88" customWidth="1"/>
    <col min="9235" max="9236" width="8.140625" style="88"/>
    <col min="9237" max="9237" width="7.28515625" style="88" customWidth="1"/>
    <col min="9238" max="9478" width="8.140625" style="88"/>
    <col min="9479" max="9479" width="6.42578125" style="88" customWidth="1"/>
    <col min="9480" max="9480" width="47.28515625" style="88" customWidth="1"/>
    <col min="9481" max="9481" width="4.28515625" style="88" customWidth="1"/>
    <col min="9482" max="9482" width="6.42578125" style="88" customWidth="1"/>
    <col min="9483" max="9483" width="9" style="88" customWidth="1"/>
    <col min="9484" max="9484" width="11" style="88" customWidth="1"/>
    <col min="9485" max="9486" width="3" style="88" customWidth="1"/>
    <col min="9487" max="9490" width="2.42578125" style="88" customWidth="1"/>
    <col min="9491" max="9492" width="8.140625" style="88"/>
    <col min="9493" max="9493" width="7.28515625" style="88" customWidth="1"/>
    <col min="9494" max="9734" width="8.140625" style="88"/>
    <col min="9735" max="9735" width="6.42578125" style="88" customWidth="1"/>
    <col min="9736" max="9736" width="47.28515625" style="88" customWidth="1"/>
    <col min="9737" max="9737" width="4.28515625" style="88" customWidth="1"/>
    <col min="9738" max="9738" width="6.42578125" style="88" customWidth="1"/>
    <col min="9739" max="9739" width="9" style="88" customWidth="1"/>
    <col min="9740" max="9740" width="11" style="88" customWidth="1"/>
    <col min="9741" max="9742" width="3" style="88" customWidth="1"/>
    <col min="9743" max="9746" width="2.42578125" style="88" customWidth="1"/>
    <col min="9747" max="9748" width="8.140625" style="88"/>
    <col min="9749" max="9749" width="7.28515625" style="88" customWidth="1"/>
    <col min="9750" max="9990" width="8.140625" style="88"/>
    <col min="9991" max="9991" width="6.42578125" style="88" customWidth="1"/>
    <col min="9992" max="9992" width="47.28515625" style="88" customWidth="1"/>
    <col min="9993" max="9993" width="4.28515625" style="88" customWidth="1"/>
    <col min="9994" max="9994" width="6.42578125" style="88" customWidth="1"/>
    <col min="9995" max="9995" width="9" style="88" customWidth="1"/>
    <col min="9996" max="9996" width="11" style="88" customWidth="1"/>
    <col min="9997" max="9998" width="3" style="88" customWidth="1"/>
    <col min="9999" max="10002" width="2.42578125" style="88" customWidth="1"/>
    <col min="10003" max="10004" width="8.140625" style="88"/>
    <col min="10005" max="10005" width="7.28515625" style="88" customWidth="1"/>
    <col min="10006" max="10246" width="8.140625" style="88"/>
    <col min="10247" max="10247" width="6.42578125" style="88" customWidth="1"/>
    <col min="10248" max="10248" width="47.28515625" style="88" customWidth="1"/>
    <col min="10249" max="10249" width="4.28515625" style="88" customWidth="1"/>
    <col min="10250" max="10250" width="6.42578125" style="88" customWidth="1"/>
    <col min="10251" max="10251" width="9" style="88" customWidth="1"/>
    <col min="10252" max="10252" width="11" style="88" customWidth="1"/>
    <col min="10253" max="10254" width="3" style="88" customWidth="1"/>
    <col min="10255" max="10258" width="2.42578125" style="88" customWidth="1"/>
    <col min="10259" max="10260" width="8.140625" style="88"/>
    <col min="10261" max="10261" width="7.28515625" style="88" customWidth="1"/>
    <col min="10262" max="10502" width="8.140625" style="88"/>
    <col min="10503" max="10503" width="6.42578125" style="88" customWidth="1"/>
    <col min="10504" max="10504" width="47.28515625" style="88" customWidth="1"/>
    <col min="10505" max="10505" width="4.28515625" style="88" customWidth="1"/>
    <col min="10506" max="10506" width="6.42578125" style="88" customWidth="1"/>
    <col min="10507" max="10507" width="9" style="88" customWidth="1"/>
    <col min="10508" max="10508" width="11" style="88" customWidth="1"/>
    <col min="10509" max="10510" width="3" style="88" customWidth="1"/>
    <col min="10511" max="10514" width="2.42578125" style="88" customWidth="1"/>
    <col min="10515" max="10516" width="8.140625" style="88"/>
    <col min="10517" max="10517" width="7.28515625" style="88" customWidth="1"/>
    <col min="10518" max="10758" width="8.140625" style="88"/>
    <col min="10759" max="10759" width="6.42578125" style="88" customWidth="1"/>
    <col min="10760" max="10760" width="47.28515625" style="88" customWidth="1"/>
    <col min="10761" max="10761" width="4.28515625" style="88" customWidth="1"/>
    <col min="10762" max="10762" width="6.42578125" style="88" customWidth="1"/>
    <col min="10763" max="10763" width="9" style="88" customWidth="1"/>
    <col min="10764" max="10764" width="11" style="88" customWidth="1"/>
    <col min="10765" max="10766" width="3" style="88" customWidth="1"/>
    <col min="10767" max="10770" width="2.42578125" style="88" customWidth="1"/>
    <col min="10771" max="10772" width="8.140625" style="88"/>
    <col min="10773" max="10773" width="7.28515625" style="88" customWidth="1"/>
    <col min="10774" max="11014" width="8.140625" style="88"/>
    <col min="11015" max="11015" width="6.42578125" style="88" customWidth="1"/>
    <col min="11016" max="11016" width="47.28515625" style="88" customWidth="1"/>
    <col min="11017" max="11017" width="4.28515625" style="88" customWidth="1"/>
    <col min="11018" max="11018" width="6.42578125" style="88" customWidth="1"/>
    <col min="11019" max="11019" width="9" style="88" customWidth="1"/>
    <col min="11020" max="11020" width="11" style="88" customWidth="1"/>
    <col min="11021" max="11022" width="3" style="88" customWidth="1"/>
    <col min="11023" max="11026" width="2.42578125" style="88" customWidth="1"/>
    <col min="11027" max="11028" width="8.140625" style="88"/>
    <col min="11029" max="11029" width="7.28515625" style="88" customWidth="1"/>
    <col min="11030" max="11270" width="8.140625" style="88"/>
    <col min="11271" max="11271" width="6.42578125" style="88" customWidth="1"/>
    <col min="11272" max="11272" width="47.28515625" style="88" customWidth="1"/>
    <col min="11273" max="11273" width="4.28515625" style="88" customWidth="1"/>
    <col min="11274" max="11274" width="6.42578125" style="88" customWidth="1"/>
    <col min="11275" max="11275" width="9" style="88" customWidth="1"/>
    <col min="11276" max="11276" width="11" style="88" customWidth="1"/>
    <col min="11277" max="11278" width="3" style="88" customWidth="1"/>
    <col min="11279" max="11282" width="2.42578125" style="88" customWidth="1"/>
    <col min="11283" max="11284" width="8.140625" style="88"/>
    <col min="11285" max="11285" width="7.28515625" style="88" customWidth="1"/>
    <col min="11286" max="11526" width="8.140625" style="88"/>
    <col min="11527" max="11527" width="6.42578125" style="88" customWidth="1"/>
    <col min="11528" max="11528" width="47.28515625" style="88" customWidth="1"/>
    <col min="11529" max="11529" width="4.28515625" style="88" customWidth="1"/>
    <col min="11530" max="11530" width="6.42578125" style="88" customWidth="1"/>
    <col min="11531" max="11531" width="9" style="88" customWidth="1"/>
    <col min="11532" max="11532" width="11" style="88" customWidth="1"/>
    <col min="11533" max="11534" width="3" style="88" customWidth="1"/>
    <col min="11535" max="11538" width="2.42578125" style="88" customWidth="1"/>
    <col min="11539" max="11540" width="8.140625" style="88"/>
    <col min="11541" max="11541" width="7.28515625" style="88" customWidth="1"/>
    <col min="11542" max="11782" width="8.140625" style="88"/>
    <col min="11783" max="11783" width="6.42578125" style="88" customWidth="1"/>
    <col min="11784" max="11784" width="47.28515625" style="88" customWidth="1"/>
    <col min="11785" max="11785" width="4.28515625" style="88" customWidth="1"/>
    <col min="11786" max="11786" width="6.42578125" style="88" customWidth="1"/>
    <col min="11787" max="11787" width="9" style="88" customWidth="1"/>
    <col min="11788" max="11788" width="11" style="88" customWidth="1"/>
    <col min="11789" max="11790" width="3" style="88" customWidth="1"/>
    <col min="11791" max="11794" width="2.42578125" style="88" customWidth="1"/>
    <col min="11795" max="11796" width="8.140625" style="88"/>
    <col min="11797" max="11797" width="7.28515625" style="88" customWidth="1"/>
    <col min="11798" max="12038" width="8.140625" style="88"/>
    <col min="12039" max="12039" width="6.42578125" style="88" customWidth="1"/>
    <col min="12040" max="12040" width="47.28515625" style="88" customWidth="1"/>
    <col min="12041" max="12041" width="4.28515625" style="88" customWidth="1"/>
    <col min="12042" max="12042" width="6.42578125" style="88" customWidth="1"/>
    <col min="12043" max="12043" width="9" style="88" customWidth="1"/>
    <col min="12044" max="12044" width="11" style="88" customWidth="1"/>
    <col min="12045" max="12046" width="3" style="88" customWidth="1"/>
    <col min="12047" max="12050" width="2.42578125" style="88" customWidth="1"/>
    <col min="12051" max="12052" width="8.140625" style="88"/>
    <col min="12053" max="12053" width="7.28515625" style="88" customWidth="1"/>
    <col min="12054" max="12294" width="8.140625" style="88"/>
    <col min="12295" max="12295" width="6.42578125" style="88" customWidth="1"/>
    <col min="12296" max="12296" width="47.28515625" style="88" customWidth="1"/>
    <col min="12297" max="12297" width="4.28515625" style="88" customWidth="1"/>
    <col min="12298" max="12298" width="6.42578125" style="88" customWidth="1"/>
    <col min="12299" max="12299" width="9" style="88" customWidth="1"/>
    <col min="12300" max="12300" width="11" style="88" customWidth="1"/>
    <col min="12301" max="12302" width="3" style="88" customWidth="1"/>
    <col min="12303" max="12306" width="2.42578125" style="88" customWidth="1"/>
    <col min="12307" max="12308" width="8.140625" style="88"/>
    <col min="12309" max="12309" width="7.28515625" style="88" customWidth="1"/>
    <col min="12310" max="12550" width="8.140625" style="88"/>
    <col min="12551" max="12551" width="6.42578125" style="88" customWidth="1"/>
    <col min="12552" max="12552" width="47.28515625" style="88" customWidth="1"/>
    <col min="12553" max="12553" width="4.28515625" style="88" customWidth="1"/>
    <col min="12554" max="12554" width="6.42578125" style="88" customWidth="1"/>
    <col min="12555" max="12555" width="9" style="88" customWidth="1"/>
    <col min="12556" max="12556" width="11" style="88" customWidth="1"/>
    <col min="12557" max="12558" width="3" style="88" customWidth="1"/>
    <col min="12559" max="12562" width="2.42578125" style="88" customWidth="1"/>
    <col min="12563" max="12564" width="8.140625" style="88"/>
    <col min="12565" max="12565" width="7.28515625" style="88" customWidth="1"/>
    <col min="12566" max="12806" width="8.140625" style="88"/>
    <col min="12807" max="12807" width="6.42578125" style="88" customWidth="1"/>
    <col min="12808" max="12808" width="47.28515625" style="88" customWidth="1"/>
    <col min="12809" max="12809" width="4.28515625" style="88" customWidth="1"/>
    <col min="12810" max="12810" width="6.42578125" style="88" customWidth="1"/>
    <col min="12811" max="12811" width="9" style="88" customWidth="1"/>
    <col min="12812" max="12812" width="11" style="88" customWidth="1"/>
    <col min="12813" max="12814" width="3" style="88" customWidth="1"/>
    <col min="12815" max="12818" width="2.42578125" style="88" customWidth="1"/>
    <col min="12819" max="12820" width="8.140625" style="88"/>
    <col min="12821" max="12821" width="7.28515625" style="88" customWidth="1"/>
    <col min="12822" max="13062" width="8.140625" style="88"/>
    <col min="13063" max="13063" width="6.42578125" style="88" customWidth="1"/>
    <col min="13064" max="13064" width="47.28515625" style="88" customWidth="1"/>
    <col min="13065" max="13065" width="4.28515625" style="88" customWidth="1"/>
    <col min="13066" max="13066" width="6.42578125" style="88" customWidth="1"/>
    <col min="13067" max="13067" width="9" style="88" customWidth="1"/>
    <col min="13068" max="13068" width="11" style="88" customWidth="1"/>
    <col min="13069" max="13070" width="3" style="88" customWidth="1"/>
    <col min="13071" max="13074" width="2.42578125" style="88" customWidth="1"/>
    <col min="13075" max="13076" width="8.140625" style="88"/>
    <col min="13077" max="13077" width="7.28515625" style="88" customWidth="1"/>
    <col min="13078" max="13318" width="8.140625" style="88"/>
    <col min="13319" max="13319" width="6.42578125" style="88" customWidth="1"/>
    <col min="13320" max="13320" width="47.28515625" style="88" customWidth="1"/>
    <col min="13321" max="13321" width="4.28515625" style="88" customWidth="1"/>
    <col min="13322" max="13322" width="6.42578125" style="88" customWidth="1"/>
    <col min="13323" max="13323" width="9" style="88" customWidth="1"/>
    <col min="13324" max="13324" width="11" style="88" customWidth="1"/>
    <col min="13325" max="13326" width="3" style="88" customWidth="1"/>
    <col min="13327" max="13330" width="2.42578125" style="88" customWidth="1"/>
    <col min="13331" max="13332" width="8.140625" style="88"/>
    <col min="13333" max="13333" width="7.28515625" style="88" customWidth="1"/>
    <col min="13334" max="13574" width="8.140625" style="88"/>
    <col min="13575" max="13575" width="6.42578125" style="88" customWidth="1"/>
    <col min="13576" max="13576" width="47.28515625" style="88" customWidth="1"/>
    <col min="13577" max="13577" width="4.28515625" style="88" customWidth="1"/>
    <col min="13578" max="13578" width="6.42578125" style="88" customWidth="1"/>
    <col min="13579" max="13579" width="9" style="88" customWidth="1"/>
    <col min="13580" max="13580" width="11" style="88" customWidth="1"/>
    <col min="13581" max="13582" width="3" style="88" customWidth="1"/>
    <col min="13583" max="13586" width="2.42578125" style="88" customWidth="1"/>
    <col min="13587" max="13588" width="8.140625" style="88"/>
    <col min="13589" max="13589" width="7.28515625" style="88" customWidth="1"/>
    <col min="13590" max="13830" width="8.140625" style="88"/>
    <col min="13831" max="13831" width="6.42578125" style="88" customWidth="1"/>
    <col min="13832" max="13832" width="47.28515625" style="88" customWidth="1"/>
    <col min="13833" max="13833" width="4.28515625" style="88" customWidth="1"/>
    <col min="13834" max="13834" width="6.42578125" style="88" customWidth="1"/>
    <col min="13835" max="13835" width="9" style="88" customWidth="1"/>
    <col min="13836" max="13836" width="11" style="88" customWidth="1"/>
    <col min="13837" max="13838" width="3" style="88" customWidth="1"/>
    <col min="13839" max="13842" width="2.42578125" style="88" customWidth="1"/>
    <col min="13843" max="13844" width="8.140625" style="88"/>
    <col min="13845" max="13845" width="7.28515625" style="88" customWidth="1"/>
    <col min="13846" max="14086" width="8.140625" style="88"/>
    <col min="14087" max="14087" width="6.42578125" style="88" customWidth="1"/>
    <col min="14088" max="14088" width="47.28515625" style="88" customWidth="1"/>
    <col min="14089" max="14089" width="4.28515625" style="88" customWidth="1"/>
    <col min="14090" max="14090" width="6.42578125" style="88" customWidth="1"/>
    <col min="14091" max="14091" width="9" style="88" customWidth="1"/>
    <col min="14092" max="14092" width="11" style="88" customWidth="1"/>
    <col min="14093" max="14094" width="3" style="88" customWidth="1"/>
    <col min="14095" max="14098" width="2.42578125" style="88" customWidth="1"/>
    <col min="14099" max="14100" width="8.140625" style="88"/>
    <col min="14101" max="14101" width="7.28515625" style="88" customWidth="1"/>
    <col min="14102" max="14342" width="8.140625" style="88"/>
    <col min="14343" max="14343" width="6.42578125" style="88" customWidth="1"/>
    <col min="14344" max="14344" width="47.28515625" style="88" customWidth="1"/>
    <col min="14345" max="14345" width="4.28515625" style="88" customWidth="1"/>
    <col min="14346" max="14346" width="6.42578125" style="88" customWidth="1"/>
    <col min="14347" max="14347" width="9" style="88" customWidth="1"/>
    <col min="14348" max="14348" width="11" style="88" customWidth="1"/>
    <col min="14349" max="14350" width="3" style="88" customWidth="1"/>
    <col min="14351" max="14354" width="2.42578125" style="88" customWidth="1"/>
    <col min="14355" max="14356" width="8.140625" style="88"/>
    <col min="14357" max="14357" width="7.28515625" style="88" customWidth="1"/>
    <col min="14358" max="14598" width="8.140625" style="88"/>
    <col min="14599" max="14599" width="6.42578125" style="88" customWidth="1"/>
    <col min="14600" max="14600" width="47.28515625" style="88" customWidth="1"/>
    <col min="14601" max="14601" width="4.28515625" style="88" customWidth="1"/>
    <col min="14602" max="14602" width="6.42578125" style="88" customWidth="1"/>
    <col min="14603" max="14603" width="9" style="88" customWidth="1"/>
    <col min="14604" max="14604" width="11" style="88" customWidth="1"/>
    <col min="14605" max="14606" width="3" style="88" customWidth="1"/>
    <col min="14607" max="14610" width="2.42578125" style="88" customWidth="1"/>
    <col min="14611" max="14612" width="8.140625" style="88"/>
    <col min="14613" max="14613" width="7.28515625" style="88" customWidth="1"/>
    <col min="14614" max="14854" width="8.140625" style="88"/>
    <col min="14855" max="14855" width="6.42578125" style="88" customWidth="1"/>
    <col min="14856" max="14856" width="47.28515625" style="88" customWidth="1"/>
    <col min="14857" max="14857" width="4.28515625" style="88" customWidth="1"/>
    <col min="14858" max="14858" width="6.42578125" style="88" customWidth="1"/>
    <col min="14859" max="14859" width="9" style="88" customWidth="1"/>
    <col min="14860" max="14860" width="11" style="88" customWidth="1"/>
    <col min="14861" max="14862" width="3" style="88" customWidth="1"/>
    <col min="14863" max="14866" width="2.42578125" style="88" customWidth="1"/>
    <col min="14867" max="14868" width="8.140625" style="88"/>
    <col min="14869" max="14869" width="7.28515625" style="88" customWidth="1"/>
    <col min="14870" max="15110" width="8.140625" style="88"/>
    <col min="15111" max="15111" width="6.42578125" style="88" customWidth="1"/>
    <col min="15112" max="15112" width="47.28515625" style="88" customWidth="1"/>
    <col min="15113" max="15113" width="4.28515625" style="88" customWidth="1"/>
    <col min="15114" max="15114" width="6.42578125" style="88" customWidth="1"/>
    <col min="15115" max="15115" width="9" style="88" customWidth="1"/>
    <col min="15116" max="15116" width="11" style="88" customWidth="1"/>
    <col min="15117" max="15118" width="3" style="88" customWidth="1"/>
    <col min="15119" max="15122" width="2.42578125" style="88" customWidth="1"/>
    <col min="15123" max="15124" width="8.140625" style="88"/>
    <col min="15125" max="15125" width="7.28515625" style="88" customWidth="1"/>
    <col min="15126" max="15366" width="8.140625" style="88"/>
    <col min="15367" max="15367" width="6.42578125" style="88" customWidth="1"/>
    <col min="15368" max="15368" width="47.28515625" style="88" customWidth="1"/>
    <col min="15369" max="15369" width="4.28515625" style="88" customWidth="1"/>
    <col min="15370" max="15370" width="6.42578125" style="88" customWidth="1"/>
    <col min="15371" max="15371" width="9" style="88" customWidth="1"/>
    <col min="15372" max="15372" width="11" style="88" customWidth="1"/>
    <col min="15373" max="15374" width="3" style="88" customWidth="1"/>
    <col min="15375" max="15378" width="2.42578125" style="88" customWidth="1"/>
    <col min="15379" max="15380" width="8.140625" style="88"/>
    <col min="15381" max="15381" width="7.28515625" style="88" customWidth="1"/>
    <col min="15382" max="15622" width="8.140625" style="88"/>
    <col min="15623" max="15623" width="6.42578125" style="88" customWidth="1"/>
    <col min="15624" max="15624" width="47.28515625" style="88" customWidth="1"/>
    <col min="15625" max="15625" width="4.28515625" style="88" customWidth="1"/>
    <col min="15626" max="15626" width="6.42578125" style="88" customWidth="1"/>
    <col min="15627" max="15627" width="9" style="88" customWidth="1"/>
    <col min="15628" max="15628" width="11" style="88" customWidth="1"/>
    <col min="15629" max="15630" width="3" style="88" customWidth="1"/>
    <col min="15631" max="15634" width="2.42578125" style="88" customWidth="1"/>
    <col min="15635" max="15636" width="8.140625" style="88"/>
    <col min="15637" max="15637" width="7.28515625" style="88" customWidth="1"/>
    <col min="15638" max="15878" width="8.140625" style="88"/>
    <col min="15879" max="15879" width="6.42578125" style="88" customWidth="1"/>
    <col min="15880" max="15880" width="47.28515625" style="88" customWidth="1"/>
    <col min="15881" max="15881" width="4.28515625" style="88" customWidth="1"/>
    <col min="15882" max="15882" width="6.42578125" style="88" customWidth="1"/>
    <col min="15883" max="15883" width="9" style="88" customWidth="1"/>
    <col min="15884" max="15884" width="11" style="88" customWidth="1"/>
    <col min="15885" max="15886" width="3" style="88" customWidth="1"/>
    <col min="15887" max="15890" width="2.42578125" style="88" customWidth="1"/>
    <col min="15891" max="15892" width="8.140625" style="88"/>
    <col min="15893" max="15893" width="7.28515625" style="88" customWidth="1"/>
    <col min="15894" max="16134" width="8.140625" style="88"/>
    <col min="16135" max="16135" width="6.42578125" style="88" customWidth="1"/>
    <col min="16136" max="16136" width="47.28515625" style="88" customWidth="1"/>
    <col min="16137" max="16137" width="4.28515625" style="88" customWidth="1"/>
    <col min="16138" max="16138" width="6.42578125" style="88" customWidth="1"/>
    <col min="16139" max="16139" width="9" style="88" customWidth="1"/>
    <col min="16140" max="16140" width="11" style="88" customWidth="1"/>
    <col min="16141" max="16142" width="3" style="88" customWidth="1"/>
    <col min="16143" max="16146" width="2.42578125" style="88" customWidth="1"/>
    <col min="16147" max="16148" width="8.140625" style="88"/>
    <col min="16149" max="16149" width="7.28515625" style="88" customWidth="1"/>
    <col min="16150" max="16384" width="8.140625" style="88"/>
  </cols>
  <sheetData>
    <row r="1" spans="1:35" s="1191" customFormat="1" ht="12.75" customHeight="1">
      <c r="A1" s="1182" t="s">
        <v>1558</v>
      </c>
      <c r="B1" s="120" t="s">
        <v>1559</v>
      </c>
      <c r="C1" s="1183" t="s">
        <v>0</v>
      </c>
      <c r="D1" s="1511" t="s">
        <v>1560</v>
      </c>
      <c r="E1" s="1512"/>
      <c r="F1" s="1511" t="s">
        <v>1562</v>
      </c>
      <c r="G1" s="1512"/>
      <c r="H1" s="1511" t="s">
        <v>1563</v>
      </c>
      <c r="I1" s="1512"/>
      <c r="J1" s="1204" t="s">
        <v>182</v>
      </c>
      <c r="K1" s="1349" t="s">
        <v>1564</v>
      </c>
      <c r="L1" s="1184" t="s">
        <v>1565</v>
      </c>
      <c r="M1" s="1185"/>
      <c r="N1" s="1186"/>
      <c r="O1" s="1187"/>
      <c r="P1" s="249"/>
      <c r="Q1" s="1187"/>
      <c r="R1" s="1187"/>
      <c r="S1" s="1188"/>
      <c r="T1" s="1188"/>
      <c r="U1" s="1189"/>
      <c r="V1" s="1190"/>
    </row>
    <row r="2" spans="1:35" s="65" customFormat="1" ht="12.75" customHeight="1">
      <c r="A2" s="130"/>
      <c r="B2" s="1179"/>
      <c r="C2" s="1180"/>
      <c r="D2" s="1197" t="s">
        <v>1561</v>
      </c>
      <c r="E2" s="1213" t="s">
        <v>6</v>
      </c>
      <c r="F2" s="1197" t="s">
        <v>1561</v>
      </c>
      <c r="G2" s="1213" t="s">
        <v>6</v>
      </c>
      <c r="H2" s="1197" t="s">
        <v>1561</v>
      </c>
      <c r="I2" s="1213" t="s">
        <v>6</v>
      </c>
      <c r="J2" s="1197" t="s">
        <v>1561</v>
      </c>
      <c r="K2" s="1350"/>
      <c r="L2" s="185"/>
      <c r="M2" s="1181"/>
      <c r="N2" s="247"/>
      <c r="O2" s="248"/>
      <c r="P2" s="253"/>
      <c r="Q2" s="248"/>
      <c r="R2" s="248"/>
      <c r="S2" s="250"/>
      <c r="T2" s="250"/>
      <c r="U2" s="251"/>
      <c r="V2" s="85"/>
    </row>
    <row r="3" spans="1:35" ht="10.15" customHeight="1">
      <c r="A3" s="369"/>
      <c r="B3" s="370"/>
      <c r="C3" s="371"/>
      <c r="D3" s="372"/>
      <c r="E3" s="1289"/>
      <c r="F3" s="372"/>
      <c r="G3" s="1289"/>
      <c r="H3" s="372"/>
      <c r="I3" s="1289"/>
      <c r="J3" s="372"/>
      <c r="K3" s="1370"/>
      <c r="L3" s="372"/>
      <c r="N3" s="98"/>
      <c r="O3" s="284"/>
      <c r="P3" s="284"/>
      <c r="Q3" s="284"/>
      <c r="R3" s="284"/>
      <c r="S3" s="285"/>
      <c r="T3" s="285"/>
      <c r="U3" s="286"/>
      <c r="V3" s="244"/>
      <c r="W3" s="245"/>
    </row>
    <row r="4" spans="1:35">
      <c r="A4" s="373" t="s">
        <v>1407</v>
      </c>
      <c r="B4" s="374" t="s">
        <v>677</v>
      </c>
      <c r="C4" s="375"/>
      <c r="D4" s="376"/>
      <c r="E4" s="1290"/>
      <c r="F4" s="376"/>
      <c r="G4" s="1290"/>
      <c r="H4" s="376"/>
      <c r="I4" s="1290"/>
      <c r="J4" s="376"/>
      <c r="K4" s="1362"/>
      <c r="L4" s="51"/>
    </row>
    <row r="5" spans="1:35" s="21" customFormat="1">
      <c r="A5" s="377"/>
      <c r="B5" s="378"/>
      <c r="C5" s="379"/>
      <c r="D5" s="380"/>
      <c r="E5" s="58"/>
      <c r="F5" s="380"/>
      <c r="G5" s="58"/>
      <c r="H5" s="380"/>
      <c r="I5" s="58"/>
      <c r="J5" s="380"/>
      <c r="K5" s="1352"/>
      <c r="L5" s="2"/>
      <c r="M5" s="51"/>
      <c r="N5" s="211"/>
      <c r="O5" s="211"/>
      <c r="P5" s="211"/>
      <c r="Q5" s="211"/>
      <c r="R5" s="211"/>
      <c r="S5" s="212"/>
      <c r="T5" s="212"/>
      <c r="U5" s="211"/>
      <c r="V5" s="23"/>
      <c r="W5" s="23"/>
      <c r="X5" s="211"/>
      <c r="Y5" s="20"/>
      <c r="Z5" s="24"/>
      <c r="AA5" s="24"/>
      <c r="AB5" s="24"/>
      <c r="AC5" s="20"/>
      <c r="AD5" s="24"/>
      <c r="AE5" s="20"/>
      <c r="AF5" s="20"/>
      <c r="AG5" s="20"/>
      <c r="AH5" s="20"/>
      <c r="AI5" s="20"/>
    </row>
    <row r="6" spans="1:35" s="1" customFormat="1" ht="38.25">
      <c r="A6" s="381"/>
      <c r="B6" s="39" t="s">
        <v>1414</v>
      </c>
      <c r="C6" s="379"/>
      <c r="D6" s="37"/>
      <c r="E6" s="58"/>
      <c r="F6" s="37"/>
      <c r="G6" s="58"/>
      <c r="H6" s="37"/>
      <c r="I6" s="58"/>
      <c r="J6" s="37"/>
      <c r="K6" s="1353"/>
      <c r="L6" s="41"/>
    </row>
    <row r="7" spans="1:35" s="1" customFormat="1">
      <c r="A7" s="381"/>
      <c r="B7" s="39"/>
      <c r="C7" s="379"/>
      <c r="D7" s="37"/>
      <c r="E7" s="58"/>
      <c r="F7" s="37"/>
      <c r="G7" s="58"/>
      <c r="H7" s="37"/>
      <c r="I7" s="58"/>
      <c r="J7" s="37"/>
      <c r="K7" s="1353"/>
      <c r="L7" s="41"/>
    </row>
    <row r="8" spans="1:35" s="289" customFormat="1" ht="25.5">
      <c r="A8" s="796"/>
      <c r="B8" s="797" t="s">
        <v>678</v>
      </c>
      <c r="C8" s="798"/>
      <c r="D8" s="287"/>
      <c r="E8" s="974"/>
      <c r="F8" s="287"/>
      <c r="G8" s="974"/>
      <c r="H8" s="287"/>
      <c r="I8" s="974"/>
      <c r="J8" s="287"/>
      <c r="K8" s="1394"/>
      <c r="L8" s="692" t="s">
        <v>20</v>
      </c>
      <c r="M8" s="287"/>
      <c r="N8" s="287"/>
      <c r="O8" s="287"/>
      <c r="P8" s="287"/>
      <c r="Q8" s="287"/>
      <c r="R8" s="287"/>
      <c r="S8" s="288"/>
      <c r="T8" s="288"/>
      <c r="U8" s="287"/>
      <c r="V8" s="287"/>
    </row>
    <row r="9" spans="1:35" s="114" customFormat="1">
      <c r="A9" s="611"/>
      <c r="B9" s="799"/>
      <c r="C9" s="800"/>
      <c r="D9" s="110"/>
      <c r="E9" s="112"/>
      <c r="F9" s="110"/>
      <c r="G9" s="112"/>
      <c r="H9" s="110"/>
      <c r="I9" s="112"/>
      <c r="J9" s="110"/>
      <c r="K9" s="1400"/>
      <c r="L9" s="111"/>
      <c r="M9" s="110"/>
      <c r="N9" s="110"/>
      <c r="O9" s="110"/>
      <c r="P9" s="110"/>
      <c r="Q9" s="110"/>
      <c r="R9" s="110"/>
      <c r="S9" s="290"/>
      <c r="T9" s="290"/>
      <c r="U9" s="110"/>
      <c r="V9" s="110"/>
    </row>
    <row r="10" spans="1:35" s="6" customFormat="1" ht="51">
      <c r="A10" s="399" t="s">
        <v>7</v>
      </c>
      <c r="B10" s="505" t="s">
        <v>679</v>
      </c>
      <c r="C10" s="379"/>
      <c r="D10" s="1"/>
      <c r="E10" s="45"/>
      <c r="F10" s="1"/>
      <c r="G10" s="45"/>
      <c r="H10" s="1"/>
      <c r="I10" s="45"/>
      <c r="J10" s="1"/>
      <c r="K10" s="1353"/>
      <c r="L10" s="41"/>
      <c r="M10" s="1"/>
      <c r="N10" s="1"/>
      <c r="O10" s="1"/>
      <c r="P10" s="1"/>
      <c r="Q10" s="1"/>
      <c r="R10" s="1"/>
      <c r="S10" s="258"/>
      <c r="T10" s="258"/>
      <c r="U10" s="1"/>
      <c r="V10" s="1"/>
    </row>
    <row r="11" spans="1:35" s="6" customFormat="1">
      <c r="A11" s="399"/>
      <c r="B11" s="40" t="s">
        <v>1316</v>
      </c>
      <c r="C11" s="379" t="s">
        <v>680</v>
      </c>
      <c r="D11" s="1">
        <v>340</v>
      </c>
      <c r="E11" s="45">
        <f>D11*K11</f>
        <v>0</v>
      </c>
      <c r="F11" s="1"/>
      <c r="G11" s="45">
        <f>F11*K11</f>
        <v>0</v>
      </c>
      <c r="H11" s="1"/>
      <c r="I11" s="45">
        <f>H11*K11</f>
        <v>0</v>
      </c>
      <c r="J11" s="497">
        <f>SUM(D11,F11,H11)</f>
        <v>340</v>
      </c>
      <c r="K11" s="1353">
        <v>0</v>
      </c>
      <c r="L11" s="41">
        <f>J11*K11</f>
        <v>0</v>
      </c>
      <c r="M11" s="1"/>
      <c r="N11" s="1"/>
      <c r="O11" s="291"/>
      <c r="P11" s="291"/>
      <c r="Q11" s="291"/>
      <c r="R11" s="1"/>
      <c r="S11" s="223"/>
      <c r="T11" s="223"/>
      <c r="U11" s="78"/>
      <c r="V11" s="1"/>
    </row>
    <row r="12" spans="1:35" s="6" customFormat="1">
      <c r="A12" s="399"/>
      <c r="B12" s="40" t="s">
        <v>700</v>
      </c>
      <c r="C12" s="379" t="s">
        <v>680</v>
      </c>
      <c r="D12" s="1"/>
      <c r="E12" s="45">
        <f t="shared" ref="E12:E13" si="0">D12*K12</f>
        <v>0</v>
      </c>
      <c r="F12" s="1">
        <v>310</v>
      </c>
      <c r="G12" s="45">
        <f t="shared" ref="G12:G13" si="1">F12*K12</f>
        <v>0</v>
      </c>
      <c r="H12" s="1"/>
      <c r="I12" s="45">
        <f t="shared" ref="I12:I13" si="2">H12*K12</f>
        <v>0</v>
      </c>
      <c r="J12" s="497">
        <f t="shared" ref="J12:J13" si="3">SUM(D12,F12,H12)</f>
        <v>310</v>
      </c>
      <c r="K12" s="1353">
        <v>0</v>
      </c>
      <c r="L12" s="41">
        <f>J12*K12</f>
        <v>0</v>
      </c>
      <c r="M12" s="1"/>
      <c r="N12" s="1"/>
      <c r="O12" s="291"/>
      <c r="P12" s="291"/>
      <c r="Q12" s="291"/>
      <c r="R12" s="1"/>
      <c r="S12" s="223"/>
      <c r="T12" s="223"/>
      <c r="U12" s="78"/>
      <c r="V12" s="1"/>
    </row>
    <row r="13" spans="1:35" s="6" customFormat="1">
      <c r="A13" s="399"/>
      <c r="B13" s="40" t="s">
        <v>1315</v>
      </c>
      <c r="C13" s="379" t="s">
        <v>22</v>
      </c>
      <c r="D13" s="1">
        <v>10</v>
      </c>
      <c r="E13" s="45">
        <f t="shared" si="0"/>
        <v>0</v>
      </c>
      <c r="F13" s="1"/>
      <c r="G13" s="45">
        <f t="shared" si="1"/>
        <v>0</v>
      </c>
      <c r="H13" s="1"/>
      <c r="I13" s="45">
        <f t="shared" si="2"/>
        <v>0</v>
      </c>
      <c r="J13" s="497">
        <f t="shared" si="3"/>
        <v>10</v>
      </c>
      <c r="K13" s="1353">
        <v>0</v>
      </c>
      <c r="L13" s="41">
        <f>J13*K13</f>
        <v>0</v>
      </c>
      <c r="M13" s="1"/>
      <c r="N13" s="1"/>
      <c r="O13" s="291"/>
      <c r="P13" s="291"/>
      <c r="Q13" s="291"/>
      <c r="R13" s="1"/>
      <c r="S13" s="223"/>
      <c r="T13" s="223"/>
      <c r="U13" s="78"/>
      <c r="V13" s="1"/>
    </row>
    <row r="14" spans="1:35" s="6" customFormat="1">
      <c r="A14" s="399"/>
      <c r="B14" s="40"/>
      <c r="C14" s="379"/>
      <c r="D14" s="1"/>
      <c r="E14" s="45"/>
      <c r="F14" s="1"/>
      <c r="G14" s="45"/>
      <c r="H14" s="1"/>
      <c r="I14" s="45"/>
      <c r="J14" s="497"/>
      <c r="K14" s="1353"/>
      <c r="L14" s="41"/>
      <c r="M14" s="1"/>
      <c r="N14" s="1"/>
      <c r="O14" s="1"/>
      <c r="P14" s="1"/>
      <c r="Q14" s="1"/>
      <c r="R14" s="1"/>
      <c r="S14" s="258"/>
      <c r="T14" s="258"/>
      <c r="U14" s="1"/>
      <c r="V14" s="1"/>
    </row>
    <row r="15" spans="1:35" s="6" customFormat="1">
      <c r="A15" s="399"/>
      <c r="B15" s="40"/>
      <c r="C15" s="379"/>
      <c r="D15" s="1"/>
      <c r="E15" s="45"/>
      <c r="F15" s="1"/>
      <c r="G15" s="45"/>
      <c r="H15" s="1"/>
      <c r="I15" s="45"/>
      <c r="J15" s="497"/>
      <c r="K15" s="1353"/>
      <c r="L15" s="41"/>
      <c r="M15" s="1"/>
      <c r="N15" s="1"/>
      <c r="O15" s="1"/>
      <c r="P15" s="1"/>
      <c r="Q15" s="1"/>
      <c r="R15" s="1"/>
      <c r="S15" s="258"/>
      <c r="T15" s="258"/>
      <c r="U15" s="1"/>
      <c r="V15" s="1"/>
    </row>
    <row r="16" spans="1:35" s="6" customFormat="1" ht="51">
      <c r="A16" s="399" t="s">
        <v>9</v>
      </c>
      <c r="B16" s="505" t="s">
        <v>1310</v>
      </c>
      <c r="C16" s="379"/>
      <c r="D16" s="1"/>
      <c r="E16" s="45"/>
      <c r="F16" s="1"/>
      <c r="G16" s="45"/>
      <c r="H16" s="1"/>
      <c r="I16" s="45"/>
      <c r="J16" s="1"/>
      <c r="K16" s="1353"/>
      <c r="L16" s="41"/>
      <c r="M16" s="1"/>
      <c r="N16" s="1"/>
      <c r="O16" s="1"/>
      <c r="P16" s="1"/>
      <c r="Q16" s="1"/>
      <c r="R16" s="1"/>
      <c r="S16" s="258"/>
      <c r="T16" s="258"/>
      <c r="U16" s="1"/>
      <c r="V16" s="1"/>
    </row>
    <row r="17" spans="1:23" s="6" customFormat="1">
      <c r="A17" s="36"/>
      <c r="B17" s="505" t="s">
        <v>1309</v>
      </c>
      <c r="C17" s="379"/>
      <c r="D17" s="1"/>
      <c r="E17" s="45"/>
      <c r="F17" s="1"/>
      <c r="G17" s="45"/>
      <c r="H17" s="1"/>
      <c r="I17" s="45"/>
      <c r="J17" s="380"/>
      <c r="K17" s="1352"/>
      <c r="L17" s="41"/>
      <c r="M17" s="1"/>
      <c r="N17" s="1"/>
      <c r="O17" s="1"/>
      <c r="P17" s="1"/>
      <c r="Q17" s="1"/>
      <c r="R17" s="1"/>
      <c r="S17" s="292"/>
      <c r="T17" s="292"/>
      <c r="U17" s="1"/>
      <c r="V17" s="1"/>
    </row>
    <row r="18" spans="1:23" s="6" customFormat="1">
      <c r="A18" s="36"/>
      <c r="B18" s="40" t="s">
        <v>1311</v>
      </c>
      <c r="C18" s="379" t="s">
        <v>22</v>
      </c>
      <c r="D18" s="1"/>
      <c r="E18" s="45">
        <f>D18*K18</f>
        <v>0</v>
      </c>
      <c r="F18" s="1">
        <v>10</v>
      </c>
      <c r="G18" s="45">
        <f>F18*K18</f>
        <v>0</v>
      </c>
      <c r="H18" s="1"/>
      <c r="I18" s="45">
        <f>H18*K18</f>
        <v>0</v>
      </c>
      <c r="J18" s="497">
        <f>SUM(D18,F18,H18)</f>
        <v>10</v>
      </c>
      <c r="K18" s="1353">
        <v>0</v>
      </c>
      <c r="L18" s="41">
        <f>J18*K18</f>
        <v>0</v>
      </c>
      <c r="M18" s="1"/>
      <c r="N18" s="1"/>
      <c r="O18" s="1"/>
      <c r="P18" s="1"/>
      <c r="Q18" s="1"/>
      <c r="R18" s="1"/>
      <c r="S18" s="223"/>
      <c r="T18" s="223"/>
      <c r="U18" s="78"/>
      <c r="V18" s="1"/>
    </row>
    <row r="19" spans="1:23" s="6" customFormat="1">
      <c r="A19" s="36"/>
      <c r="B19" s="40"/>
      <c r="C19" s="379"/>
      <c r="D19" s="1"/>
      <c r="E19" s="45"/>
      <c r="F19" s="1"/>
      <c r="G19" s="45"/>
      <c r="H19" s="1"/>
      <c r="I19" s="45"/>
      <c r="J19" s="497"/>
      <c r="K19" s="1353"/>
      <c r="L19" s="41"/>
      <c r="M19" s="1"/>
      <c r="N19" s="1"/>
      <c r="O19" s="1"/>
      <c r="P19" s="1"/>
      <c r="Q19" s="1"/>
      <c r="R19" s="1"/>
      <c r="S19" s="223"/>
      <c r="T19" s="223"/>
      <c r="U19" s="78"/>
      <c r="V19" s="1"/>
    </row>
    <row r="20" spans="1:23" s="6" customFormat="1" ht="51">
      <c r="A20" s="399" t="s">
        <v>5</v>
      </c>
      <c r="B20" s="505" t="s">
        <v>1312</v>
      </c>
      <c r="C20" s="379"/>
      <c r="D20" s="1"/>
      <c r="E20" s="45"/>
      <c r="F20" s="1"/>
      <c r="G20" s="45"/>
      <c r="H20" s="1"/>
      <c r="I20" s="45"/>
      <c r="J20" s="1"/>
      <c r="K20" s="1353"/>
      <c r="L20" s="41"/>
      <c r="M20" s="1"/>
      <c r="N20" s="1"/>
      <c r="O20" s="1"/>
      <c r="P20" s="1"/>
      <c r="Q20" s="1"/>
      <c r="R20" s="1"/>
      <c r="S20" s="258"/>
      <c r="T20" s="258"/>
      <c r="U20" s="1"/>
      <c r="V20" s="1"/>
    </row>
    <row r="21" spans="1:23" s="6" customFormat="1">
      <c r="A21" s="36"/>
      <c r="B21" s="40" t="s">
        <v>1313</v>
      </c>
      <c r="C21" s="379" t="s">
        <v>22</v>
      </c>
      <c r="D21" s="1">
        <v>10</v>
      </c>
      <c r="E21" s="45">
        <f>D21*K21</f>
        <v>0</v>
      </c>
      <c r="F21" s="1">
        <v>25</v>
      </c>
      <c r="G21" s="45">
        <f>F21*K21</f>
        <v>0</v>
      </c>
      <c r="H21" s="1"/>
      <c r="I21" s="45">
        <f>H21*K21</f>
        <v>0</v>
      </c>
      <c r="J21" s="497">
        <f>SUM(D21,F21,H21)</f>
        <v>35</v>
      </c>
      <c r="K21" s="1353">
        <v>0</v>
      </c>
      <c r="L21" s="41">
        <f>J21*K21</f>
        <v>0</v>
      </c>
      <c r="M21" s="1"/>
      <c r="N21" s="1"/>
      <c r="O21" s="1"/>
      <c r="P21" s="1"/>
      <c r="Q21" s="1"/>
      <c r="R21" s="1"/>
      <c r="S21" s="223"/>
      <c r="T21" s="223"/>
      <c r="U21" s="78"/>
      <c r="V21" s="1"/>
    </row>
    <row r="22" spans="1:23" s="114" customFormat="1">
      <c r="A22" s="611"/>
      <c r="B22" s="799"/>
      <c r="C22" s="800"/>
      <c r="D22" s="110"/>
      <c r="E22" s="112"/>
      <c r="F22" s="110"/>
      <c r="G22" s="112"/>
      <c r="H22" s="110"/>
      <c r="I22" s="112"/>
      <c r="J22" s="801"/>
      <c r="K22" s="1400"/>
      <c r="L22" s="111"/>
      <c r="M22" s="110"/>
      <c r="N22" s="110"/>
      <c r="O22" s="110"/>
      <c r="P22" s="110"/>
      <c r="Q22" s="110"/>
      <c r="R22" s="110"/>
      <c r="S22" s="290"/>
      <c r="T22" s="290"/>
      <c r="U22" s="110"/>
      <c r="V22" s="110"/>
    </row>
    <row r="23" spans="1:23" s="6" customFormat="1" ht="51">
      <c r="A23" s="399" t="s">
        <v>5</v>
      </c>
      <c r="B23" s="505" t="s">
        <v>681</v>
      </c>
      <c r="C23" s="379"/>
      <c r="D23" s="1"/>
      <c r="E23" s="45"/>
      <c r="F23" s="1"/>
      <c r="G23" s="45"/>
      <c r="H23" s="1"/>
      <c r="I23" s="45"/>
      <c r="J23" s="1"/>
      <c r="K23" s="1353"/>
      <c r="L23" s="41"/>
      <c r="M23" s="1"/>
      <c r="N23" s="1"/>
      <c r="O23" s="1"/>
      <c r="P23" s="1"/>
      <c r="Q23" s="1"/>
      <c r="R23" s="1"/>
      <c r="S23" s="258"/>
      <c r="T23" s="258"/>
      <c r="U23" s="1"/>
      <c r="V23" s="1"/>
    </row>
    <row r="24" spans="1:23" s="6" customFormat="1">
      <c r="A24" s="36"/>
      <c r="B24" s="505" t="s">
        <v>1309</v>
      </c>
      <c r="C24" s="379"/>
      <c r="D24" s="1"/>
      <c r="E24" s="45"/>
      <c r="F24" s="1"/>
      <c r="G24" s="45"/>
      <c r="H24" s="1"/>
      <c r="I24" s="45"/>
      <c r="J24" s="380"/>
      <c r="K24" s="1352"/>
      <c r="L24" s="41"/>
      <c r="M24" s="1"/>
      <c r="N24" s="1"/>
      <c r="O24" s="1"/>
      <c r="P24" s="1"/>
      <c r="Q24" s="1"/>
      <c r="R24" s="1"/>
      <c r="S24" s="292"/>
      <c r="T24" s="292"/>
      <c r="U24" s="1"/>
      <c r="V24" s="1"/>
    </row>
    <row r="25" spans="1:23" s="6" customFormat="1">
      <c r="A25" s="36"/>
      <c r="B25" s="40" t="s">
        <v>1311</v>
      </c>
      <c r="C25" s="379" t="s">
        <v>22</v>
      </c>
      <c r="D25" s="1"/>
      <c r="E25" s="45">
        <f>D25*K25</f>
        <v>0</v>
      </c>
      <c r="F25" s="1">
        <v>90</v>
      </c>
      <c r="G25" s="45">
        <f>F25*K25</f>
        <v>0</v>
      </c>
      <c r="H25" s="1"/>
      <c r="I25" s="45">
        <f>H25*K25</f>
        <v>0</v>
      </c>
      <c r="J25" s="497">
        <f>SUM(D25,F25,H25)</f>
        <v>90</v>
      </c>
      <c r="K25" s="1353">
        <v>0</v>
      </c>
      <c r="L25" s="41">
        <f>J25*K25</f>
        <v>0</v>
      </c>
      <c r="M25" s="1"/>
      <c r="N25" s="1"/>
      <c r="O25" s="1"/>
      <c r="P25" s="1"/>
      <c r="Q25" s="1"/>
      <c r="R25" s="1"/>
      <c r="S25" s="223"/>
      <c r="T25" s="223"/>
      <c r="U25" s="78"/>
      <c r="V25" s="1"/>
    </row>
    <row r="26" spans="1:23" s="6" customFormat="1">
      <c r="A26" s="36"/>
      <c r="B26" s="505" t="s">
        <v>1308</v>
      </c>
      <c r="C26" s="379"/>
      <c r="D26" s="1"/>
      <c r="E26" s="45"/>
      <c r="F26" s="1"/>
      <c r="G26" s="45"/>
      <c r="H26" s="1"/>
      <c r="I26" s="45"/>
      <c r="J26" s="380"/>
      <c r="K26" s="1352"/>
      <c r="L26" s="41"/>
      <c r="M26" s="1"/>
      <c r="N26" s="1"/>
      <c r="O26" s="1"/>
      <c r="P26" s="1"/>
      <c r="Q26" s="1"/>
      <c r="R26" s="1"/>
      <c r="S26" s="292"/>
      <c r="T26" s="292"/>
      <c r="U26" s="1"/>
      <c r="V26" s="1"/>
    </row>
    <row r="27" spans="1:23" s="6" customFormat="1">
      <c r="A27" s="36"/>
      <c r="B27" s="40" t="s">
        <v>1327</v>
      </c>
      <c r="C27" s="379" t="s">
        <v>22</v>
      </c>
      <c r="D27" s="1"/>
      <c r="E27" s="45">
        <f>D27*K27</f>
        <v>0</v>
      </c>
      <c r="F27" s="1">
        <v>360</v>
      </c>
      <c r="G27" s="45">
        <f>F27*K27</f>
        <v>0</v>
      </c>
      <c r="H27" s="1"/>
      <c r="I27" s="45">
        <f>H27*K27</f>
        <v>0</v>
      </c>
      <c r="J27" s="497">
        <f>SUM(D27,F27,H27)</f>
        <v>360</v>
      </c>
      <c r="K27" s="1353">
        <v>0</v>
      </c>
      <c r="L27" s="41">
        <f>J27*K27</f>
        <v>0</v>
      </c>
      <c r="M27" s="1"/>
      <c r="N27" s="1"/>
      <c r="O27" s="1"/>
      <c r="P27" s="1"/>
      <c r="Q27" s="1"/>
      <c r="R27" s="1"/>
      <c r="S27" s="223"/>
      <c r="T27" s="223"/>
      <c r="U27" s="78"/>
      <c r="V27" s="1"/>
    </row>
    <row r="28" spans="1:23" s="6" customFormat="1">
      <c r="A28" s="36"/>
      <c r="B28" s="40"/>
      <c r="C28" s="379"/>
      <c r="D28" s="1"/>
      <c r="E28" s="45"/>
      <c r="F28" s="1"/>
      <c r="G28" s="45"/>
      <c r="H28" s="1"/>
      <c r="I28" s="45"/>
      <c r="J28" s="497"/>
      <c r="K28" s="1353"/>
      <c r="L28" s="41"/>
      <c r="M28" s="1"/>
      <c r="N28" s="1"/>
      <c r="O28" s="1"/>
      <c r="P28" s="1"/>
      <c r="Q28" s="1"/>
      <c r="R28" s="1"/>
      <c r="S28" s="223"/>
      <c r="T28" s="223"/>
      <c r="U28" s="78"/>
      <c r="V28" s="1"/>
    </row>
    <row r="29" spans="1:23" s="114" customFormat="1">
      <c r="A29" s="611" t="s">
        <v>46</v>
      </c>
      <c r="B29" s="799" t="s">
        <v>682</v>
      </c>
      <c r="C29" s="800" t="s">
        <v>22</v>
      </c>
      <c r="D29" s="110">
        <v>10</v>
      </c>
      <c r="E29" s="45">
        <f>D29*K29</f>
        <v>0</v>
      </c>
      <c r="F29" s="110">
        <v>485</v>
      </c>
      <c r="G29" s="45">
        <f>F29*K29</f>
        <v>0</v>
      </c>
      <c r="H29" s="110"/>
      <c r="I29" s="45">
        <f>H29*K29</f>
        <v>0</v>
      </c>
      <c r="J29" s="497">
        <f>SUM(D29,F29,H29)</f>
        <v>495</v>
      </c>
      <c r="K29" s="1353">
        <v>0</v>
      </c>
      <c r="L29" s="41">
        <f>J29*K29</f>
        <v>0</v>
      </c>
      <c r="M29" s="146"/>
      <c r="N29" s="146"/>
      <c r="O29" s="146"/>
      <c r="P29" s="146"/>
      <c r="Q29" s="110"/>
      <c r="R29" s="110"/>
      <c r="S29" s="293"/>
      <c r="T29" s="293"/>
      <c r="U29" s="294"/>
      <c r="V29" s="110"/>
    </row>
    <row r="30" spans="1:23" s="114" customFormat="1">
      <c r="A30" s="611"/>
      <c r="B30" s="799"/>
      <c r="C30" s="800"/>
      <c r="D30" s="110"/>
      <c r="E30" s="112"/>
      <c r="F30" s="110"/>
      <c r="G30" s="112"/>
      <c r="H30" s="110"/>
      <c r="I30" s="112"/>
      <c r="J30" s="146"/>
      <c r="K30" s="1400"/>
      <c r="L30" s="115"/>
      <c r="M30" s="146"/>
      <c r="N30" s="146"/>
      <c r="O30" s="146"/>
      <c r="P30" s="146"/>
      <c r="Q30" s="110"/>
      <c r="R30" s="110"/>
      <c r="S30" s="293"/>
      <c r="T30" s="293"/>
      <c r="U30" s="294"/>
      <c r="V30" s="110"/>
    </row>
    <row r="31" spans="1:23" s="114" customFormat="1">
      <c r="A31" s="611" t="s">
        <v>47</v>
      </c>
      <c r="B31" s="799" t="s">
        <v>683</v>
      </c>
      <c r="C31" s="800" t="s">
        <v>4</v>
      </c>
      <c r="D31" s="110">
        <v>40</v>
      </c>
      <c r="E31" s="45">
        <f>D31*K31</f>
        <v>0</v>
      </c>
      <c r="F31" s="110">
        <v>55</v>
      </c>
      <c r="G31" s="45">
        <f>F31*K31</f>
        <v>0</v>
      </c>
      <c r="H31" s="110"/>
      <c r="I31" s="45">
        <f>H31*K31</f>
        <v>0</v>
      </c>
      <c r="J31" s="497">
        <f>SUM(D31,F31,H31)</f>
        <v>95</v>
      </c>
      <c r="K31" s="1353">
        <v>0</v>
      </c>
      <c r="L31" s="41">
        <f>J31*K31</f>
        <v>0</v>
      </c>
      <c r="M31" s="146"/>
      <c r="N31" s="146"/>
      <c r="O31" s="146"/>
      <c r="P31" s="146"/>
      <c r="Q31" s="110"/>
      <c r="R31" s="110"/>
      <c r="S31" s="293"/>
      <c r="T31" s="293"/>
      <c r="U31" s="294"/>
      <c r="V31" s="110"/>
    </row>
    <row r="32" spans="1:23" s="287" customFormat="1">
      <c r="A32" s="796"/>
      <c r="B32" s="797"/>
      <c r="C32" s="798"/>
      <c r="E32" s="974"/>
      <c r="G32" s="974"/>
      <c r="I32" s="974"/>
      <c r="J32" s="802"/>
      <c r="K32" s="1394"/>
      <c r="L32" s="692"/>
      <c r="S32" s="288"/>
      <c r="T32" s="288"/>
      <c r="W32" s="289"/>
    </row>
    <row r="33" spans="1:25" s="287" customFormat="1">
      <c r="A33" s="796" t="s">
        <v>56</v>
      </c>
      <c r="B33" s="797" t="s">
        <v>684</v>
      </c>
      <c r="C33" s="798" t="s">
        <v>4</v>
      </c>
      <c r="D33" s="287">
        <v>40</v>
      </c>
      <c r="E33" s="45">
        <f>D33*K33</f>
        <v>0</v>
      </c>
      <c r="F33" s="287">
        <v>55</v>
      </c>
      <c r="G33" s="45">
        <f>F33*K33</f>
        <v>0</v>
      </c>
      <c r="I33" s="45">
        <f>H33*K33</f>
        <v>0</v>
      </c>
      <c r="J33" s="497">
        <f>SUM(D33,F33,H33)</f>
        <v>95</v>
      </c>
      <c r="K33" s="1353">
        <v>0</v>
      </c>
      <c r="L33" s="41">
        <f>J33*K33</f>
        <v>0</v>
      </c>
      <c r="M33" s="295"/>
      <c r="N33" s="295"/>
      <c r="O33" s="295"/>
      <c r="P33" s="295"/>
      <c r="S33" s="296"/>
      <c r="T33" s="296"/>
      <c r="U33" s="297"/>
      <c r="W33" s="289"/>
    </row>
    <row r="34" spans="1:25" s="287" customFormat="1">
      <c r="A34" s="796"/>
      <c r="B34" s="797"/>
      <c r="C34" s="798"/>
      <c r="E34" s="974"/>
      <c r="G34" s="974"/>
      <c r="I34" s="974"/>
      <c r="J34" s="497"/>
      <c r="K34" s="1394"/>
      <c r="L34" s="41"/>
      <c r="M34" s="295"/>
      <c r="N34" s="295"/>
      <c r="O34" s="295"/>
      <c r="P34" s="295"/>
      <c r="S34" s="296"/>
      <c r="T34" s="296"/>
      <c r="U34" s="297"/>
      <c r="W34" s="289"/>
    </row>
    <row r="35" spans="1:25" s="114" customFormat="1">
      <c r="A35" s="611" t="s">
        <v>65</v>
      </c>
      <c r="B35" s="799" t="s">
        <v>933</v>
      </c>
      <c r="C35" s="798" t="s">
        <v>4</v>
      </c>
      <c r="D35" s="287"/>
      <c r="E35" s="45">
        <f>D35*K35</f>
        <v>0</v>
      </c>
      <c r="F35" s="287"/>
      <c r="G35" s="45">
        <f>F35*K35</f>
        <v>0</v>
      </c>
      <c r="H35" s="287">
        <v>15</v>
      </c>
      <c r="I35" s="45">
        <f>H35*K35</f>
        <v>0</v>
      </c>
      <c r="J35" s="497">
        <f>SUM(D35,F35,H35)</f>
        <v>15</v>
      </c>
      <c r="K35" s="1353">
        <v>0</v>
      </c>
      <c r="L35" s="41">
        <f>J35*K35</f>
        <v>0</v>
      </c>
      <c r="M35" s="295"/>
      <c r="N35" s="295"/>
      <c r="O35" s="295"/>
      <c r="P35" s="295"/>
      <c r="Q35" s="287"/>
      <c r="R35" s="287"/>
      <c r="S35" s="296"/>
      <c r="T35" s="296"/>
      <c r="U35" s="297"/>
      <c r="V35" s="287"/>
      <c r="W35" s="289"/>
      <c r="X35" s="287"/>
      <c r="Y35" s="287"/>
    </row>
    <row r="36" spans="1:25" s="114" customFormat="1">
      <c r="A36" s="611"/>
      <c r="B36" s="799"/>
      <c r="C36" s="800"/>
      <c r="D36" s="110"/>
      <c r="E36" s="112"/>
      <c r="F36" s="110"/>
      <c r="G36" s="112"/>
      <c r="H36" s="110"/>
      <c r="I36" s="112"/>
      <c r="J36" s="146"/>
      <c r="K36" s="1400"/>
      <c r="L36" s="115"/>
      <c r="M36" s="146"/>
      <c r="N36" s="146"/>
      <c r="O36" s="146"/>
      <c r="P36" s="146"/>
      <c r="Q36" s="110"/>
      <c r="R36" s="110"/>
      <c r="S36" s="293"/>
      <c r="T36" s="293"/>
      <c r="U36" s="294"/>
      <c r="V36" s="110"/>
    </row>
    <row r="37" spans="1:25" s="287" customFormat="1">
      <c r="A37" s="796"/>
      <c r="B37" s="797"/>
      <c r="C37" s="798"/>
      <c r="E37" s="974"/>
      <c r="G37" s="974"/>
      <c r="I37" s="974"/>
      <c r="K37" s="1394"/>
      <c r="L37" s="692"/>
      <c r="S37" s="288"/>
      <c r="T37" s="288"/>
      <c r="W37" s="289"/>
    </row>
    <row r="38" spans="1:25" s="289" customFormat="1">
      <c r="A38" s="796" t="s">
        <v>57</v>
      </c>
      <c r="B38" s="803" t="s">
        <v>1307</v>
      </c>
      <c r="C38" s="798"/>
      <c r="D38" s="287"/>
      <c r="E38" s="974"/>
      <c r="F38" s="287"/>
      <c r="G38" s="974"/>
      <c r="H38" s="287"/>
      <c r="I38" s="974"/>
      <c r="J38" s="804"/>
      <c r="K38" s="1398"/>
      <c r="L38" s="805"/>
      <c r="M38" s="298"/>
      <c r="N38" s="295"/>
      <c r="O38" s="287"/>
      <c r="P38" s="287"/>
      <c r="Q38" s="287"/>
      <c r="R38" s="287"/>
      <c r="S38" s="296"/>
      <c r="T38" s="296"/>
      <c r="U38" s="297"/>
      <c r="V38" s="287"/>
    </row>
    <row r="39" spans="1:25" s="289" customFormat="1" ht="38.25">
      <c r="A39" s="796"/>
      <c r="B39" s="803" t="s">
        <v>1305</v>
      </c>
      <c r="C39" s="798" t="s">
        <v>4</v>
      </c>
      <c r="D39" s="287"/>
      <c r="E39" s="295"/>
      <c r="F39" s="287"/>
      <c r="G39" s="295"/>
      <c r="H39" s="287">
        <v>1</v>
      </c>
      <c r="I39" s="295"/>
      <c r="J39" s="497"/>
      <c r="K39" s="1504"/>
      <c r="L39" s="805"/>
      <c r="M39" s="298"/>
      <c r="N39" s="295"/>
      <c r="O39" s="287"/>
      <c r="P39" s="287"/>
      <c r="Q39" s="287"/>
      <c r="R39" s="287"/>
      <c r="S39" s="296"/>
      <c r="T39" s="296"/>
      <c r="U39" s="297"/>
      <c r="V39" s="287"/>
    </row>
    <row r="40" spans="1:25" s="289" customFormat="1">
      <c r="A40" s="796"/>
      <c r="B40" s="803" t="s">
        <v>1306</v>
      </c>
      <c r="C40" s="798" t="s">
        <v>4</v>
      </c>
      <c r="D40" s="287"/>
      <c r="E40" s="295"/>
      <c r="F40" s="287"/>
      <c r="G40" s="295"/>
      <c r="H40" s="287">
        <v>1</v>
      </c>
      <c r="I40" s="295"/>
      <c r="J40" s="497"/>
      <c r="K40" s="1504"/>
      <c r="L40" s="805"/>
      <c r="M40" s="298"/>
      <c r="N40" s="295"/>
      <c r="O40" s="287"/>
      <c r="P40" s="287"/>
      <c r="Q40" s="287"/>
      <c r="R40" s="287"/>
      <c r="S40" s="296"/>
      <c r="T40" s="296"/>
      <c r="U40" s="297"/>
      <c r="V40" s="287"/>
    </row>
    <row r="41" spans="1:25" s="289" customFormat="1">
      <c r="A41" s="287"/>
      <c r="B41" s="803" t="s">
        <v>685</v>
      </c>
      <c r="C41" s="798" t="s">
        <v>4</v>
      </c>
      <c r="D41" s="287">
        <v>40</v>
      </c>
      <c r="E41" s="295"/>
      <c r="F41" s="287">
        <f>35+20</f>
        <v>55</v>
      </c>
      <c r="G41" s="295"/>
      <c r="H41" s="287">
        <v>5</v>
      </c>
      <c r="I41" s="295"/>
      <c r="J41" s="497"/>
      <c r="K41" s="1504"/>
      <c r="L41" s="805"/>
      <c r="M41" s="298"/>
      <c r="N41" s="295"/>
      <c r="O41" s="287"/>
      <c r="P41" s="287"/>
      <c r="Q41" s="287"/>
      <c r="R41" s="287"/>
      <c r="S41" s="296"/>
      <c r="T41" s="296"/>
      <c r="U41" s="297"/>
      <c r="V41" s="287"/>
    </row>
    <row r="42" spans="1:25" s="6" customFormat="1" ht="25.5">
      <c r="A42" s="399"/>
      <c r="B42" s="505" t="s">
        <v>689</v>
      </c>
      <c r="C42" s="400"/>
      <c r="D42" s="674"/>
      <c r="E42" s="295"/>
      <c r="F42" s="674"/>
      <c r="G42" s="295"/>
      <c r="H42" s="674"/>
      <c r="I42" s="295"/>
      <c r="J42" s="497"/>
      <c r="K42" s="1505"/>
      <c r="M42" s="41"/>
      <c r="N42" s="295"/>
      <c r="O42" s="2"/>
      <c r="P42" s="2"/>
      <c r="Q42" s="1"/>
      <c r="R42" s="1"/>
      <c r="S42" s="227"/>
      <c r="T42" s="227"/>
      <c r="U42" s="45"/>
      <c r="V42" s="1"/>
    </row>
    <row r="43" spans="1:25" s="6" customFormat="1">
      <c r="A43" s="399"/>
      <c r="B43" s="505" t="s">
        <v>690</v>
      </c>
      <c r="C43" s="400" t="s">
        <v>4</v>
      </c>
      <c r="D43" s="560" t="s">
        <v>56</v>
      </c>
      <c r="E43" s="295"/>
      <c r="F43" s="560" t="s">
        <v>10</v>
      </c>
      <c r="G43" s="295"/>
      <c r="H43" s="560" t="s">
        <v>7</v>
      </c>
      <c r="I43" s="295"/>
      <c r="J43" s="497"/>
      <c r="K43" s="1505"/>
      <c r="M43" s="41"/>
      <c r="N43" s="295"/>
      <c r="O43" s="2"/>
      <c r="P43" s="2"/>
      <c r="Q43" s="1"/>
      <c r="R43" s="1"/>
      <c r="S43" s="227"/>
      <c r="T43" s="227"/>
      <c r="U43" s="45"/>
      <c r="V43" s="1"/>
    </row>
    <row r="44" spans="1:25" s="6" customFormat="1" ht="25.5">
      <c r="A44" s="399"/>
      <c r="B44" s="505" t="s">
        <v>691</v>
      </c>
      <c r="C44" s="379" t="s">
        <v>4</v>
      </c>
      <c r="D44" s="1">
        <v>7</v>
      </c>
      <c r="E44" s="295"/>
      <c r="F44" s="1">
        <v>6</v>
      </c>
      <c r="G44" s="295"/>
      <c r="H44" s="1"/>
      <c r="I44" s="295"/>
      <c r="J44" s="497"/>
      <c r="K44" s="1506"/>
      <c r="L44" s="1"/>
      <c r="M44" s="41"/>
      <c r="N44" s="295"/>
      <c r="O44" s="2"/>
      <c r="P44" s="2"/>
      <c r="Q44" s="1"/>
      <c r="R44" s="1"/>
      <c r="S44" s="227"/>
      <c r="T44" s="227"/>
      <c r="U44" s="45"/>
      <c r="V44" s="1"/>
    </row>
    <row r="45" spans="1:25" s="114" customFormat="1" ht="25.5">
      <c r="A45" s="611"/>
      <c r="B45" s="728" t="s">
        <v>692</v>
      </c>
      <c r="C45" s="800" t="s">
        <v>26</v>
      </c>
      <c r="D45" s="110">
        <v>1</v>
      </c>
      <c r="E45" s="295"/>
      <c r="F45" s="110">
        <v>4</v>
      </c>
      <c r="G45" s="295"/>
      <c r="H45" s="110">
        <v>1</v>
      </c>
      <c r="I45" s="295"/>
      <c r="J45" s="497"/>
      <c r="K45" s="1507"/>
      <c r="L45" s="115"/>
      <c r="M45" s="299"/>
      <c r="N45" s="295"/>
      <c r="O45" s="146"/>
      <c r="P45" s="146"/>
      <c r="Q45" s="110"/>
      <c r="R45" s="110"/>
      <c r="S45" s="293"/>
      <c r="T45" s="293"/>
      <c r="U45" s="294"/>
      <c r="V45" s="110"/>
    </row>
    <row r="46" spans="1:25" s="289" customFormat="1">
      <c r="A46" s="287"/>
      <c r="B46" s="803" t="s">
        <v>686</v>
      </c>
      <c r="C46" s="798" t="s">
        <v>4</v>
      </c>
      <c r="D46" s="287">
        <v>2</v>
      </c>
      <c r="E46" s="295"/>
      <c r="F46" s="287">
        <v>8</v>
      </c>
      <c r="G46" s="295"/>
      <c r="H46" s="287">
        <v>2</v>
      </c>
      <c r="I46" s="295"/>
      <c r="J46" s="497"/>
      <c r="K46" s="1504"/>
      <c r="L46" s="805"/>
      <c r="M46" s="298"/>
      <c r="N46" s="295"/>
      <c r="O46" s="287"/>
      <c r="P46" s="287"/>
      <c r="Q46" s="287"/>
      <c r="R46" s="287"/>
      <c r="S46" s="296"/>
      <c r="T46" s="296"/>
      <c r="U46" s="297"/>
      <c r="V46" s="287"/>
    </row>
    <row r="47" spans="1:25" s="289" customFormat="1">
      <c r="A47" s="287"/>
      <c r="B47" s="803" t="s">
        <v>687</v>
      </c>
      <c r="C47" s="798" t="s">
        <v>4</v>
      </c>
      <c r="D47" s="287">
        <v>1</v>
      </c>
      <c r="E47" s="295"/>
      <c r="F47" s="287">
        <v>4</v>
      </c>
      <c r="G47" s="295"/>
      <c r="H47" s="287">
        <v>1</v>
      </c>
      <c r="I47" s="295"/>
      <c r="J47" s="497"/>
      <c r="K47" s="1504"/>
      <c r="L47" s="805"/>
      <c r="M47" s="298"/>
      <c r="N47" s="295"/>
      <c r="O47" s="287"/>
      <c r="P47" s="287"/>
      <c r="Q47" s="287"/>
      <c r="R47" s="287"/>
      <c r="S47" s="296"/>
      <c r="T47" s="296"/>
      <c r="U47" s="297"/>
      <c r="V47" s="287"/>
    </row>
    <row r="48" spans="1:25" s="289" customFormat="1" ht="25.5">
      <c r="A48" s="287"/>
      <c r="B48" s="806" t="s">
        <v>688</v>
      </c>
      <c r="C48" s="807" t="s">
        <v>4</v>
      </c>
      <c r="D48" s="808">
        <v>1</v>
      </c>
      <c r="E48" s="1348"/>
      <c r="F48" s="808">
        <v>4</v>
      </c>
      <c r="G48" s="1348"/>
      <c r="H48" s="808">
        <v>1</v>
      </c>
      <c r="I48" s="1348"/>
      <c r="J48" s="809"/>
      <c r="K48" s="1508"/>
      <c r="L48" s="810"/>
      <c r="M48" s="298"/>
      <c r="N48" s="295"/>
      <c r="O48" s="287"/>
      <c r="P48" s="287"/>
      <c r="Q48" s="287"/>
      <c r="R48" s="287"/>
      <c r="S48" s="296"/>
      <c r="T48" s="296"/>
      <c r="U48" s="297"/>
      <c r="V48" s="287"/>
    </row>
    <row r="49" spans="1:43" s="289" customFormat="1">
      <c r="A49" s="796"/>
      <c r="B49" s="797" t="s">
        <v>152</v>
      </c>
      <c r="C49" s="798" t="s">
        <v>26</v>
      </c>
      <c r="D49" s="287">
        <v>1</v>
      </c>
      <c r="E49" s="1502">
        <v>0</v>
      </c>
      <c r="F49" s="287">
        <v>1</v>
      </c>
      <c r="G49" s="1502">
        <v>0</v>
      </c>
      <c r="H49" s="287">
        <v>1</v>
      </c>
      <c r="I49" s="1502">
        <v>0</v>
      </c>
      <c r="J49" s="295"/>
      <c r="K49" s="1509"/>
      <c r="L49" s="37">
        <f>SUM(E49,G49,I49)</f>
        <v>0</v>
      </c>
      <c r="M49" s="1503" t="s">
        <v>1575</v>
      </c>
      <c r="N49" s="295"/>
      <c r="O49" s="295"/>
      <c r="P49" s="295"/>
      <c r="Q49" s="287"/>
      <c r="R49" s="287"/>
      <c r="U49" s="974"/>
      <c r="V49" s="287"/>
    </row>
    <row r="50" spans="1:43" s="287" customFormat="1">
      <c r="A50" s="796"/>
      <c r="B50" s="797"/>
      <c r="C50" s="798"/>
      <c r="E50" s="974"/>
      <c r="G50" s="974"/>
      <c r="I50" s="974"/>
      <c r="K50" s="1394"/>
      <c r="L50" s="692"/>
      <c r="S50" s="288"/>
      <c r="T50" s="288"/>
      <c r="W50" s="289"/>
    </row>
    <row r="51" spans="1:43" s="6" customFormat="1" ht="51">
      <c r="A51" s="399" t="s">
        <v>10</v>
      </c>
      <c r="B51" s="40" t="s">
        <v>693</v>
      </c>
      <c r="C51" s="400"/>
      <c r="D51" s="400"/>
      <c r="E51" s="1293"/>
      <c r="F51" s="400"/>
      <c r="G51" s="1293"/>
      <c r="H51" s="400"/>
      <c r="I51" s="1293"/>
      <c r="J51" s="36"/>
      <c r="K51" s="1353"/>
      <c r="L51" s="37"/>
      <c r="M51" s="2"/>
      <c r="N51" s="2"/>
      <c r="O51" s="79"/>
      <c r="P51" s="2"/>
      <c r="Q51" s="41"/>
      <c r="R51" s="41"/>
      <c r="S51" s="263"/>
      <c r="T51" s="210"/>
      <c r="U51" s="78"/>
      <c r="V51" s="1"/>
    </row>
    <row r="52" spans="1:43" s="6" customFormat="1">
      <c r="A52" s="399"/>
      <c r="B52" s="39" t="s">
        <v>694</v>
      </c>
      <c r="C52" s="400"/>
      <c r="D52" s="400"/>
      <c r="E52" s="1293"/>
      <c r="F52" s="400"/>
      <c r="G52" s="1293"/>
      <c r="H52" s="400"/>
      <c r="I52" s="1293"/>
      <c r="J52" s="36"/>
      <c r="K52" s="1353"/>
      <c r="L52" s="37"/>
      <c r="M52" s="2"/>
      <c r="N52" s="2"/>
      <c r="O52" s="79"/>
      <c r="P52" s="2"/>
      <c r="Q52" s="41"/>
      <c r="R52" s="41"/>
      <c r="S52" s="264"/>
      <c r="T52" s="210"/>
      <c r="U52" s="78"/>
      <c r="V52" s="1"/>
    </row>
    <row r="53" spans="1:43" s="6" customFormat="1">
      <c r="A53" s="170"/>
      <c r="B53" s="505" t="s">
        <v>695</v>
      </c>
      <c r="C53" s="379" t="s">
        <v>22</v>
      </c>
      <c r="D53" s="380">
        <v>100</v>
      </c>
      <c r="E53" s="45">
        <f t="shared" ref="E53:E54" si="4">D53*K53</f>
        <v>0</v>
      </c>
      <c r="F53" s="380">
        <v>1500</v>
      </c>
      <c r="G53" s="45">
        <f t="shared" ref="G53:G54" si="5">F53*K53</f>
        <v>0</v>
      </c>
      <c r="H53" s="379"/>
      <c r="I53" s="45">
        <f t="shared" ref="I53:I54" si="6">H53*K53</f>
        <v>0</v>
      </c>
      <c r="J53" s="497">
        <f>SUM(D53,F53,H53)</f>
        <v>1600</v>
      </c>
      <c r="K53" s="1353">
        <v>0</v>
      </c>
      <c r="L53" s="41">
        <f>J53*K53</f>
        <v>0</v>
      </c>
      <c r="M53" s="2"/>
      <c r="N53" s="58"/>
      <c r="O53" s="2"/>
      <c r="P53" s="2"/>
      <c r="Q53" s="41"/>
      <c r="R53" s="41"/>
      <c r="S53" s="236"/>
      <c r="T53" s="236"/>
      <c r="U53" s="78"/>
      <c r="X53" s="236"/>
      <c r="Y53" s="1"/>
    </row>
    <row r="54" spans="1:43" s="6" customFormat="1">
      <c r="A54" s="170"/>
      <c r="B54" s="505" t="s">
        <v>1314</v>
      </c>
      <c r="C54" s="379" t="s">
        <v>22</v>
      </c>
      <c r="D54" s="380">
        <v>700</v>
      </c>
      <c r="E54" s="45">
        <f t="shared" si="4"/>
        <v>0</v>
      </c>
      <c r="F54" s="380">
        <v>600</v>
      </c>
      <c r="G54" s="45">
        <f t="shared" si="5"/>
        <v>0</v>
      </c>
      <c r="H54" s="379"/>
      <c r="I54" s="45">
        <f t="shared" si="6"/>
        <v>0</v>
      </c>
      <c r="J54" s="497">
        <f>SUM(D54,F54,H54)</f>
        <v>1300</v>
      </c>
      <c r="K54" s="1353">
        <v>0</v>
      </c>
      <c r="L54" s="41">
        <f>J54*K54</f>
        <v>0</v>
      </c>
      <c r="M54" s="2"/>
      <c r="N54" s="58"/>
      <c r="O54" s="2"/>
      <c r="P54" s="2"/>
      <c r="Q54" s="41"/>
      <c r="R54" s="41"/>
      <c r="S54" s="236"/>
      <c r="T54" s="236"/>
      <c r="U54" s="78"/>
      <c r="X54" s="236"/>
      <c r="Y54" s="1"/>
    </row>
    <row r="55" spans="1:43" s="289" customFormat="1">
      <c r="A55" s="796"/>
      <c r="B55" s="797"/>
      <c r="C55" s="798"/>
      <c r="D55" s="287"/>
      <c r="E55" s="974"/>
      <c r="F55" s="287"/>
      <c r="G55" s="974"/>
      <c r="H55" s="287"/>
      <c r="I55" s="974"/>
      <c r="J55" s="802"/>
      <c r="K55" s="1394"/>
      <c r="L55" s="692"/>
      <c r="M55" s="287"/>
      <c r="N55" s="287"/>
      <c r="O55" s="287"/>
      <c r="P55" s="287"/>
      <c r="Q55" s="287"/>
      <c r="R55" s="287"/>
      <c r="S55" s="288"/>
      <c r="T55" s="288"/>
      <c r="U55" s="287"/>
      <c r="V55" s="287"/>
      <c r="Y55" s="287"/>
    </row>
    <row r="56" spans="1:43" s="6" customFormat="1" ht="25.5">
      <c r="A56" s="399" t="s">
        <v>11</v>
      </c>
      <c r="B56" s="40" t="s">
        <v>696</v>
      </c>
      <c r="C56" s="400"/>
      <c r="D56" s="727"/>
      <c r="E56" s="45"/>
      <c r="F56" s="727"/>
      <c r="G56" s="45"/>
      <c r="H56" s="727"/>
      <c r="I56" s="45"/>
      <c r="J56" s="36"/>
      <c r="K56" s="1353"/>
      <c r="L56" s="37"/>
      <c r="M56" s="2"/>
      <c r="N56" s="2"/>
      <c r="O56" s="79"/>
      <c r="P56" s="2"/>
      <c r="Q56" s="41"/>
      <c r="R56" s="41"/>
      <c r="S56" s="236"/>
      <c r="T56" s="224"/>
      <c r="U56" s="78"/>
      <c r="Y56" s="1"/>
    </row>
    <row r="57" spans="1:43" s="222" customFormat="1">
      <c r="A57" s="811"/>
      <c r="B57" s="40" t="s">
        <v>697</v>
      </c>
      <c r="C57" s="812"/>
      <c r="D57" s="813"/>
      <c r="E57" s="1312"/>
      <c r="F57" s="813"/>
      <c r="G57" s="1312"/>
      <c r="H57" s="813"/>
      <c r="I57" s="1312"/>
      <c r="J57" s="815"/>
      <c r="K57" s="1401"/>
      <c r="L57" s="814"/>
      <c r="M57" s="221"/>
      <c r="N57" s="221"/>
      <c r="O57" s="221"/>
      <c r="P57" s="221"/>
      <c r="Q57" s="221"/>
      <c r="R57" s="221"/>
      <c r="S57" s="300"/>
      <c r="T57" s="221"/>
      <c r="U57" s="78"/>
      <c r="X57" s="221"/>
      <c r="Y57" s="221"/>
      <c r="Z57" s="221"/>
      <c r="AA57" s="221"/>
      <c r="AB57" s="221"/>
      <c r="AC57" s="221"/>
      <c r="AD57" s="221"/>
      <c r="AE57" s="221"/>
      <c r="AF57" s="221"/>
      <c r="AG57" s="221"/>
      <c r="AH57" s="221"/>
      <c r="AI57" s="221"/>
      <c r="AJ57" s="221"/>
      <c r="AK57" s="221"/>
      <c r="AL57" s="221"/>
      <c r="AM57" s="221"/>
      <c r="AN57" s="221"/>
      <c r="AO57" s="221"/>
      <c r="AP57" s="221"/>
      <c r="AQ57" s="221"/>
    </row>
    <row r="58" spans="1:43" s="6" customFormat="1">
      <c r="A58" s="399"/>
      <c r="B58" s="40" t="s">
        <v>698</v>
      </c>
      <c r="C58" s="400" t="s">
        <v>22</v>
      </c>
      <c r="D58" s="380">
        <v>450</v>
      </c>
      <c r="E58" s="45">
        <f>D58*K58</f>
        <v>0</v>
      </c>
      <c r="F58" s="380">
        <v>470</v>
      </c>
      <c r="G58" s="45">
        <f>F58*K58</f>
        <v>0</v>
      </c>
      <c r="H58" s="727"/>
      <c r="I58" s="45">
        <f>H58*K58</f>
        <v>0</v>
      </c>
      <c r="J58" s="497">
        <f>SUM(D58,F58,H58)</f>
        <v>920</v>
      </c>
      <c r="K58" s="1353">
        <v>0</v>
      </c>
      <c r="L58" s="41">
        <f>J58*K58</f>
        <v>0</v>
      </c>
      <c r="M58" s="2"/>
      <c r="N58" s="2"/>
      <c r="O58" s="79"/>
      <c r="P58" s="2"/>
      <c r="Q58" s="41"/>
      <c r="R58" s="41"/>
      <c r="S58" s="236"/>
      <c r="T58" s="224"/>
      <c r="U58" s="78"/>
      <c r="Y58" s="1"/>
    </row>
    <row r="59" spans="1:43" s="6" customFormat="1">
      <c r="A59" s="399"/>
      <c r="B59" s="40"/>
      <c r="C59" s="400"/>
      <c r="D59" s="727"/>
      <c r="E59" s="45"/>
      <c r="F59" s="727"/>
      <c r="G59" s="45"/>
      <c r="H59" s="727"/>
      <c r="I59" s="45"/>
      <c r="J59" s="36"/>
      <c r="K59" s="1394"/>
      <c r="L59" s="37"/>
      <c r="M59" s="2"/>
      <c r="N59" s="2"/>
      <c r="O59" s="79"/>
      <c r="P59" s="2"/>
      <c r="Q59" s="41"/>
      <c r="R59" s="41"/>
      <c r="S59" s="236"/>
      <c r="T59" s="224"/>
      <c r="U59" s="78"/>
      <c r="Y59" s="1"/>
    </row>
    <row r="60" spans="1:43" s="1315" customFormat="1">
      <c r="A60" s="796" t="s">
        <v>14</v>
      </c>
      <c r="B60" s="797" t="s">
        <v>699</v>
      </c>
      <c r="C60" s="798" t="s">
        <v>26</v>
      </c>
      <c r="D60" s="287">
        <v>0.45</v>
      </c>
      <c r="E60" s="45">
        <f>D60*K60</f>
        <v>0</v>
      </c>
      <c r="F60" s="287">
        <v>0.5</v>
      </c>
      <c r="G60" s="45">
        <f>F60*K60</f>
        <v>0</v>
      </c>
      <c r="H60" s="287">
        <v>0.05</v>
      </c>
      <c r="I60" s="45">
        <f>H60*K60</f>
        <v>0</v>
      </c>
      <c r="J60" s="497">
        <f>SUM(D60,F60,H60)</f>
        <v>1</v>
      </c>
      <c r="K60" s="1353">
        <v>0</v>
      </c>
      <c r="L60" s="41">
        <f>J60*K60</f>
        <v>0</v>
      </c>
      <c r="M60" s="1313"/>
      <c r="N60" s="1313"/>
      <c r="O60" s="1313"/>
      <c r="P60" s="1313"/>
      <c r="Q60" s="1314"/>
      <c r="R60" s="1314"/>
      <c r="S60" s="1317"/>
      <c r="T60" s="1317"/>
      <c r="U60" s="1318"/>
      <c r="V60" s="1314"/>
    </row>
    <row r="61" spans="1:43" s="1315" customFormat="1">
      <c r="A61" s="287"/>
      <c r="B61" s="797"/>
      <c r="C61" s="798"/>
      <c r="D61" s="287"/>
      <c r="E61" s="974"/>
      <c r="F61" s="287"/>
      <c r="G61" s="974"/>
      <c r="H61" s="287"/>
      <c r="I61" s="974"/>
      <c r="J61" s="802"/>
      <c r="K61" s="1398"/>
      <c r="L61" s="805"/>
      <c r="M61" s="1314"/>
      <c r="N61" s="1314"/>
      <c r="O61" s="1314"/>
      <c r="P61" s="1314"/>
      <c r="Q61" s="1314"/>
      <c r="R61" s="1314"/>
      <c r="U61" s="1314"/>
      <c r="V61" s="1314"/>
    </row>
    <row r="62" spans="1:43" s="1" customFormat="1">
      <c r="A62" s="424"/>
      <c r="B62" s="425" t="s">
        <v>23</v>
      </c>
      <c r="C62" s="426"/>
      <c r="D62" s="427"/>
      <c r="E62" s="1295"/>
      <c r="F62" s="427"/>
      <c r="G62" s="1316"/>
      <c r="H62" s="427"/>
      <c r="I62" s="1295"/>
      <c r="J62" s="427"/>
      <c r="K62" s="1365"/>
      <c r="L62" s="428"/>
      <c r="R62" s="45"/>
      <c r="U62" s="45"/>
      <c r="V62" s="41"/>
      <c r="Z62" s="266"/>
    </row>
    <row r="63" spans="1:43" s="52" customFormat="1">
      <c r="A63" s="429"/>
      <c r="B63" s="430"/>
      <c r="C63" s="431"/>
      <c r="D63" s="432"/>
      <c r="E63" s="25"/>
      <c r="F63" s="432"/>
      <c r="G63" s="25"/>
      <c r="H63" s="432"/>
      <c r="I63" s="25"/>
      <c r="J63" s="432"/>
      <c r="K63" s="1363"/>
      <c r="L63" s="22"/>
      <c r="M63" s="22"/>
      <c r="N63" s="54"/>
      <c r="O63" s="54"/>
      <c r="P63" s="54"/>
      <c r="Q63" s="54"/>
      <c r="R63" s="54"/>
      <c r="U63" s="54"/>
      <c r="V63" s="53"/>
      <c r="W63" s="53"/>
      <c r="X63" s="55"/>
      <c r="Y63" s="54"/>
      <c r="Z63" s="55"/>
      <c r="AA63" s="55"/>
      <c r="AB63" s="55"/>
      <c r="AC63" s="54"/>
      <c r="AD63" s="55"/>
      <c r="AE63" s="54"/>
      <c r="AF63" s="54"/>
      <c r="AG63" s="54"/>
      <c r="AH63" s="54"/>
      <c r="AI63" s="54"/>
    </row>
    <row r="64" spans="1:43" s="52" customFormat="1">
      <c r="A64" s="433" t="str">
        <f>A4</f>
        <v>3.8</v>
      </c>
      <c r="B64" s="374" t="str">
        <f>B4</f>
        <v xml:space="preserve">ELEKTRIČNO OGREVANJE </v>
      </c>
      <c r="C64" s="375"/>
      <c r="D64" s="376"/>
      <c r="E64" s="51">
        <f>SUM(E5:E62)</f>
        <v>0</v>
      </c>
      <c r="F64" s="376"/>
      <c r="G64" s="51">
        <f>SUM(G5:G62)</f>
        <v>0</v>
      </c>
      <c r="H64" s="376"/>
      <c r="I64" s="51">
        <f>SUM(I5:I62)</f>
        <v>0</v>
      </c>
      <c r="J64" s="376"/>
      <c r="K64" s="1361"/>
      <c r="L64" s="51">
        <f>SUM(L5:L62)</f>
        <v>0</v>
      </c>
      <c r="M64" s="22"/>
      <c r="N64" s="54"/>
      <c r="O64" s="54"/>
      <c r="P64" s="54"/>
      <c r="Q64" s="54"/>
      <c r="R64" s="54"/>
      <c r="U64" s="54"/>
      <c r="V64" s="53"/>
      <c r="W64" s="53"/>
      <c r="X64" s="55"/>
      <c r="Y64" s="54"/>
      <c r="Z64" s="55"/>
      <c r="AA64" s="55"/>
      <c r="AB64" s="55"/>
      <c r="AC64" s="54"/>
      <c r="AD64" s="55"/>
      <c r="AE64" s="54"/>
      <c r="AF64" s="54"/>
      <c r="AG64" s="54"/>
      <c r="AH64" s="54"/>
      <c r="AI64" s="54"/>
    </row>
    <row r="65" spans="1:15" s="116" customFormat="1" ht="12" customHeight="1">
      <c r="A65" s="434"/>
      <c r="B65" s="435"/>
      <c r="C65" s="436"/>
      <c r="D65" s="437"/>
      <c r="E65" s="1296"/>
      <c r="F65" s="117"/>
      <c r="G65" s="1297"/>
      <c r="H65" s="437"/>
      <c r="I65" s="1296"/>
      <c r="J65" s="437"/>
      <c r="K65" s="1390"/>
      <c r="L65" s="438"/>
      <c r="O65" s="117"/>
    </row>
  </sheetData>
  <sheetProtection selectLockedCells="1" selectUnlockedCells="1"/>
  <mergeCells count="3">
    <mergeCell ref="D1:E1"/>
    <mergeCell ref="F1:G1"/>
    <mergeCell ref="H1:I1"/>
  </mergeCells>
  <pageMargins left="0.94488188976377963" right="0.15748031496062992" top="0.98425196850393704" bottom="0.55118110236220474" header="0.51181102362204722" footer="0.31496062992125984"/>
  <pageSetup paperSize="9" scale="85" firstPageNumber="0" orientation="landscape"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DB4E2"/>
  </sheetPr>
  <dimension ref="A1:AQ94"/>
  <sheetViews>
    <sheetView view="pageBreakPreview" topLeftCell="A65" zoomScaleNormal="100" zoomScaleSheetLayoutView="100" workbookViewId="0">
      <selection activeCell="K93" sqref="K93"/>
    </sheetView>
  </sheetViews>
  <sheetFormatPr defaultColWidth="8.140625" defaultRowHeight="12.75"/>
  <cols>
    <col min="1" max="1" width="6.7109375" style="67" customWidth="1"/>
    <col min="2" max="2" width="50.7109375" style="109" customWidth="1"/>
    <col min="3" max="3" width="4.7109375" style="439" customWidth="1"/>
    <col min="4" max="4" width="9.7109375" style="147" customWidth="1"/>
    <col min="5" max="5" width="9.7109375" style="72" customWidth="1"/>
    <col min="6" max="6" width="9.7109375" style="147" customWidth="1"/>
    <col min="7" max="7" width="9.7109375" style="72" customWidth="1"/>
    <col min="8" max="8" width="9.7109375" style="147" customWidth="1"/>
    <col min="9" max="9" width="9.7109375" style="72" customWidth="1"/>
    <col min="10" max="10" width="9.7109375" style="147" customWidth="1"/>
    <col min="11" max="11" width="9.7109375" style="1354" customWidth="1"/>
    <col min="12" max="12" width="11.7109375" style="69" customWidth="1"/>
    <col min="13" max="13" width="10.140625" style="71" bestFit="1" customWidth="1"/>
    <col min="14" max="14" width="8.7109375" style="71" bestFit="1" customWidth="1"/>
    <col min="15" max="18" width="2.42578125" style="71" customWidth="1"/>
    <col min="19" max="19" width="8.140625" style="88"/>
    <col min="20" max="20" width="9.28515625" style="88" bestFit="1" customWidth="1"/>
    <col min="21" max="21" width="7.28515625" style="71" customWidth="1"/>
    <col min="22" max="22" width="8.140625" style="71"/>
    <col min="23" max="262" width="8.140625" style="88"/>
    <col min="263" max="263" width="6.42578125" style="88" customWidth="1"/>
    <col min="264" max="264" width="47.28515625" style="88" customWidth="1"/>
    <col min="265" max="265" width="4.28515625" style="88" customWidth="1"/>
    <col min="266" max="266" width="6.42578125" style="88" customWidth="1"/>
    <col min="267" max="267" width="9" style="88" customWidth="1"/>
    <col min="268" max="268" width="11" style="88" customWidth="1"/>
    <col min="269" max="270" width="3" style="88" customWidth="1"/>
    <col min="271" max="274" width="2.42578125" style="88" customWidth="1"/>
    <col min="275" max="276" width="8.140625" style="88"/>
    <col min="277" max="277" width="7.28515625" style="88" customWidth="1"/>
    <col min="278" max="518" width="8.140625" style="88"/>
    <col min="519" max="519" width="6.42578125" style="88" customWidth="1"/>
    <col min="520" max="520" width="47.28515625" style="88" customWidth="1"/>
    <col min="521" max="521" width="4.28515625" style="88" customWidth="1"/>
    <col min="522" max="522" width="6.42578125" style="88" customWidth="1"/>
    <col min="523" max="523" width="9" style="88" customWidth="1"/>
    <col min="524" max="524" width="11" style="88" customWidth="1"/>
    <col min="525" max="526" width="3" style="88" customWidth="1"/>
    <col min="527" max="530" width="2.42578125" style="88" customWidth="1"/>
    <col min="531" max="532" width="8.140625" style="88"/>
    <col min="533" max="533" width="7.28515625" style="88" customWidth="1"/>
    <col min="534" max="774" width="8.140625" style="88"/>
    <col min="775" max="775" width="6.42578125" style="88" customWidth="1"/>
    <col min="776" max="776" width="47.28515625" style="88" customWidth="1"/>
    <col min="777" max="777" width="4.28515625" style="88" customWidth="1"/>
    <col min="778" max="778" width="6.42578125" style="88" customWidth="1"/>
    <col min="779" max="779" width="9" style="88" customWidth="1"/>
    <col min="780" max="780" width="11" style="88" customWidth="1"/>
    <col min="781" max="782" width="3" style="88" customWidth="1"/>
    <col min="783" max="786" width="2.42578125" style="88" customWidth="1"/>
    <col min="787" max="788" width="8.140625" style="88"/>
    <col min="789" max="789" width="7.28515625" style="88" customWidth="1"/>
    <col min="790" max="1030" width="8.140625" style="88"/>
    <col min="1031" max="1031" width="6.42578125" style="88" customWidth="1"/>
    <col min="1032" max="1032" width="47.28515625" style="88" customWidth="1"/>
    <col min="1033" max="1033" width="4.28515625" style="88" customWidth="1"/>
    <col min="1034" max="1034" width="6.42578125" style="88" customWidth="1"/>
    <col min="1035" max="1035" width="9" style="88" customWidth="1"/>
    <col min="1036" max="1036" width="11" style="88" customWidth="1"/>
    <col min="1037" max="1038" width="3" style="88" customWidth="1"/>
    <col min="1039" max="1042" width="2.42578125" style="88" customWidth="1"/>
    <col min="1043" max="1044" width="8.140625" style="88"/>
    <col min="1045" max="1045" width="7.28515625" style="88" customWidth="1"/>
    <col min="1046" max="1286" width="8.140625" style="88"/>
    <col min="1287" max="1287" width="6.42578125" style="88" customWidth="1"/>
    <col min="1288" max="1288" width="47.28515625" style="88" customWidth="1"/>
    <col min="1289" max="1289" width="4.28515625" style="88" customWidth="1"/>
    <col min="1290" max="1290" width="6.42578125" style="88" customWidth="1"/>
    <col min="1291" max="1291" width="9" style="88" customWidth="1"/>
    <col min="1292" max="1292" width="11" style="88" customWidth="1"/>
    <col min="1293" max="1294" width="3" style="88" customWidth="1"/>
    <col min="1295" max="1298" width="2.42578125" style="88" customWidth="1"/>
    <col min="1299" max="1300" width="8.140625" style="88"/>
    <col min="1301" max="1301" width="7.28515625" style="88" customWidth="1"/>
    <col min="1302" max="1542" width="8.140625" style="88"/>
    <col min="1543" max="1543" width="6.42578125" style="88" customWidth="1"/>
    <col min="1544" max="1544" width="47.28515625" style="88" customWidth="1"/>
    <col min="1545" max="1545" width="4.28515625" style="88" customWidth="1"/>
    <col min="1546" max="1546" width="6.42578125" style="88" customWidth="1"/>
    <col min="1547" max="1547" width="9" style="88" customWidth="1"/>
    <col min="1548" max="1548" width="11" style="88" customWidth="1"/>
    <col min="1549" max="1550" width="3" style="88" customWidth="1"/>
    <col min="1551" max="1554" width="2.42578125" style="88" customWidth="1"/>
    <col min="1555" max="1556" width="8.140625" style="88"/>
    <col min="1557" max="1557" width="7.28515625" style="88" customWidth="1"/>
    <col min="1558" max="1798" width="8.140625" style="88"/>
    <col min="1799" max="1799" width="6.42578125" style="88" customWidth="1"/>
    <col min="1800" max="1800" width="47.28515625" style="88" customWidth="1"/>
    <col min="1801" max="1801" width="4.28515625" style="88" customWidth="1"/>
    <col min="1802" max="1802" width="6.42578125" style="88" customWidth="1"/>
    <col min="1803" max="1803" width="9" style="88" customWidth="1"/>
    <col min="1804" max="1804" width="11" style="88" customWidth="1"/>
    <col min="1805" max="1806" width="3" style="88" customWidth="1"/>
    <col min="1807" max="1810" width="2.42578125" style="88" customWidth="1"/>
    <col min="1811" max="1812" width="8.140625" style="88"/>
    <col min="1813" max="1813" width="7.28515625" style="88" customWidth="1"/>
    <col min="1814" max="2054" width="8.140625" style="88"/>
    <col min="2055" max="2055" width="6.42578125" style="88" customWidth="1"/>
    <col min="2056" max="2056" width="47.28515625" style="88" customWidth="1"/>
    <col min="2057" max="2057" width="4.28515625" style="88" customWidth="1"/>
    <col min="2058" max="2058" width="6.42578125" style="88" customWidth="1"/>
    <col min="2059" max="2059" width="9" style="88" customWidth="1"/>
    <col min="2060" max="2060" width="11" style="88" customWidth="1"/>
    <col min="2061" max="2062" width="3" style="88" customWidth="1"/>
    <col min="2063" max="2066" width="2.42578125" style="88" customWidth="1"/>
    <col min="2067" max="2068" width="8.140625" style="88"/>
    <col min="2069" max="2069" width="7.28515625" style="88" customWidth="1"/>
    <col min="2070" max="2310" width="8.140625" style="88"/>
    <col min="2311" max="2311" width="6.42578125" style="88" customWidth="1"/>
    <col min="2312" max="2312" width="47.28515625" style="88" customWidth="1"/>
    <col min="2313" max="2313" width="4.28515625" style="88" customWidth="1"/>
    <col min="2314" max="2314" width="6.42578125" style="88" customWidth="1"/>
    <col min="2315" max="2315" width="9" style="88" customWidth="1"/>
    <col min="2316" max="2316" width="11" style="88" customWidth="1"/>
    <col min="2317" max="2318" width="3" style="88" customWidth="1"/>
    <col min="2319" max="2322" width="2.42578125" style="88" customWidth="1"/>
    <col min="2323" max="2324" width="8.140625" style="88"/>
    <col min="2325" max="2325" width="7.28515625" style="88" customWidth="1"/>
    <col min="2326" max="2566" width="8.140625" style="88"/>
    <col min="2567" max="2567" width="6.42578125" style="88" customWidth="1"/>
    <col min="2568" max="2568" width="47.28515625" style="88" customWidth="1"/>
    <col min="2569" max="2569" width="4.28515625" style="88" customWidth="1"/>
    <col min="2570" max="2570" width="6.42578125" style="88" customWidth="1"/>
    <col min="2571" max="2571" width="9" style="88" customWidth="1"/>
    <col min="2572" max="2572" width="11" style="88" customWidth="1"/>
    <col min="2573" max="2574" width="3" style="88" customWidth="1"/>
    <col min="2575" max="2578" width="2.42578125" style="88" customWidth="1"/>
    <col min="2579" max="2580" width="8.140625" style="88"/>
    <col min="2581" max="2581" width="7.28515625" style="88" customWidth="1"/>
    <col min="2582" max="2822" width="8.140625" style="88"/>
    <col min="2823" max="2823" width="6.42578125" style="88" customWidth="1"/>
    <col min="2824" max="2824" width="47.28515625" style="88" customWidth="1"/>
    <col min="2825" max="2825" width="4.28515625" style="88" customWidth="1"/>
    <col min="2826" max="2826" width="6.42578125" style="88" customWidth="1"/>
    <col min="2827" max="2827" width="9" style="88" customWidth="1"/>
    <col min="2828" max="2828" width="11" style="88" customWidth="1"/>
    <col min="2829" max="2830" width="3" style="88" customWidth="1"/>
    <col min="2831" max="2834" width="2.42578125" style="88" customWidth="1"/>
    <col min="2835" max="2836" width="8.140625" style="88"/>
    <col min="2837" max="2837" width="7.28515625" style="88" customWidth="1"/>
    <col min="2838" max="3078" width="8.140625" style="88"/>
    <col min="3079" max="3079" width="6.42578125" style="88" customWidth="1"/>
    <col min="3080" max="3080" width="47.28515625" style="88" customWidth="1"/>
    <col min="3081" max="3081" width="4.28515625" style="88" customWidth="1"/>
    <col min="3082" max="3082" width="6.42578125" style="88" customWidth="1"/>
    <col min="3083" max="3083" width="9" style="88" customWidth="1"/>
    <col min="3084" max="3084" width="11" style="88" customWidth="1"/>
    <col min="3085" max="3086" width="3" style="88" customWidth="1"/>
    <col min="3087" max="3090" width="2.42578125" style="88" customWidth="1"/>
    <col min="3091" max="3092" width="8.140625" style="88"/>
    <col min="3093" max="3093" width="7.28515625" style="88" customWidth="1"/>
    <col min="3094" max="3334" width="8.140625" style="88"/>
    <col min="3335" max="3335" width="6.42578125" style="88" customWidth="1"/>
    <col min="3336" max="3336" width="47.28515625" style="88" customWidth="1"/>
    <col min="3337" max="3337" width="4.28515625" style="88" customWidth="1"/>
    <col min="3338" max="3338" width="6.42578125" style="88" customWidth="1"/>
    <col min="3339" max="3339" width="9" style="88" customWidth="1"/>
    <col min="3340" max="3340" width="11" style="88" customWidth="1"/>
    <col min="3341" max="3342" width="3" style="88" customWidth="1"/>
    <col min="3343" max="3346" width="2.42578125" style="88" customWidth="1"/>
    <col min="3347" max="3348" width="8.140625" style="88"/>
    <col min="3349" max="3349" width="7.28515625" style="88" customWidth="1"/>
    <col min="3350" max="3590" width="8.140625" style="88"/>
    <col min="3591" max="3591" width="6.42578125" style="88" customWidth="1"/>
    <col min="3592" max="3592" width="47.28515625" style="88" customWidth="1"/>
    <col min="3593" max="3593" width="4.28515625" style="88" customWidth="1"/>
    <col min="3594" max="3594" width="6.42578125" style="88" customWidth="1"/>
    <col min="3595" max="3595" width="9" style="88" customWidth="1"/>
    <col min="3596" max="3596" width="11" style="88" customWidth="1"/>
    <col min="3597" max="3598" width="3" style="88" customWidth="1"/>
    <col min="3599" max="3602" width="2.42578125" style="88" customWidth="1"/>
    <col min="3603" max="3604" width="8.140625" style="88"/>
    <col min="3605" max="3605" width="7.28515625" style="88" customWidth="1"/>
    <col min="3606" max="3846" width="8.140625" style="88"/>
    <col min="3847" max="3847" width="6.42578125" style="88" customWidth="1"/>
    <col min="3848" max="3848" width="47.28515625" style="88" customWidth="1"/>
    <col min="3849" max="3849" width="4.28515625" style="88" customWidth="1"/>
    <col min="3850" max="3850" width="6.42578125" style="88" customWidth="1"/>
    <col min="3851" max="3851" width="9" style="88" customWidth="1"/>
    <col min="3852" max="3852" width="11" style="88" customWidth="1"/>
    <col min="3853" max="3854" width="3" style="88" customWidth="1"/>
    <col min="3855" max="3858" width="2.42578125" style="88" customWidth="1"/>
    <col min="3859" max="3860" width="8.140625" style="88"/>
    <col min="3861" max="3861" width="7.28515625" style="88" customWidth="1"/>
    <col min="3862" max="4102" width="8.140625" style="88"/>
    <col min="4103" max="4103" width="6.42578125" style="88" customWidth="1"/>
    <col min="4104" max="4104" width="47.28515625" style="88" customWidth="1"/>
    <col min="4105" max="4105" width="4.28515625" style="88" customWidth="1"/>
    <col min="4106" max="4106" width="6.42578125" style="88" customWidth="1"/>
    <col min="4107" max="4107" width="9" style="88" customWidth="1"/>
    <col min="4108" max="4108" width="11" style="88" customWidth="1"/>
    <col min="4109" max="4110" width="3" style="88" customWidth="1"/>
    <col min="4111" max="4114" width="2.42578125" style="88" customWidth="1"/>
    <col min="4115" max="4116" width="8.140625" style="88"/>
    <col min="4117" max="4117" width="7.28515625" style="88" customWidth="1"/>
    <col min="4118" max="4358" width="8.140625" style="88"/>
    <col min="4359" max="4359" width="6.42578125" style="88" customWidth="1"/>
    <col min="4360" max="4360" width="47.28515625" style="88" customWidth="1"/>
    <col min="4361" max="4361" width="4.28515625" style="88" customWidth="1"/>
    <col min="4362" max="4362" width="6.42578125" style="88" customWidth="1"/>
    <col min="4363" max="4363" width="9" style="88" customWidth="1"/>
    <col min="4364" max="4364" width="11" style="88" customWidth="1"/>
    <col min="4365" max="4366" width="3" style="88" customWidth="1"/>
    <col min="4367" max="4370" width="2.42578125" style="88" customWidth="1"/>
    <col min="4371" max="4372" width="8.140625" style="88"/>
    <col min="4373" max="4373" width="7.28515625" style="88" customWidth="1"/>
    <col min="4374" max="4614" width="8.140625" style="88"/>
    <col min="4615" max="4615" width="6.42578125" style="88" customWidth="1"/>
    <col min="4616" max="4616" width="47.28515625" style="88" customWidth="1"/>
    <col min="4617" max="4617" width="4.28515625" style="88" customWidth="1"/>
    <col min="4618" max="4618" width="6.42578125" style="88" customWidth="1"/>
    <col min="4619" max="4619" width="9" style="88" customWidth="1"/>
    <col min="4620" max="4620" width="11" style="88" customWidth="1"/>
    <col min="4621" max="4622" width="3" style="88" customWidth="1"/>
    <col min="4623" max="4626" width="2.42578125" style="88" customWidth="1"/>
    <col min="4627" max="4628" width="8.140625" style="88"/>
    <col min="4629" max="4629" width="7.28515625" style="88" customWidth="1"/>
    <col min="4630" max="4870" width="8.140625" style="88"/>
    <col min="4871" max="4871" width="6.42578125" style="88" customWidth="1"/>
    <col min="4872" max="4872" width="47.28515625" style="88" customWidth="1"/>
    <col min="4873" max="4873" width="4.28515625" style="88" customWidth="1"/>
    <col min="4874" max="4874" width="6.42578125" style="88" customWidth="1"/>
    <col min="4875" max="4875" width="9" style="88" customWidth="1"/>
    <col min="4876" max="4876" width="11" style="88" customWidth="1"/>
    <col min="4877" max="4878" width="3" style="88" customWidth="1"/>
    <col min="4879" max="4882" width="2.42578125" style="88" customWidth="1"/>
    <col min="4883" max="4884" width="8.140625" style="88"/>
    <col min="4885" max="4885" width="7.28515625" style="88" customWidth="1"/>
    <col min="4886" max="5126" width="8.140625" style="88"/>
    <col min="5127" max="5127" width="6.42578125" style="88" customWidth="1"/>
    <col min="5128" max="5128" width="47.28515625" style="88" customWidth="1"/>
    <col min="5129" max="5129" width="4.28515625" style="88" customWidth="1"/>
    <col min="5130" max="5130" width="6.42578125" style="88" customWidth="1"/>
    <col min="5131" max="5131" width="9" style="88" customWidth="1"/>
    <col min="5132" max="5132" width="11" style="88" customWidth="1"/>
    <col min="5133" max="5134" width="3" style="88" customWidth="1"/>
    <col min="5135" max="5138" width="2.42578125" style="88" customWidth="1"/>
    <col min="5139" max="5140" width="8.140625" style="88"/>
    <col min="5141" max="5141" width="7.28515625" style="88" customWidth="1"/>
    <col min="5142" max="5382" width="8.140625" style="88"/>
    <col min="5383" max="5383" width="6.42578125" style="88" customWidth="1"/>
    <col min="5384" max="5384" width="47.28515625" style="88" customWidth="1"/>
    <col min="5385" max="5385" width="4.28515625" style="88" customWidth="1"/>
    <col min="5386" max="5386" width="6.42578125" style="88" customWidth="1"/>
    <col min="5387" max="5387" width="9" style="88" customWidth="1"/>
    <col min="5388" max="5388" width="11" style="88" customWidth="1"/>
    <col min="5389" max="5390" width="3" style="88" customWidth="1"/>
    <col min="5391" max="5394" width="2.42578125" style="88" customWidth="1"/>
    <col min="5395" max="5396" width="8.140625" style="88"/>
    <col min="5397" max="5397" width="7.28515625" style="88" customWidth="1"/>
    <col min="5398" max="5638" width="8.140625" style="88"/>
    <col min="5639" max="5639" width="6.42578125" style="88" customWidth="1"/>
    <col min="5640" max="5640" width="47.28515625" style="88" customWidth="1"/>
    <col min="5641" max="5641" width="4.28515625" style="88" customWidth="1"/>
    <col min="5642" max="5642" width="6.42578125" style="88" customWidth="1"/>
    <col min="5643" max="5643" width="9" style="88" customWidth="1"/>
    <col min="5644" max="5644" width="11" style="88" customWidth="1"/>
    <col min="5645" max="5646" width="3" style="88" customWidth="1"/>
    <col min="5647" max="5650" width="2.42578125" style="88" customWidth="1"/>
    <col min="5651" max="5652" width="8.140625" style="88"/>
    <col min="5653" max="5653" width="7.28515625" style="88" customWidth="1"/>
    <col min="5654" max="5894" width="8.140625" style="88"/>
    <col min="5895" max="5895" width="6.42578125" style="88" customWidth="1"/>
    <col min="5896" max="5896" width="47.28515625" style="88" customWidth="1"/>
    <col min="5897" max="5897" width="4.28515625" style="88" customWidth="1"/>
    <col min="5898" max="5898" width="6.42578125" style="88" customWidth="1"/>
    <col min="5899" max="5899" width="9" style="88" customWidth="1"/>
    <col min="5900" max="5900" width="11" style="88" customWidth="1"/>
    <col min="5901" max="5902" width="3" style="88" customWidth="1"/>
    <col min="5903" max="5906" width="2.42578125" style="88" customWidth="1"/>
    <col min="5907" max="5908" width="8.140625" style="88"/>
    <col min="5909" max="5909" width="7.28515625" style="88" customWidth="1"/>
    <col min="5910" max="6150" width="8.140625" style="88"/>
    <col min="6151" max="6151" width="6.42578125" style="88" customWidth="1"/>
    <col min="6152" max="6152" width="47.28515625" style="88" customWidth="1"/>
    <col min="6153" max="6153" width="4.28515625" style="88" customWidth="1"/>
    <col min="6154" max="6154" width="6.42578125" style="88" customWidth="1"/>
    <col min="6155" max="6155" width="9" style="88" customWidth="1"/>
    <col min="6156" max="6156" width="11" style="88" customWidth="1"/>
    <col min="6157" max="6158" width="3" style="88" customWidth="1"/>
    <col min="6159" max="6162" width="2.42578125" style="88" customWidth="1"/>
    <col min="6163" max="6164" width="8.140625" style="88"/>
    <col min="6165" max="6165" width="7.28515625" style="88" customWidth="1"/>
    <col min="6166" max="6406" width="8.140625" style="88"/>
    <col min="6407" max="6407" width="6.42578125" style="88" customWidth="1"/>
    <col min="6408" max="6408" width="47.28515625" style="88" customWidth="1"/>
    <col min="6409" max="6409" width="4.28515625" style="88" customWidth="1"/>
    <col min="6410" max="6410" width="6.42578125" style="88" customWidth="1"/>
    <col min="6411" max="6411" width="9" style="88" customWidth="1"/>
    <col min="6412" max="6412" width="11" style="88" customWidth="1"/>
    <col min="6413" max="6414" width="3" style="88" customWidth="1"/>
    <col min="6415" max="6418" width="2.42578125" style="88" customWidth="1"/>
    <col min="6419" max="6420" width="8.140625" style="88"/>
    <col min="6421" max="6421" width="7.28515625" style="88" customWidth="1"/>
    <col min="6422" max="6662" width="8.140625" style="88"/>
    <col min="6663" max="6663" width="6.42578125" style="88" customWidth="1"/>
    <col min="6664" max="6664" width="47.28515625" style="88" customWidth="1"/>
    <col min="6665" max="6665" width="4.28515625" style="88" customWidth="1"/>
    <col min="6666" max="6666" width="6.42578125" style="88" customWidth="1"/>
    <col min="6667" max="6667" width="9" style="88" customWidth="1"/>
    <col min="6668" max="6668" width="11" style="88" customWidth="1"/>
    <col min="6669" max="6670" width="3" style="88" customWidth="1"/>
    <col min="6671" max="6674" width="2.42578125" style="88" customWidth="1"/>
    <col min="6675" max="6676" width="8.140625" style="88"/>
    <col min="6677" max="6677" width="7.28515625" style="88" customWidth="1"/>
    <col min="6678" max="6918" width="8.140625" style="88"/>
    <col min="6919" max="6919" width="6.42578125" style="88" customWidth="1"/>
    <col min="6920" max="6920" width="47.28515625" style="88" customWidth="1"/>
    <col min="6921" max="6921" width="4.28515625" style="88" customWidth="1"/>
    <col min="6922" max="6922" width="6.42578125" style="88" customWidth="1"/>
    <col min="6923" max="6923" width="9" style="88" customWidth="1"/>
    <col min="6924" max="6924" width="11" style="88" customWidth="1"/>
    <col min="6925" max="6926" width="3" style="88" customWidth="1"/>
    <col min="6927" max="6930" width="2.42578125" style="88" customWidth="1"/>
    <col min="6931" max="6932" width="8.140625" style="88"/>
    <col min="6933" max="6933" width="7.28515625" style="88" customWidth="1"/>
    <col min="6934" max="7174" width="8.140625" style="88"/>
    <col min="7175" max="7175" width="6.42578125" style="88" customWidth="1"/>
    <col min="7176" max="7176" width="47.28515625" style="88" customWidth="1"/>
    <col min="7177" max="7177" width="4.28515625" style="88" customWidth="1"/>
    <col min="7178" max="7178" width="6.42578125" style="88" customWidth="1"/>
    <col min="7179" max="7179" width="9" style="88" customWidth="1"/>
    <col min="7180" max="7180" width="11" style="88" customWidth="1"/>
    <col min="7181" max="7182" width="3" style="88" customWidth="1"/>
    <col min="7183" max="7186" width="2.42578125" style="88" customWidth="1"/>
    <col min="7187" max="7188" width="8.140625" style="88"/>
    <col min="7189" max="7189" width="7.28515625" style="88" customWidth="1"/>
    <col min="7190" max="7430" width="8.140625" style="88"/>
    <col min="7431" max="7431" width="6.42578125" style="88" customWidth="1"/>
    <col min="7432" max="7432" width="47.28515625" style="88" customWidth="1"/>
    <col min="7433" max="7433" width="4.28515625" style="88" customWidth="1"/>
    <col min="7434" max="7434" width="6.42578125" style="88" customWidth="1"/>
    <col min="7435" max="7435" width="9" style="88" customWidth="1"/>
    <col min="7436" max="7436" width="11" style="88" customWidth="1"/>
    <col min="7437" max="7438" width="3" style="88" customWidth="1"/>
    <col min="7439" max="7442" width="2.42578125" style="88" customWidth="1"/>
    <col min="7443" max="7444" width="8.140625" style="88"/>
    <col min="7445" max="7445" width="7.28515625" style="88" customWidth="1"/>
    <col min="7446" max="7686" width="8.140625" style="88"/>
    <col min="7687" max="7687" width="6.42578125" style="88" customWidth="1"/>
    <col min="7688" max="7688" width="47.28515625" style="88" customWidth="1"/>
    <col min="7689" max="7689" width="4.28515625" style="88" customWidth="1"/>
    <col min="7690" max="7690" width="6.42578125" style="88" customWidth="1"/>
    <col min="7691" max="7691" width="9" style="88" customWidth="1"/>
    <col min="7692" max="7692" width="11" style="88" customWidth="1"/>
    <col min="7693" max="7694" width="3" style="88" customWidth="1"/>
    <col min="7695" max="7698" width="2.42578125" style="88" customWidth="1"/>
    <col min="7699" max="7700" width="8.140625" style="88"/>
    <col min="7701" max="7701" width="7.28515625" style="88" customWidth="1"/>
    <col min="7702" max="7942" width="8.140625" style="88"/>
    <col min="7943" max="7943" width="6.42578125" style="88" customWidth="1"/>
    <col min="7944" max="7944" width="47.28515625" style="88" customWidth="1"/>
    <col min="7945" max="7945" width="4.28515625" style="88" customWidth="1"/>
    <col min="7946" max="7946" width="6.42578125" style="88" customWidth="1"/>
    <col min="7947" max="7947" width="9" style="88" customWidth="1"/>
    <col min="7948" max="7948" width="11" style="88" customWidth="1"/>
    <col min="7949" max="7950" width="3" style="88" customWidth="1"/>
    <col min="7951" max="7954" width="2.42578125" style="88" customWidth="1"/>
    <col min="7955" max="7956" width="8.140625" style="88"/>
    <col min="7957" max="7957" width="7.28515625" style="88" customWidth="1"/>
    <col min="7958" max="8198" width="8.140625" style="88"/>
    <col min="8199" max="8199" width="6.42578125" style="88" customWidth="1"/>
    <col min="8200" max="8200" width="47.28515625" style="88" customWidth="1"/>
    <col min="8201" max="8201" width="4.28515625" style="88" customWidth="1"/>
    <col min="8202" max="8202" width="6.42578125" style="88" customWidth="1"/>
    <col min="8203" max="8203" width="9" style="88" customWidth="1"/>
    <col min="8204" max="8204" width="11" style="88" customWidth="1"/>
    <col min="8205" max="8206" width="3" style="88" customWidth="1"/>
    <col min="8207" max="8210" width="2.42578125" style="88" customWidth="1"/>
    <col min="8211" max="8212" width="8.140625" style="88"/>
    <col min="8213" max="8213" width="7.28515625" style="88" customWidth="1"/>
    <col min="8214" max="8454" width="8.140625" style="88"/>
    <col min="8455" max="8455" width="6.42578125" style="88" customWidth="1"/>
    <col min="8456" max="8456" width="47.28515625" style="88" customWidth="1"/>
    <col min="8457" max="8457" width="4.28515625" style="88" customWidth="1"/>
    <col min="8458" max="8458" width="6.42578125" style="88" customWidth="1"/>
    <col min="8459" max="8459" width="9" style="88" customWidth="1"/>
    <col min="8460" max="8460" width="11" style="88" customWidth="1"/>
    <col min="8461" max="8462" width="3" style="88" customWidth="1"/>
    <col min="8463" max="8466" width="2.42578125" style="88" customWidth="1"/>
    <col min="8467" max="8468" width="8.140625" style="88"/>
    <col min="8469" max="8469" width="7.28515625" style="88" customWidth="1"/>
    <col min="8470" max="8710" width="8.140625" style="88"/>
    <col min="8711" max="8711" width="6.42578125" style="88" customWidth="1"/>
    <col min="8712" max="8712" width="47.28515625" style="88" customWidth="1"/>
    <col min="8713" max="8713" width="4.28515625" style="88" customWidth="1"/>
    <col min="8714" max="8714" width="6.42578125" style="88" customWidth="1"/>
    <col min="8715" max="8715" width="9" style="88" customWidth="1"/>
    <col min="8716" max="8716" width="11" style="88" customWidth="1"/>
    <col min="8717" max="8718" width="3" style="88" customWidth="1"/>
    <col min="8719" max="8722" width="2.42578125" style="88" customWidth="1"/>
    <col min="8723" max="8724" width="8.140625" style="88"/>
    <col min="8725" max="8725" width="7.28515625" style="88" customWidth="1"/>
    <col min="8726" max="8966" width="8.140625" style="88"/>
    <col min="8967" max="8967" width="6.42578125" style="88" customWidth="1"/>
    <col min="8968" max="8968" width="47.28515625" style="88" customWidth="1"/>
    <col min="8969" max="8969" width="4.28515625" style="88" customWidth="1"/>
    <col min="8970" max="8970" width="6.42578125" style="88" customWidth="1"/>
    <col min="8971" max="8971" width="9" style="88" customWidth="1"/>
    <col min="8972" max="8972" width="11" style="88" customWidth="1"/>
    <col min="8973" max="8974" width="3" style="88" customWidth="1"/>
    <col min="8975" max="8978" width="2.42578125" style="88" customWidth="1"/>
    <col min="8979" max="8980" width="8.140625" style="88"/>
    <col min="8981" max="8981" width="7.28515625" style="88" customWidth="1"/>
    <col min="8982" max="9222" width="8.140625" style="88"/>
    <col min="9223" max="9223" width="6.42578125" style="88" customWidth="1"/>
    <col min="9224" max="9224" width="47.28515625" style="88" customWidth="1"/>
    <col min="9225" max="9225" width="4.28515625" style="88" customWidth="1"/>
    <col min="9226" max="9226" width="6.42578125" style="88" customWidth="1"/>
    <col min="9227" max="9227" width="9" style="88" customWidth="1"/>
    <col min="9228" max="9228" width="11" style="88" customWidth="1"/>
    <col min="9229" max="9230" width="3" style="88" customWidth="1"/>
    <col min="9231" max="9234" width="2.42578125" style="88" customWidth="1"/>
    <col min="9235" max="9236" width="8.140625" style="88"/>
    <col min="9237" max="9237" width="7.28515625" style="88" customWidth="1"/>
    <col min="9238" max="9478" width="8.140625" style="88"/>
    <col min="9479" max="9479" width="6.42578125" style="88" customWidth="1"/>
    <col min="9480" max="9480" width="47.28515625" style="88" customWidth="1"/>
    <col min="9481" max="9481" width="4.28515625" style="88" customWidth="1"/>
    <col min="9482" max="9482" width="6.42578125" style="88" customWidth="1"/>
    <col min="9483" max="9483" width="9" style="88" customWidth="1"/>
    <col min="9484" max="9484" width="11" style="88" customWidth="1"/>
    <col min="9485" max="9486" width="3" style="88" customWidth="1"/>
    <col min="9487" max="9490" width="2.42578125" style="88" customWidth="1"/>
    <col min="9491" max="9492" width="8.140625" style="88"/>
    <col min="9493" max="9493" width="7.28515625" style="88" customWidth="1"/>
    <col min="9494" max="9734" width="8.140625" style="88"/>
    <col min="9735" max="9735" width="6.42578125" style="88" customWidth="1"/>
    <col min="9736" max="9736" width="47.28515625" style="88" customWidth="1"/>
    <col min="9737" max="9737" width="4.28515625" style="88" customWidth="1"/>
    <col min="9738" max="9738" width="6.42578125" style="88" customWidth="1"/>
    <col min="9739" max="9739" width="9" style="88" customWidth="1"/>
    <col min="9740" max="9740" width="11" style="88" customWidth="1"/>
    <col min="9741" max="9742" width="3" style="88" customWidth="1"/>
    <col min="9743" max="9746" width="2.42578125" style="88" customWidth="1"/>
    <col min="9747" max="9748" width="8.140625" style="88"/>
    <col min="9749" max="9749" width="7.28515625" style="88" customWidth="1"/>
    <col min="9750" max="9990" width="8.140625" style="88"/>
    <col min="9991" max="9991" width="6.42578125" style="88" customWidth="1"/>
    <col min="9992" max="9992" width="47.28515625" style="88" customWidth="1"/>
    <col min="9993" max="9993" width="4.28515625" style="88" customWidth="1"/>
    <col min="9994" max="9994" width="6.42578125" style="88" customWidth="1"/>
    <col min="9995" max="9995" width="9" style="88" customWidth="1"/>
    <col min="9996" max="9996" width="11" style="88" customWidth="1"/>
    <col min="9997" max="9998" width="3" style="88" customWidth="1"/>
    <col min="9999" max="10002" width="2.42578125" style="88" customWidth="1"/>
    <col min="10003" max="10004" width="8.140625" style="88"/>
    <col min="10005" max="10005" width="7.28515625" style="88" customWidth="1"/>
    <col min="10006" max="10246" width="8.140625" style="88"/>
    <col min="10247" max="10247" width="6.42578125" style="88" customWidth="1"/>
    <col min="10248" max="10248" width="47.28515625" style="88" customWidth="1"/>
    <col min="10249" max="10249" width="4.28515625" style="88" customWidth="1"/>
    <col min="10250" max="10250" width="6.42578125" style="88" customWidth="1"/>
    <col min="10251" max="10251" width="9" style="88" customWidth="1"/>
    <col min="10252" max="10252" width="11" style="88" customWidth="1"/>
    <col min="10253" max="10254" width="3" style="88" customWidth="1"/>
    <col min="10255" max="10258" width="2.42578125" style="88" customWidth="1"/>
    <col min="10259" max="10260" width="8.140625" style="88"/>
    <col min="10261" max="10261" width="7.28515625" style="88" customWidth="1"/>
    <col min="10262" max="10502" width="8.140625" style="88"/>
    <col min="10503" max="10503" width="6.42578125" style="88" customWidth="1"/>
    <col min="10504" max="10504" width="47.28515625" style="88" customWidth="1"/>
    <col min="10505" max="10505" width="4.28515625" style="88" customWidth="1"/>
    <col min="10506" max="10506" width="6.42578125" style="88" customWidth="1"/>
    <col min="10507" max="10507" width="9" style="88" customWidth="1"/>
    <col min="10508" max="10508" width="11" style="88" customWidth="1"/>
    <col min="10509" max="10510" width="3" style="88" customWidth="1"/>
    <col min="10511" max="10514" width="2.42578125" style="88" customWidth="1"/>
    <col min="10515" max="10516" width="8.140625" style="88"/>
    <col min="10517" max="10517" width="7.28515625" style="88" customWidth="1"/>
    <col min="10518" max="10758" width="8.140625" style="88"/>
    <col min="10759" max="10759" width="6.42578125" style="88" customWidth="1"/>
    <col min="10760" max="10760" width="47.28515625" style="88" customWidth="1"/>
    <col min="10761" max="10761" width="4.28515625" style="88" customWidth="1"/>
    <col min="10762" max="10762" width="6.42578125" style="88" customWidth="1"/>
    <col min="10763" max="10763" width="9" style="88" customWidth="1"/>
    <col min="10764" max="10764" width="11" style="88" customWidth="1"/>
    <col min="10765" max="10766" width="3" style="88" customWidth="1"/>
    <col min="10767" max="10770" width="2.42578125" style="88" customWidth="1"/>
    <col min="10771" max="10772" width="8.140625" style="88"/>
    <col min="10773" max="10773" width="7.28515625" style="88" customWidth="1"/>
    <col min="10774" max="11014" width="8.140625" style="88"/>
    <col min="11015" max="11015" width="6.42578125" style="88" customWidth="1"/>
    <col min="11016" max="11016" width="47.28515625" style="88" customWidth="1"/>
    <col min="11017" max="11017" width="4.28515625" style="88" customWidth="1"/>
    <col min="11018" max="11018" width="6.42578125" style="88" customWidth="1"/>
    <col min="11019" max="11019" width="9" style="88" customWidth="1"/>
    <col min="11020" max="11020" width="11" style="88" customWidth="1"/>
    <col min="11021" max="11022" width="3" style="88" customWidth="1"/>
    <col min="11023" max="11026" width="2.42578125" style="88" customWidth="1"/>
    <col min="11027" max="11028" width="8.140625" style="88"/>
    <col min="11029" max="11029" width="7.28515625" style="88" customWidth="1"/>
    <col min="11030" max="11270" width="8.140625" style="88"/>
    <col min="11271" max="11271" width="6.42578125" style="88" customWidth="1"/>
    <col min="11272" max="11272" width="47.28515625" style="88" customWidth="1"/>
    <col min="11273" max="11273" width="4.28515625" style="88" customWidth="1"/>
    <col min="11274" max="11274" width="6.42578125" style="88" customWidth="1"/>
    <col min="11275" max="11275" width="9" style="88" customWidth="1"/>
    <col min="11276" max="11276" width="11" style="88" customWidth="1"/>
    <col min="11277" max="11278" width="3" style="88" customWidth="1"/>
    <col min="11279" max="11282" width="2.42578125" style="88" customWidth="1"/>
    <col min="11283" max="11284" width="8.140625" style="88"/>
    <col min="11285" max="11285" width="7.28515625" style="88" customWidth="1"/>
    <col min="11286" max="11526" width="8.140625" style="88"/>
    <col min="11527" max="11527" width="6.42578125" style="88" customWidth="1"/>
    <col min="11528" max="11528" width="47.28515625" style="88" customWidth="1"/>
    <col min="11529" max="11529" width="4.28515625" style="88" customWidth="1"/>
    <col min="11530" max="11530" width="6.42578125" style="88" customWidth="1"/>
    <col min="11531" max="11531" width="9" style="88" customWidth="1"/>
    <col min="11532" max="11532" width="11" style="88" customWidth="1"/>
    <col min="11533" max="11534" width="3" style="88" customWidth="1"/>
    <col min="11535" max="11538" width="2.42578125" style="88" customWidth="1"/>
    <col min="11539" max="11540" width="8.140625" style="88"/>
    <col min="11541" max="11541" width="7.28515625" style="88" customWidth="1"/>
    <col min="11542" max="11782" width="8.140625" style="88"/>
    <col min="11783" max="11783" width="6.42578125" style="88" customWidth="1"/>
    <col min="11784" max="11784" width="47.28515625" style="88" customWidth="1"/>
    <col min="11785" max="11785" width="4.28515625" style="88" customWidth="1"/>
    <col min="11786" max="11786" width="6.42578125" style="88" customWidth="1"/>
    <col min="11787" max="11787" width="9" style="88" customWidth="1"/>
    <col min="11788" max="11788" width="11" style="88" customWidth="1"/>
    <col min="11789" max="11790" width="3" style="88" customWidth="1"/>
    <col min="11791" max="11794" width="2.42578125" style="88" customWidth="1"/>
    <col min="11795" max="11796" width="8.140625" style="88"/>
    <col min="11797" max="11797" width="7.28515625" style="88" customWidth="1"/>
    <col min="11798" max="12038" width="8.140625" style="88"/>
    <col min="12039" max="12039" width="6.42578125" style="88" customWidth="1"/>
    <col min="12040" max="12040" width="47.28515625" style="88" customWidth="1"/>
    <col min="12041" max="12041" width="4.28515625" style="88" customWidth="1"/>
    <col min="12042" max="12042" width="6.42578125" style="88" customWidth="1"/>
    <col min="12043" max="12043" width="9" style="88" customWidth="1"/>
    <col min="12044" max="12044" width="11" style="88" customWidth="1"/>
    <col min="12045" max="12046" width="3" style="88" customWidth="1"/>
    <col min="12047" max="12050" width="2.42578125" style="88" customWidth="1"/>
    <col min="12051" max="12052" width="8.140625" style="88"/>
    <col min="12053" max="12053" width="7.28515625" style="88" customWidth="1"/>
    <col min="12054" max="12294" width="8.140625" style="88"/>
    <col min="12295" max="12295" width="6.42578125" style="88" customWidth="1"/>
    <col min="12296" max="12296" width="47.28515625" style="88" customWidth="1"/>
    <col min="12297" max="12297" width="4.28515625" style="88" customWidth="1"/>
    <col min="12298" max="12298" width="6.42578125" style="88" customWidth="1"/>
    <col min="12299" max="12299" width="9" style="88" customWidth="1"/>
    <col min="12300" max="12300" width="11" style="88" customWidth="1"/>
    <col min="12301" max="12302" width="3" style="88" customWidth="1"/>
    <col min="12303" max="12306" width="2.42578125" style="88" customWidth="1"/>
    <col min="12307" max="12308" width="8.140625" style="88"/>
    <col min="12309" max="12309" width="7.28515625" style="88" customWidth="1"/>
    <col min="12310" max="12550" width="8.140625" style="88"/>
    <col min="12551" max="12551" width="6.42578125" style="88" customWidth="1"/>
    <col min="12552" max="12552" width="47.28515625" style="88" customWidth="1"/>
    <col min="12553" max="12553" width="4.28515625" style="88" customWidth="1"/>
    <col min="12554" max="12554" width="6.42578125" style="88" customWidth="1"/>
    <col min="12555" max="12555" width="9" style="88" customWidth="1"/>
    <col min="12556" max="12556" width="11" style="88" customWidth="1"/>
    <col min="12557" max="12558" width="3" style="88" customWidth="1"/>
    <col min="12559" max="12562" width="2.42578125" style="88" customWidth="1"/>
    <col min="12563" max="12564" width="8.140625" style="88"/>
    <col min="12565" max="12565" width="7.28515625" style="88" customWidth="1"/>
    <col min="12566" max="12806" width="8.140625" style="88"/>
    <col min="12807" max="12807" width="6.42578125" style="88" customWidth="1"/>
    <col min="12808" max="12808" width="47.28515625" style="88" customWidth="1"/>
    <col min="12809" max="12809" width="4.28515625" style="88" customWidth="1"/>
    <col min="12810" max="12810" width="6.42578125" style="88" customWidth="1"/>
    <col min="12811" max="12811" width="9" style="88" customWidth="1"/>
    <col min="12812" max="12812" width="11" style="88" customWidth="1"/>
    <col min="12813" max="12814" width="3" style="88" customWidth="1"/>
    <col min="12815" max="12818" width="2.42578125" style="88" customWidth="1"/>
    <col min="12819" max="12820" width="8.140625" style="88"/>
    <col min="12821" max="12821" width="7.28515625" style="88" customWidth="1"/>
    <col min="12822" max="13062" width="8.140625" style="88"/>
    <col min="13063" max="13063" width="6.42578125" style="88" customWidth="1"/>
    <col min="13064" max="13064" width="47.28515625" style="88" customWidth="1"/>
    <col min="13065" max="13065" width="4.28515625" style="88" customWidth="1"/>
    <col min="13066" max="13066" width="6.42578125" style="88" customWidth="1"/>
    <col min="13067" max="13067" width="9" style="88" customWidth="1"/>
    <col min="13068" max="13068" width="11" style="88" customWidth="1"/>
    <col min="13069" max="13070" width="3" style="88" customWidth="1"/>
    <col min="13071" max="13074" width="2.42578125" style="88" customWidth="1"/>
    <col min="13075" max="13076" width="8.140625" style="88"/>
    <col min="13077" max="13077" width="7.28515625" style="88" customWidth="1"/>
    <col min="13078" max="13318" width="8.140625" style="88"/>
    <col min="13319" max="13319" width="6.42578125" style="88" customWidth="1"/>
    <col min="13320" max="13320" width="47.28515625" style="88" customWidth="1"/>
    <col min="13321" max="13321" width="4.28515625" style="88" customWidth="1"/>
    <col min="13322" max="13322" width="6.42578125" style="88" customWidth="1"/>
    <col min="13323" max="13323" width="9" style="88" customWidth="1"/>
    <col min="13324" max="13324" width="11" style="88" customWidth="1"/>
    <col min="13325" max="13326" width="3" style="88" customWidth="1"/>
    <col min="13327" max="13330" width="2.42578125" style="88" customWidth="1"/>
    <col min="13331" max="13332" width="8.140625" style="88"/>
    <col min="13333" max="13333" width="7.28515625" style="88" customWidth="1"/>
    <col min="13334" max="13574" width="8.140625" style="88"/>
    <col min="13575" max="13575" width="6.42578125" style="88" customWidth="1"/>
    <col min="13576" max="13576" width="47.28515625" style="88" customWidth="1"/>
    <col min="13577" max="13577" width="4.28515625" style="88" customWidth="1"/>
    <col min="13578" max="13578" width="6.42578125" style="88" customWidth="1"/>
    <col min="13579" max="13579" width="9" style="88" customWidth="1"/>
    <col min="13580" max="13580" width="11" style="88" customWidth="1"/>
    <col min="13581" max="13582" width="3" style="88" customWidth="1"/>
    <col min="13583" max="13586" width="2.42578125" style="88" customWidth="1"/>
    <col min="13587" max="13588" width="8.140625" style="88"/>
    <col min="13589" max="13589" width="7.28515625" style="88" customWidth="1"/>
    <col min="13590" max="13830" width="8.140625" style="88"/>
    <col min="13831" max="13831" width="6.42578125" style="88" customWidth="1"/>
    <col min="13832" max="13832" width="47.28515625" style="88" customWidth="1"/>
    <col min="13833" max="13833" width="4.28515625" style="88" customWidth="1"/>
    <col min="13834" max="13834" width="6.42578125" style="88" customWidth="1"/>
    <col min="13835" max="13835" width="9" style="88" customWidth="1"/>
    <col min="13836" max="13836" width="11" style="88" customWidth="1"/>
    <col min="13837" max="13838" width="3" style="88" customWidth="1"/>
    <col min="13839" max="13842" width="2.42578125" style="88" customWidth="1"/>
    <col min="13843" max="13844" width="8.140625" style="88"/>
    <col min="13845" max="13845" width="7.28515625" style="88" customWidth="1"/>
    <col min="13846" max="14086" width="8.140625" style="88"/>
    <col min="14087" max="14087" width="6.42578125" style="88" customWidth="1"/>
    <col min="14088" max="14088" width="47.28515625" style="88" customWidth="1"/>
    <col min="14089" max="14089" width="4.28515625" style="88" customWidth="1"/>
    <col min="14090" max="14090" width="6.42578125" style="88" customWidth="1"/>
    <col min="14091" max="14091" width="9" style="88" customWidth="1"/>
    <col min="14092" max="14092" width="11" style="88" customWidth="1"/>
    <col min="14093" max="14094" width="3" style="88" customWidth="1"/>
    <col min="14095" max="14098" width="2.42578125" style="88" customWidth="1"/>
    <col min="14099" max="14100" width="8.140625" style="88"/>
    <col min="14101" max="14101" width="7.28515625" style="88" customWidth="1"/>
    <col min="14102" max="14342" width="8.140625" style="88"/>
    <col min="14343" max="14343" width="6.42578125" style="88" customWidth="1"/>
    <col min="14344" max="14344" width="47.28515625" style="88" customWidth="1"/>
    <col min="14345" max="14345" width="4.28515625" style="88" customWidth="1"/>
    <col min="14346" max="14346" width="6.42578125" style="88" customWidth="1"/>
    <col min="14347" max="14347" width="9" style="88" customWidth="1"/>
    <col min="14348" max="14348" width="11" style="88" customWidth="1"/>
    <col min="14349" max="14350" width="3" style="88" customWidth="1"/>
    <col min="14351" max="14354" width="2.42578125" style="88" customWidth="1"/>
    <col min="14355" max="14356" width="8.140625" style="88"/>
    <col min="14357" max="14357" width="7.28515625" style="88" customWidth="1"/>
    <col min="14358" max="14598" width="8.140625" style="88"/>
    <col min="14599" max="14599" width="6.42578125" style="88" customWidth="1"/>
    <col min="14600" max="14600" width="47.28515625" style="88" customWidth="1"/>
    <col min="14601" max="14601" width="4.28515625" style="88" customWidth="1"/>
    <col min="14602" max="14602" width="6.42578125" style="88" customWidth="1"/>
    <col min="14603" max="14603" width="9" style="88" customWidth="1"/>
    <col min="14604" max="14604" width="11" style="88" customWidth="1"/>
    <col min="14605" max="14606" width="3" style="88" customWidth="1"/>
    <col min="14607" max="14610" width="2.42578125" style="88" customWidth="1"/>
    <col min="14611" max="14612" width="8.140625" style="88"/>
    <col min="14613" max="14613" width="7.28515625" style="88" customWidth="1"/>
    <col min="14614" max="14854" width="8.140625" style="88"/>
    <col min="14855" max="14855" width="6.42578125" style="88" customWidth="1"/>
    <col min="14856" max="14856" width="47.28515625" style="88" customWidth="1"/>
    <col min="14857" max="14857" width="4.28515625" style="88" customWidth="1"/>
    <col min="14858" max="14858" width="6.42578125" style="88" customWidth="1"/>
    <col min="14859" max="14859" width="9" style="88" customWidth="1"/>
    <col min="14860" max="14860" width="11" style="88" customWidth="1"/>
    <col min="14861" max="14862" width="3" style="88" customWidth="1"/>
    <col min="14863" max="14866" width="2.42578125" style="88" customWidth="1"/>
    <col min="14867" max="14868" width="8.140625" style="88"/>
    <col min="14869" max="14869" width="7.28515625" style="88" customWidth="1"/>
    <col min="14870" max="15110" width="8.140625" style="88"/>
    <col min="15111" max="15111" width="6.42578125" style="88" customWidth="1"/>
    <col min="15112" max="15112" width="47.28515625" style="88" customWidth="1"/>
    <col min="15113" max="15113" width="4.28515625" style="88" customWidth="1"/>
    <col min="15114" max="15114" width="6.42578125" style="88" customWidth="1"/>
    <col min="15115" max="15115" width="9" style="88" customWidth="1"/>
    <col min="15116" max="15116" width="11" style="88" customWidth="1"/>
    <col min="15117" max="15118" width="3" style="88" customWidth="1"/>
    <col min="15119" max="15122" width="2.42578125" style="88" customWidth="1"/>
    <col min="15123" max="15124" width="8.140625" style="88"/>
    <col min="15125" max="15125" width="7.28515625" style="88" customWidth="1"/>
    <col min="15126" max="15366" width="8.140625" style="88"/>
    <col min="15367" max="15367" width="6.42578125" style="88" customWidth="1"/>
    <col min="15368" max="15368" width="47.28515625" style="88" customWidth="1"/>
    <col min="15369" max="15369" width="4.28515625" style="88" customWidth="1"/>
    <col min="15370" max="15370" width="6.42578125" style="88" customWidth="1"/>
    <col min="15371" max="15371" width="9" style="88" customWidth="1"/>
    <col min="15372" max="15372" width="11" style="88" customWidth="1"/>
    <col min="15373" max="15374" width="3" style="88" customWidth="1"/>
    <col min="15375" max="15378" width="2.42578125" style="88" customWidth="1"/>
    <col min="15379" max="15380" width="8.140625" style="88"/>
    <col min="15381" max="15381" width="7.28515625" style="88" customWidth="1"/>
    <col min="15382" max="15622" width="8.140625" style="88"/>
    <col min="15623" max="15623" width="6.42578125" style="88" customWidth="1"/>
    <col min="15624" max="15624" width="47.28515625" style="88" customWidth="1"/>
    <col min="15625" max="15625" width="4.28515625" style="88" customWidth="1"/>
    <col min="15626" max="15626" width="6.42578125" style="88" customWidth="1"/>
    <col min="15627" max="15627" width="9" style="88" customWidth="1"/>
    <col min="15628" max="15628" width="11" style="88" customWidth="1"/>
    <col min="15629" max="15630" width="3" style="88" customWidth="1"/>
    <col min="15631" max="15634" width="2.42578125" style="88" customWidth="1"/>
    <col min="15635" max="15636" width="8.140625" style="88"/>
    <col min="15637" max="15637" width="7.28515625" style="88" customWidth="1"/>
    <col min="15638" max="15878" width="8.140625" style="88"/>
    <col min="15879" max="15879" width="6.42578125" style="88" customWidth="1"/>
    <col min="15880" max="15880" width="47.28515625" style="88" customWidth="1"/>
    <col min="15881" max="15881" width="4.28515625" style="88" customWidth="1"/>
    <col min="15882" max="15882" width="6.42578125" style="88" customWidth="1"/>
    <col min="15883" max="15883" width="9" style="88" customWidth="1"/>
    <col min="15884" max="15884" width="11" style="88" customWidth="1"/>
    <col min="15885" max="15886" width="3" style="88" customWidth="1"/>
    <col min="15887" max="15890" width="2.42578125" style="88" customWidth="1"/>
    <col min="15891" max="15892" width="8.140625" style="88"/>
    <col min="15893" max="15893" width="7.28515625" style="88" customWidth="1"/>
    <col min="15894" max="16134" width="8.140625" style="88"/>
    <col min="16135" max="16135" width="6.42578125" style="88" customWidth="1"/>
    <col min="16136" max="16136" width="47.28515625" style="88" customWidth="1"/>
    <col min="16137" max="16137" width="4.28515625" style="88" customWidth="1"/>
    <col min="16138" max="16138" width="6.42578125" style="88" customWidth="1"/>
    <col min="16139" max="16139" width="9" style="88" customWidth="1"/>
    <col min="16140" max="16140" width="11" style="88" customWidth="1"/>
    <col min="16141" max="16142" width="3" style="88" customWidth="1"/>
    <col min="16143" max="16146" width="2.42578125" style="88" customWidth="1"/>
    <col min="16147" max="16148" width="8.140625" style="88"/>
    <col min="16149" max="16149" width="7.28515625" style="88" customWidth="1"/>
    <col min="16150" max="16384" width="8.140625" style="88"/>
  </cols>
  <sheetData>
    <row r="1" spans="1:35" s="1191" customFormat="1" ht="12.75" customHeight="1">
      <c r="A1" s="1182" t="s">
        <v>1558</v>
      </c>
      <c r="B1" s="120" t="s">
        <v>1559</v>
      </c>
      <c r="C1" s="1183" t="s">
        <v>0</v>
      </c>
      <c r="D1" s="1511" t="s">
        <v>1560</v>
      </c>
      <c r="E1" s="1512"/>
      <c r="F1" s="1511" t="s">
        <v>1562</v>
      </c>
      <c r="G1" s="1512"/>
      <c r="H1" s="1511" t="s">
        <v>1563</v>
      </c>
      <c r="I1" s="1512"/>
      <c r="J1" s="1204" t="s">
        <v>182</v>
      </c>
      <c r="K1" s="1349" t="s">
        <v>1564</v>
      </c>
      <c r="L1" s="1184" t="s">
        <v>1565</v>
      </c>
      <c r="M1" s="1185"/>
      <c r="N1" s="1186"/>
      <c r="O1" s="1187"/>
      <c r="P1" s="249"/>
      <c r="Q1" s="1187"/>
      <c r="R1" s="1187"/>
      <c r="S1" s="1188"/>
      <c r="T1" s="1188"/>
      <c r="U1" s="1189"/>
      <c r="V1" s="1190"/>
    </row>
    <row r="2" spans="1:35" s="65" customFormat="1" ht="12.75" customHeight="1">
      <c r="A2" s="130"/>
      <c r="B2" s="1179"/>
      <c r="C2" s="1180"/>
      <c r="D2" s="1197" t="s">
        <v>1561</v>
      </c>
      <c r="E2" s="1213" t="s">
        <v>6</v>
      </c>
      <c r="F2" s="1197" t="s">
        <v>1561</v>
      </c>
      <c r="G2" s="1213" t="s">
        <v>6</v>
      </c>
      <c r="H2" s="1197" t="s">
        <v>1561</v>
      </c>
      <c r="I2" s="1213" t="s">
        <v>6</v>
      </c>
      <c r="J2" s="1197" t="s">
        <v>1561</v>
      </c>
      <c r="K2" s="1350"/>
      <c r="L2" s="185"/>
      <c r="M2" s="1181"/>
      <c r="N2" s="247"/>
      <c r="O2" s="248"/>
      <c r="P2" s="253"/>
      <c r="Q2" s="248"/>
      <c r="R2" s="248"/>
      <c r="S2" s="250"/>
      <c r="T2" s="250"/>
      <c r="U2" s="251"/>
      <c r="V2" s="85"/>
    </row>
    <row r="3" spans="1:35" ht="10.15" customHeight="1">
      <c r="A3" s="369"/>
      <c r="B3" s="370"/>
      <c r="C3" s="371"/>
      <c r="D3" s="372"/>
      <c r="E3" s="1289"/>
      <c r="F3" s="372"/>
      <c r="G3" s="1289"/>
      <c r="H3" s="372"/>
      <c r="I3" s="1289"/>
      <c r="J3" s="372"/>
      <c r="K3" s="1370"/>
      <c r="L3" s="372"/>
      <c r="N3" s="98"/>
      <c r="O3" s="284"/>
      <c r="P3" s="284"/>
      <c r="Q3" s="284"/>
      <c r="R3" s="284"/>
      <c r="S3" s="285"/>
      <c r="T3" s="285"/>
      <c r="U3" s="286"/>
      <c r="V3" s="244"/>
      <c r="W3" s="245"/>
    </row>
    <row r="4" spans="1:35">
      <c r="A4" s="373" t="s">
        <v>1408</v>
      </c>
      <c r="B4" s="374" t="s">
        <v>897</v>
      </c>
      <c r="C4" s="375"/>
      <c r="D4" s="376"/>
      <c r="E4" s="1290"/>
      <c r="F4" s="376"/>
      <c r="G4" s="1290"/>
      <c r="H4" s="376"/>
      <c r="I4" s="1290"/>
      <c r="J4" s="376"/>
      <c r="K4" s="1362"/>
      <c r="L4" s="51"/>
    </row>
    <row r="5" spans="1:35" s="21" customFormat="1">
      <c r="A5" s="377"/>
      <c r="B5" s="378"/>
      <c r="C5" s="379"/>
      <c r="D5" s="380"/>
      <c r="E5" s="58"/>
      <c r="F5" s="380"/>
      <c r="G5" s="58"/>
      <c r="H5" s="380"/>
      <c r="I5" s="58"/>
      <c r="J5" s="380"/>
      <c r="K5" s="1352"/>
      <c r="L5" s="2"/>
      <c r="M5" s="51"/>
      <c r="N5" s="211"/>
      <c r="O5" s="211"/>
      <c r="P5" s="211"/>
      <c r="Q5" s="211"/>
      <c r="R5" s="211"/>
      <c r="S5" s="212"/>
      <c r="T5" s="212"/>
      <c r="U5" s="211"/>
      <c r="V5" s="23"/>
      <c r="W5" s="23"/>
      <c r="X5" s="211"/>
      <c r="Y5" s="20"/>
      <c r="Z5" s="24"/>
      <c r="AA5" s="24"/>
      <c r="AB5" s="24"/>
      <c r="AC5" s="20"/>
      <c r="AD5" s="24"/>
      <c r="AE5" s="20"/>
      <c r="AF5" s="20"/>
      <c r="AG5" s="20"/>
      <c r="AH5" s="20"/>
      <c r="AI5" s="20"/>
    </row>
    <row r="6" spans="1:35" s="1" customFormat="1" ht="38.25">
      <c r="A6" s="381"/>
      <c r="B6" s="39" t="s">
        <v>1414</v>
      </c>
      <c r="D6" s="37"/>
      <c r="E6" s="58"/>
      <c r="F6" s="37"/>
      <c r="G6" s="58"/>
      <c r="H6" s="37"/>
      <c r="I6" s="58"/>
      <c r="J6" s="37"/>
      <c r="K6" s="1353"/>
      <c r="L6" s="41"/>
    </row>
    <row r="7" spans="1:35" s="965" customFormat="1">
      <c r="A7" s="816"/>
      <c r="B7" s="817"/>
      <c r="C7" s="818"/>
      <c r="D7" s="818"/>
      <c r="E7" s="1319"/>
      <c r="F7" s="818"/>
      <c r="G7" s="1319"/>
      <c r="H7" s="818"/>
      <c r="I7" s="1319"/>
      <c r="J7" s="819"/>
      <c r="K7" s="1361"/>
      <c r="L7" s="46"/>
      <c r="M7" s="961"/>
      <c r="N7" s="962"/>
      <c r="O7" s="963"/>
      <c r="P7" s="964"/>
      <c r="R7" s="966"/>
    </row>
    <row r="8" spans="1:35" s="1" customFormat="1" ht="25.5">
      <c r="A8" s="381"/>
      <c r="B8" s="39" t="s">
        <v>1486</v>
      </c>
      <c r="D8" s="37"/>
      <c r="E8" s="58"/>
      <c r="F8" s="37"/>
      <c r="G8" s="58"/>
      <c r="H8" s="37"/>
      <c r="I8" s="58"/>
      <c r="J8" s="37"/>
      <c r="K8" s="1353"/>
      <c r="L8" s="41"/>
    </row>
    <row r="9" spans="1:35" s="965" customFormat="1">
      <c r="A9" s="816"/>
      <c r="B9" s="817"/>
      <c r="C9" s="818"/>
      <c r="D9" s="818"/>
      <c r="E9" s="1319"/>
      <c r="F9" s="818"/>
      <c r="G9" s="1319"/>
      <c r="H9" s="818"/>
      <c r="I9" s="1319"/>
      <c r="J9" s="819"/>
      <c r="K9" s="1361"/>
      <c r="L9" s="46"/>
      <c r="M9" s="961"/>
      <c r="N9" s="962"/>
      <c r="O9" s="963"/>
      <c r="P9" s="964"/>
      <c r="R9" s="966"/>
    </row>
    <row r="10" spans="1:35" s="970" customFormat="1">
      <c r="A10" s="820">
        <v>1</v>
      </c>
      <c r="B10" s="821" t="s">
        <v>1034</v>
      </c>
      <c r="C10" s="822"/>
      <c r="D10" s="822"/>
      <c r="E10" s="1320"/>
      <c r="F10" s="822"/>
      <c r="G10" s="1320"/>
      <c r="H10" s="822"/>
      <c r="I10" s="1320"/>
      <c r="J10" s="823"/>
      <c r="K10" s="1353"/>
      <c r="L10" s="41"/>
      <c r="M10" s="291"/>
      <c r="N10" s="967"/>
      <c r="O10" s="968"/>
      <c r="P10" s="969"/>
      <c r="R10" s="971"/>
    </row>
    <row r="11" spans="1:35" s="970" customFormat="1" ht="76.5">
      <c r="A11" s="820"/>
      <c r="B11" s="824" t="s">
        <v>1504</v>
      </c>
      <c r="C11" s="822"/>
      <c r="D11" s="822"/>
      <c r="E11" s="1320"/>
      <c r="F11" s="822"/>
      <c r="G11" s="1320"/>
      <c r="H11" s="822"/>
      <c r="I11" s="1320"/>
      <c r="J11" s="823"/>
      <c r="K11" s="1353"/>
      <c r="L11" s="41"/>
      <c r="M11" s="291"/>
      <c r="N11" s="967"/>
      <c r="O11" s="968"/>
      <c r="P11" s="969"/>
      <c r="R11" s="971"/>
    </row>
    <row r="12" spans="1:35" s="970" customFormat="1" ht="51">
      <c r="A12" s="825"/>
      <c r="B12" s="826" t="s">
        <v>1303</v>
      </c>
      <c r="C12" s="822" t="s">
        <v>4</v>
      </c>
      <c r="D12" s="827">
        <v>1</v>
      </c>
      <c r="E12" s="1321"/>
      <c r="F12" s="822"/>
      <c r="G12" s="1320"/>
      <c r="H12" s="822"/>
      <c r="I12" s="1320"/>
      <c r="J12" s="2"/>
      <c r="K12" s="1353"/>
      <c r="L12" s="41"/>
      <c r="M12" s="41"/>
      <c r="N12" s="37"/>
      <c r="O12" s="968"/>
      <c r="P12" s="969"/>
      <c r="R12" s="971"/>
    </row>
    <row r="13" spans="1:35" s="970" customFormat="1" ht="25.5">
      <c r="A13" s="825"/>
      <c r="B13" s="505" t="s">
        <v>242</v>
      </c>
      <c r="C13" s="822"/>
      <c r="D13" s="827"/>
      <c r="E13" s="1321"/>
      <c r="F13" s="822"/>
      <c r="G13" s="1320"/>
      <c r="H13" s="822"/>
      <c r="I13" s="1320"/>
      <c r="J13" s="823"/>
      <c r="K13" s="1353"/>
      <c r="L13" s="41"/>
      <c r="M13" s="291"/>
      <c r="N13" s="967"/>
      <c r="O13" s="968"/>
      <c r="P13" s="969"/>
      <c r="R13" s="971"/>
    </row>
    <row r="14" spans="1:35" s="6" customFormat="1">
      <c r="A14" s="1"/>
      <c r="B14" s="636" t="s">
        <v>362</v>
      </c>
      <c r="C14" s="1" t="s">
        <v>4</v>
      </c>
      <c r="D14" s="2">
        <v>1</v>
      </c>
      <c r="E14" s="58"/>
      <c r="F14" s="1"/>
      <c r="G14" s="45"/>
      <c r="H14" s="1"/>
      <c r="I14" s="45"/>
      <c r="J14" s="2"/>
      <c r="K14" s="1391"/>
      <c r="L14" s="2"/>
      <c r="M14" s="41"/>
      <c r="N14" s="37"/>
      <c r="O14" s="2"/>
      <c r="P14" s="2"/>
      <c r="Q14" s="1"/>
      <c r="R14" s="1"/>
      <c r="S14" s="227"/>
      <c r="T14" s="227"/>
      <c r="U14" s="45"/>
      <c r="V14" s="1"/>
    </row>
    <row r="15" spans="1:35" s="6" customFormat="1">
      <c r="A15" s="399"/>
      <c r="B15" s="505" t="s">
        <v>244</v>
      </c>
      <c r="C15" s="727"/>
      <c r="D15" s="2"/>
      <c r="E15" s="58"/>
      <c r="F15" s="727"/>
      <c r="G15" s="45"/>
      <c r="H15" s="727"/>
      <c r="I15" s="45"/>
      <c r="J15" s="828"/>
      <c r="K15" s="1391"/>
      <c r="L15" s="2"/>
      <c r="M15" s="41"/>
      <c r="N15" s="37"/>
      <c r="O15" s="1"/>
      <c r="P15" s="1"/>
      <c r="Q15" s="1"/>
      <c r="R15" s="1"/>
      <c r="S15" s="227"/>
      <c r="T15" s="227"/>
      <c r="U15" s="45"/>
      <c r="V15" s="1"/>
    </row>
    <row r="16" spans="1:35" s="6" customFormat="1">
      <c r="A16" s="399"/>
      <c r="B16" s="40" t="s">
        <v>245</v>
      </c>
      <c r="C16" s="727" t="s">
        <v>4</v>
      </c>
      <c r="D16" s="2">
        <v>1</v>
      </c>
      <c r="E16" s="58"/>
      <c r="F16" s="727"/>
      <c r="G16" s="45"/>
      <c r="H16" s="727"/>
      <c r="I16" s="45"/>
      <c r="J16" s="2"/>
      <c r="K16" s="1391"/>
      <c r="L16" s="2"/>
      <c r="M16" s="41"/>
      <c r="N16" s="37"/>
      <c r="O16" s="2"/>
      <c r="P16" s="2"/>
      <c r="Q16" s="1"/>
      <c r="R16" s="1"/>
      <c r="S16" s="227"/>
      <c r="T16" s="227"/>
      <c r="U16" s="45"/>
      <c r="V16" s="1"/>
    </row>
    <row r="17" spans="1:22" s="6" customFormat="1" ht="40.5" customHeight="1">
      <c r="A17" s="1"/>
      <c r="B17" s="829" t="s">
        <v>1299</v>
      </c>
      <c r="C17" s="1"/>
      <c r="D17" s="2"/>
      <c r="E17" s="58"/>
      <c r="F17" s="1"/>
      <c r="G17" s="45"/>
      <c r="H17" s="1"/>
      <c r="I17" s="45"/>
      <c r="J17" s="828"/>
      <c r="K17" s="1392"/>
      <c r="L17" s="1"/>
      <c r="M17" s="41"/>
      <c r="N17" s="41"/>
      <c r="O17" s="36"/>
      <c r="P17" s="1"/>
      <c r="Q17" s="1"/>
      <c r="R17" s="1"/>
      <c r="S17" s="227"/>
      <c r="T17" s="227"/>
      <c r="U17" s="45"/>
      <c r="V17" s="1"/>
    </row>
    <row r="18" spans="1:22" s="6" customFormat="1">
      <c r="A18" s="36"/>
      <c r="B18" s="636" t="s">
        <v>1296</v>
      </c>
      <c r="C18" s="1" t="s">
        <v>4</v>
      </c>
      <c r="D18" s="2">
        <v>32</v>
      </c>
      <c r="E18" s="58"/>
      <c r="F18" s="1"/>
      <c r="G18" s="45"/>
      <c r="H18" s="1"/>
      <c r="I18" s="45"/>
      <c r="J18" s="2"/>
      <c r="K18" s="1392"/>
      <c r="L18" s="1"/>
      <c r="M18" s="41"/>
      <c r="N18" s="37"/>
      <c r="O18" s="2"/>
      <c r="P18" s="2"/>
      <c r="Q18" s="1"/>
      <c r="R18" s="1"/>
      <c r="S18" s="227"/>
      <c r="T18" s="227"/>
      <c r="U18" s="45"/>
      <c r="V18" s="1"/>
    </row>
    <row r="19" spans="1:22" s="6" customFormat="1">
      <c r="A19" s="36"/>
      <c r="B19" s="636" t="s">
        <v>1297</v>
      </c>
      <c r="C19" s="1" t="s">
        <v>4</v>
      </c>
      <c r="D19" s="2">
        <v>27</v>
      </c>
      <c r="E19" s="58"/>
      <c r="F19" s="1"/>
      <c r="G19" s="45"/>
      <c r="H19" s="1"/>
      <c r="I19" s="45"/>
      <c r="J19" s="2"/>
      <c r="K19" s="1392"/>
      <c r="L19" s="1"/>
      <c r="M19" s="41"/>
      <c r="N19" s="37"/>
      <c r="O19" s="2"/>
      <c r="P19" s="2"/>
      <c r="Q19" s="1"/>
      <c r="R19" s="1"/>
      <c r="S19" s="227"/>
      <c r="T19" s="227"/>
      <c r="U19" s="45"/>
      <c r="V19" s="1"/>
    </row>
    <row r="20" spans="1:22" s="6" customFormat="1">
      <c r="A20" s="36"/>
      <c r="B20" s="636" t="s">
        <v>1018</v>
      </c>
      <c r="C20" s="1" t="s">
        <v>4</v>
      </c>
      <c r="D20" s="2">
        <v>5</v>
      </c>
      <c r="E20" s="58"/>
      <c r="F20" s="1"/>
      <c r="G20" s="45"/>
      <c r="H20" s="1"/>
      <c r="I20" s="45"/>
      <c r="J20" s="2"/>
      <c r="K20" s="1392"/>
      <c r="L20" s="1"/>
      <c r="M20" s="41"/>
      <c r="N20" s="37"/>
      <c r="O20" s="2"/>
      <c r="P20" s="2"/>
      <c r="Q20" s="1"/>
      <c r="R20" s="1"/>
      <c r="S20" s="227"/>
      <c r="T20" s="227"/>
      <c r="U20" s="45"/>
      <c r="V20" s="1"/>
    </row>
    <row r="21" spans="1:22" s="6" customFormat="1" ht="40.5" customHeight="1">
      <c r="A21" s="1"/>
      <c r="B21" s="829" t="s">
        <v>1298</v>
      </c>
      <c r="C21" s="1"/>
      <c r="D21" s="2"/>
      <c r="E21" s="58"/>
      <c r="F21" s="1"/>
      <c r="G21" s="45"/>
      <c r="H21" s="1"/>
      <c r="I21" s="45"/>
      <c r="J21" s="828"/>
      <c r="K21" s="1392"/>
      <c r="L21" s="1"/>
      <c r="M21" s="41"/>
      <c r="N21" s="41"/>
      <c r="O21" s="36"/>
      <c r="P21" s="1"/>
      <c r="Q21" s="1"/>
      <c r="R21" s="1"/>
      <c r="S21" s="227"/>
      <c r="T21" s="227"/>
      <c r="U21" s="45"/>
      <c r="V21" s="1"/>
    </row>
    <row r="22" spans="1:22" s="6" customFormat="1">
      <c r="A22" s="36"/>
      <c r="B22" s="636" t="s">
        <v>1017</v>
      </c>
      <c r="C22" s="1" t="s">
        <v>4</v>
      </c>
      <c r="D22" s="2">
        <v>2</v>
      </c>
      <c r="E22" s="58"/>
      <c r="F22" s="1"/>
      <c r="G22" s="45"/>
      <c r="H22" s="1"/>
      <c r="I22" s="45"/>
      <c r="J22" s="2"/>
      <c r="K22" s="1392"/>
      <c r="L22" s="1"/>
      <c r="M22" s="41"/>
      <c r="N22" s="37"/>
      <c r="O22" s="2"/>
      <c r="P22" s="2"/>
      <c r="Q22" s="1"/>
      <c r="R22" s="1"/>
      <c r="S22" s="227"/>
      <c r="T22" s="227"/>
      <c r="U22" s="45"/>
      <c r="V22" s="1"/>
    </row>
    <row r="23" spans="1:22" s="6" customFormat="1">
      <c r="A23" s="36"/>
      <c r="B23" s="636" t="s">
        <v>1296</v>
      </c>
      <c r="C23" s="1" t="s">
        <v>4</v>
      </c>
      <c r="D23" s="2">
        <v>7</v>
      </c>
      <c r="E23" s="58"/>
      <c r="F23" s="1"/>
      <c r="G23" s="45"/>
      <c r="H23" s="1"/>
      <c r="I23" s="45"/>
      <c r="J23" s="2"/>
      <c r="K23" s="1392"/>
      <c r="L23" s="1"/>
      <c r="M23" s="41"/>
      <c r="N23" s="37"/>
      <c r="O23" s="2"/>
      <c r="P23" s="2"/>
      <c r="Q23" s="1"/>
      <c r="R23" s="1"/>
      <c r="S23" s="227"/>
      <c r="T23" s="227"/>
      <c r="U23" s="45"/>
      <c r="V23" s="1"/>
    </row>
    <row r="24" spans="1:22" s="6" customFormat="1">
      <c r="A24" s="36"/>
      <c r="B24" s="636" t="s">
        <v>1297</v>
      </c>
      <c r="C24" s="1" t="s">
        <v>4</v>
      </c>
      <c r="D24" s="2">
        <v>2</v>
      </c>
      <c r="E24" s="58"/>
      <c r="F24" s="1"/>
      <c r="G24" s="45"/>
      <c r="H24" s="1"/>
      <c r="I24" s="45"/>
      <c r="J24" s="2"/>
      <c r="K24" s="1392"/>
      <c r="L24" s="1"/>
      <c r="M24" s="41"/>
      <c r="N24" s="37"/>
      <c r="O24" s="2"/>
      <c r="P24" s="2"/>
      <c r="Q24" s="1"/>
      <c r="R24" s="1"/>
      <c r="S24" s="227"/>
      <c r="T24" s="227"/>
      <c r="U24" s="45"/>
      <c r="V24" s="1"/>
    </row>
    <row r="25" spans="1:22" s="6" customFormat="1">
      <c r="A25" s="399"/>
      <c r="B25" s="505" t="s">
        <v>193</v>
      </c>
      <c r="C25" s="727"/>
      <c r="D25" s="2"/>
      <c r="E25" s="58"/>
      <c r="F25" s="727"/>
      <c r="G25" s="45"/>
      <c r="H25" s="727"/>
      <c r="I25" s="45"/>
      <c r="J25" s="828"/>
      <c r="K25" s="1391"/>
      <c r="L25" s="2"/>
      <c r="M25" s="41"/>
      <c r="N25" s="41"/>
      <c r="O25" s="265"/>
      <c r="P25" s="1"/>
      <c r="Q25" s="1"/>
      <c r="R25" s="1"/>
      <c r="S25" s="227"/>
      <c r="T25" s="227"/>
      <c r="U25" s="45"/>
      <c r="V25" s="1"/>
    </row>
    <row r="26" spans="1:22" s="6" customFormat="1">
      <c r="A26" s="399"/>
      <c r="B26" s="505" t="s">
        <v>50</v>
      </c>
      <c r="C26" s="727" t="s">
        <v>4</v>
      </c>
      <c r="D26" s="2">
        <v>3</v>
      </c>
      <c r="E26" s="58"/>
      <c r="F26" s="727"/>
      <c r="G26" s="45"/>
      <c r="H26" s="727"/>
      <c r="I26" s="45"/>
      <c r="J26" s="2"/>
      <c r="K26" s="1391"/>
      <c r="L26" s="2"/>
      <c r="M26" s="41"/>
      <c r="N26" s="37"/>
      <c r="O26" s="2"/>
      <c r="P26" s="2"/>
      <c r="Q26" s="1"/>
      <c r="R26" s="1"/>
      <c r="S26" s="227"/>
      <c r="T26" s="227"/>
      <c r="U26" s="45"/>
      <c r="V26" s="1"/>
    </row>
    <row r="27" spans="1:22" s="6" customFormat="1">
      <c r="A27" s="399"/>
      <c r="B27" s="505" t="s">
        <v>55</v>
      </c>
      <c r="C27" s="727" t="s">
        <v>4</v>
      </c>
      <c r="D27" s="2">
        <v>7</v>
      </c>
      <c r="E27" s="58"/>
      <c r="F27" s="727"/>
      <c r="G27" s="45"/>
      <c r="H27" s="727"/>
      <c r="I27" s="45"/>
      <c r="J27" s="2"/>
      <c r="K27" s="1391"/>
      <c r="L27" s="2"/>
      <c r="M27" s="41"/>
      <c r="N27" s="37"/>
      <c r="O27" s="2"/>
      <c r="P27" s="2"/>
      <c r="Q27" s="1"/>
      <c r="R27" s="1"/>
      <c r="S27" s="227"/>
      <c r="T27" s="227"/>
      <c r="U27" s="45"/>
      <c r="V27" s="1"/>
    </row>
    <row r="28" spans="1:22" s="6" customFormat="1">
      <c r="A28" s="399"/>
      <c r="B28" s="505" t="s">
        <v>1019</v>
      </c>
      <c r="C28" s="727" t="s">
        <v>4</v>
      </c>
      <c r="D28" s="2">
        <v>3</v>
      </c>
      <c r="E28" s="58"/>
      <c r="F28" s="727"/>
      <c r="G28" s="45"/>
      <c r="H28" s="727"/>
      <c r="I28" s="45"/>
      <c r="J28" s="2"/>
      <c r="K28" s="1391"/>
      <c r="L28" s="2"/>
      <c r="M28" s="41"/>
      <c r="N28" s="37"/>
      <c r="O28" s="2"/>
      <c r="P28" s="2"/>
      <c r="Q28" s="1"/>
      <c r="R28" s="1"/>
      <c r="S28" s="227"/>
      <c r="T28" s="227"/>
      <c r="U28" s="45"/>
      <c r="V28" s="1"/>
    </row>
    <row r="29" spans="1:22" s="6" customFormat="1">
      <c r="A29" s="399"/>
      <c r="B29" s="505" t="s">
        <v>658</v>
      </c>
      <c r="C29" s="727" t="s">
        <v>4</v>
      </c>
      <c r="D29" s="2">
        <v>3</v>
      </c>
      <c r="E29" s="58"/>
      <c r="F29" s="727"/>
      <c r="G29" s="45"/>
      <c r="H29" s="727"/>
      <c r="I29" s="45"/>
      <c r="J29" s="2"/>
      <c r="K29" s="1391"/>
      <c r="L29" s="2"/>
      <c r="M29" s="41"/>
      <c r="N29" s="37"/>
      <c r="O29" s="2"/>
      <c r="P29" s="2"/>
      <c r="Q29" s="1"/>
      <c r="R29" s="1"/>
      <c r="S29" s="227"/>
      <c r="T29" s="227"/>
      <c r="U29" s="45"/>
      <c r="V29" s="1"/>
    </row>
    <row r="30" spans="1:22" s="6" customFormat="1">
      <c r="A30" s="399"/>
      <c r="B30" s="505" t="s">
        <v>69</v>
      </c>
      <c r="C30" s="727" t="s">
        <v>4</v>
      </c>
      <c r="D30" s="2">
        <v>1</v>
      </c>
      <c r="E30" s="58"/>
      <c r="F30" s="727"/>
      <c r="G30" s="45"/>
      <c r="H30" s="727"/>
      <c r="I30" s="45"/>
      <c r="J30" s="2"/>
      <c r="K30" s="1391"/>
      <c r="L30" s="2"/>
      <c r="M30" s="41"/>
      <c r="N30" s="37"/>
      <c r="O30" s="2"/>
      <c r="P30" s="2"/>
      <c r="Q30" s="1"/>
      <c r="R30" s="1"/>
      <c r="S30" s="227"/>
      <c r="T30" s="227"/>
      <c r="U30" s="45"/>
      <c r="V30" s="1"/>
    </row>
    <row r="31" spans="1:22" s="6" customFormat="1">
      <c r="A31" s="399"/>
      <c r="B31" s="505" t="s">
        <v>1531</v>
      </c>
      <c r="C31" s="727" t="s">
        <v>4</v>
      </c>
      <c r="D31" s="2">
        <v>4</v>
      </c>
      <c r="E31" s="58"/>
      <c r="F31" s="727"/>
      <c r="G31" s="45"/>
      <c r="H31" s="727"/>
      <c r="I31" s="45"/>
      <c r="J31" s="2"/>
      <c r="K31" s="1391"/>
      <c r="L31" s="2"/>
      <c r="M31" s="41"/>
      <c r="N31" s="37"/>
      <c r="O31" s="2"/>
      <c r="P31" s="2"/>
      <c r="Q31" s="1"/>
      <c r="R31" s="1"/>
      <c r="S31" s="227"/>
      <c r="T31" s="227"/>
      <c r="U31" s="45"/>
      <c r="V31" s="1"/>
    </row>
    <row r="32" spans="1:22" s="970" customFormat="1" ht="25.5">
      <c r="A32" s="825"/>
      <c r="B32" s="505" t="s">
        <v>1020</v>
      </c>
      <c r="C32" s="830"/>
      <c r="D32" s="831"/>
      <c r="E32" s="1322"/>
      <c r="F32" s="830"/>
      <c r="G32" s="1326"/>
      <c r="H32" s="830"/>
      <c r="I32" s="1326"/>
      <c r="J32" s="832"/>
      <c r="K32" s="1353"/>
      <c r="L32" s="41"/>
      <c r="M32" s="291"/>
      <c r="N32" s="967"/>
      <c r="O32" s="968"/>
      <c r="P32" s="969"/>
      <c r="R32" s="971"/>
    </row>
    <row r="33" spans="1:35" s="6" customFormat="1">
      <c r="A33" s="399"/>
      <c r="B33" s="588" t="s">
        <v>1021</v>
      </c>
      <c r="C33" s="674" t="s">
        <v>4</v>
      </c>
      <c r="D33" s="2">
        <v>96</v>
      </c>
      <c r="E33" s="58"/>
      <c r="F33" s="674"/>
      <c r="G33" s="1258"/>
      <c r="H33" s="674"/>
      <c r="I33" s="1258"/>
      <c r="J33" s="2"/>
      <c r="K33" s="1393"/>
      <c r="M33" s="41"/>
      <c r="N33" s="37"/>
      <c r="O33" s="2"/>
      <c r="P33" s="2"/>
      <c r="Q33" s="1"/>
      <c r="R33" s="1"/>
      <c r="S33" s="227"/>
      <c r="T33" s="227"/>
      <c r="U33" s="45"/>
      <c r="V33" s="1"/>
    </row>
    <row r="34" spans="1:35" s="6" customFormat="1">
      <c r="A34" s="399"/>
      <c r="B34" s="588" t="s">
        <v>366</v>
      </c>
      <c r="C34" s="400"/>
      <c r="D34" s="828"/>
      <c r="E34" s="1258"/>
      <c r="F34" s="828"/>
      <c r="G34" s="1258"/>
      <c r="H34" s="828"/>
      <c r="I34" s="1258"/>
      <c r="J34" s="2"/>
      <c r="K34" s="1392"/>
      <c r="L34" s="1"/>
      <c r="M34" s="41"/>
      <c r="N34" s="37"/>
      <c r="O34" s="2"/>
      <c r="P34" s="2"/>
      <c r="Q34" s="1"/>
      <c r="R34" s="1"/>
      <c r="S34" s="227"/>
      <c r="T34" s="227"/>
      <c r="U34" s="45"/>
      <c r="V34" s="1"/>
    </row>
    <row r="35" spans="1:35" s="6" customFormat="1">
      <c r="A35" s="399"/>
      <c r="B35" s="588" t="s">
        <v>1302</v>
      </c>
      <c r="C35" s="400" t="s">
        <v>4</v>
      </c>
      <c r="D35" s="2">
        <v>5</v>
      </c>
      <c r="E35" s="58"/>
      <c r="F35" s="2"/>
      <c r="G35" s="58"/>
      <c r="H35" s="2"/>
      <c r="I35" s="58"/>
      <c r="J35" s="2"/>
      <c r="K35" s="1392"/>
      <c r="L35" s="1"/>
      <c r="M35" s="41"/>
      <c r="N35" s="37"/>
      <c r="O35" s="2"/>
      <c r="P35" s="2"/>
      <c r="Q35" s="1"/>
      <c r="R35" s="1"/>
      <c r="S35" s="227"/>
      <c r="T35" s="227"/>
      <c r="U35" s="45"/>
      <c r="V35" s="1"/>
    </row>
    <row r="36" spans="1:35" s="6" customFormat="1" ht="25.5">
      <c r="A36" s="399"/>
      <c r="B36" s="505" t="s">
        <v>1022</v>
      </c>
      <c r="C36" s="727"/>
      <c r="D36" s="2"/>
      <c r="E36" s="58"/>
      <c r="F36" s="727"/>
      <c r="G36" s="45"/>
      <c r="H36" s="727"/>
      <c r="I36" s="45"/>
      <c r="J36" s="828"/>
      <c r="K36" s="1392"/>
      <c r="L36" s="1"/>
      <c r="M36" s="41"/>
      <c r="N36" s="37"/>
      <c r="O36" s="2"/>
      <c r="P36" s="2"/>
      <c r="Q36" s="1"/>
      <c r="R36" s="1"/>
      <c r="S36" s="227"/>
      <c r="T36" s="227"/>
      <c r="U36" s="45"/>
      <c r="V36" s="1"/>
    </row>
    <row r="37" spans="1:35" s="6" customFormat="1">
      <c r="A37" s="399"/>
      <c r="B37" s="505" t="s">
        <v>1023</v>
      </c>
      <c r="C37" s="727" t="s">
        <v>4</v>
      </c>
      <c r="D37" s="2">
        <v>1</v>
      </c>
      <c r="E37" s="58"/>
      <c r="F37" s="727"/>
      <c r="G37" s="45"/>
      <c r="H37" s="727"/>
      <c r="I37" s="45"/>
      <c r="J37" s="2"/>
      <c r="K37" s="1392"/>
      <c r="L37" s="1"/>
      <c r="M37" s="41"/>
      <c r="N37" s="37"/>
      <c r="O37" s="2"/>
      <c r="P37" s="2"/>
      <c r="Q37" s="1"/>
      <c r="R37" s="1"/>
      <c r="S37" s="227"/>
      <c r="T37" s="227"/>
      <c r="U37" s="45"/>
      <c r="V37" s="1"/>
    </row>
    <row r="38" spans="1:35" s="6" customFormat="1">
      <c r="A38" s="399"/>
      <c r="B38" s="505" t="s">
        <v>1024</v>
      </c>
      <c r="C38" s="727" t="s">
        <v>4</v>
      </c>
      <c r="D38" s="2">
        <v>28</v>
      </c>
      <c r="E38" s="58"/>
      <c r="F38" s="727"/>
      <c r="G38" s="45"/>
      <c r="H38" s="727"/>
      <c r="I38" s="45"/>
      <c r="J38" s="2"/>
      <c r="K38" s="1392"/>
      <c r="L38" s="1"/>
      <c r="M38" s="41"/>
      <c r="N38" s="37"/>
      <c r="O38" s="2"/>
      <c r="P38" s="2"/>
      <c r="Q38" s="1"/>
      <c r="R38" s="1"/>
      <c r="S38" s="227"/>
      <c r="T38" s="227"/>
      <c r="U38" s="45"/>
      <c r="V38" s="1"/>
    </row>
    <row r="39" spans="1:35" s="6" customFormat="1">
      <c r="A39" s="399"/>
      <c r="B39" s="505" t="s">
        <v>1025</v>
      </c>
      <c r="C39" s="727" t="s">
        <v>4</v>
      </c>
      <c r="D39" s="2">
        <v>4</v>
      </c>
      <c r="E39" s="58"/>
      <c r="F39" s="727"/>
      <c r="G39" s="45"/>
      <c r="H39" s="727"/>
      <c r="I39" s="45"/>
      <c r="J39" s="2"/>
      <c r="K39" s="1392"/>
      <c r="L39" s="1"/>
      <c r="M39" s="41"/>
      <c r="N39" s="37"/>
      <c r="O39" s="2"/>
      <c r="P39" s="2"/>
      <c r="Q39" s="1"/>
      <c r="R39" s="1"/>
      <c r="S39" s="227"/>
      <c r="T39" s="227"/>
      <c r="U39" s="45"/>
      <c r="V39" s="1"/>
    </row>
    <row r="40" spans="1:35" s="6" customFormat="1" ht="25.5">
      <c r="A40" s="399"/>
      <c r="B40" s="505" t="s">
        <v>66</v>
      </c>
      <c r="C40" s="727" t="s">
        <v>4</v>
      </c>
      <c r="D40" s="2">
        <v>1</v>
      </c>
      <c r="E40" s="58"/>
      <c r="F40" s="727"/>
      <c r="G40" s="45"/>
      <c r="H40" s="727"/>
      <c r="I40" s="45"/>
      <c r="J40" s="2"/>
      <c r="K40" s="1392"/>
      <c r="L40" s="1"/>
      <c r="M40" s="41"/>
      <c r="N40" s="37"/>
      <c r="O40" s="2"/>
      <c r="P40" s="2"/>
      <c r="Q40" s="1"/>
      <c r="R40" s="1"/>
      <c r="S40" s="972"/>
      <c r="T40" s="972"/>
      <c r="U40" s="45"/>
      <c r="V40" s="1"/>
    </row>
    <row r="41" spans="1:35" s="6" customFormat="1" ht="25.5">
      <c r="A41" s="1"/>
      <c r="B41" s="636" t="s">
        <v>1026</v>
      </c>
      <c r="C41" s="1" t="s">
        <v>4</v>
      </c>
      <c r="D41" s="2">
        <v>18</v>
      </c>
      <c r="E41" s="58"/>
      <c r="F41" s="1"/>
      <c r="G41" s="45"/>
      <c r="H41" s="1"/>
      <c r="I41" s="45"/>
      <c r="J41" s="2"/>
      <c r="K41" s="1391"/>
      <c r="L41" s="2"/>
      <c r="M41" s="41"/>
      <c r="N41" s="37"/>
      <c r="O41" s="2"/>
      <c r="P41" s="2"/>
      <c r="Q41" s="1"/>
      <c r="R41" s="1"/>
      <c r="S41" s="227"/>
      <c r="T41" s="227"/>
      <c r="U41" s="45"/>
      <c r="V41" s="1"/>
    </row>
    <row r="42" spans="1:35" s="6" customFormat="1">
      <c r="A42" s="1"/>
      <c r="B42" s="636" t="s">
        <v>1027</v>
      </c>
      <c r="C42" s="1" t="s">
        <v>4</v>
      </c>
      <c r="D42" s="2">
        <v>1</v>
      </c>
      <c r="E42" s="58"/>
      <c r="F42" s="1"/>
      <c r="G42" s="45"/>
      <c r="H42" s="1"/>
      <c r="I42" s="45"/>
      <c r="J42" s="2"/>
      <c r="K42" s="1391"/>
      <c r="L42" s="2"/>
      <c r="M42" s="41"/>
      <c r="N42" s="37"/>
      <c r="O42" s="2"/>
      <c r="P42" s="2"/>
      <c r="Q42" s="1"/>
      <c r="R42" s="1"/>
      <c r="S42" s="227"/>
      <c r="T42" s="227"/>
      <c r="U42" s="45"/>
      <c r="V42" s="1"/>
    </row>
    <row r="43" spans="1:35" s="970" customFormat="1" ht="25.5">
      <c r="A43" s="825"/>
      <c r="B43" s="833" t="s">
        <v>1028</v>
      </c>
      <c r="C43" s="822" t="s">
        <v>4</v>
      </c>
      <c r="D43" s="827">
        <v>4</v>
      </c>
      <c r="E43" s="1321"/>
      <c r="F43" s="822"/>
      <c r="G43" s="1320"/>
      <c r="H43" s="822"/>
      <c r="I43" s="1320"/>
      <c r="J43" s="2"/>
      <c r="K43" s="1353"/>
      <c r="L43" s="41"/>
      <c r="M43" s="291"/>
      <c r="N43" s="967"/>
      <c r="O43" s="968"/>
      <c r="P43" s="969"/>
      <c r="R43" s="971"/>
    </row>
    <row r="44" spans="1:35" s="970" customFormat="1" ht="25.5">
      <c r="A44" s="825"/>
      <c r="B44" s="833" t="s">
        <v>1300</v>
      </c>
      <c r="C44" s="830" t="s">
        <v>4</v>
      </c>
      <c r="D44" s="831">
        <v>1</v>
      </c>
      <c r="E44" s="1322"/>
      <c r="F44" s="830"/>
      <c r="G44" s="1326"/>
      <c r="H44" s="830"/>
      <c r="I44" s="1326"/>
      <c r="J44" s="2"/>
      <c r="K44" s="1353"/>
      <c r="L44" s="41"/>
      <c r="M44" s="291"/>
      <c r="N44" s="967"/>
      <c r="O44" s="968"/>
      <c r="P44" s="969"/>
      <c r="R44" s="971"/>
    </row>
    <row r="45" spans="1:35" s="970" customFormat="1" ht="25.5">
      <c r="A45" s="825"/>
      <c r="B45" s="833" t="s">
        <v>1029</v>
      </c>
      <c r="C45" s="830" t="s">
        <v>4</v>
      </c>
      <c r="D45" s="831">
        <v>1</v>
      </c>
      <c r="E45" s="1322"/>
      <c r="F45" s="830"/>
      <c r="G45" s="1326"/>
      <c r="H45" s="830"/>
      <c r="I45" s="1326"/>
      <c r="J45" s="2"/>
      <c r="K45" s="1353"/>
      <c r="L45" s="41"/>
      <c r="M45" s="291"/>
      <c r="N45" s="967"/>
      <c r="O45" s="968"/>
      <c r="P45" s="969"/>
      <c r="R45" s="971"/>
    </row>
    <row r="46" spans="1:35" s="970" customFormat="1">
      <c r="A46" s="825"/>
      <c r="B46" s="834" t="s">
        <v>1030</v>
      </c>
      <c r="C46" s="835" t="s">
        <v>4</v>
      </c>
      <c r="D46" s="836">
        <v>1</v>
      </c>
      <c r="E46" s="1323"/>
      <c r="F46" s="835"/>
      <c r="G46" s="1327"/>
      <c r="H46" s="835"/>
      <c r="I46" s="1327"/>
      <c r="J46" s="2"/>
      <c r="K46" s="1353"/>
      <c r="L46" s="41"/>
      <c r="M46" s="291"/>
      <c r="N46" s="967"/>
      <c r="O46" s="968"/>
      <c r="P46" s="969"/>
      <c r="R46" s="971"/>
    </row>
    <row r="47" spans="1:35" s="289" customFormat="1" ht="25.5">
      <c r="A47" s="837"/>
      <c r="B47" s="592" t="s">
        <v>52</v>
      </c>
      <c r="C47" s="287"/>
      <c r="D47" s="295"/>
      <c r="E47" s="976"/>
      <c r="F47" s="287"/>
      <c r="G47" s="974"/>
      <c r="H47" s="287"/>
      <c r="I47" s="974"/>
      <c r="J47" s="298"/>
      <c r="K47" s="1394"/>
      <c r="L47" s="805"/>
      <c r="O47" s="295"/>
      <c r="P47" s="295"/>
      <c r="Q47" s="287"/>
      <c r="R47" s="287"/>
      <c r="S47" s="298"/>
      <c r="T47" s="973"/>
      <c r="U47" s="298"/>
      <c r="V47" s="973"/>
      <c r="W47" s="974"/>
      <c r="X47" s="975"/>
      <c r="Y47" s="692"/>
      <c r="Z47" s="975"/>
      <c r="AA47" s="692"/>
      <c r="AB47" s="692"/>
      <c r="AC47" s="976"/>
      <c r="AD47" s="975"/>
      <c r="AE47" s="287"/>
      <c r="AF47" s="287"/>
      <c r="AG47" s="287"/>
      <c r="AH47" s="287"/>
      <c r="AI47" s="287"/>
    </row>
    <row r="48" spans="1:35" s="6" customFormat="1">
      <c r="A48" s="399"/>
      <c r="B48" s="505" t="s">
        <v>53</v>
      </c>
      <c r="C48" s="727" t="s">
        <v>4</v>
      </c>
      <c r="D48" s="2">
        <v>340</v>
      </c>
      <c r="E48" s="58"/>
      <c r="F48" s="727"/>
      <c r="G48" s="45"/>
      <c r="H48" s="727"/>
      <c r="I48" s="45"/>
      <c r="J48" s="2"/>
      <c r="K48" s="1392"/>
      <c r="L48" s="1"/>
      <c r="M48" s="41"/>
      <c r="N48" s="37"/>
      <c r="O48" s="2"/>
      <c r="P48" s="2"/>
      <c r="Q48" s="1"/>
      <c r="R48" s="1"/>
      <c r="S48" s="227"/>
      <c r="T48" s="227"/>
      <c r="U48" s="45"/>
      <c r="V48" s="1"/>
    </row>
    <row r="49" spans="1:43" s="6" customFormat="1">
      <c r="A49" s="399"/>
      <c r="B49" s="505" t="s">
        <v>1033</v>
      </c>
      <c r="C49" s="727" t="s">
        <v>4</v>
      </c>
      <c r="D49" s="2">
        <v>0</v>
      </c>
      <c r="E49" s="58"/>
      <c r="F49" s="727"/>
      <c r="G49" s="45"/>
      <c r="H49" s="727"/>
      <c r="I49" s="45"/>
      <c r="J49" s="2"/>
      <c r="K49" s="1392"/>
      <c r="L49" s="1"/>
      <c r="M49" s="41"/>
      <c r="N49" s="37"/>
      <c r="O49" s="2"/>
      <c r="P49" s="2"/>
      <c r="Q49" s="1"/>
      <c r="R49" s="1"/>
      <c r="S49" s="227"/>
      <c r="T49" s="227"/>
      <c r="U49" s="45"/>
      <c r="V49" s="1"/>
    </row>
    <row r="50" spans="1:43" s="6" customFormat="1">
      <c r="A50" s="399"/>
      <c r="B50" s="505" t="s">
        <v>1301</v>
      </c>
      <c r="C50" s="727" t="s">
        <v>4</v>
      </c>
      <c r="D50" s="2">
        <v>3</v>
      </c>
      <c r="E50" s="58"/>
      <c r="F50" s="727"/>
      <c r="G50" s="45"/>
      <c r="H50" s="727"/>
      <c r="I50" s="45"/>
      <c r="J50" s="2"/>
      <c r="K50" s="1392"/>
      <c r="L50" s="1"/>
      <c r="M50" s="41"/>
      <c r="N50" s="37"/>
      <c r="O50" s="2"/>
      <c r="P50" s="2"/>
      <c r="Q50" s="1"/>
      <c r="R50" s="1"/>
      <c r="S50" s="227"/>
      <c r="T50" s="227"/>
      <c r="U50" s="45"/>
      <c r="V50" s="1"/>
    </row>
    <row r="51" spans="1:43" s="970" customFormat="1">
      <c r="A51" s="825"/>
      <c r="B51" s="834" t="s">
        <v>1031</v>
      </c>
      <c r="C51" s="830" t="s">
        <v>26</v>
      </c>
      <c r="D51" s="836">
        <v>1</v>
      </c>
      <c r="E51" s="1323"/>
      <c r="F51" s="830"/>
      <c r="G51" s="1326"/>
      <c r="H51" s="830"/>
      <c r="I51" s="1326"/>
      <c r="J51" s="2"/>
      <c r="K51" s="1353"/>
      <c r="L51" s="41"/>
      <c r="M51" s="291"/>
      <c r="N51" s="967"/>
      <c r="O51" s="968"/>
      <c r="P51" s="969"/>
      <c r="R51" s="971"/>
    </row>
    <row r="52" spans="1:43" s="842" customFormat="1">
      <c r="A52" s="838"/>
      <c r="B52" s="839" t="s">
        <v>268</v>
      </c>
      <c r="C52" s="840" t="s">
        <v>26</v>
      </c>
      <c r="D52" s="841">
        <v>1</v>
      </c>
      <c r="E52" s="1051"/>
      <c r="F52" s="840"/>
      <c r="G52" s="1328"/>
      <c r="H52" s="840"/>
      <c r="I52" s="1328"/>
      <c r="J52" s="2"/>
      <c r="K52" s="1395"/>
      <c r="M52" s="977"/>
      <c r="N52" s="977"/>
      <c r="O52" s="19"/>
      <c r="P52" s="103"/>
      <c r="Q52" s="977"/>
      <c r="R52" s="841"/>
      <c r="S52" s="978"/>
      <c r="T52" s="979"/>
      <c r="U52" s="841"/>
      <c r="V52" s="980"/>
      <c r="W52" s="332"/>
      <c r="X52" s="332"/>
      <c r="Y52" s="332"/>
      <c r="Z52" s="332"/>
      <c r="AA52" s="332"/>
      <c r="AB52" s="981"/>
      <c r="AC52" s="332"/>
    </row>
    <row r="53" spans="1:43" s="842" customFormat="1">
      <c r="A53" s="838"/>
      <c r="B53" s="839" t="s">
        <v>363</v>
      </c>
      <c r="C53" s="840" t="s">
        <v>26</v>
      </c>
      <c r="D53" s="841">
        <v>1</v>
      </c>
      <c r="E53" s="1051"/>
      <c r="F53" s="840"/>
      <c r="G53" s="1328"/>
      <c r="H53" s="840"/>
      <c r="I53" s="1328"/>
      <c r="J53" s="2"/>
      <c r="K53" s="1395"/>
      <c r="M53" s="977"/>
      <c r="N53" s="977"/>
      <c r="O53" s="19"/>
      <c r="P53" s="103"/>
      <c r="Q53" s="977"/>
      <c r="R53" s="841"/>
      <c r="S53" s="978"/>
      <c r="T53" s="979"/>
      <c r="U53" s="841"/>
      <c r="V53" s="980"/>
      <c r="W53" s="332"/>
      <c r="X53" s="332"/>
      <c r="Y53" s="332"/>
      <c r="Z53" s="332"/>
      <c r="AA53" s="332"/>
      <c r="AB53" s="981"/>
      <c r="AC53" s="332"/>
    </row>
    <row r="54" spans="1:43" s="970" customFormat="1" ht="51">
      <c r="A54" s="825"/>
      <c r="B54" s="592" t="s">
        <v>1032</v>
      </c>
      <c r="C54" s="830" t="s">
        <v>26</v>
      </c>
      <c r="D54" s="831">
        <v>1</v>
      </c>
      <c r="E54" s="1322"/>
      <c r="F54" s="830"/>
      <c r="G54" s="1326"/>
      <c r="H54" s="830"/>
      <c r="I54" s="1326"/>
      <c r="J54" s="2"/>
      <c r="K54" s="1360"/>
      <c r="L54" s="524"/>
      <c r="M54" s="977"/>
      <c r="N54" s="977"/>
      <c r="O54" s="968"/>
      <c r="P54" s="969"/>
      <c r="R54" s="971"/>
    </row>
    <row r="55" spans="1:43" s="965" customFormat="1">
      <c r="A55" s="816"/>
      <c r="B55" s="843" t="s">
        <v>152</v>
      </c>
      <c r="C55" s="844" t="s">
        <v>26</v>
      </c>
      <c r="D55" s="845">
        <v>1</v>
      </c>
      <c r="E55" s="1324">
        <f>D55*K55</f>
        <v>0</v>
      </c>
      <c r="F55" s="845"/>
      <c r="G55" s="1324">
        <f>F55*K55</f>
        <v>0</v>
      </c>
      <c r="H55" s="845"/>
      <c r="I55" s="1324">
        <f>H55*K55</f>
        <v>0</v>
      </c>
      <c r="J55" s="845">
        <f>SUM(D55,F55,H55)</f>
        <v>1</v>
      </c>
      <c r="K55" s="1361">
        <v>0</v>
      </c>
      <c r="L55" s="46">
        <f>J55*K55</f>
        <v>0</v>
      </c>
      <c r="M55" s="961"/>
      <c r="N55" s="962"/>
      <c r="O55" s="963"/>
      <c r="P55" s="964"/>
      <c r="R55" s="966"/>
    </row>
    <row r="56" spans="1:43" s="965" customFormat="1">
      <c r="A56" s="816"/>
      <c r="B56" s="817"/>
      <c r="C56" s="818"/>
      <c r="D56" s="818"/>
      <c r="E56" s="1319"/>
      <c r="F56" s="818"/>
      <c r="G56" s="1319"/>
      <c r="H56" s="818"/>
      <c r="I56" s="1319"/>
      <c r="J56" s="819"/>
      <c r="K56" s="1361"/>
      <c r="L56" s="46"/>
      <c r="M56" s="961"/>
      <c r="N56" s="962"/>
      <c r="O56" s="963"/>
      <c r="P56" s="964"/>
      <c r="R56" s="966"/>
    </row>
    <row r="57" spans="1:43" s="6" customFormat="1" ht="51">
      <c r="A57" s="399" t="s">
        <v>8</v>
      </c>
      <c r="B57" s="40" t="s">
        <v>263</v>
      </c>
      <c r="C57" s="1"/>
      <c r="D57" s="380"/>
      <c r="E57" s="58"/>
      <c r="F57" s="1"/>
      <c r="G57" s="45"/>
      <c r="H57" s="1"/>
      <c r="I57" s="45"/>
      <c r="J57" s="36"/>
      <c r="K57" s="1353"/>
      <c r="L57" s="41"/>
      <c r="M57" s="36"/>
      <c r="N57" s="36"/>
      <c r="O57" s="265"/>
      <c r="P57" s="36"/>
      <c r="Q57" s="41"/>
      <c r="R57" s="41"/>
      <c r="S57" s="982"/>
      <c r="T57" s="983"/>
      <c r="U57" s="78"/>
      <c r="V57" s="1"/>
    </row>
    <row r="58" spans="1:43" s="6" customFormat="1">
      <c r="A58" s="399"/>
      <c r="B58" s="40" t="s">
        <v>241</v>
      </c>
      <c r="C58" s="400"/>
      <c r="D58" s="560"/>
      <c r="E58" s="58"/>
      <c r="F58" s="400"/>
      <c r="G58" s="1293"/>
      <c r="H58" s="400"/>
      <c r="I58" s="1293"/>
      <c r="J58" s="36"/>
      <c r="K58" s="1353"/>
      <c r="L58" s="37"/>
      <c r="M58" s="1"/>
      <c r="N58" s="1"/>
      <c r="O58" s="1"/>
      <c r="P58" s="1"/>
      <c r="Q58" s="1"/>
      <c r="R58" s="1"/>
      <c r="S58" s="267"/>
      <c r="T58" s="267"/>
      <c r="U58" s="1"/>
      <c r="V58" s="36"/>
      <c r="W58" s="36"/>
      <c r="X58" s="41"/>
      <c r="Y58" s="1"/>
      <c r="Z58" s="41"/>
      <c r="AA58" s="41"/>
      <c r="AB58" s="41"/>
      <c r="AC58" s="1"/>
      <c r="AD58" s="41"/>
      <c r="AE58" s="1"/>
      <c r="AF58" s="1"/>
      <c r="AG58" s="1"/>
      <c r="AH58" s="1"/>
      <c r="AI58" s="1"/>
    </row>
    <row r="59" spans="1:43" s="842" customFormat="1">
      <c r="A59" s="838"/>
      <c r="B59" s="846" t="s">
        <v>1041</v>
      </c>
      <c r="C59" s="847" t="s">
        <v>22</v>
      </c>
      <c r="D59" s="848">
        <v>25</v>
      </c>
      <c r="E59" s="1051">
        <f>D59*K59</f>
        <v>0</v>
      </c>
      <c r="F59" s="847"/>
      <c r="G59" s="1329">
        <f>F59*K59</f>
        <v>0</v>
      </c>
      <c r="H59" s="847"/>
      <c r="I59" s="1329">
        <f>H59*K59</f>
        <v>0</v>
      </c>
      <c r="J59" s="2">
        <f>SUM(D59,F59,H59)</f>
        <v>25</v>
      </c>
      <c r="K59" s="1396">
        <v>0</v>
      </c>
      <c r="L59" s="849">
        <f t="shared" ref="L59" si="0">J59*K59</f>
        <v>0</v>
      </c>
      <c r="M59" s="103"/>
      <c r="N59" s="19"/>
      <c r="O59" s="19"/>
      <c r="P59" s="103"/>
      <c r="Q59" s="977"/>
      <c r="R59" s="850"/>
      <c r="S59" s="984"/>
      <c r="T59" s="985"/>
      <c r="U59" s="850"/>
      <c r="V59" s="986"/>
      <c r="W59" s="332"/>
      <c r="X59" s="332"/>
      <c r="Y59" s="332"/>
      <c r="Z59" s="332"/>
      <c r="AA59" s="332"/>
      <c r="AB59" s="981"/>
      <c r="AC59" s="332"/>
      <c r="AG59" s="987"/>
    </row>
    <row r="60" spans="1:43" s="842" customFormat="1">
      <c r="A60" s="838"/>
      <c r="B60" s="846" t="s">
        <v>1339</v>
      </c>
      <c r="C60" s="847" t="s">
        <v>22</v>
      </c>
      <c r="D60" s="848">
        <v>65</v>
      </c>
      <c r="E60" s="1051">
        <f>D60*K60</f>
        <v>0</v>
      </c>
      <c r="F60" s="847"/>
      <c r="G60" s="1329">
        <f>F60*K60</f>
        <v>0</v>
      </c>
      <c r="H60" s="847"/>
      <c r="I60" s="1329">
        <f>H60*K60</f>
        <v>0</v>
      </c>
      <c r="J60" s="2">
        <f>SUM(D60,F60,H60)</f>
        <v>65</v>
      </c>
      <c r="K60" s="1396">
        <v>0</v>
      </c>
      <c r="L60" s="849">
        <f t="shared" ref="L60" si="1">J60*K60</f>
        <v>0</v>
      </c>
      <c r="M60" s="103"/>
      <c r="N60" s="19"/>
      <c r="O60" s="19"/>
      <c r="P60" s="103"/>
      <c r="Q60" s="977"/>
      <c r="R60" s="850"/>
      <c r="S60" s="984"/>
      <c r="T60" s="985"/>
      <c r="U60" s="850"/>
      <c r="V60" s="986"/>
      <c r="W60" s="332"/>
      <c r="X60" s="332"/>
      <c r="Y60" s="332"/>
      <c r="Z60" s="332"/>
      <c r="AA60" s="332"/>
      <c r="AB60" s="981"/>
      <c r="AC60" s="332"/>
      <c r="AG60" s="987"/>
    </row>
    <row r="61" spans="1:43" s="842" customFormat="1">
      <c r="A61" s="838"/>
      <c r="B61" s="846" t="s">
        <v>23</v>
      </c>
      <c r="C61" s="847"/>
      <c r="D61" s="848"/>
      <c r="E61" s="1051"/>
      <c r="F61" s="847"/>
      <c r="G61" s="1329"/>
      <c r="H61" s="847"/>
      <c r="I61" s="1329"/>
      <c r="J61" s="850"/>
      <c r="K61" s="1397"/>
      <c r="L61" s="332"/>
      <c r="M61" s="103"/>
      <c r="N61" s="19"/>
      <c r="O61" s="19"/>
      <c r="P61" s="103"/>
      <c r="Q61" s="332"/>
      <c r="R61" s="850"/>
      <c r="S61" s="988"/>
      <c r="T61" s="979"/>
      <c r="U61" s="850"/>
      <c r="V61" s="986"/>
      <c r="W61" s="332"/>
      <c r="X61" s="332"/>
      <c r="Y61" s="332"/>
      <c r="Z61" s="332"/>
      <c r="AA61" s="332"/>
      <c r="AC61" s="332"/>
      <c r="AG61" s="987"/>
    </row>
    <row r="62" spans="1:43" s="287" customFormat="1" ht="51">
      <c r="A62" s="796" t="s">
        <v>9</v>
      </c>
      <c r="B62" s="797" t="s">
        <v>1042</v>
      </c>
      <c r="C62" s="851"/>
      <c r="D62" s="852"/>
      <c r="E62" s="976"/>
      <c r="F62" s="851"/>
      <c r="G62" s="974"/>
      <c r="H62" s="851"/>
      <c r="I62" s="974"/>
      <c r="J62" s="298"/>
      <c r="K62" s="1394"/>
      <c r="L62" s="805"/>
      <c r="M62" s="295"/>
      <c r="N62" s="295"/>
      <c r="O62" s="989"/>
      <c r="P62" s="295"/>
      <c r="Q62" s="692"/>
      <c r="R62" s="692"/>
      <c r="S62" s="990"/>
      <c r="T62" s="991"/>
      <c r="U62" s="297"/>
      <c r="W62" s="289"/>
      <c r="X62" s="289"/>
      <c r="Y62" s="289"/>
      <c r="Z62" s="289"/>
      <c r="AA62" s="289"/>
      <c r="AB62" s="289"/>
      <c r="AC62" s="289"/>
      <c r="AD62" s="289"/>
      <c r="AE62" s="289"/>
      <c r="AF62" s="289"/>
      <c r="AG62" s="289"/>
      <c r="AH62" s="289"/>
      <c r="AI62" s="289"/>
      <c r="AJ62" s="289"/>
      <c r="AK62" s="289"/>
      <c r="AL62" s="289"/>
      <c r="AM62" s="289"/>
      <c r="AN62" s="289"/>
      <c r="AO62" s="289"/>
      <c r="AP62" s="289"/>
      <c r="AQ62" s="289"/>
    </row>
    <row r="63" spans="1:43" s="6" customFormat="1">
      <c r="A63" s="399"/>
      <c r="B63" s="40" t="s">
        <v>1043</v>
      </c>
      <c r="C63" s="400"/>
      <c r="D63" s="560"/>
      <c r="E63" s="58"/>
      <c r="F63" s="400"/>
      <c r="G63" s="1293"/>
      <c r="H63" s="400"/>
      <c r="I63" s="1293"/>
      <c r="J63" s="36"/>
      <c r="K63" s="1353"/>
      <c r="L63" s="37"/>
      <c r="M63" s="2"/>
      <c r="N63" s="2"/>
      <c r="O63" s="79"/>
      <c r="P63" s="2"/>
      <c r="Q63" s="41"/>
      <c r="R63" s="41"/>
      <c r="S63" s="236"/>
      <c r="T63" s="224"/>
      <c r="U63" s="78"/>
      <c r="V63" s="1"/>
    </row>
    <row r="64" spans="1:43" s="287" customFormat="1">
      <c r="A64" s="796"/>
      <c r="B64" s="797" t="s">
        <v>1044</v>
      </c>
      <c r="C64" s="851" t="s">
        <v>22</v>
      </c>
      <c r="D64" s="855">
        <v>885</v>
      </c>
      <c r="E64" s="1051">
        <f>D64*K64</f>
        <v>0</v>
      </c>
      <c r="F64" s="851"/>
      <c r="G64" s="1329">
        <f>F64*K64</f>
        <v>0</v>
      </c>
      <c r="H64" s="851"/>
      <c r="I64" s="1329">
        <f>H64*K64</f>
        <v>0</v>
      </c>
      <c r="J64" s="2">
        <f>SUM(D64,F64,H64)</f>
        <v>885</v>
      </c>
      <c r="K64" s="1396">
        <v>0</v>
      </c>
      <c r="L64" s="805">
        <f>J64*K64</f>
        <v>0</v>
      </c>
      <c r="M64" s="295"/>
      <c r="N64" s="295"/>
      <c r="O64" s="989"/>
      <c r="P64" s="295"/>
      <c r="Q64" s="692"/>
      <c r="R64" s="692"/>
      <c r="S64" s="296"/>
      <c r="T64" s="991"/>
      <c r="U64" s="297"/>
      <c r="W64" s="289"/>
      <c r="X64" s="289"/>
      <c r="Y64" s="289"/>
      <c r="Z64" s="289"/>
      <c r="AA64" s="289"/>
      <c r="AB64" s="289"/>
      <c r="AC64" s="289"/>
      <c r="AD64" s="289"/>
      <c r="AE64" s="289"/>
      <c r="AF64" s="289"/>
      <c r="AG64" s="289"/>
      <c r="AH64" s="289"/>
      <c r="AI64" s="289"/>
      <c r="AJ64" s="289"/>
      <c r="AK64" s="289"/>
      <c r="AL64" s="289"/>
      <c r="AM64" s="289"/>
      <c r="AN64" s="289"/>
      <c r="AO64" s="289"/>
      <c r="AP64" s="289"/>
      <c r="AQ64" s="289"/>
    </row>
    <row r="65" spans="1:43" s="257" customFormat="1">
      <c r="A65" s="390"/>
      <c r="B65" s="40"/>
      <c r="C65" s="853"/>
      <c r="D65" s="854"/>
      <c r="E65" s="1267"/>
      <c r="F65" s="853"/>
      <c r="G65" s="262"/>
      <c r="H65" s="853"/>
      <c r="I65" s="262"/>
      <c r="J65" s="144"/>
      <c r="K65" s="1384"/>
      <c r="L65" s="384"/>
      <c r="M65" s="35"/>
      <c r="N65" s="35"/>
      <c r="O65" s="385"/>
      <c r="P65" s="35"/>
      <c r="Q65" s="46"/>
      <c r="R65" s="46"/>
      <c r="S65" s="992"/>
      <c r="T65" s="993"/>
      <c r="U65" s="388"/>
      <c r="V65" s="389"/>
    </row>
    <row r="66" spans="1:43" s="287" customFormat="1" ht="38.25">
      <c r="A66" s="796" t="s">
        <v>5</v>
      </c>
      <c r="B66" s="797" t="s">
        <v>1045</v>
      </c>
      <c r="C66" s="851"/>
      <c r="D66" s="852"/>
      <c r="E66" s="976"/>
      <c r="F66" s="851"/>
      <c r="G66" s="974"/>
      <c r="H66" s="851"/>
      <c r="I66" s="974"/>
      <c r="J66" s="298"/>
      <c r="K66" s="1394"/>
      <c r="L66" s="805"/>
      <c r="M66" s="295"/>
      <c r="N66" s="295"/>
      <c r="O66" s="989"/>
      <c r="P66" s="295"/>
      <c r="Q66" s="692"/>
      <c r="R66" s="692"/>
      <c r="S66" s="990"/>
      <c r="T66" s="991"/>
      <c r="U66" s="297"/>
      <c r="W66" s="289"/>
      <c r="X66" s="289"/>
      <c r="Y66" s="289"/>
      <c r="Z66" s="289"/>
      <c r="AA66" s="289"/>
      <c r="AB66" s="289"/>
      <c r="AC66" s="289"/>
      <c r="AD66" s="289"/>
      <c r="AE66" s="289"/>
      <c r="AF66" s="289"/>
      <c r="AG66" s="289"/>
      <c r="AH66" s="289"/>
      <c r="AI66" s="289"/>
      <c r="AJ66" s="289"/>
      <c r="AK66" s="289"/>
      <c r="AL66" s="289"/>
      <c r="AM66" s="289"/>
      <c r="AN66" s="289"/>
      <c r="AO66" s="289"/>
      <c r="AP66" s="289"/>
      <c r="AQ66" s="289"/>
    </row>
    <row r="67" spans="1:43" s="287" customFormat="1">
      <c r="A67" s="796"/>
      <c r="B67" s="797" t="s">
        <v>1046</v>
      </c>
      <c r="C67" s="851" t="s">
        <v>22</v>
      </c>
      <c r="D67" s="855">
        <v>170</v>
      </c>
      <c r="E67" s="1051">
        <f>D67*K67</f>
        <v>0</v>
      </c>
      <c r="F67" s="851"/>
      <c r="G67" s="1329">
        <f>F67*K67</f>
        <v>0</v>
      </c>
      <c r="H67" s="851"/>
      <c r="I67" s="1329">
        <f>H67*K67</f>
        <v>0</v>
      </c>
      <c r="J67" s="2">
        <f>SUM(D67,F67,H67)</f>
        <v>170</v>
      </c>
      <c r="K67" s="1396">
        <v>0</v>
      </c>
      <c r="L67" s="805">
        <f>J67*K67</f>
        <v>0</v>
      </c>
      <c r="M67" s="295"/>
      <c r="N67" s="295"/>
      <c r="O67" s="989"/>
      <c r="P67" s="295"/>
      <c r="Q67" s="692"/>
      <c r="R67" s="692"/>
      <c r="S67" s="296"/>
      <c r="T67" s="991"/>
      <c r="U67" s="297"/>
      <c r="W67" s="289"/>
      <c r="X67" s="289"/>
      <c r="Y67" s="289"/>
      <c r="Z67" s="289"/>
      <c r="AA67" s="289"/>
      <c r="AB67" s="289"/>
      <c r="AC67" s="289"/>
      <c r="AD67" s="289"/>
      <c r="AE67" s="289"/>
      <c r="AF67" s="289"/>
      <c r="AG67" s="289"/>
      <c r="AH67" s="289"/>
      <c r="AI67" s="289"/>
      <c r="AJ67" s="289"/>
      <c r="AK67" s="289"/>
      <c r="AL67" s="289"/>
      <c r="AM67" s="289"/>
      <c r="AN67" s="289"/>
      <c r="AO67" s="289"/>
      <c r="AP67" s="289"/>
      <c r="AQ67" s="289"/>
    </row>
    <row r="68" spans="1:43" s="287" customFormat="1">
      <c r="A68" s="796"/>
      <c r="B68" s="797"/>
      <c r="C68" s="851"/>
      <c r="D68" s="852"/>
      <c r="E68" s="976"/>
      <c r="F68" s="851"/>
      <c r="G68" s="974"/>
      <c r="H68" s="851"/>
      <c r="I68" s="974"/>
      <c r="J68" s="298"/>
      <c r="K68" s="1394"/>
      <c r="L68" s="805"/>
      <c r="M68" s="295"/>
      <c r="N68" s="295"/>
      <c r="O68" s="989"/>
      <c r="P68" s="295"/>
      <c r="Q68" s="692"/>
      <c r="R68" s="692"/>
      <c r="S68" s="296"/>
      <c r="T68" s="991"/>
      <c r="U68" s="297"/>
      <c r="W68" s="289"/>
      <c r="X68" s="289"/>
      <c r="Y68" s="289"/>
      <c r="Z68" s="289"/>
      <c r="AA68" s="289"/>
      <c r="AB68" s="289"/>
      <c r="AC68" s="289"/>
      <c r="AD68" s="289"/>
      <c r="AE68" s="289"/>
      <c r="AF68" s="289"/>
      <c r="AG68" s="289"/>
      <c r="AH68" s="289"/>
      <c r="AI68" s="289"/>
      <c r="AJ68" s="289"/>
      <c r="AK68" s="289"/>
      <c r="AL68" s="289"/>
      <c r="AM68" s="289"/>
      <c r="AN68" s="289"/>
      <c r="AO68" s="289"/>
      <c r="AP68" s="289"/>
      <c r="AQ68" s="289"/>
    </row>
    <row r="69" spans="1:43" s="6" customFormat="1" ht="38.25">
      <c r="A69" s="399" t="s">
        <v>46</v>
      </c>
      <c r="B69" s="40" t="s">
        <v>121</v>
      </c>
      <c r="C69" s="400"/>
      <c r="D69" s="560"/>
      <c r="E69" s="58"/>
      <c r="F69" s="400"/>
      <c r="G69" s="1293"/>
      <c r="H69" s="400"/>
      <c r="I69" s="1293"/>
      <c r="J69" s="36"/>
      <c r="K69" s="1353"/>
      <c r="L69" s="37"/>
      <c r="M69" s="2"/>
      <c r="N69" s="2"/>
      <c r="O69" s="79"/>
      <c r="P69" s="2"/>
      <c r="Q69" s="41"/>
      <c r="R69" s="41"/>
      <c r="S69" s="982"/>
      <c r="T69" s="983"/>
      <c r="U69" s="78"/>
      <c r="V69" s="1"/>
    </row>
    <row r="70" spans="1:43" s="6" customFormat="1">
      <c r="A70" s="399"/>
      <c r="B70" s="40" t="s">
        <v>122</v>
      </c>
      <c r="C70" s="400"/>
      <c r="D70" s="560"/>
      <c r="E70" s="58"/>
      <c r="F70" s="400"/>
      <c r="G70" s="1293"/>
      <c r="H70" s="400"/>
      <c r="I70" s="1293"/>
      <c r="J70" s="36"/>
      <c r="K70" s="1353"/>
      <c r="L70" s="37"/>
      <c r="M70" s="2"/>
      <c r="N70" s="2"/>
      <c r="O70" s="79"/>
      <c r="P70" s="2"/>
      <c r="Q70" s="41"/>
      <c r="R70" s="41"/>
      <c r="S70" s="982"/>
      <c r="T70" s="983"/>
      <c r="U70" s="78"/>
      <c r="V70" s="1"/>
    </row>
    <row r="71" spans="1:43" s="6" customFormat="1">
      <c r="A71" s="399"/>
      <c r="B71" s="40" t="s">
        <v>1340</v>
      </c>
      <c r="C71" s="400" t="s">
        <v>22</v>
      </c>
      <c r="D71" s="380">
        <v>770</v>
      </c>
      <c r="E71" s="1051">
        <f t="shared" ref="E71:E75" si="2">D71*K71</f>
        <v>0</v>
      </c>
      <c r="F71" s="400"/>
      <c r="G71" s="1329">
        <f t="shared" ref="G71:G75" si="3">F71*K71</f>
        <v>0</v>
      </c>
      <c r="H71" s="400"/>
      <c r="I71" s="1329">
        <f t="shared" ref="I71:I75" si="4">H71*K71</f>
        <v>0</v>
      </c>
      <c r="J71" s="2">
        <f t="shared" ref="J71:J75" si="5">SUM(D71,F71,H71)</f>
        <v>770</v>
      </c>
      <c r="K71" s="1396">
        <v>0</v>
      </c>
      <c r="L71" s="805">
        <f t="shared" ref="L71:L75" si="6">J71*K71</f>
        <v>0</v>
      </c>
      <c r="M71" s="2"/>
      <c r="N71" s="58"/>
      <c r="O71" s="2"/>
      <c r="P71" s="2"/>
      <c r="Q71" s="41"/>
      <c r="R71" s="41"/>
      <c r="S71" s="236"/>
      <c r="T71" s="224"/>
      <c r="U71" s="78"/>
      <c r="V71" s="1"/>
    </row>
    <row r="72" spans="1:43" s="6" customFormat="1">
      <c r="A72" s="688"/>
      <c r="B72" s="689" t="s">
        <v>1341</v>
      </c>
      <c r="C72" s="687" t="s">
        <v>22</v>
      </c>
      <c r="D72" s="1285">
        <v>310</v>
      </c>
      <c r="E72" s="1051">
        <f t="shared" si="2"/>
        <v>0</v>
      </c>
      <c r="F72" s="687"/>
      <c r="G72" s="1329">
        <f t="shared" si="3"/>
        <v>0</v>
      </c>
      <c r="H72" s="687"/>
      <c r="I72" s="1329">
        <f t="shared" si="4"/>
        <v>0</v>
      </c>
      <c r="J72" s="2">
        <f t="shared" si="5"/>
        <v>310</v>
      </c>
      <c r="K72" s="1396">
        <v>0</v>
      </c>
      <c r="L72" s="805">
        <f t="shared" si="6"/>
        <v>0</v>
      </c>
      <c r="M72" s="1"/>
      <c r="N72" s="1"/>
      <c r="O72" s="1"/>
      <c r="P72" s="1"/>
      <c r="Q72" s="1"/>
      <c r="R72" s="1"/>
      <c r="S72" s="994"/>
      <c r="T72" s="984"/>
      <c r="U72" s="78"/>
      <c r="V72" s="210"/>
      <c r="W72" s="36"/>
      <c r="X72" s="41"/>
      <c r="Y72" s="1"/>
      <c r="Z72" s="41"/>
      <c r="AA72" s="41"/>
      <c r="AB72" s="41"/>
      <c r="AC72" s="1"/>
      <c r="AD72" s="41"/>
      <c r="AE72" s="1"/>
      <c r="AF72" s="1"/>
      <c r="AG72" s="1"/>
      <c r="AH72" s="1"/>
      <c r="AI72" s="1"/>
    </row>
    <row r="73" spans="1:43" s="998" customFormat="1">
      <c r="A73" s="562"/>
      <c r="B73" s="505" t="s">
        <v>1342</v>
      </c>
      <c r="C73" s="379" t="s">
        <v>22</v>
      </c>
      <c r="D73" s="380">
        <v>200</v>
      </c>
      <c r="E73" s="1051">
        <f t="shared" si="2"/>
        <v>0</v>
      </c>
      <c r="F73" s="379"/>
      <c r="G73" s="1329">
        <f t="shared" si="3"/>
        <v>0</v>
      </c>
      <c r="H73" s="379"/>
      <c r="I73" s="1329">
        <f t="shared" si="4"/>
        <v>0</v>
      </c>
      <c r="J73" s="2">
        <f t="shared" si="5"/>
        <v>200</v>
      </c>
      <c r="K73" s="1396">
        <v>0</v>
      </c>
      <c r="L73" s="805">
        <f t="shared" si="6"/>
        <v>0</v>
      </c>
      <c r="M73" s="2"/>
      <c r="N73" s="58"/>
      <c r="O73" s="2"/>
      <c r="P73" s="2"/>
      <c r="Q73" s="41"/>
      <c r="R73" s="41"/>
      <c r="S73" s="236"/>
      <c r="T73" s="236"/>
      <c r="U73" s="78"/>
      <c r="V73" s="1"/>
      <c r="W73" s="36"/>
      <c r="X73" s="236"/>
      <c r="Y73" s="995"/>
      <c r="Z73" s="995"/>
      <c r="AA73" s="995"/>
      <c r="AB73" s="995"/>
      <c r="AC73" s="996"/>
      <c r="AD73" s="995"/>
      <c r="AE73" s="785"/>
      <c r="AF73" s="785"/>
      <c r="AG73" s="785"/>
      <c r="AH73" s="997"/>
      <c r="AI73" s="785"/>
    </row>
    <row r="74" spans="1:43" s="998" customFormat="1">
      <c r="A74" s="562"/>
      <c r="B74" s="505" t="s">
        <v>1343</v>
      </c>
      <c r="C74" s="379" t="s">
        <v>22</v>
      </c>
      <c r="D74" s="380">
        <v>2750</v>
      </c>
      <c r="E74" s="1051">
        <f t="shared" si="2"/>
        <v>0</v>
      </c>
      <c r="F74" s="379"/>
      <c r="G74" s="1329">
        <f t="shared" si="3"/>
        <v>0</v>
      </c>
      <c r="H74" s="379"/>
      <c r="I74" s="1329">
        <f t="shared" si="4"/>
        <v>0</v>
      </c>
      <c r="J74" s="2">
        <f t="shared" si="5"/>
        <v>2750</v>
      </c>
      <c r="K74" s="1396">
        <v>0</v>
      </c>
      <c r="L74" s="805">
        <f t="shared" si="6"/>
        <v>0</v>
      </c>
      <c r="M74" s="2"/>
      <c r="N74" s="58"/>
      <c r="O74" s="2"/>
      <c r="P74" s="2"/>
      <c r="Q74" s="41"/>
      <c r="R74" s="41"/>
      <c r="S74" s="236"/>
      <c r="T74" s="236"/>
      <c r="U74" s="78"/>
      <c r="V74" s="1"/>
      <c r="W74" s="36"/>
      <c r="X74" s="236"/>
      <c r="Y74" s="995"/>
      <c r="Z74" s="995"/>
      <c r="AA74" s="995"/>
      <c r="AB74" s="995"/>
      <c r="AC74" s="996"/>
      <c r="AD74" s="995"/>
      <c r="AE74" s="785"/>
      <c r="AF74" s="785"/>
      <c r="AG74" s="785"/>
      <c r="AH74" s="997"/>
      <c r="AI74" s="785"/>
    </row>
    <row r="75" spans="1:43" s="6" customFormat="1">
      <c r="A75" s="399"/>
      <c r="B75" s="40" t="s">
        <v>1532</v>
      </c>
      <c r="C75" s="400" t="s">
        <v>22</v>
      </c>
      <c r="D75" s="380">
        <v>60</v>
      </c>
      <c r="E75" s="1051">
        <f t="shared" si="2"/>
        <v>0</v>
      </c>
      <c r="F75" s="400"/>
      <c r="G75" s="1329">
        <f t="shared" si="3"/>
        <v>0</v>
      </c>
      <c r="H75" s="400"/>
      <c r="I75" s="1329">
        <f t="shared" si="4"/>
        <v>0</v>
      </c>
      <c r="J75" s="2">
        <f t="shared" si="5"/>
        <v>60</v>
      </c>
      <c r="K75" s="1396">
        <v>0</v>
      </c>
      <c r="L75" s="805">
        <f t="shared" si="6"/>
        <v>0</v>
      </c>
      <c r="M75" s="2"/>
      <c r="N75" s="58"/>
      <c r="O75" s="2"/>
      <c r="P75" s="2"/>
      <c r="Q75" s="41"/>
      <c r="R75" s="41"/>
      <c r="S75" s="236"/>
      <c r="T75" s="224"/>
      <c r="U75" s="78"/>
      <c r="V75" s="1"/>
    </row>
    <row r="76" spans="1:43" s="999" customFormat="1">
      <c r="A76" s="796"/>
      <c r="B76" s="797"/>
      <c r="C76" s="287"/>
      <c r="D76" s="855"/>
      <c r="E76" s="976"/>
      <c r="F76" s="287"/>
      <c r="G76" s="974"/>
      <c r="H76" s="287"/>
      <c r="I76" s="974"/>
      <c r="J76" s="298"/>
      <c r="K76" s="1398"/>
      <c r="L76" s="805"/>
      <c r="M76" s="287"/>
      <c r="N76" s="287"/>
      <c r="O76" s="287"/>
      <c r="P76" s="287"/>
      <c r="Q76" s="287"/>
      <c r="R76" s="287"/>
      <c r="S76" s="288"/>
      <c r="T76" s="288"/>
      <c r="U76" s="287"/>
      <c r="V76" s="287"/>
      <c r="W76" s="289"/>
      <c r="X76" s="289"/>
      <c r="Y76" s="289"/>
    </row>
    <row r="77" spans="1:43" s="6" customFormat="1" ht="38.25">
      <c r="A77" s="399" t="s">
        <v>47</v>
      </c>
      <c r="B77" s="40" t="s">
        <v>1047</v>
      </c>
      <c r="C77" s="379"/>
      <c r="D77" s="380"/>
      <c r="E77" s="58"/>
      <c r="F77" s="379"/>
      <c r="G77" s="1293"/>
      <c r="H77" s="379"/>
      <c r="I77" s="1293"/>
      <c r="J77" s="36"/>
      <c r="K77" s="1353"/>
      <c r="L77" s="41"/>
      <c r="M77" s="36"/>
      <c r="N77" s="58"/>
      <c r="O77" s="2"/>
      <c r="P77" s="36"/>
      <c r="Q77" s="41"/>
      <c r="R77" s="41"/>
      <c r="S77" s="264"/>
      <c r="T77" s="210"/>
      <c r="U77" s="78"/>
      <c r="V77" s="1"/>
    </row>
    <row r="78" spans="1:43" s="6" customFormat="1">
      <c r="A78" s="399"/>
      <c r="B78" s="40" t="s">
        <v>1533</v>
      </c>
      <c r="C78" s="400" t="s">
        <v>22</v>
      </c>
      <c r="D78" s="380">
        <v>130</v>
      </c>
      <c r="E78" s="1051">
        <f>D78*K78</f>
        <v>0</v>
      </c>
      <c r="F78" s="400"/>
      <c r="G78" s="1329">
        <f>F78*K78</f>
        <v>0</v>
      </c>
      <c r="H78" s="400"/>
      <c r="I78" s="1329">
        <f>H78*K78</f>
        <v>0</v>
      </c>
      <c r="J78" s="2">
        <f>SUM(D78,F78,H78)</f>
        <v>130</v>
      </c>
      <c r="K78" s="1396">
        <v>0</v>
      </c>
      <c r="L78" s="37">
        <f t="shared" ref="L78" si="7">J78*K78</f>
        <v>0</v>
      </c>
      <c r="M78" s="2"/>
      <c r="N78" s="58"/>
      <c r="O78" s="2"/>
      <c r="P78" s="2"/>
      <c r="Q78" s="41"/>
      <c r="R78" s="41"/>
      <c r="S78" s="236"/>
      <c r="T78" s="224"/>
      <c r="U78" s="78"/>
      <c r="V78" s="1"/>
    </row>
    <row r="79" spans="1:43" s="6" customFormat="1">
      <c r="A79" s="377"/>
      <c r="B79" s="40"/>
      <c r="C79" s="682"/>
      <c r="D79" s="497"/>
      <c r="E79" s="58"/>
      <c r="F79" s="682"/>
      <c r="G79" s="1293"/>
      <c r="H79" s="682"/>
      <c r="I79" s="1293"/>
      <c r="J79" s="36"/>
      <c r="K79" s="1353"/>
      <c r="L79" s="37"/>
      <c r="M79" s="2"/>
      <c r="N79" s="58"/>
      <c r="O79" s="2"/>
      <c r="P79" s="2"/>
      <c r="Q79" s="41"/>
      <c r="R79" s="41"/>
      <c r="S79" s="264"/>
      <c r="T79" s="210"/>
      <c r="U79" s="78"/>
      <c r="V79" s="210"/>
    </row>
    <row r="80" spans="1:43" s="19" customFormat="1" ht="38.25">
      <c r="A80" s="747" t="s">
        <v>56</v>
      </c>
      <c r="B80" s="846" t="s">
        <v>119</v>
      </c>
      <c r="C80" s="749"/>
      <c r="D80" s="750"/>
      <c r="E80" s="1051"/>
      <c r="F80" s="749"/>
      <c r="G80" s="1329"/>
      <c r="H80" s="749"/>
      <c r="I80" s="1329"/>
      <c r="J80" s="849"/>
      <c r="K80" s="1399"/>
      <c r="L80" s="849"/>
      <c r="M80" s="2"/>
      <c r="N80" s="2"/>
      <c r="O80" s="79"/>
      <c r="P80" s="2"/>
      <c r="Q80" s="41"/>
      <c r="R80" s="41"/>
      <c r="S80" s="982"/>
      <c r="T80" s="983"/>
      <c r="U80" s="78"/>
      <c r="V80" s="1000"/>
    </row>
    <row r="81" spans="1:35" s="6" customFormat="1">
      <c r="A81" s="856"/>
      <c r="B81" s="846" t="s">
        <v>120</v>
      </c>
      <c r="C81" s="749" t="s">
        <v>4</v>
      </c>
      <c r="D81" s="848">
        <v>6600</v>
      </c>
      <c r="E81" s="1051">
        <f>D81*K81</f>
        <v>0</v>
      </c>
      <c r="F81" s="749"/>
      <c r="G81" s="1329">
        <f>F81*K81</f>
        <v>0</v>
      </c>
      <c r="H81" s="749"/>
      <c r="I81" s="1329">
        <f>H81*K81</f>
        <v>0</v>
      </c>
      <c r="J81" s="2">
        <f>SUM(D81,F81,H81)</f>
        <v>6600</v>
      </c>
      <c r="K81" s="1396">
        <v>0</v>
      </c>
      <c r="L81" s="37">
        <f t="shared" ref="L81" si="8">J81*K81</f>
        <v>0</v>
      </c>
      <c r="M81" s="1"/>
      <c r="N81" s="1"/>
      <c r="O81" s="1"/>
      <c r="P81" s="1"/>
      <c r="Q81" s="1"/>
      <c r="R81" s="1"/>
      <c r="S81" s="982"/>
      <c r="T81" s="983"/>
      <c r="U81" s="1"/>
      <c r="V81" s="36"/>
      <c r="W81" s="36"/>
      <c r="X81" s="41"/>
      <c r="Y81" s="1"/>
      <c r="Z81" s="41"/>
      <c r="AA81" s="41"/>
      <c r="AB81" s="41"/>
      <c r="AC81" s="1"/>
      <c r="AD81" s="41"/>
      <c r="AE81" s="1"/>
      <c r="AF81" s="1"/>
      <c r="AG81" s="1"/>
      <c r="AH81" s="1"/>
      <c r="AI81" s="1"/>
    </row>
    <row r="82" spans="1:35" s="6" customFormat="1">
      <c r="A82" s="856"/>
      <c r="B82" s="846"/>
      <c r="C82" s="749"/>
      <c r="D82" s="750"/>
      <c r="E82" s="1051"/>
      <c r="F82" s="749"/>
      <c r="G82" s="1329"/>
      <c r="H82" s="749"/>
      <c r="I82" s="1329"/>
      <c r="J82" s="694"/>
      <c r="K82" s="1399"/>
      <c r="L82" s="849"/>
      <c r="M82" s="1"/>
      <c r="N82" s="1"/>
      <c r="O82" s="1"/>
      <c r="P82" s="1"/>
      <c r="Q82" s="1"/>
      <c r="R82" s="1"/>
      <c r="S82" s="267"/>
      <c r="T82" s="267"/>
      <c r="U82" s="1"/>
      <c r="V82" s="36"/>
      <c r="W82" s="36"/>
      <c r="X82" s="41"/>
      <c r="Y82" s="1"/>
      <c r="Z82" s="41"/>
      <c r="AA82" s="41"/>
      <c r="AB82" s="41"/>
      <c r="AC82" s="1"/>
      <c r="AD82" s="41"/>
      <c r="AE82" s="1"/>
      <c r="AF82" s="1"/>
      <c r="AG82" s="1"/>
      <c r="AH82" s="1"/>
      <c r="AI82" s="1"/>
    </row>
    <row r="83" spans="1:35" s="6" customFormat="1" ht="25.5">
      <c r="A83" s="399" t="s">
        <v>65</v>
      </c>
      <c r="B83" s="40" t="s">
        <v>1048</v>
      </c>
      <c r="C83" s="674"/>
      <c r="D83" s="560"/>
      <c r="E83" s="58"/>
      <c r="F83" s="674"/>
      <c r="G83" s="1258"/>
      <c r="H83" s="674"/>
      <c r="I83" s="1258"/>
      <c r="J83" s="727"/>
      <c r="K83" s="1353"/>
      <c r="L83" s="37"/>
      <c r="M83" s="2"/>
      <c r="N83" s="2"/>
      <c r="O83" s="79"/>
      <c r="P83" s="2"/>
      <c r="Q83" s="36"/>
      <c r="R83" s="224"/>
      <c r="S83" s="265"/>
      <c r="T83" s="1001"/>
      <c r="U83" s="41"/>
      <c r="V83" s="1"/>
    </row>
    <row r="84" spans="1:35" s="6" customFormat="1">
      <c r="A84" s="399"/>
      <c r="B84" s="40" t="s">
        <v>1049</v>
      </c>
      <c r="C84" s="674"/>
      <c r="D84" s="560"/>
      <c r="E84" s="58"/>
      <c r="F84" s="674"/>
      <c r="G84" s="1258"/>
      <c r="H84" s="674"/>
      <c r="I84" s="1258"/>
      <c r="J84" s="727"/>
      <c r="K84" s="1353"/>
      <c r="L84" s="37"/>
      <c r="M84" s="2"/>
      <c r="N84" s="2"/>
      <c r="O84" s="79"/>
      <c r="P84" s="2"/>
      <c r="Q84" s="36"/>
      <c r="R84" s="224"/>
      <c r="S84" s="265"/>
      <c r="T84" s="1001"/>
      <c r="U84" s="41"/>
      <c r="V84" s="1"/>
    </row>
    <row r="85" spans="1:35" s="6" customFormat="1">
      <c r="A85" s="697"/>
      <c r="B85" s="40" t="s">
        <v>1050</v>
      </c>
      <c r="C85" s="674" t="s">
        <v>4</v>
      </c>
      <c r="D85" s="380">
        <v>10</v>
      </c>
      <c r="E85" s="1051">
        <f>D85*K85</f>
        <v>0</v>
      </c>
      <c r="F85" s="674"/>
      <c r="G85" s="1329">
        <f>F85*K85</f>
        <v>0</v>
      </c>
      <c r="H85" s="674"/>
      <c r="I85" s="1329">
        <f>H85*K85</f>
        <v>0</v>
      </c>
      <c r="J85" s="2">
        <f>SUM(D85,F85,H85)</f>
        <v>10</v>
      </c>
      <c r="K85" s="1396">
        <v>0</v>
      </c>
      <c r="L85" s="37">
        <f t="shared" ref="L85" si="9">J85*K85</f>
        <v>0</v>
      </c>
      <c r="M85" s="2"/>
      <c r="N85" s="2"/>
      <c r="O85" s="79"/>
      <c r="P85" s="2"/>
      <c r="Q85" s="41"/>
      <c r="R85" s="41"/>
      <c r="S85" s="236"/>
      <c r="T85" s="224"/>
      <c r="U85" s="78"/>
      <c r="V85" s="1"/>
    </row>
    <row r="86" spans="1:35" s="6" customFormat="1">
      <c r="A86" s="399"/>
      <c r="B86" s="40"/>
      <c r="C86" s="400"/>
      <c r="D86" s="560"/>
      <c r="E86" s="58"/>
      <c r="F86" s="400"/>
      <c r="G86" s="1293"/>
      <c r="H86" s="400"/>
      <c r="I86" s="1329"/>
      <c r="J86" s="36"/>
      <c r="K86" s="1353"/>
      <c r="L86" s="37"/>
      <c r="M86" s="2"/>
      <c r="N86" s="2"/>
      <c r="O86" s="79"/>
      <c r="P86" s="2"/>
      <c r="Q86" s="41"/>
      <c r="R86" s="41"/>
      <c r="S86" s="267"/>
      <c r="T86" s="267"/>
      <c r="V86" s="1"/>
    </row>
    <row r="87" spans="1:35" s="6" customFormat="1" ht="63.75">
      <c r="A87" s="747" t="s">
        <v>57</v>
      </c>
      <c r="B87" s="846" t="s">
        <v>1052</v>
      </c>
      <c r="C87" s="687" t="s">
        <v>4</v>
      </c>
      <c r="D87" s="1285">
        <v>2</v>
      </c>
      <c r="E87" s="1051">
        <f>D87*K87</f>
        <v>0</v>
      </c>
      <c r="F87" s="687"/>
      <c r="G87" s="1329">
        <f>F87*K87</f>
        <v>0</v>
      </c>
      <c r="H87" s="687"/>
      <c r="I87" s="1329">
        <f>H87*K87</f>
        <v>0</v>
      </c>
      <c r="J87" s="2">
        <f>SUM(D87,F87,H87)</f>
        <v>2</v>
      </c>
      <c r="K87" s="1396">
        <v>0</v>
      </c>
      <c r="L87" s="37">
        <f t="shared" ref="L87" si="10">J87*K87</f>
        <v>0</v>
      </c>
      <c r="M87" s="1"/>
      <c r="N87" s="1"/>
      <c r="O87" s="1"/>
      <c r="P87" s="1"/>
      <c r="Q87" s="1"/>
      <c r="R87" s="1"/>
      <c r="S87" s="267"/>
      <c r="T87" s="267"/>
      <c r="U87" s="1"/>
      <c r="V87" s="36"/>
      <c r="W87" s="36"/>
      <c r="X87" s="41"/>
      <c r="Y87" s="1"/>
      <c r="Z87" s="41"/>
      <c r="AA87" s="41"/>
      <c r="AB87" s="41"/>
      <c r="AC87" s="1"/>
      <c r="AD87" s="41"/>
      <c r="AE87" s="1"/>
      <c r="AF87" s="1"/>
      <c r="AG87" s="1"/>
      <c r="AH87" s="1"/>
      <c r="AI87" s="1"/>
    </row>
    <row r="88" spans="1:35" s="6" customFormat="1">
      <c r="A88" s="747"/>
      <c r="B88" s="846"/>
      <c r="C88" s="847"/>
      <c r="D88" s="848"/>
      <c r="E88" s="1051"/>
      <c r="F88" s="847"/>
      <c r="G88" s="1329"/>
      <c r="H88" s="847"/>
      <c r="I88" s="1329"/>
      <c r="J88" s="751"/>
      <c r="K88" s="1399"/>
      <c r="L88" s="849"/>
      <c r="M88" s="1"/>
      <c r="N88" s="1"/>
      <c r="O88" s="1"/>
      <c r="P88" s="1"/>
      <c r="Q88" s="1"/>
      <c r="R88" s="1"/>
      <c r="S88" s="267"/>
      <c r="T88" s="267"/>
      <c r="U88" s="1"/>
      <c r="V88" s="36"/>
      <c r="W88" s="36"/>
      <c r="X88" s="41"/>
      <c r="Y88" s="1"/>
      <c r="Z88" s="41"/>
      <c r="AA88" s="41"/>
      <c r="AB88" s="41"/>
      <c r="AC88" s="1"/>
      <c r="AD88" s="41"/>
      <c r="AE88" s="1"/>
      <c r="AF88" s="1"/>
      <c r="AG88" s="1"/>
      <c r="AH88" s="1"/>
      <c r="AI88" s="1"/>
    </row>
    <row r="89" spans="1:35" s="289" customFormat="1" ht="25.5">
      <c r="A89" s="730" t="s">
        <v>10</v>
      </c>
      <c r="B89" s="857" t="s">
        <v>1051</v>
      </c>
      <c r="C89" s="858" t="s">
        <v>26</v>
      </c>
      <c r="D89" s="1331">
        <v>1</v>
      </c>
      <c r="E89" s="1051">
        <f>D89*K89</f>
        <v>0</v>
      </c>
      <c r="F89" s="858"/>
      <c r="G89" s="1329">
        <f>F89*K89</f>
        <v>0</v>
      </c>
      <c r="H89" s="858"/>
      <c r="I89" s="1329">
        <f>H89*K89</f>
        <v>0</v>
      </c>
      <c r="J89" s="2">
        <f>SUM(D89,F89,H89)</f>
        <v>1</v>
      </c>
      <c r="K89" s="1396">
        <v>0</v>
      </c>
      <c r="L89" s="37">
        <f t="shared" ref="L89" si="11">J89*K89</f>
        <v>0</v>
      </c>
      <c r="M89" s="287"/>
      <c r="N89" s="287"/>
      <c r="O89" s="692"/>
      <c r="P89" s="1002"/>
      <c r="Q89" s="1003"/>
      <c r="R89" s="1003"/>
      <c r="S89" s="1004"/>
      <c r="T89" s="1004"/>
      <c r="U89" s="297"/>
      <c r="V89" s="298"/>
      <c r="W89" s="298"/>
      <c r="X89" s="692"/>
      <c r="Y89" s="287"/>
      <c r="Z89" s="692"/>
      <c r="AA89" s="692"/>
      <c r="AB89" s="692"/>
      <c r="AC89" s="287"/>
      <c r="AD89" s="692"/>
      <c r="AE89" s="287"/>
      <c r="AF89" s="287"/>
      <c r="AG89" s="287"/>
      <c r="AH89" s="287"/>
      <c r="AI89" s="287"/>
    </row>
    <row r="90" spans="1:35" s="289" customFormat="1">
      <c r="A90" s="730"/>
      <c r="B90" s="857"/>
      <c r="C90" s="858"/>
      <c r="D90" s="859"/>
      <c r="E90" s="1325"/>
      <c r="F90" s="858"/>
      <c r="G90" s="1330"/>
      <c r="H90" s="858"/>
      <c r="I90" s="1330"/>
      <c r="J90" s="295"/>
      <c r="K90" s="1394"/>
      <c r="L90" s="805"/>
      <c r="M90" s="287"/>
      <c r="N90" s="287"/>
      <c r="O90" s="692"/>
      <c r="P90" s="1002"/>
      <c r="Q90" s="1003"/>
      <c r="R90" s="1003"/>
      <c r="S90" s="1005"/>
      <c r="T90" s="1005"/>
      <c r="U90" s="297"/>
      <c r="V90" s="298"/>
      <c r="W90" s="298"/>
      <c r="X90" s="692"/>
      <c r="Y90" s="287"/>
      <c r="Z90" s="692"/>
      <c r="AA90" s="692"/>
      <c r="AB90" s="692"/>
      <c r="AC90" s="287"/>
      <c r="AD90" s="692"/>
      <c r="AE90" s="287"/>
      <c r="AF90" s="287"/>
      <c r="AG90" s="287"/>
      <c r="AH90" s="287"/>
      <c r="AI90" s="287"/>
    </row>
    <row r="91" spans="1:35" s="1" customFormat="1">
      <c r="A91" s="424"/>
      <c r="B91" s="425" t="s">
        <v>23</v>
      </c>
      <c r="C91" s="426"/>
      <c r="D91" s="427"/>
      <c r="E91" s="1295"/>
      <c r="F91" s="427"/>
      <c r="G91" s="1295"/>
      <c r="H91" s="427"/>
      <c r="I91" s="1295"/>
      <c r="J91" s="427"/>
      <c r="K91" s="1365"/>
      <c r="L91" s="428"/>
      <c r="R91" s="45"/>
      <c r="U91" s="45"/>
      <c r="V91" s="41"/>
      <c r="Z91" s="266"/>
    </row>
    <row r="92" spans="1:35" s="52" customFormat="1">
      <c r="A92" s="429"/>
      <c r="B92" s="430"/>
      <c r="C92" s="431"/>
      <c r="D92" s="432"/>
      <c r="E92" s="25"/>
      <c r="F92" s="432"/>
      <c r="G92" s="25"/>
      <c r="H92" s="432"/>
      <c r="I92" s="25"/>
      <c r="J92" s="432"/>
      <c r="K92" s="1363"/>
      <c r="L92" s="22"/>
      <c r="M92" s="22"/>
      <c r="N92" s="54"/>
      <c r="O92" s="54"/>
      <c r="P92" s="54"/>
      <c r="Q92" s="54"/>
      <c r="R92" s="54"/>
      <c r="U92" s="54"/>
      <c r="V92" s="53"/>
      <c r="W92" s="53"/>
      <c r="X92" s="55"/>
      <c r="Y92" s="54"/>
      <c r="Z92" s="55"/>
      <c r="AA92" s="55"/>
      <c r="AB92" s="55"/>
      <c r="AC92" s="54"/>
      <c r="AD92" s="55"/>
      <c r="AE92" s="54"/>
      <c r="AF92" s="54"/>
      <c r="AG92" s="54"/>
      <c r="AH92" s="54"/>
      <c r="AI92" s="54"/>
    </row>
    <row r="93" spans="1:35" s="52" customFormat="1">
      <c r="A93" s="433" t="str">
        <f>A4</f>
        <v>3.9</v>
      </c>
      <c r="B93" s="374" t="str">
        <f>B4</f>
        <v xml:space="preserve"> ODVOD DIMA IN TOPLOTE</v>
      </c>
      <c r="C93" s="375"/>
      <c r="D93" s="376"/>
      <c r="E93" s="51">
        <f>SUM(E5:E91)</f>
        <v>0</v>
      </c>
      <c r="F93" s="376"/>
      <c r="G93" s="51">
        <f>SUM(G5:G91)</f>
        <v>0</v>
      </c>
      <c r="H93" s="376"/>
      <c r="I93" s="51">
        <f>SUM(I5:I91)</f>
        <v>0</v>
      </c>
      <c r="J93" s="51"/>
      <c r="K93" s="1361"/>
      <c r="L93" s="51">
        <f>SUM(L5:L91)</f>
        <v>0</v>
      </c>
      <c r="M93" s="22"/>
      <c r="N93" s="54"/>
      <c r="O93" s="54"/>
      <c r="P93" s="54"/>
      <c r="Q93" s="54"/>
      <c r="R93" s="54"/>
      <c r="U93" s="54"/>
      <c r="V93" s="53"/>
      <c r="W93" s="53"/>
      <c r="X93" s="55"/>
      <c r="Y93" s="54"/>
      <c r="Z93" s="55"/>
      <c r="AA93" s="55"/>
      <c r="AB93" s="55"/>
      <c r="AC93" s="54"/>
      <c r="AD93" s="55"/>
      <c r="AE93" s="54"/>
      <c r="AF93" s="54"/>
      <c r="AG93" s="54"/>
      <c r="AH93" s="54"/>
      <c r="AI93" s="54"/>
    </row>
    <row r="94" spans="1:35" s="116" customFormat="1" ht="12" customHeight="1">
      <c r="A94" s="434"/>
      <c r="B94" s="435"/>
      <c r="C94" s="436"/>
      <c r="D94" s="437"/>
      <c r="E94" s="1296"/>
      <c r="F94" s="117"/>
      <c r="G94" s="1297"/>
      <c r="H94" s="437"/>
      <c r="I94" s="1296"/>
      <c r="J94" s="437"/>
      <c r="K94" s="1390"/>
      <c r="L94" s="438"/>
      <c r="O94" s="117"/>
    </row>
  </sheetData>
  <sheetProtection selectLockedCells="1" selectUnlockedCells="1"/>
  <mergeCells count="3">
    <mergeCell ref="D1:E1"/>
    <mergeCell ref="F1:G1"/>
    <mergeCell ref="H1:I1"/>
  </mergeCells>
  <pageMargins left="0.94488188976377963" right="0.15748031496062992" top="0.98425196850393704" bottom="0.55118110236220474" header="0.51181102362204722" footer="0.31496062992125984"/>
  <pageSetup paperSize="9" scale="85" firstPageNumber="0" orientation="landscape"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8DB4E2"/>
  </sheetPr>
  <dimension ref="A1:AI80"/>
  <sheetViews>
    <sheetView view="pageBreakPreview" topLeftCell="A29" zoomScale="70" zoomScaleNormal="100" zoomScaleSheetLayoutView="70" workbookViewId="0">
      <selection activeCell="K79" sqref="K79"/>
    </sheetView>
  </sheetViews>
  <sheetFormatPr defaultColWidth="8.140625" defaultRowHeight="12.75"/>
  <cols>
    <col min="1" max="1" width="6.7109375" style="67" customWidth="1"/>
    <col min="2" max="2" width="50.7109375" style="109" customWidth="1"/>
    <col min="3" max="3" width="4.7109375" style="439" customWidth="1"/>
    <col min="4" max="4" width="9.7109375" style="147" customWidth="1"/>
    <col min="5" max="5" width="9.7109375" style="72" customWidth="1"/>
    <col min="6" max="6" width="9.7109375" style="147" customWidth="1"/>
    <col min="7" max="7" width="9.7109375" style="72" customWidth="1"/>
    <col min="8" max="8" width="9.7109375" style="147" customWidth="1"/>
    <col min="9" max="9" width="9.7109375" style="72" customWidth="1"/>
    <col min="10" max="10" width="9.7109375" style="147" customWidth="1"/>
    <col min="11" max="11" width="9.7109375" style="1354" customWidth="1"/>
    <col min="12" max="12" width="11.7109375" style="69" customWidth="1"/>
    <col min="13" max="13" width="10.140625" style="71" bestFit="1" customWidth="1"/>
    <col min="14" max="14" width="8.7109375" style="71" bestFit="1" customWidth="1"/>
    <col min="15" max="18" width="2.42578125" style="71" customWidth="1"/>
    <col min="19" max="19" width="8.140625" style="88"/>
    <col min="20" max="20" width="9.28515625" style="88" bestFit="1" customWidth="1"/>
    <col min="21" max="21" width="7.28515625" style="71" customWidth="1"/>
    <col min="22" max="22" width="8.140625" style="71"/>
    <col min="23" max="262" width="8.140625" style="88"/>
    <col min="263" max="263" width="6.42578125" style="88" customWidth="1"/>
    <col min="264" max="264" width="47.28515625" style="88" customWidth="1"/>
    <col min="265" max="265" width="4.28515625" style="88" customWidth="1"/>
    <col min="266" max="266" width="6.42578125" style="88" customWidth="1"/>
    <col min="267" max="267" width="9" style="88" customWidth="1"/>
    <col min="268" max="268" width="11" style="88" customWidth="1"/>
    <col min="269" max="270" width="3" style="88" customWidth="1"/>
    <col min="271" max="274" width="2.42578125" style="88" customWidth="1"/>
    <col min="275" max="276" width="8.140625" style="88"/>
    <col min="277" max="277" width="7.28515625" style="88" customWidth="1"/>
    <col min="278" max="518" width="8.140625" style="88"/>
    <col min="519" max="519" width="6.42578125" style="88" customWidth="1"/>
    <col min="520" max="520" width="47.28515625" style="88" customWidth="1"/>
    <col min="521" max="521" width="4.28515625" style="88" customWidth="1"/>
    <col min="522" max="522" width="6.42578125" style="88" customWidth="1"/>
    <col min="523" max="523" width="9" style="88" customWidth="1"/>
    <col min="524" max="524" width="11" style="88" customWidth="1"/>
    <col min="525" max="526" width="3" style="88" customWidth="1"/>
    <col min="527" max="530" width="2.42578125" style="88" customWidth="1"/>
    <col min="531" max="532" width="8.140625" style="88"/>
    <col min="533" max="533" width="7.28515625" style="88" customWidth="1"/>
    <col min="534" max="774" width="8.140625" style="88"/>
    <col min="775" max="775" width="6.42578125" style="88" customWidth="1"/>
    <col min="776" max="776" width="47.28515625" style="88" customWidth="1"/>
    <col min="777" max="777" width="4.28515625" style="88" customWidth="1"/>
    <col min="778" max="778" width="6.42578125" style="88" customWidth="1"/>
    <col min="779" max="779" width="9" style="88" customWidth="1"/>
    <col min="780" max="780" width="11" style="88" customWidth="1"/>
    <col min="781" max="782" width="3" style="88" customWidth="1"/>
    <col min="783" max="786" width="2.42578125" style="88" customWidth="1"/>
    <col min="787" max="788" width="8.140625" style="88"/>
    <col min="789" max="789" width="7.28515625" style="88" customWidth="1"/>
    <col min="790" max="1030" width="8.140625" style="88"/>
    <col min="1031" max="1031" width="6.42578125" style="88" customWidth="1"/>
    <col min="1032" max="1032" width="47.28515625" style="88" customWidth="1"/>
    <col min="1033" max="1033" width="4.28515625" style="88" customWidth="1"/>
    <col min="1034" max="1034" width="6.42578125" style="88" customWidth="1"/>
    <col min="1035" max="1035" width="9" style="88" customWidth="1"/>
    <col min="1036" max="1036" width="11" style="88" customWidth="1"/>
    <col min="1037" max="1038" width="3" style="88" customWidth="1"/>
    <col min="1039" max="1042" width="2.42578125" style="88" customWidth="1"/>
    <col min="1043" max="1044" width="8.140625" style="88"/>
    <col min="1045" max="1045" width="7.28515625" style="88" customWidth="1"/>
    <col min="1046" max="1286" width="8.140625" style="88"/>
    <col min="1287" max="1287" width="6.42578125" style="88" customWidth="1"/>
    <col min="1288" max="1288" width="47.28515625" style="88" customWidth="1"/>
    <col min="1289" max="1289" width="4.28515625" style="88" customWidth="1"/>
    <col min="1290" max="1290" width="6.42578125" style="88" customWidth="1"/>
    <col min="1291" max="1291" width="9" style="88" customWidth="1"/>
    <col min="1292" max="1292" width="11" style="88" customWidth="1"/>
    <col min="1293" max="1294" width="3" style="88" customWidth="1"/>
    <col min="1295" max="1298" width="2.42578125" style="88" customWidth="1"/>
    <col min="1299" max="1300" width="8.140625" style="88"/>
    <col min="1301" max="1301" width="7.28515625" style="88" customWidth="1"/>
    <col min="1302" max="1542" width="8.140625" style="88"/>
    <col min="1543" max="1543" width="6.42578125" style="88" customWidth="1"/>
    <col min="1544" max="1544" width="47.28515625" style="88" customWidth="1"/>
    <col min="1545" max="1545" width="4.28515625" style="88" customWidth="1"/>
    <col min="1546" max="1546" width="6.42578125" style="88" customWidth="1"/>
    <col min="1547" max="1547" width="9" style="88" customWidth="1"/>
    <col min="1548" max="1548" width="11" style="88" customWidth="1"/>
    <col min="1549" max="1550" width="3" style="88" customWidth="1"/>
    <col min="1551" max="1554" width="2.42578125" style="88" customWidth="1"/>
    <col min="1555" max="1556" width="8.140625" style="88"/>
    <col min="1557" max="1557" width="7.28515625" style="88" customWidth="1"/>
    <col min="1558" max="1798" width="8.140625" style="88"/>
    <col min="1799" max="1799" width="6.42578125" style="88" customWidth="1"/>
    <col min="1800" max="1800" width="47.28515625" style="88" customWidth="1"/>
    <col min="1801" max="1801" width="4.28515625" style="88" customWidth="1"/>
    <col min="1802" max="1802" width="6.42578125" style="88" customWidth="1"/>
    <col min="1803" max="1803" width="9" style="88" customWidth="1"/>
    <col min="1804" max="1804" width="11" style="88" customWidth="1"/>
    <col min="1805" max="1806" width="3" style="88" customWidth="1"/>
    <col min="1807" max="1810" width="2.42578125" style="88" customWidth="1"/>
    <col min="1811" max="1812" width="8.140625" style="88"/>
    <col min="1813" max="1813" width="7.28515625" style="88" customWidth="1"/>
    <col min="1814" max="2054" width="8.140625" style="88"/>
    <col min="2055" max="2055" width="6.42578125" style="88" customWidth="1"/>
    <col min="2056" max="2056" width="47.28515625" style="88" customWidth="1"/>
    <col min="2057" max="2057" width="4.28515625" style="88" customWidth="1"/>
    <col min="2058" max="2058" width="6.42578125" style="88" customWidth="1"/>
    <col min="2059" max="2059" width="9" style="88" customWidth="1"/>
    <col min="2060" max="2060" width="11" style="88" customWidth="1"/>
    <col min="2061" max="2062" width="3" style="88" customWidth="1"/>
    <col min="2063" max="2066" width="2.42578125" style="88" customWidth="1"/>
    <col min="2067" max="2068" width="8.140625" style="88"/>
    <col min="2069" max="2069" width="7.28515625" style="88" customWidth="1"/>
    <col min="2070" max="2310" width="8.140625" style="88"/>
    <col min="2311" max="2311" width="6.42578125" style="88" customWidth="1"/>
    <col min="2312" max="2312" width="47.28515625" style="88" customWidth="1"/>
    <col min="2313" max="2313" width="4.28515625" style="88" customWidth="1"/>
    <col min="2314" max="2314" width="6.42578125" style="88" customWidth="1"/>
    <col min="2315" max="2315" width="9" style="88" customWidth="1"/>
    <col min="2316" max="2316" width="11" style="88" customWidth="1"/>
    <col min="2317" max="2318" width="3" style="88" customWidth="1"/>
    <col min="2319" max="2322" width="2.42578125" style="88" customWidth="1"/>
    <col min="2323" max="2324" width="8.140625" style="88"/>
    <col min="2325" max="2325" width="7.28515625" style="88" customWidth="1"/>
    <col min="2326" max="2566" width="8.140625" style="88"/>
    <col min="2567" max="2567" width="6.42578125" style="88" customWidth="1"/>
    <col min="2568" max="2568" width="47.28515625" style="88" customWidth="1"/>
    <col min="2569" max="2569" width="4.28515625" style="88" customWidth="1"/>
    <col min="2570" max="2570" width="6.42578125" style="88" customWidth="1"/>
    <col min="2571" max="2571" width="9" style="88" customWidth="1"/>
    <col min="2572" max="2572" width="11" style="88" customWidth="1"/>
    <col min="2573" max="2574" width="3" style="88" customWidth="1"/>
    <col min="2575" max="2578" width="2.42578125" style="88" customWidth="1"/>
    <col min="2579" max="2580" width="8.140625" style="88"/>
    <col min="2581" max="2581" width="7.28515625" style="88" customWidth="1"/>
    <col min="2582" max="2822" width="8.140625" style="88"/>
    <col min="2823" max="2823" width="6.42578125" style="88" customWidth="1"/>
    <col min="2824" max="2824" width="47.28515625" style="88" customWidth="1"/>
    <col min="2825" max="2825" width="4.28515625" style="88" customWidth="1"/>
    <col min="2826" max="2826" width="6.42578125" style="88" customWidth="1"/>
    <col min="2827" max="2827" width="9" style="88" customWidth="1"/>
    <col min="2828" max="2828" width="11" style="88" customWidth="1"/>
    <col min="2829" max="2830" width="3" style="88" customWidth="1"/>
    <col min="2831" max="2834" width="2.42578125" style="88" customWidth="1"/>
    <col min="2835" max="2836" width="8.140625" style="88"/>
    <col min="2837" max="2837" width="7.28515625" style="88" customWidth="1"/>
    <col min="2838" max="3078" width="8.140625" style="88"/>
    <col min="3079" max="3079" width="6.42578125" style="88" customWidth="1"/>
    <col min="3080" max="3080" width="47.28515625" style="88" customWidth="1"/>
    <col min="3081" max="3081" width="4.28515625" style="88" customWidth="1"/>
    <col min="3082" max="3082" width="6.42578125" style="88" customWidth="1"/>
    <col min="3083" max="3083" width="9" style="88" customWidth="1"/>
    <col min="3084" max="3084" width="11" style="88" customWidth="1"/>
    <col min="3085" max="3086" width="3" style="88" customWidth="1"/>
    <col min="3087" max="3090" width="2.42578125" style="88" customWidth="1"/>
    <col min="3091" max="3092" width="8.140625" style="88"/>
    <col min="3093" max="3093" width="7.28515625" style="88" customWidth="1"/>
    <col min="3094" max="3334" width="8.140625" style="88"/>
    <col min="3335" max="3335" width="6.42578125" style="88" customWidth="1"/>
    <col min="3336" max="3336" width="47.28515625" style="88" customWidth="1"/>
    <col min="3337" max="3337" width="4.28515625" style="88" customWidth="1"/>
    <col min="3338" max="3338" width="6.42578125" style="88" customWidth="1"/>
    <col min="3339" max="3339" width="9" style="88" customWidth="1"/>
    <col min="3340" max="3340" width="11" style="88" customWidth="1"/>
    <col min="3341" max="3342" width="3" style="88" customWidth="1"/>
    <col min="3343" max="3346" width="2.42578125" style="88" customWidth="1"/>
    <col min="3347" max="3348" width="8.140625" style="88"/>
    <col min="3349" max="3349" width="7.28515625" style="88" customWidth="1"/>
    <col min="3350" max="3590" width="8.140625" style="88"/>
    <col min="3591" max="3591" width="6.42578125" style="88" customWidth="1"/>
    <col min="3592" max="3592" width="47.28515625" style="88" customWidth="1"/>
    <col min="3593" max="3593" width="4.28515625" style="88" customWidth="1"/>
    <col min="3594" max="3594" width="6.42578125" style="88" customWidth="1"/>
    <col min="3595" max="3595" width="9" style="88" customWidth="1"/>
    <col min="3596" max="3596" width="11" style="88" customWidth="1"/>
    <col min="3597" max="3598" width="3" style="88" customWidth="1"/>
    <col min="3599" max="3602" width="2.42578125" style="88" customWidth="1"/>
    <col min="3603" max="3604" width="8.140625" style="88"/>
    <col min="3605" max="3605" width="7.28515625" style="88" customWidth="1"/>
    <col min="3606" max="3846" width="8.140625" style="88"/>
    <col min="3847" max="3847" width="6.42578125" style="88" customWidth="1"/>
    <col min="3848" max="3848" width="47.28515625" style="88" customWidth="1"/>
    <col min="3849" max="3849" width="4.28515625" style="88" customWidth="1"/>
    <col min="3850" max="3850" width="6.42578125" style="88" customWidth="1"/>
    <col min="3851" max="3851" width="9" style="88" customWidth="1"/>
    <col min="3852" max="3852" width="11" style="88" customWidth="1"/>
    <col min="3853" max="3854" width="3" style="88" customWidth="1"/>
    <col min="3855" max="3858" width="2.42578125" style="88" customWidth="1"/>
    <col min="3859" max="3860" width="8.140625" style="88"/>
    <col min="3861" max="3861" width="7.28515625" style="88" customWidth="1"/>
    <col min="3862" max="4102" width="8.140625" style="88"/>
    <col min="4103" max="4103" width="6.42578125" style="88" customWidth="1"/>
    <col min="4104" max="4104" width="47.28515625" style="88" customWidth="1"/>
    <col min="4105" max="4105" width="4.28515625" style="88" customWidth="1"/>
    <col min="4106" max="4106" width="6.42578125" style="88" customWidth="1"/>
    <col min="4107" max="4107" width="9" style="88" customWidth="1"/>
    <col min="4108" max="4108" width="11" style="88" customWidth="1"/>
    <col min="4109" max="4110" width="3" style="88" customWidth="1"/>
    <col min="4111" max="4114" width="2.42578125" style="88" customWidth="1"/>
    <col min="4115" max="4116" width="8.140625" style="88"/>
    <col min="4117" max="4117" width="7.28515625" style="88" customWidth="1"/>
    <col min="4118" max="4358" width="8.140625" style="88"/>
    <col min="4359" max="4359" width="6.42578125" style="88" customWidth="1"/>
    <col min="4360" max="4360" width="47.28515625" style="88" customWidth="1"/>
    <col min="4361" max="4361" width="4.28515625" style="88" customWidth="1"/>
    <col min="4362" max="4362" width="6.42578125" style="88" customWidth="1"/>
    <col min="4363" max="4363" width="9" style="88" customWidth="1"/>
    <col min="4364" max="4364" width="11" style="88" customWidth="1"/>
    <col min="4365" max="4366" width="3" style="88" customWidth="1"/>
    <col min="4367" max="4370" width="2.42578125" style="88" customWidth="1"/>
    <col min="4371" max="4372" width="8.140625" style="88"/>
    <col min="4373" max="4373" width="7.28515625" style="88" customWidth="1"/>
    <col min="4374" max="4614" width="8.140625" style="88"/>
    <col min="4615" max="4615" width="6.42578125" style="88" customWidth="1"/>
    <col min="4616" max="4616" width="47.28515625" style="88" customWidth="1"/>
    <col min="4617" max="4617" width="4.28515625" style="88" customWidth="1"/>
    <col min="4618" max="4618" width="6.42578125" style="88" customWidth="1"/>
    <col min="4619" max="4619" width="9" style="88" customWidth="1"/>
    <col min="4620" max="4620" width="11" style="88" customWidth="1"/>
    <col min="4621" max="4622" width="3" style="88" customWidth="1"/>
    <col min="4623" max="4626" width="2.42578125" style="88" customWidth="1"/>
    <col min="4627" max="4628" width="8.140625" style="88"/>
    <col min="4629" max="4629" width="7.28515625" style="88" customWidth="1"/>
    <col min="4630" max="4870" width="8.140625" style="88"/>
    <col min="4871" max="4871" width="6.42578125" style="88" customWidth="1"/>
    <col min="4872" max="4872" width="47.28515625" style="88" customWidth="1"/>
    <col min="4873" max="4873" width="4.28515625" style="88" customWidth="1"/>
    <col min="4874" max="4874" width="6.42578125" style="88" customWidth="1"/>
    <col min="4875" max="4875" width="9" style="88" customWidth="1"/>
    <col min="4876" max="4876" width="11" style="88" customWidth="1"/>
    <col min="4877" max="4878" width="3" style="88" customWidth="1"/>
    <col min="4879" max="4882" width="2.42578125" style="88" customWidth="1"/>
    <col min="4883" max="4884" width="8.140625" style="88"/>
    <col min="4885" max="4885" width="7.28515625" style="88" customWidth="1"/>
    <col min="4886" max="5126" width="8.140625" style="88"/>
    <col min="5127" max="5127" width="6.42578125" style="88" customWidth="1"/>
    <col min="5128" max="5128" width="47.28515625" style="88" customWidth="1"/>
    <col min="5129" max="5129" width="4.28515625" style="88" customWidth="1"/>
    <col min="5130" max="5130" width="6.42578125" style="88" customWidth="1"/>
    <col min="5131" max="5131" width="9" style="88" customWidth="1"/>
    <col min="5132" max="5132" width="11" style="88" customWidth="1"/>
    <col min="5133" max="5134" width="3" style="88" customWidth="1"/>
    <col min="5135" max="5138" width="2.42578125" style="88" customWidth="1"/>
    <col min="5139" max="5140" width="8.140625" style="88"/>
    <col min="5141" max="5141" width="7.28515625" style="88" customWidth="1"/>
    <col min="5142" max="5382" width="8.140625" style="88"/>
    <col min="5383" max="5383" width="6.42578125" style="88" customWidth="1"/>
    <col min="5384" max="5384" width="47.28515625" style="88" customWidth="1"/>
    <col min="5385" max="5385" width="4.28515625" style="88" customWidth="1"/>
    <col min="5386" max="5386" width="6.42578125" style="88" customWidth="1"/>
    <col min="5387" max="5387" width="9" style="88" customWidth="1"/>
    <col min="5388" max="5388" width="11" style="88" customWidth="1"/>
    <col min="5389" max="5390" width="3" style="88" customWidth="1"/>
    <col min="5391" max="5394" width="2.42578125" style="88" customWidth="1"/>
    <col min="5395" max="5396" width="8.140625" style="88"/>
    <col min="5397" max="5397" width="7.28515625" style="88" customWidth="1"/>
    <col min="5398" max="5638" width="8.140625" style="88"/>
    <col min="5639" max="5639" width="6.42578125" style="88" customWidth="1"/>
    <col min="5640" max="5640" width="47.28515625" style="88" customWidth="1"/>
    <col min="5641" max="5641" width="4.28515625" style="88" customWidth="1"/>
    <col min="5642" max="5642" width="6.42578125" style="88" customWidth="1"/>
    <col min="5643" max="5643" width="9" style="88" customWidth="1"/>
    <col min="5644" max="5644" width="11" style="88" customWidth="1"/>
    <col min="5645" max="5646" width="3" style="88" customWidth="1"/>
    <col min="5647" max="5650" width="2.42578125" style="88" customWidth="1"/>
    <col min="5651" max="5652" width="8.140625" style="88"/>
    <col min="5653" max="5653" width="7.28515625" style="88" customWidth="1"/>
    <col min="5654" max="5894" width="8.140625" style="88"/>
    <col min="5895" max="5895" width="6.42578125" style="88" customWidth="1"/>
    <col min="5896" max="5896" width="47.28515625" style="88" customWidth="1"/>
    <col min="5897" max="5897" width="4.28515625" style="88" customWidth="1"/>
    <col min="5898" max="5898" width="6.42578125" style="88" customWidth="1"/>
    <col min="5899" max="5899" width="9" style="88" customWidth="1"/>
    <col min="5900" max="5900" width="11" style="88" customWidth="1"/>
    <col min="5901" max="5902" width="3" style="88" customWidth="1"/>
    <col min="5903" max="5906" width="2.42578125" style="88" customWidth="1"/>
    <col min="5907" max="5908" width="8.140625" style="88"/>
    <col min="5909" max="5909" width="7.28515625" style="88" customWidth="1"/>
    <col min="5910" max="6150" width="8.140625" style="88"/>
    <col min="6151" max="6151" width="6.42578125" style="88" customWidth="1"/>
    <col min="6152" max="6152" width="47.28515625" style="88" customWidth="1"/>
    <col min="6153" max="6153" width="4.28515625" style="88" customWidth="1"/>
    <col min="6154" max="6154" width="6.42578125" style="88" customWidth="1"/>
    <col min="6155" max="6155" width="9" style="88" customWidth="1"/>
    <col min="6156" max="6156" width="11" style="88" customWidth="1"/>
    <col min="6157" max="6158" width="3" style="88" customWidth="1"/>
    <col min="6159" max="6162" width="2.42578125" style="88" customWidth="1"/>
    <col min="6163" max="6164" width="8.140625" style="88"/>
    <col min="6165" max="6165" width="7.28515625" style="88" customWidth="1"/>
    <col min="6166" max="6406" width="8.140625" style="88"/>
    <col min="6407" max="6407" width="6.42578125" style="88" customWidth="1"/>
    <col min="6408" max="6408" width="47.28515625" style="88" customWidth="1"/>
    <col min="6409" max="6409" width="4.28515625" style="88" customWidth="1"/>
    <col min="6410" max="6410" width="6.42578125" style="88" customWidth="1"/>
    <col min="6411" max="6411" width="9" style="88" customWidth="1"/>
    <col min="6412" max="6412" width="11" style="88" customWidth="1"/>
    <col min="6413" max="6414" width="3" style="88" customWidth="1"/>
    <col min="6415" max="6418" width="2.42578125" style="88" customWidth="1"/>
    <col min="6419" max="6420" width="8.140625" style="88"/>
    <col min="6421" max="6421" width="7.28515625" style="88" customWidth="1"/>
    <col min="6422" max="6662" width="8.140625" style="88"/>
    <col min="6663" max="6663" width="6.42578125" style="88" customWidth="1"/>
    <col min="6664" max="6664" width="47.28515625" style="88" customWidth="1"/>
    <col min="6665" max="6665" width="4.28515625" style="88" customWidth="1"/>
    <col min="6666" max="6666" width="6.42578125" style="88" customWidth="1"/>
    <col min="6667" max="6667" width="9" style="88" customWidth="1"/>
    <col min="6668" max="6668" width="11" style="88" customWidth="1"/>
    <col min="6669" max="6670" width="3" style="88" customWidth="1"/>
    <col min="6671" max="6674" width="2.42578125" style="88" customWidth="1"/>
    <col min="6675" max="6676" width="8.140625" style="88"/>
    <col min="6677" max="6677" width="7.28515625" style="88" customWidth="1"/>
    <col min="6678" max="6918" width="8.140625" style="88"/>
    <col min="6919" max="6919" width="6.42578125" style="88" customWidth="1"/>
    <col min="6920" max="6920" width="47.28515625" style="88" customWidth="1"/>
    <col min="6921" max="6921" width="4.28515625" style="88" customWidth="1"/>
    <col min="6922" max="6922" width="6.42578125" style="88" customWidth="1"/>
    <col min="6923" max="6923" width="9" style="88" customWidth="1"/>
    <col min="6924" max="6924" width="11" style="88" customWidth="1"/>
    <col min="6925" max="6926" width="3" style="88" customWidth="1"/>
    <col min="6927" max="6930" width="2.42578125" style="88" customWidth="1"/>
    <col min="6931" max="6932" width="8.140625" style="88"/>
    <col min="6933" max="6933" width="7.28515625" style="88" customWidth="1"/>
    <col min="6934" max="7174" width="8.140625" style="88"/>
    <col min="7175" max="7175" width="6.42578125" style="88" customWidth="1"/>
    <col min="7176" max="7176" width="47.28515625" style="88" customWidth="1"/>
    <col min="7177" max="7177" width="4.28515625" style="88" customWidth="1"/>
    <col min="7178" max="7178" width="6.42578125" style="88" customWidth="1"/>
    <col min="7179" max="7179" width="9" style="88" customWidth="1"/>
    <col min="7180" max="7180" width="11" style="88" customWidth="1"/>
    <col min="7181" max="7182" width="3" style="88" customWidth="1"/>
    <col min="7183" max="7186" width="2.42578125" style="88" customWidth="1"/>
    <col min="7187" max="7188" width="8.140625" style="88"/>
    <col min="7189" max="7189" width="7.28515625" style="88" customWidth="1"/>
    <col min="7190" max="7430" width="8.140625" style="88"/>
    <col min="7431" max="7431" width="6.42578125" style="88" customWidth="1"/>
    <col min="7432" max="7432" width="47.28515625" style="88" customWidth="1"/>
    <col min="7433" max="7433" width="4.28515625" style="88" customWidth="1"/>
    <col min="7434" max="7434" width="6.42578125" style="88" customWidth="1"/>
    <col min="7435" max="7435" width="9" style="88" customWidth="1"/>
    <col min="7436" max="7436" width="11" style="88" customWidth="1"/>
    <col min="7437" max="7438" width="3" style="88" customWidth="1"/>
    <col min="7439" max="7442" width="2.42578125" style="88" customWidth="1"/>
    <col min="7443" max="7444" width="8.140625" style="88"/>
    <col min="7445" max="7445" width="7.28515625" style="88" customWidth="1"/>
    <col min="7446" max="7686" width="8.140625" style="88"/>
    <col min="7687" max="7687" width="6.42578125" style="88" customWidth="1"/>
    <col min="7688" max="7688" width="47.28515625" style="88" customWidth="1"/>
    <col min="7689" max="7689" width="4.28515625" style="88" customWidth="1"/>
    <col min="7690" max="7690" width="6.42578125" style="88" customWidth="1"/>
    <col min="7691" max="7691" width="9" style="88" customWidth="1"/>
    <col min="7692" max="7692" width="11" style="88" customWidth="1"/>
    <col min="7693" max="7694" width="3" style="88" customWidth="1"/>
    <col min="7695" max="7698" width="2.42578125" style="88" customWidth="1"/>
    <col min="7699" max="7700" width="8.140625" style="88"/>
    <col min="7701" max="7701" width="7.28515625" style="88" customWidth="1"/>
    <col min="7702" max="7942" width="8.140625" style="88"/>
    <col min="7943" max="7943" width="6.42578125" style="88" customWidth="1"/>
    <col min="7944" max="7944" width="47.28515625" style="88" customWidth="1"/>
    <col min="7945" max="7945" width="4.28515625" style="88" customWidth="1"/>
    <col min="7946" max="7946" width="6.42578125" style="88" customWidth="1"/>
    <col min="7947" max="7947" width="9" style="88" customWidth="1"/>
    <col min="7948" max="7948" width="11" style="88" customWidth="1"/>
    <col min="7949" max="7950" width="3" style="88" customWidth="1"/>
    <col min="7951" max="7954" width="2.42578125" style="88" customWidth="1"/>
    <col min="7955" max="7956" width="8.140625" style="88"/>
    <col min="7957" max="7957" width="7.28515625" style="88" customWidth="1"/>
    <col min="7958" max="8198" width="8.140625" style="88"/>
    <col min="8199" max="8199" width="6.42578125" style="88" customWidth="1"/>
    <col min="8200" max="8200" width="47.28515625" style="88" customWidth="1"/>
    <col min="8201" max="8201" width="4.28515625" style="88" customWidth="1"/>
    <col min="8202" max="8202" width="6.42578125" style="88" customWidth="1"/>
    <col min="8203" max="8203" width="9" style="88" customWidth="1"/>
    <col min="8204" max="8204" width="11" style="88" customWidth="1"/>
    <col min="8205" max="8206" width="3" style="88" customWidth="1"/>
    <col min="8207" max="8210" width="2.42578125" style="88" customWidth="1"/>
    <col min="8211" max="8212" width="8.140625" style="88"/>
    <col min="8213" max="8213" width="7.28515625" style="88" customWidth="1"/>
    <col min="8214" max="8454" width="8.140625" style="88"/>
    <col min="8455" max="8455" width="6.42578125" style="88" customWidth="1"/>
    <col min="8456" max="8456" width="47.28515625" style="88" customWidth="1"/>
    <col min="8457" max="8457" width="4.28515625" style="88" customWidth="1"/>
    <col min="8458" max="8458" width="6.42578125" style="88" customWidth="1"/>
    <col min="8459" max="8459" width="9" style="88" customWidth="1"/>
    <col min="8460" max="8460" width="11" style="88" customWidth="1"/>
    <col min="8461" max="8462" width="3" style="88" customWidth="1"/>
    <col min="8463" max="8466" width="2.42578125" style="88" customWidth="1"/>
    <col min="8467" max="8468" width="8.140625" style="88"/>
    <col min="8469" max="8469" width="7.28515625" style="88" customWidth="1"/>
    <col min="8470" max="8710" width="8.140625" style="88"/>
    <col min="8711" max="8711" width="6.42578125" style="88" customWidth="1"/>
    <col min="8712" max="8712" width="47.28515625" style="88" customWidth="1"/>
    <col min="8713" max="8713" width="4.28515625" style="88" customWidth="1"/>
    <col min="8714" max="8714" width="6.42578125" style="88" customWidth="1"/>
    <col min="8715" max="8715" width="9" style="88" customWidth="1"/>
    <col min="8716" max="8716" width="11" style="88" customWidth="1"/>
    <col min="8717" max="8718" width="3" style="88" customWidth="1"/>
    <col min="8719" max="8722" width="2.42578125" style="88" customWidth="1"/>
    <col min="8723" max="8724" width="8.140625" style="88"/>
    <col min="8725" max="8725" width="7.28515625" style="88" customWidth="1"/>
    <col min="8726" max="8966" width="8.140625" style="88"/>
    <col min="8967" max="8967" width="6.42578125" style="88" customWidth="1"/>
    <col min="8968" max="8968" width="47.28515625" style="88" customWidth="1"/>
    <col min="8969" max="8969" width="4.28515625" style="88" customWidth="1"/>
    <col min="8970" max="8970" width="6.42578125" style="88" customWidth="1"/>
    <col min="8971" max="8971" width="9" style="88" customWidth="1"/>
    <col min="8972" max="8972" width="11" style="88" customWidth="1"/>
    <col min="8973" max="8974" width="3" style="88" customWidth="1"/>
    <col min="8975" max="8978" width="2.42578125" style="88" customWidth="1"/>
    <col min="8979" max="8980" width="8.140625" style="88"/>
    <col min="8981" max="8981" width="7.28515625" style="88" customWidth="1"/>
    <col min="8982" max="9222" width="8.140625" style="88"/>
    <col min="9223" max="9223" width="6.42578125" style="88" customWidth="1"/>
    <col min="9224" max="9224" width="47.28515625" style="88" customWidth="1"/>
    <col min="9225" max="9225" width="4.28515625" style="88" customWidth="1"/>
    <col min="9226" max="9226" width="6.42578125" style="88" customWidth="1"/>
    <col min="9227" max="9227" width="9" style="88" customWidth="1"/>
    <col min="9228" max="9228" width="11" style="88" customWidth="1"/>
    <col min="9229" max="9230" width="3" style="88" customWidth="1"/>
    <col min="9231" max="9234" width="2.42578125" style="88" customWidth="1"/>
    <col min="9235" max="9236" width="8.140625" style="88"/>
    <col min="9237" max="9237" width="7.28515625" style="88" customWidth="1"/>
    <col min="9238" max="9478" width="8.140625" style="88"/>
    <col min="9479" max="9479" width="6.42578125" style="88" customWidth="1"/>
    <col min="9480" max="9480" width="47.28515625" style="88" customWidth="1"/>
    <col min="9481" max="9481" width="4.28515625" style="88" customWidth="1"/>
    <col min="9482" max="9482" width="6.42578125" style="88" customWidth="1"/>
    <col min="9483" max="9483" width="9" style="88" customWidth="1"/>
    <col min="9484" max="9484" width="11" style="88" customWidth="1"/>
    <col min="9485" max="9486" width="3" style="88" customWidth="1"/>
    <col min="9487" max="9490" width="2.42578125" style="88" customWidth="1"/>
    <col min="9491" max="9492" width="8.140625" style="88"/>
    <col min="9493" max="9493" width="7.28515625" style="88" customWidth="1"/>
    <col min="9494" max="9734" width="8.140625" style="88"/>
    <col min="9735" max="9735" width="6.42578125" style="88" customWidth="1"/>
    <col min="9736" max="9736" width="47.28515625" style="88" customWidth="1"/>
    <col min="9737" max="9737" width="4.28515625" style="88" customWidth="1"/>
    <col min="9738" max="9738" width="6.42578125" style="88" customWidth="1"/>
    <col min="9739" max="9739" width="9" style="88" customWidth="1"/>
    <col min="9740" max="9740" width="11" style="88" customWidth="1"/>
    <col min="9741" max="9742" width="3" style="88" customWidth="1"/>
    <col min="9743" max="9746" width="2.42578125" style="88" customWidth="1"/>
    <col min="9747" max="9748" width="8.140625" style="88"/>
    <col min="9749" max="9749" width="7.28515625" style="88" customWidth="1"/>
    <col min="9750" max="9990" width="8.140625" style="88"/>
    <col min="9991" max="9991" width="6.42578125" style="88" customWidth="1"/>
    <col min="9992" max="9992" width="47.28515625" style="88" customWidth="1"/>
    <col min="9993" max="9993" width="4.28515625" style="88" customWidth="1"/>
    <col min="9994" max="9994" width="6.42578125" style="88" customWidth="1"/>
    <col min="9995" max="9995" width="9" style="88" customWidth="1"/>
    <col min="9996" max="9996" width="11" style="88" customWidth="1"/>
    <col min="9997" max="9998" width="3" style="88" customWidth="1"/>
    <col min="9999" max="10002" width="2.42578125" style="88" customWidth="1"/>
    <col min="10003" max="10004" width="8.140625" style="88"/>
    <col min="10005" max="10005" width="7.28515625" style="88" customWidth="1"/>
    <col min="10006" max="10246" width="8.140625" style="88"/>
    <col min="10247" max="10247" width="6.42578125" style="88" customWidth="1"/>
    <col min="10248" max="10248" width="47.28515625" style="88" customWidth="1"/>
    <col min="10249" max="10249" width="4.28515625" style="88" customWidth="1"/>
    <col min="10250" max="10250" width="6.42578125" style="88" customWidth="1"/>
    <col min="10251" max="10251" width="9" style="88" customWidth="1"/>
    <col min="10252" max="10252" width="11" style="88" customWidth="1"/>
    <col min="10253" max="10254" width="3" style="88" customWidth="1"/>
    <col min="10255" max="10258" width="2.42578125" style="88" customWidth="1"/>
    <col min="10259" max="10260" width="8.140625" style="88"/>
    <col min="10261" max="10261" width="7.28515625" style="88" customWidth="1"/>
    <col min="10262" max="10502" width="8.140625" style="88"/>
    <col min="10503" max="10503" width="6.42578125" style="88" customWidth="1"/>
    <col min="10504" max="10504" width="47.28515625" style="88" customWidth="1"/>
    <col min="10505" max="10505" width="4.28515625" style="88" customWidth="1"/>
    <col min="10506" max="10506" width="6.42578125" style="88" customWidth="1"/>
    <col min="10507" max="10507" width="9" style="88" customWidth="1"/>
    <col min="10508" max="10508" width="11" style="88" customWidth="1"/>
    <col min="10509" max="10510" width="3" style="88" customWidth="1"/>
    <col min="10511" max="10514" width="2.42578125" style="88" customWidth="1"/>
    <col min="10515" max="10516" width="8.140625" style="88"/>
    <col min="10517" max="10517" width="7.28515625" style="88" customWidth="1"/>
    <col min="10518" max="10758" width="8.140625" style="88"/>
    <col min="10759" max="10759" width="6.42578125" style="88" customWidth="1"/>
    <col min="10760" max="10760" width="47.28515625" style="88" customWidth="1"/>
    <col min="10761" max="10761" width="4.28515625" style="88" customWidth="1"/>
    <col min="10762" max="10762" width="6.42578125" style="88" customWidth="1"/>
    <col min="10763" max="10763" width="9" style="88" customWidth="1"/>
    <col min="10764" max="10764" width="11" style="88" customWidth="1"/>
    <col min="10765" max="10766" width="3" style="88" customWidth="1"/>
    <col min="10767" max="10770" width="2.42578125" style="88" customWidth="1"/>
    <col min="10771" max="10772" width="8.140625" style="88"/>
    <col min="10773" max="10773" width="7.28515625" style="88" customWidth="1"/>
    <col min="10774" max="11014" width="8.140625" style="88"/>
    <col min="11015" max="11015" width="6.42578125" style="88" customWidth="1"/>
    <col min="11016" max="11016" width="47.28515625" style="88" customWidth="1"/>
    <col min="11017" max="11017" width="4.28515625" style="88" customWidth="1"/>
    <col min="11018" max="11018" width="6.42578125" style="88" customWidth="1"/>
    <col min="11019" max="11019" width="9" style="88" customWidth="1"/>
    <col min="11020" max="11020" width="11" style="88" customWidth="1"/>
    <col min="11021" max="11022" width="3" style="88" customWidth="1"/>
    <col min="11023" max="11026" width="2.42578125" style="88" customWidth="1"/>
    <col min="11027" max="11028" width="8.140625" style="88"/>
    <col min="11029" max="11029" width="7.28515625" style="88" customWidth="1"/>
    <col min="11030" max="11270" width="8.140625" style="88"/>
    <col min="11271" max="11271" width="6.42578125" style="88" customWidth="1"/>
    <col min="11272" max="11272" width="47.28515625" style="88" customWidth="1"/>
    <col min="11273" max="11273" width="4.28515625" style="88" customWidth="1"/>
    <col min="11274" max="11274" width="6.42578125" style="88" customWidth="1"/>
    <col min="11275" max="11275" width="9" style="88" customWidth="1"/>
    <col min="11276" max="11276" width="11" style="88" customWidth="1"/>
    <col min="11277" max="11278" width="3" style="88" customWidth="1"/>
    <col min="11279" max="11282" width="2.42578125" style="88" customWidth="1"/>
    <col min="11283" max="11284" width="8.140625" style="88"/>
    <col min="11285" max="11285" width="7.28515625" style="88" customWidth="1"/>
    <col min="11286" max="11526" width="8.140625" style="88"/>
    <col min="11527" max="11527" width="6.42578125" style="88" customWidth="1"/>
    <col min="11528" max="11528" width="47.28515625" style="88" customWidth="1"/>
    <col min="11529" max="11529" width="4.28515625" style="88" customWidth="1"/>
    <col min="11530" max="11530" width="6.42578125" style="88" customWidth="1"/>
    <col min="11531" max="11531" width="9" style="88" customWidth="1"/>
    <col min="11532" max="11532" width="11" style="88" customWidth="1"/>
    <col min="11533" max="11534" width="3" style="88" customWidth="1"/>
    <col min="11535" max="11538" width="2.42578125" style="88" customWidth="1"/>
    <col min="11539" max="11540" width="8.140625" style="88"/>
    <col min="11541" max="11541" width="7.28515625" style="88" customWidth="1"/>
    <col min="11542" max="11782" width="8.140625" style="88"/>
    <col min="11783" max="11783" width="6.42578125" style="88" customWidth="1"/>
    <col min="11784" max="11784" width="47.28515625" style="88" customWidth="1"/>
    <col min="11785" max="11785" width="4.28515625" style="88" customWidth="1"/>
    <col min="11786" max="11786" width="6.42578125" style="88" customWidth="1"/>
    <col min="11787" max="11787" width="9" style="88" customWidth="1"/>
    <col min="11788" max="11788" width="11" style="88" customWidth="1"/>
    <col min="11789" max="11790" width="3" style="88" customWidth="1"/>
    <col min="11791" max="11794" width="2.42578125" style="88" customWidth="1"/>
    <col min="11795" max="11796" width="8.140625" style="88"/>
    <col min="11797" max="11797" width="7.28515625" style="88" customWidth="1"/>
    <col min="11798" max="12038" width="8.140625" style="88"/>
    <col min="12039" max="12039" width="6.42578125" style="88" customWidth="1"/>
    <col min="12040" max="12040" width="47.28515625" style="88" customWidth="1"/>
    <col min="12041" max="12041" width="4.28515625" style="88" customWidth="1"/>
    <col min="12042" max="12042" width="6.42578125" style="88" customWidth="1"/>
    <col min="12043" max="12043" width="9" style="88" customWidth="1"/>
    <col min="12044" max="12044" width="11" style="88" customWidth="1"/>
    <col min="12045" max="12046" width="3" style="88" customWidth="1"/>
    <col min="12047" max="12050" width="2.42578125" style="88" customWidth="1"/>
    <col min="12051" max="12052" width="8.140625" style="88"/>
    <col min="12053" max="12053" width="7.28515625" style="88" customWidth="1"/>
    <col min="12054" max="12294" width="8.140625" style="88"/>
    <col min="12295" max="12295" width="6.42578125" style="88" customWidth="1"/>
    <col min="12296" max="12296" width="47.28515625" style="88" customWidth="1"/>
    <col min="12297" max="12297" width="4.28515625" style="88" customWidth="1"/>
    <col min="12298" max="12298" width="6.42578125" style="88" customWidth="1"/>
    <col min="12299" max="12299" width="9" style="88" customWidth="1"/>
    <col min="12300" max="12300" width="11" style="88" customWidth="1"/>
    <col min="12301" max="12302" width="3" style="88" customWidth="1"/>
    <col min="12303" max="12306" width="2.42578125" style="88" customWidth="1"/>
    <col min="12307" max="12308" width="8.140625" style="88"/>
    <col min="12309" max="12309" width="7.28515625" style="88" customWidth="1"/>
    <col min="12310" max="12550" width="8.140625" style="88"/>
    <col min="12551" max="12551" width="6.42578125" style="88" customWidth="1"/>
    <col min="12552" max="12552" width="47.28515625" style="88" customWidth="1"/>
    <col min="12553" max="12553" width="4.28515625" style="88" customWidth="1"/>
    <col min="12554" max="12554" width="6.42578125" style="88" customWidth="1"/>
    <col min="12555" max="12555" width="9" style="88" customWidth="1"/>
    <col min="12556" max="12556" width="11" style="88" customWidth="1"/>
    <col min="12557" max="12558" width="3" style="88" customWidth="1"/>
    <col min="12559" max="12562" width="2.42578125" style="88" customWidth="1"/>
    <col min="12563" max="12564" width="8.140625" style="88"/>
    <col min="12565" max="12565" width="7.28515625" style="88" customWidth="1"/>
    <col min="12566" max="12806" width="8.140625" style="88"/>
    <col min="12807" max="12807" width="6.42578125" style="88" customWidth="1"/>
    <col min="12808" max="12808" width="47.28515625" style="88" customWidth="1"/>
    <col min="12809" max="12809" width="4.28515625" style="88" customWidth="1"/>
    <col min="12810" max="12810" width="6.42578125" style="88" customWidth="1"/>
    <col min="12811" max="12811" width="9" style="88" customWidth="1"/>
    <col min="12812" max="12812" width="11" style="88" customWidth="1"/>
    <col min="12813" max="12814" width="3" style="88" customWidth="1"/>
    <col min="12815" max="12818" width="2.42578125" style="88" customWidth="1"/>
    <col min="12819" max="12820" width="8.140625" style="88"/>
    <col min="12821" max="12821" width="7.28515625" style="88" customWidth="1"/>
    <col min="12822" max="13062" width="8.140625" style="88"/>
    <col min="13063" max="13063" width="6.42578125" style="88" customWidth="1"/>
    <col min="13064" max="13064" width="47.28515625" style="88" customWidth="1"/>
    <col min="13065" max="13065" width="4.28515625" style="88" customWidth="1"/>
    <col min="13066" max="13066" width="6.42578125" style="88" customWidth="1"/>
    <col min="13067" max="13067" width="9" style="88" customWidth="1"/>
    <col min="13068" max="13068" width="11" style="88" customWidth="1"/>
    <col min="13069" max="13070" width="3" style="88" customWidth="1"/>
    <col min="13071" max="13074" width="2.42578125" style="88" customWidth="1"/>
    <col min="13075" max="13076" width="8.140625" style="88"/>
    <col min="13077" max="13077" width="7.28515625" style="88" customWidth="1"/>
    <col min="13078" max="13318" width="8.140625" style="88"/>
    <col min="13319" max="13319" width="6.42578125" style="88" customWidth="1"/>
    <col min="13320" max="13320" width="47.28515625" style="88" customWidth="1"/>
    <col min="13321" max="13321" width="4.28515625" style="88" customWidth="1"/>
    <col min="13322" max="13322" width="6.42578125" style="88" customWidth="1"/>
    <col min="13323" max="13323" width="9" style="88" customWidth="1"/>
    <col min="13324" max="13324" width="11" style="88" customWidth="1"/>
    <col min="13325" max="13326" width="3" style="88" customWidth="1"/>
    <col min="13327" max="13330" width="2.42578125" style="88" customWidth="1"/>
    <col min="13331" max="13332" width="8.140625" style="88"/>
    <col min="13333" max="13333" width="7.28515625" style="88" customWidth="1"/>
    <col min="13334" max="13574" width="8.140625" style="88"/>
    <col min="13575" max="13575" width="6.42578125" style="88" customWidth="1"/>
    <col min="13576" max="13576" width="47.28515625" style="88" customWidth="1"/>
    <col min="13577" max="13577" width="4.28515625" style="88" customWidth="1"/>
    <col min="13578" max="13578" width="6.42578125" style="88" customWidth="1"/>
    <col min="13579" max="13579" width="9" style="88" customWidth="1"/>
    <col min="13580" max="13580" width="11" style="88" customWidth="1"/>
    <col min="13581" max="13582" width="3" style="88" customWidth="1"/>
    <col min="13583" max="13586" width="2.42578125" style="88" customWidth="1"/>
    <col min="13587" max="13588" width="8.140625" style="88"/>
    <col min="13589" max="13589" width="7.28515625" style="88" customWidth="1"/>
    <col min="13590" max="13830" width="8.140625" style="88"/>
    <col min="13831" max="13831" width="6.42578125" style="88" customWidth="1"/>
    <col min="13832" max="13832" width="47.28515625" style="88" customWidth="1"/>
    <col min="13833" max="13833" width="4.28515625" style="88" customWidth="1"/>
    <col min="13834" max="13834" width="6.42578125" style="88" customWidth="1"/>
    <col min="13835" max="13835" width="9" style="88" customWidth="1"/>
    <col min="13836" max="13836" width="11" style="88" customWidth="1"/>
    <col min="13837" max="13838" width="3" style="88" customWidth="1"/>
    <col min="13839" max="13842" width="2.42578125" style="88" customWidth="1"/>
    <col min="13843" max="13844" width="8.140625" style="88"/>
    <col min="13845" max="13845" width="7.28515625" style="88" customWidth="1"/>
    <col min="13846" max="14086" width="8.140625" style="88"/>
    <col min="14087" max="14087" width="6.42578125" style="88" customWidth="1"/>
    <col min="14088" max="14088" width="47.28515625" style="88" customWidth="1"/>
    <col min="14089" max="14089" width="4.28515625" style="88" customWidth="1"/>
    <col min="14090" max="14090" width="6.42578125" style="88" customWidth="1"/>
    <col min="14091" max="14091" width="9" style="88" customWidth="1"/>
    <col min="14092" max="14092" width="11" style="88" customWidth="1"/>
    <col min="14093" max="14094" width="3" style="88" customWidth="1"/>
    <col min="14095" max="14098" width="2.42578125" style="88" customWidth="1"/>
    <col min="14099" max="14100" width="8.140625" style="88"/>
    <col min="14101" max="14101" width="7.28515625" style="88" customWidth="1"/>
    <col min="14102" max="14342" width="8.140625" style="88"/>
    <col min="14343" max="14343" width="6.42578125" style="88" customWidth="1"/>
    <col min="14344" max="14344" width="47.28515625" style="88" customWidth="1"/>
    <col min="14345" max="14345" width="4.28515625" style="88" customWidth="1"/>
    <col min="14346" max="14346" width="6.42578125" style="88" customWidth="1"/>
    <col min="14347" max="14347" width="9" style="88" customWidth="1"/>
    <col min="14348" max="14348" width="11" style="88" customWidth="1"/>
    <col min="14349" max="14350" width="3" style="88" customWidth="1"/>
    <col min="14351" max="14354" width="2.42578125" style="88" customWidth="1"/>
    <col min="14355" max="14356" width="8.140625" style="88"/>
    <col min="14357" max="14357" width="7.28515625" style="88" customWidth="1"/>
    <col min="14358" max="14598" width="8.140625" style="88"/>
    <col min="14599" max="14599" width="6.42578125" style="88" customWidth="1"/>
    <col min="14600" max="14600" width="47.28515625" style="88" customWidth="1"/>
    <col min="14601" max="14601" width="4.28515625" style="88" customWidth="1"/>
    <col min="14602" max="14602" width="6.42578125" style="88" customWidth="1"/>
    <col min="14603" max="14603" width="9" style="88" customWidth="1"/>
    <col min="14604" max="14604" width="11" style="88" customWidth="1"/>
    <col min="14605" max="14606" width="3" style="88" customWidth="1"/>
    <col min="14607" max="14610" width="2.42578125" style="88" customWidth="1"/>
    <col min="14611" max="14612" width="8.140625" style="88"/>
    <col min="14613" max="14613" width="7.28515625" style="88" customWidth="1"/>
    <col min="14614" max="14854" width="8.140625" style="88"/>
    <col min="14855" max="14855" width="6.42578125" style="88" customWidth="1"/>
    <col min="14856" max="14856" width="47.28515625" style="88" customWidth="1"/>
    <col min="14857" max="14857" width="4.28515625" style="88" customWidth="1"/>
    <col min="14858" max="14858" width="6.42578125" style="88" customWidth="1"/>
    <col min="14859" max="14859" width="9" style="88" customWidth="1"/>
    <col min="14860" max="14860" width="11" style="88" customWidth="1"/>
    <col min="14861" max="14862" width="3" style="88" customWidth="1"/>
    <col min="14863" max="14866" width="2.42578125" style="88" customWidth="1"/>
    <col min="14867" max="14868" width="8.140625" style="88"/>
    <col min="14869" max="14869" width="7.28515625" style="88" customWidth="1"/>
    <col min="14870" max="15110" width="8.140625" style="88"/>
    <col min="15111" max="15111" width="6.42578125" style="88" customWidth="1"/>
    <col min="15112" max="15112" width="47.28515625" style="88" customWidth="1"/>
    <col min="15113" max="15113" width="4.28515625" style="88" customWidth="1"/>
    <col min="15114" max="15114" width="6.42578125" style="88" customWidth="1"/>
    <col min="15115" max="15115" width="9" style="88" customWidth="1"/>
    <col min="15116" max="15116" width="11" style="88" customWidth="1"/>
    <col min="15117" max="15118" width="3" style="88" customWidth="1"/>
    <col min="15119" max="15122" width="2.42578125" style="88" customWidth="1"/>
    <col min="15123" max="15124" width="8.140625" style="88"/>
    <col min="15125" max="15125" width="7.28515625" style="88" customWidth="1"/>
    <col min="15126" max="15366" width="8.140625" style="88"/>
    <col min="15367" max="15367" width="6.42578125" style="88" customWidth="1"/>
    <col min="15368" max="15368" width="47.28515625" style="88" customWidth="1"/>
    <col min="15369" max="15369" width="4.28515625" style="88" customWidth="1"/>
    <col min="15370" max="15370" width="6.42578125" style="88" customWidth="1"/>
    <col min="15371" max="15371" width="9" style="88" customWidth="1"/>
    <col min="15372" max="15372" width="11" style="88" customWidth="1"/>
    <col min="15373" max="15374" width="3" style="88" customWidth="1"/>
    <col min="15375" max="15378" width="2.42578125" style="88" customWidth="1"/>
    <col min="15379" max="15380" width="8.140625" style="88"/>
    <col min="15381" max="15381" width="7.28515625" style="88" customWidth="1"/>
    <col min="15382" max="15622" width="8.140625" style="88"/>
    <col min="15623" max="15623" width="6.42578125" style="88" customWidth="1"/>
    <col min="15624" max="15624" width="47.28515625" style="88" customWidth="1"/>
    <col min="15625" max="15625" width="4.28515625" style="88" customWidth="1"/>
    <col min="15626" max="15626" width="6.42578125" style="88" customWidth="1"/>
    <col min="15627" max="15627" width="9" style="88" customWidth="1"/>
    <col min="15628" max="15628" width="11" style="88" customWidth="1"/>
    <col min="15629" max="15630" width="3" style="88" customWidth="1"/>
    <col min="15631" max="15634" width="2.42578125" style="88" customWidth="1"/>
    <col min="15635" max="15636" width="8.140625" style="88"/>
    <col min="15637" max="15637" width="7.28515625" style="88" customWidth="1"/>
    <col min="15638" max="15878" width="8.140625" style="88"/>
    <col min="15879" max="15879" width="6.42578125" style="88" customWidth="1"/>
    <col min="15880" max="15880" width="47.28515625" style="88" customWidth="1"/>
    <col min="15881" max="15881" width="4.28515625" style="88" customWidth="1"/>
    <col min="15882" max="15882" width="6.42578125" style="88" customWidth="1"/>
    <col min="15883" max="15883" width="9" style="88" customWidth="1"/>
    <col min="15884" max="15884" width="11" style="88" customWidth="1"/>
    <col min="15885" max="15886" width="3" style="88" customWidth="1"/>
    <col min="15887" max="15890" width="2.42578125" style="88" customWidth="1"/>
    <col min="15891" max="15892" width="8.140625" style="88"/>
    <col min="15893" max="15893" width="7.28515625" style="88" customWidth="1"/>
    <col min="15894" max="16134" width="8.140625" style="88"/>
    <col min="16135" max="16135" width="6.42578125" style="88" customWidth="1"/>
    <col min="16136" max="16136" width="47.28515625" style="88" customWidth="1"/>
    <col min="16137" max="16137" width="4.28515625" style="88" customWidth="1"/>
    <col min="16138" max="16138" width="6.42578125" style="88" customWidth="1"/>
    <col min="16139" max="16139" width="9" style="88" customWidth="1"/>
    <col min="16140" max="16140" width="11" style="88" customWidth="1"/>
    <col min="16141" max="16142" width="3" style="88" customWidth="1"/>
    <col min="16143" max="16146" width="2.42578125" style="88" customWidth="1"/>
    <col min="16147" max="16148" width="8.140625" style="88"/>
    <col min="16149" max="16149" width="7.28515625" style="88" customWidth="1"/>
    <col min="16150" max="16384" width="8.140625" style="88"/>
  </cols>
  <sheetData>
    <row r="1" spans="1:35" s="1191" customFormat="1" ht="12.75" customHeight="1">
      <c r="A1" s="1182" t="s">
        <v>1558</v>
      </c>
      <c r="B1" s="120" t="s">
        <v>1559</v>
      </c>
      <c r="C1" s="1183" t="s">
        <v>0</v>
      </c>
      <c r="D1" s="1511" t="s">
        <v>1560</v>
      </c>
      <c r="E1" s="1512"/>
      <c r="F1" s="1511" t="s">
        <v>1562</v>
      </c>
      <c r="G1" s="1512"/>
      <c r="H1" s="1511" t="s">
        <v>1563</v>
      </c>
      <c r="I1" s="1512"/>
      <c r="J1" s="1204" t="s">
        <v>182</v>
      </c>
      <c r="K1" s="1349" t="s">
        <v>1564</v>
      </c>
      <c r="L1" s="1184" t="s">
        <v>1565</v>
      </c>
      <c r="M1" s="1185"/>
      <c r="N1" s="1186"/>
      <c r="O1" s="1187"/>
      <c r="P1" s="249"/>
      <c r="Q1" s="1187"/>
      <c r="R1" s="1187"/>
      <c r="S1" s="1188"/>
      <c r="T1" s="1188"/>
      <c r="U1" s="1189"/>
      <c r="V1" s="1190"/>
    </row>
    <row r="2" spans="1:35" s="65" customFormat="1" ht="12.75" customHeight="1">
      <c r="A2" s="130"/>
      <c r="B2" s="1179"/>
      <c r="C2" s="1180"/>
      <c r="D2" s="1197" t="s">
        <v>1561</v>
      </c>
      <c r="E2" s="1213" t="s">
        <v>6</v>
      </c>
      <c r="F2" s="1197" t="s">
        <v>1561</v>
      </c>
      <c r="G2" s="1213" t="s">
        <v>6</v>
      </c>
      <c r="H2" s="1197" t="s">
        <v>1561</v>
      </c>
      <c r="I2" s="1213" t="s">
        <v>6</v>
      </c>
      <c r="J2" s="1197" t="s">
        <v>1561</v>
      </c>
      <c r="K2" s="1350"/>
      <c r="L2" s="185"/>
      <c r="M2" s="1181"/>
      <c r="N2" s="247"/>
      <c r="O2" s="248"/>
      <c r="P2" s="253"/>
      <c r="Q2" s="248"/>
      <c r="R2" s="248"/>
      <c r="S2" s="250"/>
      <c r="T2" s="250"/>
      <c r="U2" s="251"/>
      <c r="V2" s="85"/>
    </row>
    <row r="3" spans="1:35" ht="10.15" customHeight="1">
      <c r="A3" s="369"/>
      <c r="B3" s="370"/>
      <c r="C3" s="371"/>
      <c r="D3" s="372"/>
      <c r="E3" s="1289"/>
      <c r="F3" s="372"/>
      <c r="G3" s="1289"/>
      <c r="H3" s="372"/>
      <c r="I3" s="1289"/>
      <c r="J3" s="372"/>
      <c r="K3" s="1370"/>
      <c r="L3" s="372"/>
      <c r="N3" s="98"/>
      <c r="O3" s="284"/>
      <c r="P3" s="284"/>
      <c r="Q3" s="284"/>
      <c r="R3" s="284"/>
      <c r="S3" s="285"/>
      <c r="T3" s="285"/>
      <c r="U3" s="286"/>
      <c r="V3" s="244"/>
      <c r="W3" s="245"/>
    </row>
    <row r="4" spans="1:35">
      <c r="A4" s="373" t="s">
        <v>1409</v>
      </c>
      <c r="B4" s="374" t="s">
        <v>898</v>
      </c>
      <c r="C4" s="375"/>
      <c r="D4" s="376"/>
      <c r="E4" s="1290"/>
      <c r="F4" s="376"/>
      <c r="G4" s="1290"/>
      <c r="H4" s="376"/>
      <c r="I4" s="1290"/>
      <c r="J4" s="376"/>
      <c r="K4" s="1362"/>
      <c r="L4" s="51"/>
    </row>
    <row r="5" spans="1:35" s="21" customFormat="1">
      <c r="A5" s="377"/>
      <c r="B5" s="378"/>
      <c r="C5" s="379"/>
      <c r="D5" s="380"/>
      <c r="E5" s="58"/>
      <c r="F5" s="380"/>
      <c r="G5" s="58"/>
      <c r="H5" s="380"/>
      <c r="I5" s="58"/>
      <c r="J5" s="380"/>
      <c r="K5" s="1352"/>
      <c r="L5" s="2"/>
      <c r="M5" s="51"/>
      <c r="N5" s="211"/>
      <c r="O5" s="211"/>
      <c r="P5" s="211"/>
      <c r="Q5" s="211"/>
      <c r="R5" s="211"/>
      <c r="S5" s="212"/>
      <c r="T5" s="212"/>
      <c r="U5" s="211"/>
      <c r="V5" s="23"/>
      <c r="W5" s="23"/>
      <c r="X5" s="211"/>
      <c r="Y5" s="20"/>
      <c r="Z5" s="24"/>
      <c r="AA5" s="24"/>
      <c r="AB5" s="24"/>
      <c r="AC5" s="20"/>
      <c r="AD5" s="24"/>
      <c r="AE5" s="20"/>
      <c r="AF5" s="20"/>
      <c r="AG5" s="20"/>
      <c r="AH5" s="20"/>
      <c r="AI5" s="20"/>
    </row>
    <row r="6" spans="1:35" s="1" customFormat="1" ht="38.25">
      <c r="A6" s="381"/>
      <c r="B6" s="39" t="s">
        <v>1414</v>
      </c>
      <c r="D6" s="37"/>
      <c r="E6" s="58"/>
      <c r="F6" s="37"/>
      <c r="G6" s="58"/>
      <c r="H6" s="37"/>
      <c r="I6" s="58"/>
      <c r="J6" s="37"/>
      <c r="K6" s="1353"/>
      <c r="L6" s="41"/>
    </row>
    <row r="7" spans="1:35" s="1" customFormat="1">
      <c r="A7" s="381"/>
      <c r="B7" s="39"/>
      <c r="D7" s="37"/>
      <c r="E7" s="58"/>
      <c r="F7" s="37"/>
      <c r="G7" s="58"/>
      <c r="H7" s="37"/>
      <c r="I7" s="58"/>
      <c r="J7" s="37"/>
      <c r="K7" s="1353"/>
      <c r="L7" s="41"/>
    </row>
    <row r="8" spans="1:35" s="257" customFormat="1" ht="38.25">
      <c r="A8" s="382"/>
      <c r="B8" s="39" t="s">
        <v>1477</v>
      </c>
      <c r="C8" s="383"/>
      <c r="D8" s="35"/>
      <c r="E8" s="1267"/>
      <c r="F8" s="35"/>
      <c r="G8" s="1267"/>
      <c r="H8" s="35"/>
      <c r="I8" s="1267"/>
      <c r="J8" s="144"/>
      <c r="K8" s="1384"/>
      <c r="L8" s="384"/>
      <c r="M8" s="35"/>
      <c r="N8" s="35"/>
      <c r="O8" s="385"/>
      <c r="P8" s="35"/>
      <c r="Q8" s="46"/>
      <c r="R8" s="46"/>
      <c r="S8" s="386"/>
      <c r="T8" s="387"/>
      <c r="U8" s="388"/>
      <c r="V8" s="389"/>
    </row>
    <row r="9" spans="1:35" s="257" customFormat="1">
      <c r="A9" s="382"/>
      <c r="B9" s="39"/>
      <c r="C9" s="383"/>
      <c r="D9" s="35"/>
      <c r="E9" s="1267"/>
      <c r="F9" s="35"/>
      <c r="G9" s="1267"/>
      <c r="H9" s="35"/>
      <c r="I9" s="1267"/>
      <c r="J9" s="144"/>
      <c r="K9" s="1384"/>
      <c r="L9" s="384"/>
      <c r="M9" s="35"/>
      <c r="N9" s="35"/>
      <c r="O9" s="385"/>
      <c r="P9" s="35"/>
      <c r="Q9" s="46"/>
      <c r="R9" s="46"/>
      <c r="S9" s="386"/>
      <c r="T9" s="387"/>
      <c r="U9" s="388"/>
      <c r="V9" s="389"/>
    </row>
    <row r="10" spans="1:35" s="257" customFormat="1">
      <c r="A10" s="390" t="s">
        <v>197</v>
      </c>
      <c r="B10" s="40" t="s">
        <v>1492</v>
      </c>
      <c r="C10" s="383"/>
      <c r="D10" s="35"/>
      <c r="E10" s="1267"/>
      <c r="F10" s="35"/>
      <c r="G10" s="1267"/>
      <c r="H10" s="35"/>
      <c r="I10" s="1267"/>
      <c r="J10" s="144"/>
      <c r="K10" s="1384"/>
      <c r="L10" s="384"/>
      <c r="M10" s="35"/>
      <c r="N10" s="35"/>
      <c r="O10" s="385"/>
      <c r="P10" s="35"/>
      <c r="Q10" s="46"/>
      <c r="R10" s="46"/>
      <c r="S10" s="386"/>
      <c r="T10" s="387"/>
      <c r="U10" s="388"/>
      <c r="V10" s="389"/>
    </row>
    <row r="11" spans="1:35" s="257" customFormat="1" ht="102">
      <c r="A11" s="382"/>
      <c r="B11" s="40" t="s">
        <v>1493</v>
      </c>
      <c r="C11" s="383"/>
      <c r="D11" s="35"/>
      <c r="E11" s="1267"/>
      <c r="F11" s="35"/>
      <c r="G11" s="1267"/>
      <c r="H11" s="35"/>
      <c r="I11" s="1267"/>
      <c r="J11" s="144"/>
      <c r="K11" s="1384"/>
      <c r="L11" s="384"/>
      <c r="M11" s="35"/>
      <c r="N11" s="35"/>
      <c r="O11" s="385"/>
      <c r="P11" s="35"/>
      <c r="Q11" s="46"/>
      <c r="R11" s="46"/>
      <c r="S11" s="386"/>
      <c r="T11" s="387"/>
      <c r="U11" s="388"/>
      <c r="V11" s="389"/>
    </row>
    <row r="12" spans="1:35" s="257" customFormat="1" ht="178.5">
      <c r="A12" s="382"/>
      <c r="B12" s="40" t="s">
        <v>1494</v>
      </c>
      <c r="C12" s="383"/>
      <c r="D12" s="35"/>
      <c r="E12" s="1267"/>
      <c r="F12" s="35"/>
      <c r="G12" s="1267"/>
      <c r="H12" s="35"/>
      <c r="I12" s="1267"/>
      <c r="J12" s="144"/>
      <c r="K12" s="1384"/>
      <c r="L12" s="384"/>
      <c r="M12" s="35"/>
      <c r="N12" s="35"/>
      <c r="O12" s="385"/>
      <c r="P12" s="35"/>
      <c r="Q12" s="46"/>
      <c r="R12" s="46"/>
      <c r="S12" s="386"/>
      <c r="T12" s="387"/>
      <c r="U12" s="388"/>
      <c r="V12" s="389"/>
    </row>
    <row r="13" spans="1:35" s="257" customFormat="1">
      <c r="A13" s="382"/>
      <c r="B13" s="40"/>
      <c r="C13" s="383"/>
      <c r="D13" s="35"/>
      <c r="E13" s="1267"/>
      <c r="F13" s="35"/>
      <c r="G13" s="1267"/>
      <c r="H13" s="35"/>
      <c r="I13" s="1267"/>
      <c r="J13" s="144"/>
      <c r="K13" s="1384"/>
      <c r="L13" s="384"/>
      <c r="M13" s="35"/>
      <c r="N13" s="35"/>
      <c r="O13" s="385"/>
      <c r="P13" s="35"/>
      <c r="Q13" s="46"/>
      <c r="R13" s="46"/>
      <c r="S13" s="386"/>
      <c r="T13" s="387"/>
      <c r="U13" s="388"/>
      <c r="V13" s="389"/>
    </row>
    <row r="14" spans="1:35" s="257" customFormat="1" ht="25.5">
      <c r="A14" s="382"/>
      <c r="B14" s="40" t="s">
        <v>1495</v>
      </c>
      <c r="C14" s="383"/>
      <c r="D14" s="35"/>
      <c r="E14" s="1267"/>
      <c r="F14" s="35"/>
      <c r="G14" s="1267"/>
      <c r="H14" s="35"/>
      <c r="I14" s="1267"/>
      <c r="J14" s="144"/>
      <c r="K14" s="1384"/>
      <c r="L14" s="384"/>
      <c r="M14" s="35"/>
      <c r="N14" s="35"/>
      <c r="O14" s="385"/>
      <c r="P14" s="35"/>
      <c r="Q14" s="46"/>
      <c r="R14" s="46"/>
      <c r="S14" s="386"/>
      <c r="T14" s="387"/>
      <c r="U14" s="388"/>
      <c r="V14" s="389"/>
    </row>
    <row r="15" spans="1:35" s="257" customFormat="1">
      <c r="A15" s="382"/>
      <c r="B15" s="40"/>
      <c r="C15" s="383"/>
      <c r="D15" s="35"/>
      <c r="E15" s="1267"/>
      <c r="F15" s="35"/>
      <c r="G15" s="1267"/>
      <c r="H15" s="35"/>
      <c r="I15" s="1267"/>
      <c r="J15" s="144"/>
      <c r="K15" s="1384"/>
      <c r="L15" s="384"/>
      <c r="M15" s="35"/>
      <c r="N15" s="35"/>
      <c r="O15" s="385"/>
      <c r="P15" s="35"/>
      <c r="Q15" s="46"/>
      <c r="R15" s="46"/>
      <c r="S15" s="386"/>
      <c r="T15" s="387"/>
      <c r="U15" s="388"/>
      <c r="V15" s="389"/>
    </row>
    <row r="16" spans="1:35" s="257" customFormat="1">
      <c r="A16" s="382"/>
      <c r="B16" s="40"/>
      <c r="C16" s="383"/>
      <c r="D16" s="35"/>
      <c r="E16" s="1267"/>
      <c r="F16" s="35"/>
      <c r="G16" s="1267"/>
      <c r="H16" s="35"/>
      <c r="I16" s="1267"/>
      <c r="J16" s="144"/>
      <c r="K16" s="1384"/>
      <c r="L16" s="384"/>
      <c r="M16" s="35"/>
      <c r="N16" s="35"/>
      <c r="O16" s="385"/>
      <c r="P16" s="35"/>
      <c r="Q16" s="46"/>
      <c r="R16" s="46"/>
      <c r="S16" s="386"/>
      <c r="T16" s="387"/>
      <c r="U16" s="388"/>
      <c r="V16" s="389"/>
    </row>
    <row r="17" spans="1:24" s="32" customFormat="1">
      <c r="A17" s="391" t="s">
        <v>7</v>
      </c>
      <c r="B17" s="392" t="s">
        <v>993</v>
      </c>
      <c r="C17" s="393"/>
      <c r="D17" s="38"/>
      <c r="E17" s="1332"/>
      <c r="F17" s="38"/>
      <c r="G17" s="1332"/>
      <c r="H17" s="38"/>
      <c r="I17" s="1332"/>
      <c r="J17" s="2"/>
      <c r="K17" s="1385"/>
      <c r="L17" s="31"/>
      <c r="O17" s="38"/>
      <c r="P17" s="38"/>
      <c r="Q17" s="27"/>
      <c r="R17" s="27"/>
      <c r="S17" s="202"/>
      <c r="T17" s="202"/>
      <c r="U17" s="48"/>
      <c r="V17" s="27"/>
      <c r="W17" s="62"/>
    </row>
    <row r="18" spans="1:24" s="32" customFormat="1" ht="38.25">
      <c r="A18" s="391"/>
      <c r="B18" s="392" t="s">
        <v>1507</v>
      </c>
      <c r="C18" s="393" t="s">
        <v>4</v>
      </c>
      <c r="D18" s="38"/>
      <c r="E18" s="1332">
        <f>D18*K18</f>
        <v>0</v>
      </c>
      <c r="F18" s="38">
        <v>158</v>
      </c>
      <c r="G18" s="1332">
        <f>F18*K18</f>
        <v>0</v>
      </c>
      <c r="H18" s="38"/>
      <c r="I18" s="1332">
        <f>H18*K18</f>
        <v>0</v>
      </c>
      <c r="J18" s="2">
        <f>SUM(D18,F18,H18)</f>
        <v>158</v>
      </c>
      <c r="K18" s="1385">
        <v>0</v>
      </c>
      <c r="L18" s="31">
        <f>J18*K18</f>
        <v>0</v>
      </c>
      <c r="O18" s="38"/>
      <c r="P18" s="38"/>
      <c r="Q18" s="27"/>
      <c r="R18" s="27"/>
      <c r="S18" s="202"/>
      <c r="T18" s="202"/>
      <c r="U18" s="48"/>
      <c r="V18" s="27"/>
      <c r="W18" s="62"/>
      <c r="X18" s="960"/>
    </row>
    <row r="19" spans="1:24" s="1" customFormat="1">
      <c r="A19" s="381"/>
      <c r="B19" s="39"/>
      <c r="D19" s="37"/>
      <c r="E19" s="58"/>
      <c r="F19" s="37"/>
      <c r="G19" s="58"/>
      <c r="H19" s="37"/>
      <c r="I19" s="58"/>
      <c r="J19" s="37"/>
      <c r="K19" s="1353"/>
      <c r="L19" s="41"/>
    </row>
    <row r="20" spans="1:24" s="32" customFormat="1">
      <c r="A20" s="391" t="s">
        <v>8</v>
      </c>
      <c r="B20" s="392" t="s">
        <v>992</v>
      </c>
      <c r="C20" s="393"/>
      <c r="D20" s="38"/>
      <c r="E20" s="1332"/>
      <c r="F20" s="38"/>
      <c r="G20" s="1332"/>
      <c r="H20" s="38"/>
      <c r="I20" s="1332"/>
      <c r="J20" s="2"/>
      <c r="K20" s="1385"/>
      <c r="L20" s="31"/>
      <c r="O20" s="38"/>
      <c r="P20" s="38"/>
      <c r="Q20" s="27"/>
      <c r="R20" s="27"/>
      <c r="S20" s="202"/>
      <c r="T20" s="202"/>
      <c r="U20" s="48"/>
      <c r="V20" s="27"/>
      <c r="W20" s="62"/>
    </row>
    <row r="21" spans="1:24" s="32" customFormat="1">
      <c r="A21" s="391"/>
      <c r="B21" s="392" t="s">
        <v>991</v>
      </c>
      <c r="C21" s="393" t="s">
        <v>4</v>
      </c>
      <c r="D21" s="38"/>
      <c r="E21" s="1332">
        <f>D21*K21</f>
        <v>0</v>
      </c>
      <c r="F21" s="38">
        <v>84</v>
      </c>
      <c r="G21" s="1332">
        <f>F21*K21</f>
        <v>0</v>
      </c>
      <c r="H21" s="38"/>
      <c r="I21" s="1332">
        <f>H21*K21</f>
        <v>0</v>
      </c>
      <c r="J21" s="2">
        <f>SUM(D21,F21,H21)</f>
        <v>84</v>
      </c>
      <c r="K21" s="1385">
        <v>0</v>
      </c>
      <c r="L21" s="31">
        <f>J21*K21</f>
        <v>0</v>
      </c>
      <c r="O21" s="38"/>
      <c r="P21" s="38"/>
      <c r="Q21" s="27"/>
      <c r="R21" s="27"/>
      <c r="S21" s="202"/>
      <c r="T21" s="202"/>
      <c r="U21" s="48"/>
      <c r="V21" s="27"/>
      <c r="W21" s="62"/>
      <c r="X21" s="960"/>
    </row>
    <row r="22" spans="1:24" s="1" customFormat="1">
      <c r="A22" s="381"/>
      <c r="B22" s="39"/>
      <c r="D22" s="37"/>
      <c r="E22" s="58"/>
      <c r="F22" s="37"/>
      <c r="G22" s="58"/>
      <c r="H22" s="37"/>
      <c r="I22" s="58"/>
      <c r="J22" s="37"/>
      <c r="K22" s="1353"/>
      <c r="L22" s="41"/>
    </row>
    <row r="23" spans="1:24" s="32" customFormat="1" ht="153">
      <c r="A23" s="391" t="s">
        <v>9</v>
      </c>
      <c r="B23" s="392" t="s">
        <v>1508</v>
      </c>
      <c r="C23" s="393" t="s">
        <v>26</v>
      </c>
      <c r="D23" s="38"/>
      <c r="E23" s="1332">
        <f>D23*K23</f>
        <v>0</v>
      </c>
      <c r="F23" s="38">
        <v>1</v>
      </c>
      <c r="G23" s="1332">
        <f>F23*K23</f>
        <v>0</v>
      </c>
      <c r="H23" s="38"/>
      <c r="I23" s="1332">
        <f>H23*K23</f>
        <v>0</v>
      </c>
      <c r="J23" s="2">
        <f>SUM(D23,F23,H23)</f>
        <v>1</v>
      </c>
      <c r="K23" s="1385">
        <v>0</v>
      </c>
      <c r="L23" s="31">
        <f>J23*K23</f>
        <v>0</v>
      </c>
      <c r="O23" s="38"/>
      <c r="P23" s="38"/>
      <c r="Q23" s="27"/>
      <c r="R23" s="27"/>
      <c r="S23" s="202"/>
      <c r="T23" s="202"/>
      <c r="U23" s="48"/>
      <c r="V23" s="27"/>
      <c r="W23" s="62"/>
    </row>
    <row r="24" spans="1:24" s="1" customFormat="1">
      <c r="A24" s="381"/>
      <c r="B24" s="39"/>
      <c r="D24" s="37"/>
      <c r="E24" s="58"/>
      <c r="F24" s="37"/>
      <c r="G24" s="58"/>
      <c r="H24" s="37"/>
      <c r="I24" s="58"/>
      <c r="J24" s="37"/>
      <c r="K24" s="1353"/>
      <c r="L24" s="41"/>
    </row>
    <row r="25" spans="1:24" s="32" customFormat="1" ht="38.25">
      <c r="A25" s="391" t="s">
        <v>5</v>
      </c>
      <c r="B25" s="392" t="s">
        <v>1496</v>
      </c>
      <c r="C25" s="393"/>
      <c r="D25" s="38"/>
      <c r="E25" s="1332"/>
      <c r="F25" s="38"/>
      <c r="G25" s="1332"/>
      <c r="H25" s="38"/>
      <c r="I25" s="1332"/>
      <c r="J25" s="2"/>
      <c r="K25" s="1385"/>
      <c r="L25" s="31"/>
      <c r="O25" s="38"/>
      <c r="P25" s="38"/>
      <c r="Q25" s="27"/>
      <c r="R25" s="27"/>
      <c r="S25" s="202"/>
      <c r="T25" s="202"/>
      <c r="U25" s="48"/>
      <c r="V25" s="27"/>
      <c r="W25" s="62"/>
    </row>
    <row r="26" spans="1:24" s="1" customFormat="1">
      <c r="A26" s="391"/>
      <c r="B26" s="392" t="s">
        <v>1491</v>
      </c>
      <c r="C26" s="393" t="s">
        <v>4</v>
      </c>
      <c r="D26" s="38"/>
      <c r="E26" s="1332">
        <f>D26*K26</f>
        <v>0</v>
      </c>
      <c r="F26" s="38">
        <v>2</v>
      </c>
      <c r="G26" s="1332">
        <f>F26*K26</f>
        <v>0</v>
      </c>
      <c r="H26" s="38"/>
      <c r="I26" s="1332">
        <f>H26*K26</f>
        <v>0</v>
      </c>
      <c r="J26" s="2">
        <f>SUM(D26,F26,H26)</f>
        <v>2</v>
      </c>
      <c r="K26" s="1385">
        <v>0</v>
      </c>
      <c r="L26" s="31">
        <f>J26*K26</f>
        <v>0</v>
      </c>
      <c r="M26" s="32"/>
      <c r="N26" s="32"/>
      <c r="O26" s="38"/>
      <c r="P26" s="38"/>
      <c r="Q26" s="27"/>
      <c r="R26" s="27"/>
      <c r="S26" s="202"/>
      <c r="T26" s="202"/>
      <c r="U26" s="48"/>
    </row>
    <row r="27" spans="1:24" s="1" customFormat="1">
      <c r="A27" s="391"/>
      <c r="B27" s="392"/>
      <c r="C27" s="393"/>
      <c r="D27" s="38"/>
      <c r="E27" s="1332"/>
      <c r="F27" s="38"/>
      <c r="G27" s="1332"/>
      <c r="H27" s="38"/>
      <c r="I27" s="1332"/>
      <c r="J27" s="2"/>
      <c r="K27" s="1385"/>
      <c r="L27" s="31"/>
      <c r="M27" s="32"/>
      <c r="N27" s="32"/>
      <c r="O27" s="38"/>
      <c r="P27" s="38"/>
      <c r="Q27" s="27"/>
      <c r="R27" s="27"/>
      <c r="S27" s="202"/>
      <c r="T27" s="202"/>
      <c r="U27" s="48"/>
    </row>
    <row r="28" spans="1:24" s="1" customFormat="1" ht="38.25">
      <c r="A28" s="391" t="s">
        <v>46</v>
      </c>
      <c r="B28" s="392" t="s">
        <v>1505</v>
      </c>
      <c r="C28" s="393"/>
      <c r="D28" s="38"/>
      <c r="E28" s="1332"/>
      <c r="F28" s="38"/>
      <c r="G28" s="1332"/>
      <c r="H28" s="38"/>
      <c r="I28" s="1332"/>
      <c r="J28" s="2"/>
      <c r="K28" s="1385"/>
      <c r="L28" s="31"/>
      <c r="M28" s="32"/>
      <c r="N28" s="32"/>
      <c r="O28" s="38"/>
      <c r="P28" s="38"/>
      <c r="Q28" s="27"/>
      <c r="R28" s="27"/>
      <c r="S28" s="202"/>
      <c r="T28" s="202"/>
      <c r="U28" s="48"/>
    </row>
    <row r="29" spans="1:24" s="32" customFormat="1">
      <c r="A29" s="391"/>
      <c r="B29" s="392" t="s">
        <v>1497</v>
      </c>
      <c r="C29" s="393" t="s">
        <v>4</v>
      </c>
      <c r="D29" s="38"/>
      <c r="E29" s="1332">
        <f>D29*K29</f>
        <v>0</v>
      </c>
      <c r="F29" s="38">
        <v>1</v>
      </c>
      <c r="G29" s="1332">
        <f>F29*K29</f>
        <v>0</v>
      </c>
      <c r="H29" s="38"/>
      <c r="I29" s="1332">
        <f>H29*K29</f>
        <v>0</v>
      </c>
      <c r="J29" s="2">
        <f>SUM(D29,F29,H29)</f>
        <v>1</v>
      </c>
      <c r="K29" s="1385">
        <v>0</v>
      </c>
      <c r="L29" s="31">
        <f>J29*K29</f>
        <v>0</v>
      </c>
      <c r="O29" s="38"/>
      <c r="P29" s="38"/>
      <c r="Q29" s="27"/>
      <c r="R29" s="27"/>
      <c r="S29" s="202"/>
      <c r="T29" s="202"/>
      <c r="U29" s="48"/>
      <c r="V29" s="27"/>
      <c r="W29" s="62"/>
    </row>
    <row r="30" spans="1:24" s="32" customFormat="1">
      <c r="A30" s="391"/>
      <c r="B30" s="392"/>
      <c r="C30" s="393"/>
      <c r="D30" s="38"/>
      <c r="E30" s="1332"/>
      <c r="F30" s="38"/>
      <c r="G30" s="1332"/>
      <c r="H30" s="38"/>
      <c r="I30" s="1332"/>
      <c r="J30" s="2"/>
      <c r="K30" s="1385"/>
      <c r="L30" s="31"/>
      <c r="O30" s="38"/>
      <c r="P30" s="38"/>
      <c r="Q30" s="27"/>
      <c r="R30" s="27"/>
      <c r="S30" s="202"/>
      <c r="T30" s="202"/>
      <c r="U30" s="48"/>
      <c r="V30" s="27"/>
      <c r="W30" s="62"/>
    </row>
    <row r="31" spans="1:24" s="32" customFormat="1">
      <c r="A31" s="391" t="s">
        <v>46</v>
      </c>
      <c r="B31" s="392" t="s">
        <v>994</v>
      </c>
      <c r="C31" s="393"/>
      <c r="D31" s="38"/>
      <c r="E31" s="1332"/>
      <c r="F31" s="38"/>
      <c r="G31" s="1332"/>
      <c r="H31" s="38"/>
      <c r="I31" s="1332"/>
      <c r="J31" s="2"/>
      <c r="K31" s="1385"/>
      <c r="L31" s="31"/>
      <c r="O31" s="38"/>
      <c r="P31" s="38"/>
      <c r="Q31" s="27"/>
      <c r="R31" s="27"/>
      <c r="S31" s="202"/>
      <c r="T31" s="202"/>
      <c r="U31" s="48"/>
      <c r="V31" s="27"/>
      <c r="W31" s="62"/>
    </row>
    <row r="32" spans="1:24" s="1" customFormat="1" ht="25.5">
      <c r="A32" s="391"/>
      <c r="B32" s="392" t="s">
        <v>1498</v>
      </c>
      <c r="C32" s="393"/>
      <c r="D32" s="38"/>
      <c r="E32" s="1332"/>
      <c r="F32" s="38"/>
      <c r="G32" s="1332"/>
      <c r="H32" s="38"/>
      <c r="I32" s="1332"/>
      <c r="J32" s="2"/>
      <c r="K32" s="1385"/>
      <c r="L32" s="31"/>
      <c r="M32" s="32"/>
      <c r="N32" s="32"/>
      <c r="O32" s="38"/>
      <c r="P32" s="38"/>
      <c r="Q32" s="27"/>
      <c r="R32" s="27"/>
      <c r="S32" s="202"/>
      <c r="T32" s="202"/>
      <c r="U32" s="48"/>
    </row>
    <row r="33" spans="1:23" s="1" customFormat="1">
      <c r="A33" s="391"/>
      <c r="B33" s="392" t="s">
        <v>1475</v>
      </c>
      <c r="C33" s="393"/>
      <c r="D33" s="38"/>
      <c r="E33" s="1332"/>
      <c r="F33" s="38"/>
      <c r="G33" s="1332"/>
      <c r="H33" s="38"/>
      <c r="I33" s="1332"/>
      <c r="J33" s="2"/>
      <c r="K33" s="1385"/>
      <c r="L33" s="31"/>
      <c r="M33" s="32"/>
      <c r="N33" s="32"/>
      <c r="O33" s="38"/>
      <c r="P33" s="38"/>
      <c r="Q33" s="27"/>
      <c r="R33" s="27"/>
      <c r="S33" s="202"/>
      <c r="T33" s="202"/>
      <c r="U33" s="48"/>
    </row>
    <row r="34" spans="1:23" s="1" customFormat="1">
      <c r="A34" s="391"/>
      <c r="B34" s="392" t="s">
        <v>1478</v>
      </c>
      <c r="C34" s="393"/>
      <c r="D34" s="38"/>
      <c r="E34" s="1332"/>
      <c r="F34" s="38"/>
      <c r="G34" s="1332"/>
      <c r="H34" s="38"/>
      <c r="I34" s="1332"/>
      <c r="J34" s="2"/>
      <c r="K34" s="1385"/>
      <c r="L34" s="31"/>
      <c r="M34" s="32"/>
      <c r="N34" s="32"/>
      <c r="O34" s="38"/>
      <c r="P34" s="38"/>
      <c r="Q34" s="27"/>
      <c r="R34" s="27"/>
      <c r="S34" s="202"/>
      <c r="T34" s="202"/>
      <c r="U34" s="48"/>
    </row>
    <row r="35" spans="1:23" s="1" customFormat="1">
      <c r="A35" s="391"/>
      <c r="B35" s="394" t="s">
        <v>995</v>
      </c>
      <c r="C35" s="395"/>
      <c r="D35" s="396"/>
      <c r="E35" s="1333"/>
      <c r="F35" s="396"/>
      <c r="G35" s="1333"/>
      <c r="H35" s="396"/>
      <c r="I35" s="1333"/>
      <c r="J35" s="397"/>
      <c r="K35" s="1386"/>
      <c r="L35" s="398"/>
      <c r="M35" s="32"/>
      <c r="N35" s="32"/>
      <c r="O35" s="38"/>
      <c r="P35" s="38"/>
      <c r="Q35" s="27"/>
      <c r="R35" s="27"/>
      <c r="S35" s="202"/>
      <c r="T35" s="202"/>
      <c r="U35" s="48"/>
    </row>
    <row r="36" spans="1:23" s="1" customFormat="1">
      <c r="A36" s="391"/>
      <c r="B36" s="392" t="s">
        <v>44</v>
      </c>
      <c r="C36" s="393" t="s">
        <v>26</v>
      </c>
      <c r="D36" s="38"/>
      <c r="E36" s="1332">
        <f>D36*K36</f>
        <v>0</v>
      </c>
      <c r="F36" s="38">
        <v>1</v>
      </c>
      <c r="G36" s="1332">
        <f>F36*K36</f>
        <v>0</v>
      </c>
      <c r="H36" s="38"/>
      <c r="I36" s="1332">
        <f>H36*K36</f>
        <v>0</v>
      </c>
      <c r="J36" s="2">
        <f>SUM(D36,F36,H36)</f>
        <v>1</v>
      </c>
      <c r="K36" s="1385">
        <v>0</v>
      </c>
      <c r="L36" s="31">
        <f>J36*K36</f>
        <v>0</v>
      </c>
      <c r="M36" s="32"/>
      <c r="N36" s="32"/>
      <c r="O36" s="38"/>
      <c r="P36" s="38"/>
      <c r="Q36" s="27"/>
      <c r="R36" s="27"/>
      <c r="S36" s="202"/>
      <c r="T36" s="202"/>
      <c r="U36" s="48"/>
    </row>
    <row r="37" spans="1:23" s="1" customFormat="1">
      <c r="A37" s="381"/>
      <c r="B37" s="39"/>
      <c r="D37" s="37"/>
      <c r="E37" s="58"/>
      <c r="F37" s="37"/>
      <c r="G37" s="58"/>
      <c r="H37" s="37"/>
      <c r="I37" s="58"/>
      <c r="J37" s="37"/>
      <c r="K37" s="1353"/>
      <c r="L37" s="41"/>
    </row>
    <row r="38" spans="1:23" s="32" customFormat="1">
      <c r="A38" s="391" t="s">
        <v>47</v>
      </c>
      <c r="B38" s="392" t="s">
        <v>1499</v>
      </c>
      <c r="C38" s="393"/>
      <c r="D38" s="38"/>
      <c r="E38" s="1332"/>
      <c r="F38" s="38"/>
      <c r="G38" s="1332"/>
      <c r="H38" s="38"/>
      <c r="I38" s="1332"/>
      <c r="J38" s="2"/>
      <c r="K38" s="1385"/>
      <c r="L38" s="31"/>
      <c r="O38" s="38"/>
      <c r="P38" s="38"/>
      <c r="Q38" s="27"/>
      <c r="R38" s="27"/>
      <c r="S38" s="202"/>
      <c r="T38" s="202"/>
      <c r="U38" s="48"/>
      <c r="V38" s="27"/>
      <c r="W38" s="62"/>
    </row>
    <row r="39" spans="1:23" s="1" customFormat="1">
      <c r="A39" s="391"/>
      <c r="B39" s="392" t="s">
        <v>996</v>
      </c>
      <c r="C39" s="393"/>
      <c r="D39" s="38"/>
      <c r="E39" s="1332"/>
      <c r="F39" s="38"/>
      <c r="G39" s="1332"/>
      <c r="H39" s="38"/>
      <c r="I39" s="1332"/>
      <c r="J39" s="2"/>
      <c r="K39" s="1385"/>
      <c r="L39" s="31"/>
      <c r="M39" s="32"/>
      <c r="N39" s="32"/>
      <c r="O39" s="38"/>
      <c r="P39" s="38"/>
      <c r="Q39" s="27"/>
      <c r="R39" s="27"/>
      <c r="S39" s="202"/>
      <c r="T39" s="202"/>
      <c r="U39" s="48"/>
    </row>
    <row r="40" spans="1:23" s="1" customFormat="1" ht="38.25">
      <c r="A40" s="391"/>
      <c r="B40" s="392" t="s">
        <v>1501</v>
      </c>
      <c r="C40" s="393"/>
      <c r="D40" s="38"/>
      <c r="E40" s="1332"/>
      <c r="F40" s="38"/>
      <c r="G40" s="1332"/>
      <c r="H40" s="38"/>
      <c r="I40" s="1332"/>
      <c r="J40" s="2"/>
      <c r="K40" s="1385"/>
      <c r="L40" s="31"/>
      <c r="M40" s="32"/>
      <c r="N40" s="32"/>
      <c r="O40" s="38"/>
      <c r="P40" s="38"/>
      <c r="Q40" s="27"/>
      <c r="R40" s="27"/>
      <c r="S40" s="202"/>
      <c r="T40" s="202"/>
      <c r="U40" s="48"/>
    </row>
    <row r="41" spans="1:23" s="1" customFormat="1" ht="76.5">
      <c r="A41" s="391"/>
      <c r="B41" s="392" t="s">
        <v>1500</v>
      </c>
      <c r="C41" s="393"/>
      <c r="D41" s="38"/>
      <c r="E41" s="1332"/>
      <c r="F41" s="38"/>
      <c r="G41" s="1332"/>
      <c r="H41" s="38"/>
      <c r="I41" s="1332"/>
      <c r="J41" s="2"/>
      <c r="K41" s="1385"/>
      <c r="L41" s="31"/>
      <c r="M41" s="32"/>
      <c r="N41" s="32"/>
      <c r="O41" s="38"/>
      <c r="P41" s="38"/>
      <c r="Q41" s="27"/>
      <c r="R41" s="27"/>
      <c r="S41" s="202"/>
      <c r="T41" s="202"/>
      <c r="U41" s="48"/>
    </row>
    <row r="42" spans="1:23" s="1" customFormat="1">
      <c r="A42" s="391"/>
      <c r="B42" s="394" t="s">
        <v>1476</v>
      </c>
      <c r="C42" s="395"/>
      <c r="D42" s="396"/>
      <c r="E42" s="1333"/>
      <c r="F42" s="396"/>
      <c r="G42" s="1333"/>
      <c r="H42" s="396"/>
      <c r="I42" s="1333"/>
      <c r="J42" s="397"/>
      <c r="K42" s="1386"/>
      <c r="L42" s="398"/>
      <c r="M42" s="32"/>
      <c r="N42" s="32"/>
      <c r="O42" s="38"/>
      <c r="P42" s="38"/>
      <c r="Q42" s="27"/>
      <c r="R42" s="27"/>
      <c r="S42" s="202"/>
      <c r="T42" s="202"/>
      <c r="U42" s="48"/>
    </row>
    <row r="43" spans="1:23" s="1" customFormat="1">
      <c r="A43" s="391"/>
      <c r="B43" s="392" t="s">
        <v>44</v>
      </c>
      <c r="C43" s="393" t="s">
        <v>26</v>
      </c>
      <c r="D43" s="38"/>
      <c r="E43" s="1332">
        <f>D43*K43</f>
        <v>0</v>
      </c>
      <c r="F43" s="38">
        <v>1</v>
      </c>
      <c r="G43" s="1332">
        <f>F43*K43</f>
        <v>0</v>
      </c>
      <c r="H43" s="38"/>
      <c r="I43" s="1332">
        <f>H43*K43</f>
        <v>0</v>
      </c>
      <c r="J43" s="2">
        <f>SUM(D43,F43,H43)</f>
        <v>1</v>
      </c>
      <c r="K43" s="1385">
        <v>0</v>
      </c>
      <c r="L43" s="31">
        <f>J43*K43</f>
        <v>0</v>
      </c>
      <c r="M43" s="32"/>
      <c r="N43" s="32"/>
      <c r="O43" s="38"/>
      <c r="P43" s="38"/>
      <c r="Q43" s="27"/>
      <c r="R43" s="27"/>
      <c r="S43" s="202"/>
      <c r="T43" s="202"/>
      <c r="U43" s="48"/>
    </row>
    <row r="44" spans="1:23" s="1" customFormat="1">
      <c r="A44" s="391"/>
      <c r="B44" s="392"/>
      <c r="C44" s="393"/>
      <c r="D44" s="38"/>
      <c r="E44" s="1332"/>
      <c r="F44" s="38"/>
      <c r="G44" s="1332"/>
      <c r="H44" s="38"/>
      <c r="I44" s="1332"/>
      <c r="J44" s="2"/>
      <c r="K44" s="1385"/>
      <c r="L44" s="31"/>
      <c r="M44" s="32"/>
      <c r="N44" s="32"/>
      <c r="O44" s="38"/>
      <c r="P44" s="38"/>
      <c r="Q44" s="27"/>
      <c r="R44" s="27"/>
      <c r="S44" s="202"/>
      <c r="T44" s="202"/>
      <c r="U44" s="48"/>
    </row>
    <row r="45" spans="1:23" s="6" customFormat="1" ht="51">
      <c r="A45" s="399" t="s">
        <v>56</v>
      </c>
      <c r="B45" s="40" t="s">
        <v>1490</v>
      </c>
      <c r="C45" s="400"/>
      <c r="D45" s="2"/>
      <c r="E45" s="58"/>
      <c r="F45" s="2"/>
      <c r="G45" s="58"/>
      <c r="H45" s="2"/>
      <c r="I45" s="58"/>
      <c r="J45" s="36"/>
      <c r="K45" s="1387"/>
      <c r="L45" s="37"/>
      <c r="M45" s="2"/>
      <c r="N45" s="2"/>
      <c r="O45" s="79"/>
      <c r="P45" s="2"/>
      <c r="Q45" s="41"/>
      <c r="R45" s="41"/>
      <c r="S45" s="263"/>
      <c r="T45" s="210"/>
      <c r="U45" s="78"/>
      <c r="V45" s="1"/>
    </row>
    <row r="46" spans="1:23" s="6" customFormat="1">
      <c r="A46" s="399"/>
      <c r="B46" s="40" t="s">
        <v>149</v>
      </c>
      <c r="C46" s="400"/>
      <c r="D46" s="2"/>
      <c r="E46" s="58"/>
      <c r="F46" s="2"/>
      <c r="G46" s="58"/>
      <c r="H46" s="2"/>
      <c r="I46" s="58"/>
      <c r="J46" s="36"/>
      <c r="K46" s="1387"/>
      <c r="L46" s="37"/>
      <c r="M46" s="2"/>
      <c r="N46" s="2"/>
      <c r="O46" s="79"/>
      <c r="P46" s="2"/>
      <c r="Q46" s="41"/>
      <c r="R46" s="41"/>
      <c r="S46" s="263"/>
      <c r="T46" s="210"/>
      <c r="U46" s="78"/>
      <c r="V46" s="1"/>
    </row>
    <row r="47" spans="1:23" s="6" customFormat="1">
      <c r="A47" s="399"/>
      <c r="B47" s="40" t="s">
        <v>1101</v>
      </c>
      <c r="C47" s="400" t="s">
        <v>22</v>
      </c>
      <c r="D47" s="2"/>
      <c r="E47" s="1332">
        <f>D47*K47</f>
        <v>0</v>
      </c>
      <c r="F47" s="2">
        <v>30</v>
      </c>
      <c r="G47" s="1332">
        <f>F47*K47</f>
        <v>0</v>
      </c>
      <c r="H47" s="2"/>
      <c r="I47" s="1332">
        <f>H47*K47</f>
        <v>0</v>
      </c>
      <c r="J47" s="2">
        <f>SUM(D47,F47,H47)</f>
        <v>30</v>
      </c>
      <c r="K47" s="1387">
        <v>0</v>
      </c>
      <c r="L47" s="37">
        <f t="shared" ref="L47:L48" si="0">J47*K47</f>
        <v>0</v>
      </c>
      <c r="M47" s="2"/>
      <c r="N47" s="2"/>
      <c r="O47" s="79"/>
      <c r="P47" s="2"/>
      <c r="Q47" s="41"/>
      <c r="R47" s="41"/>
      <c r="S47" s="264"/>
      <c r="T47" s="210"/>
      <c r="U47" s="78"/>
      <c r="V47" s="210"/>
    </row>
    <row r="48" spans="1:23" s="6" customFormat="1">
      <c r="A48" s="399"/>
      <c r="B48" s="40" t="s">
        <v>1489</v>
      </c>
      <c r="C48" s="400" t="s">
        <v>22</v>
      </c>
      <c r="D48" s="2"/>
      <c r="E48" s="1332">
        <f>D48*K48</f>
        <v>0</v>
      </c>
      <c r="F48" s="2">
        <v>70</v>
      </c>
      <c r="G48" s="1332">
        <f>F48*K48</f>
        <v>0</v>
      </c>
      <c r="H48" s="2"/>
      <c r="I48" s="1332">
        <f>H48*K48</f>
        <v>0</v>
      </c>
      <c r="J48" s="2">
        <f>SUM(D48,F48,H48)</f>
        <v>70</v>
      </c>
      <c r="K48" s="1387">
        <v>0</v>
      </c>
      <c r="L48" s="37">
        <f t="shared" si="0"/>
        <v>0</v>
      </c>
      <c r="M48" s="2"/>
      <c r="N48" s="2"/>
      <c r="O48" s="79"/>
      <c r="P48" s="2"/>
      <c r="Q48" s="41"/>
      <c r="R48" s="41"/>
      <c r="S48" s="264"/>
      <c r="T48" s="210"/>
      <c r="U48" s="78"/>
      <c r="V48" s="210"/>
    </row>
    <row r="49" spans="1:23" s="6" customFormat="1">
      <c r="A49" s="399"/>
      <c r="B49" s="40" t="s">
        <v>23</v>
      </c>
      <c r="C49" s="400"/>
      <c r="D49" s="2"/>
      <c r="E49" s="58"/>
      <c r="F49" s="2"/>
      <c r="G49" s="58"/>
      <c r="H49" s="2"/>
      <c r="I49" s="58"/>
      <c r="J49" s="36"/>
      <c r="K49" s="1353"/>
      <c r="L49" s="37"/>
      <c r="M49" s="2"/>
      <c r="N49" s="2"/>
      <c r="O49" s="79"/>
      <c r="P49" s="2"/>
      <c r="Q49" s="41"/>
      <c r="R49" s="41"/>
    </row>
    <row r="50" spans="1:23" s="1" customFormat="1">
      <c r="A50" s="391" t="s">
        <v>65</v>
      </c>
      <c r="B50" s="392" t="s">
        <v>997</v>
      </c>
      <c r="C50" s="393" t="s">
        <v>26</v>
      </c>
      <c r="D50" s="38"/>
      <c r="E50" s="1332">
        <f>D50*K50</f>
        <v>0</v>
      </c>
      <c r="F50" s="38">
        <v>1</v>
      </c>
      <c r="G50" s="1332">
        <f>F50*K50</f>
        <v>0</v>
      </c>
      <c r="H50" s="38"/>
      <c r="I50" s="1332">
        <f>H50*K50</f>
        <v>0</v>
      </c>
      <c r="J50" s="2">
        <f>SUM(D50,F50,H50)</f>
        <v>1</v>
      </c>
      <c r="K50" s="1385">
        <v>0</v>
      </c>
      <c r="L50" s="31">
        <f>J50*K50</f>
        <v>0</v>
      </c>
      <c r="M50" s="32"/>
      <c r="N50" s="32"/>
      <c r="O50" s="38"/>
      <c r="P50" s="38"/>
      <c r="Q50" s="27"/>
      <c r="R50" s="27"/>
      <c r="S50" s="202"/>
      <c r="T50" s="202"/>
      <c r="U50" s="48"/>
    </row>
    <row r="51" spans="1:23" s="1" customFormat="1">
      <c r="A51" s="391"/>
      <c r="B51" s="392"/>
      <c r="C51" s="393"/>
      <c r="D51" s="38"/>
      <c r="E51" s="1332"/>
      <c r="F51" s="38"/>
      <c r="G51" s="1332"/>
      <c r="H51" s="38"/>
      <c r="I51" s="1332"/>
      <c r="J51" s="2"/>
      <c r="K51" s="1385"/>
      <c r="L51" s="31"/>
      <c r="M51" s="32"/>
      <c r="N51" s="32"/>
      <c r="O51" s="38"/>
      <c r="P51" s="38"/>
      <c r="Q51" s="27"/>
      <c r="R51" s="27"/>
      <c r="S51" s="202"/>
      <c r="T51" s="202"/>
      <c r="U51" s="48"/>
    </row>
    <row r="52" spans="1:23" s="32" customFormat="1">
      <c r="A52" s="391" t="s">
        <v>57</v>
      </c>
      <c r="B52" s="392" t="s">
        <v>998</v>
      </c>
      <c r="C52" s="393"/>
      <c r="D52" s="38"/>
      <c r="E52" s="1332"/>
      <c r="F52" s="38"/>
      <c r="G52" s="1332"/>
      <c r="H52" s="38"/>
      <c r="I52" s="1332"/>
      <c r="J52" s="2"/>
      <c r="K52" s="1385"/>
      <c r="L52" s="31"/>
      <c r="O52" s="38"/>
      <c r="P52" s="38"/>
      <c r="Q52" s="27"/>
      <c r="R52" s="27"/>
      <c r="S52" s="202"/>
      <c r="T52" s="202"/>
      <c r="U52" s="48"/>
      <c r="V52" s="27"/>
      <c r="W52" s="62"/>
    </row>
    <row r="53" spans="1:23" s="1" customFormat="1">
      <c r="A53" s="391"/>
      <c r="B53" s="392" t="s">
        <v>999</v>
      </c>
      <c r="C53" s="393"/>
      <c r="D53" s="38"/>
      <c r="E53" s="1332"/>
      <c r="F53" s="38"/>
      <c r="G53" s="1332"/>
      <c r="H53" s="38"/>
      <c r="I53" s="1332"/>
      <c r="J53" s="2"/>
      <c r="K53" s="1385"/>
      <c r="L53" s="31"/>
      <c r="M53" s="32"/>
      <c r="N53" s="32"/>
      <c r="O53" s="38"/>
      <c r="P53" s="38"/>
      <c r="Q53" s="27"/>
      <c r="R53" s="27"/>
      <c r="S53" s="202"/>
      <c r="T53" s="202"/>
      <c r="U53" s="48"/>
    </row>
    <row r="54" spans="1:23" s="1" customFormat="1">
      <c r="A54" s="391"/>
      <c r="B54" s="392" t="s">
        <v>1000</v>
      </c>
      <c r="C54" s="393"/>
      <c r="D54" s="38"/>
      <c r="E54" s="1332"/>
      <c r="F54" s="38"/>
      <c r="G54" s="1332"/>
      <c r="H54" s="38"/>
      <c r="I54" s="1332"/>
      <c r="J54" s="2"/>
      <c r="K54" s="1385"/>
      <c r="L54" s="31"/>
      <c r="M54" s="32"/>
      <c r="N54" s="32"/>
      <c r="O54" s="38"/>
      <c r="P54" s="38"/>
      <c r="Q54" s="27"/>
      <c r="R54" s="27"/>
      <c r="S54" s="202"/>
      <c r="T54" s="202"/>
      <c r="U54" s="48"/>
    </row>
    <row r="55" spans="1:23" s="1" customFormat="1">
      <c r="A55" s="391"/>
      <c r="B55" s="392" t="s">
        <v>1001</v>
      </c>
      <c r="C55" s="393"/>
      <c r="D55" s="38"/>
      <c r="E55" s="1332"/>
      <c r="F55" s="38"/>
      <c r="G55" s="1332"/>
      <c r="H55" s="38"/>
      <c r="I55" s="1332"/>
      <c r="J55" s="2"/>
      <c r="K55" s="1385"/>
      <c r="L55" s="31"/>
      <c r="M55" s="32"/>
      <c r="N55" s="32"/>
      <c r="O55" s="38"/>
      <c r="P55" s="38"/>
      <c r="Q55" s="27"/>
      <c r="R55" s="27"/>
      <c r="S55" s="202"/>
      <c r="T55" s="202"/>
      <c r="U55" s="48"/>
    </row>
    <row r="56" spans="1:23" s="1" customFormat="1">
      <c r="A56" s="391"/>
      <c r="B56" s="392" t="s">
        <v>1002</v>
      </c>
      <c r="C56" s="393"/>
      <c r="D56" s="38"/>
      <c r="E56" s="1332"/>
      <c r="F56" s="38"/>
      <c r="G56" s="1332"/>
      <c r="H56" s="38"/>
      <c r="I56" s="1332"/>
      <c r="J56" s="2"/>
      <c r="K56" s="1385"/>
      <c r="L56" s="31"/>
      <c r="M56" s="32"/>
      <c r="N56" s="32"/>
      <c r="O56" s="38"/>
      <c r="P56" s="38"/>
      <c r="Q56" s="27"/>
      <c r="R56" s="27"/>
      <c r="S56" s="202"/>
      <c r="T56" s="202"/>
      <c r="U56" s="48"/>
    </row>
    <row r="57" spans="1:23" s="1" customFormat="1">
      <c r="A57" s="391"/>
      <c r="B57" s="392" t="s">
        <v>1003</v>
      </c>
      <c r="C57" s="393"/>
      <c r="D57" s="38"/>
      <c r="E57" s="1332"/>
      <c r="F57" s="38"/>
      <c r="G57" s="1332"/>
      <c r="H57" s="38"/>
      <c r="I57" s="1332"/>
      <c r="J57" s="2"/>
      <c r="K57" s="1385"/>
      <c r="L57" s="31"/>
      <c r="M57" s="32"/>
      <c r="N57" s="32"/>
      <c r="O57" s="38"/>
      <c r="P57" s="38"/>
      <c r="Q57" s="27"/>
      <c r="R57" s="27"/>
      <c r="S57" s="202"/>
      <c r="T57" s="202"/>
      <c r="U57" s="48"/>
    </row>
    <row r="58" spans="1:23" s="1" customFormat="1">
      <c r="A58" s="391"/>
      <c r="B58" s="392" t="s">
        <v>1004</v>
      </c>
      <c r="C58" s="393"/>
      <c r="D58" s="38"/>
      <c r="E58" s="1332"/>
      <c r="F58" s="38"/>
      <c r="G58" s="1332"/>
      <c r="H58" s="38"/>
      <c r="I58" s="1332"/>
      <c r="J58" s="2"/>
      <c r="K58" s="1385"/>
      <c r="L58" s="31"/>
      <c r="M58" s="32"/>
      <c r="N58" s="32"/>
      <c r="O58" s="38"/>
      <c r="P58" s="38"/>
      <c r="Q58" s="27"/>
      <c r="R58" s="27"/>
      <c r="S58" s="202"/>
      <c r="T58" s="202"/>
      <c r="U58" s="48"/>
    </row>
    <row r="59" spans="1:23" s="1" customFormat="1">
      <c r="A59" s="391"/>
      <c r="B59" s="401" t="s">
        <v>44</v>
      </c>
      <c r="C59" s="402" t="s">
        <v>26</v>
      </c>
      <c r="D59" s="403"/>
      <c r="E59" s="1334">
        <f>D59*K59</f>
        <v>0</v>
      </c>
      <c r="F59" s="403">
        <v>1</v>
      </c>
      <c r="G59" s="1334">
        <f>F59*K59</f>
        <v>0</v>
      </c>
      <c r="H59" s="403"/>
      <c r="I59" s="1334">
        <f>H59*K59</f>
        <v>0</v>
      </c>
      <c r="J59" s="404">
        <f>SUM(D59,F59,H59)</f>
        <v>1</v>
      </c>
      <c r="K59" s="1388">
        <v>0</v>
      </c>
      <c r="L59" s="405">
        <f>J59*K59</f>
        <v>0</v>
      </c>
      <c r="M59" s="32"/>
      <c r="N59" s="32"/>
      <c r="O59" s="38"/>
      <c r="P59" s="38"/>
      <c r="Q59" s="27"/>
      <c r="R59" s="27"/>
      <c r="S59" s="202"/>
      <c r="T59" s="202"/>
      <c r="U59" s="48"/>
    </row>
    <row r="60" spans="1:23" s="1" customFormat="1">
      <c r="A60" s="391"/>
      <c r="B60" s="392"/>
      <c r="C60" s="393"/>
      <c r="D60" s="38"/>
      <c r="E60" s="1332"/>
      <c r="F60" s="38"/>
      <c r="G60" s="1332"/>
      <c r="H60" s="38"/>
      <c r="I60" s="1332"/>
      <c r="J60" s="2"/>
      <c r="K60" s="1385"/>
      <c r="L60" s="31"/>
      <c r="M60" s="32"/>
      <c r="N60" s="32"/>
      <c r="O60" s="38"/>
      <c r="P60" s="38"/>
      <c r="Q60" s="27"/>
      <c r="R60" s="27"/>
      <c r="S60" s="202"/>
      <c r="T60" s="202"/>
      <c r="U60" s="48"/>
    </row>
    <row r="61" spans="1:23" s="1" customFormat="1" ht="25.5">
      <c r="A61" s="391" t="s">
        <v>10</v>
      </c>
      <c r="B61" s="392" t="s">
        <v>1005</v>
      </c>
      <c r="C61" s="393" t="s">
        <v>26</v>
      </c>
      <c r="D61" s="38"/>
      <c r="E61" s="1332">
        <f>D61*K61</f>
        <v>0</v>
      </c>
      <c r="F61" s="38">
        <v>1</v>
      </c>
      <c r="G61" s="1332">
        <f>F61*K61</f>
        <v>0</v>
      </c>
      <c r="H61" s="38"/>
      <c r="I61" s="1332">
        <f>H61*K61</f>
        <v>0</v>
      </c>
      <c r="J61" s="2">
        <f>SUM(D61,F61,H61)</f>
        <v>1</v>
      </c>
      <c r="K61" s="1385">
        <v>0</v>
      </c>
      <c r="L61" s="31">
        <f>J61*K61</f>
        <v>0</v>
      </c>
      <c r="M61" s="32"/>
      <c r="N61" s="32"/>
      <c r="O61" s="38"/>
      <c r="P61" s="38"/>
      <c r="Q61" s="27"/>
      <c r="R61" s="27"/>
      <c r="S61" s="202"/>
      <c r="T61" s="202"/>
      <c r="U61" s="48"/>
    </row>
    <row r="62" spans="1:23" s="1" customFormat="1">
      <c r="A62" s="391"/>
      <c r="B62" s="392"/>
      <c r="C62" s="393"/>
      <c r="D62" s="38"/>
      <c r="E62" s="1332"/>
      <c r="F62" s="38"/>
      <c r="G62" s="1332"/>
      <c r="H62" s="38"/>
      <c r="I62" s="1332"/>
      <c r="J62" s="2"/>
      <c r="K62" s="1385"/>
      <c r="L62" s="31"/>
      <c r="M62" s="32"/>
      <c r="N62" s="32"/>
      <c r="O62" s="38"/>
      <c r="P62" s="38"/>
      <c r="Q62" s="27"/>
      <c r="R62" s="27"/>
      <c r="S62" s="202"/>
      <c r="T62" s="202"/>
      <c r="U62" s="48"/>
    </row>
    <row r="63" spans="1:23" s="1" customFormat="1">
      <c r="A63" s="391" t="s">
        <v>11</v>
      </c>
      <c r="B63" s="392" t="s">
        <v>1006</v>
      </c>
      <c r="C63" s="393"/>
      <c r="D63" s="38"/>
      <c r="E63" s="1332"/>
      <c r="F63" s="38"/>
      <c r="G63" s="1332"/>
      <c r="H63" s="38"/>
      <c r="I63" s="1332"/>
      <c r="J63" s="2"/>
      <c r="K63" s="1385"/>
      <c r="L63" s="31"/>
      <c r="M63" s="32"/>
      <c r="N63" s="32"/>
      <c r="O63" s="38"/>
      <c r="P63" s="38"/>
      <c r="Q63" s="27"/>
      <c r="R63" s="27"/>
      <c r="S63" s="202"/>
      <c r="T63" s="202"/>
      <c r="U63" s="48"/>
    </row>
    <row r="64" spans="1:23" s="1" customFormat="1">
      <c r="A64" s="391"/>
      <c r="B64" s="392" t="s">
        <v>1007</v>
      </c>
      <c r="C64" s="393"/>
      <c r="D64" s="38"/>
      <c r="E64" s="1332"/>
      <c r="F64" s="38"/>
      <c r="G64" s="1332"/>
      <c r="H64" s="38"/>
      <c r="I64" s="1332"/>
      <c r="J64" s="2"/>
      <c r="K64" s="1385"/>
      <c r="L64" s="31"/>
      <c r="M64" s="32"/>
      <c r="N64" s="32"/>
      <c r="O64" s="38"/>
      <c r="P64" s="38"/>
      <c r="Q64" s="27"/>
      <c r="R64" s="27"/>
      <c r="S64" s="202"/>
      <c r="T64" s="202"/>
      <c r="U64" s="48"/>
    </row>
    <row r="65" spans="1:35" s="1" customFormat="1">
      <c r="A65" s="391"/>
      <c r="B65" s="392" t="s">
        <v>1008</v>
      </c>
      <c r="C65" s="393"/>
      <c r="D65" s="38"/>
      <c r="E65" s="1332"/>
      <c r="F65" s="38"/>
      <c r="G65" s="1332"/>
      <c r="H65" s="38"/>
      <c r="I65" s="1332"/>
      <c r="J65" s="2"/>
      <c r="K65" s="1385"/>
      <c r="L65" s="31"/>
      <c r="M65" s="32"/>
      <c r="N65" s="32"/>
      <c r="O65" s="38"/>
      <c r="P65" s="38"/>
      <c r="Q65" s="27"/>
      <c r="R65" s="27"/>
      <c r="S65" s="202"/>
      <c r="T65" s="202"/>
      <c r="U65" s="48"/>
    </row>
    <row r="66" spans="1:35" s="1" customFormat="1">
      <c r="A66" s="391"/>
      <c r="B66" s="392" t="s">
        <v>1009</v>
      </c>
      <c r="C66" s="393"/>
      <c r="D66" s="38"/>
      <c r="E66" s="1332"/>
      <c r="F66" s="38"/>
      <c r="G66" s="1332"/>
      <c r="H66" s="38"/>
      <c r="I66" s="1332"/>
      <c r="J66" s="2"/>
      <c r="K66" s="1385"/>
      <c r="L66" s="31"/>
      <c r="M66" s="32"/>
      <c r="N66" s="32"/>
      <c r="O66" s="38"/>
      <c r="P66" s="38"/>
      <c r="Q66" s="27"/>
      <c r="R66" s="27"/>
      <c r="S66" s="202"/>
      <c r="T66" s="202"/>
      <c r="U66" s="48"/>
    </row>
    <row r="67" spans="1:35" s="1" customFormat="1">
      <c r="A67" s="391"/>
      <c r="B67" s="392" t="s">
        <v>1010</v>
      </c>
      <c r="C67" s="393"/>
      <c r="D67" s="38"/>
      <c r="E67" s="1332"/>
      <c r="F67" s="38"/>
      <c r="G67" s="1332"/>
      <c r="H67" s="38"/>
      <c r="I67" s="1332"/>
      <c r="J67" s="2"/>
      <c r="K67" s="1385"/>
      <c r="L67" s="31"/>
      <c r="M67" s="32"/>
      <c r="N67" s="32"/>
      <c r="O67" s="38"/>
      <c r="P67" s="38"/>
      <c r="Q67" s="27"/>
      <c r="R67" s="27"/>
      <c r="S67" s="202"/>
      <c r="T67" s="202"/>
      <c r="U67" s="48"/>
    </row>
    <row r="68" spans="1:35" s="1" customFormat="1">
      <c r="A68" s="391"/>
      <c r="B68" s="392" t="s">
        <v>1011</v>
      </c>
      <c r="C68" s="393"/>
      <c r="D68" s="38"/>
      <c r="E68" s="1332"/>
      <c r="F68" s="38"/>
      <c r="G68" s="1332"/>
      <c r="H68" s="38"/>
      <c r="I68" s="1332"/>
      <c r="J68" s="2"/>
      <c r="K68" s="1385"/>
      <c r="L68" s="31"/>
      <c r="M68" s="32"/>
      <c r="N68" s="32"/>
      <c r="O68" s="38"/>
      <c r="P68" s="38"/>
      <c r="Q68" s="27"/>
      <c r="R68" s="27"/>
      <c r="S68" s="202"/>
      <c r="T68" s="202"/>
      <c r="U68" s="48"/>
    </row>
    <row r="69" spans="1:35" s="1" customFormat="1">
      <c r="A69" s="391"/>
      <c r="B69" s="392" t="s">
        <v>1012</v>
      </c>
      <c r="C69" s="393"/>
      <c r="D69" s="38"/>
      <c r="E69" s="1332"/>
      <c r="F69" s="38"/>
      <c r="G69" s="1332"/>
      <c r="H69" s="38"/>
      <c r="I69" s="1332"/>
      <c r="J69" s="2"/>
      <c r="K69" s="1385"/>
      <c r="L69" s="31"/>
      <c r="M69" s="32"/>
      <c r="N69" s="32"/>
      <c r="O69" s="38"/>
      <c r="P69" s="38"/>
      <c r="Q69" s="27"/>
      <c r="R69" s="27"/>
      <c r="S69" s="202"/>
      <c r="T69" s="202"/>
      <c r="U69" s="48"/>
    </row>
    <row r="70" spans="1:35" s="1" customFormat="1">
      <c r="A70" s="391"/>
      <c r="B70" s="392" t="s">
        <v>1013</v>
      </c>
      <c r="C70" s="393"/>
      <c r="D70" s="38"/>
      <c r="E70" s="1332"/>
      <c r="F70" s="38"/>
      <c r="G70" s="1332"/>
      <c r="H70" s="38"/>
      <c r="I70" s="1332"/>
      <c r="J70" s="2"/>
      <c r="K70" s="1385"/>
      <c r="L70" s="31"/>
      <c r="M70" s="32"/>
      <c r="N70" s="32"/>
      <c r="O70" s="38"/>
      <c r="P70" s="38"/>
      <c r="Q70" s="27"/>
      <c r="R70" s="27"/>
      <c r="S70" s="202"/>
      <c r="T70" s="202"/>
      <c r="U70" s="48"/>
    </row>
    <row r="71" spans="1:35" s="1" customFormat="1">
      <c r="A71" s="391"/>
      <c r="B71" s="392" t="s">
        <v>1014</v>
      </c>
      <c r="C71" s="393"/>
      <c r="D71" s="38"/>
      <c r="E71" s="1332"/>
      <c r="F71" s="38"/>
      <c r="G71" s="1332"/>
      <c r="H71" s="38"/>
      <c r="I71" s="1332"/>
      <c r="J71" s="2"/>
      <c r="K71" s="1385"/>
      <c r="L71" s="31"/>
      <c r="M71" s="32"/>
      <c r="N71" s="32"/>
      <c r="O71" s="38"/>
      <c r="P71" s="38"/>
      <c r="Q71" s="27"/>
      <c r="R71" s="27"/>
      <c r="S71" s="202"/>
      <c r="T71" s="202"/>
      <c r="U71" s="48"/>
    </row>
    <row r="72" spans="1:35" s="1" customFormat="1">
      <c r="A72" s="391"/>
      <c r="B72" s="392" t="s">
        <v>1015</v>
      </c>
      <c r="C72" s="393"/>
      <c r="D72" s="38"/>
      <c r="E72" s="1332"/>
      <c r="F72" s="38"/>
      <c r="G72" s="1332"/>
      <c r="H72" s="38"/>
      <c r="I72" s="1332"/>
      <c r="J72" s="2"/>
      <c r="K72" s="1385"/>
      <c r="L72" s="31"/>
      <c r="M72" s="32"/>
      <c r="N72" s="32"/>
      <c r="O72" s="38"/>
      <c r="P72" s="38"/>
      <c r="Q72" s="27"/>
      <c r="R72" s="27"/>
      <c r="S72" s="202"/>
      <c r="T72" s="202"/>
      <c r="U72" s="48"/>
    </row>
    <row r="73" spans="1:35" s="1" customFormat="1">
      <c r="A73" s="391"/>
      <c r="B73" s="392" t="s">
        <v>1016</v>
      </c>
      <c r="C73" s="393"/>
      <c r="D73" s="38"/>
      <c r="E73" s="1332"/>
      <c r="F73" s="38"/>
      <c r="G73" s="1332"/>
      <c r="H73" s="38"/>
      <c r="I73" s="1332"/>
      <c r="J73" s="2"/>
      <c r="K73" s="1385"/>
      <c r="L73" s="31"/>
      <c r="M73" s="32"/>
      <c r="N73" s="32"/>
      <c r="O73" s="38"/>
      <c r="P73" s="38"/>
      <c r="Q73" s="27"/>
      <c r="R73" s="27"/>
      <c r="S73" s="202"/>
      <c r="T73" s="202"/>
      <c r="U73" s="48"/>
    </row>
    <row r="74" spans="1:35" s="1" customFormat="1">
      <c r="A74" s="391"/>
      <c r="B74" s="401" t="s">
        <v>44</v>
      </c>
      <c r="C74" s="402" t="s">
        <v>26</v>
      </c>
      <c r="D74" s="403"/>
      <c r="E74" s="1334">
        <f>D74*K74</f>
        <v>0</v>
      </c>
      <c r="F74" s="403">
        <v>1</v>
      </c>
      <c r="G74" s="1334">
        <f>F74*K74</f>
        <v>0</v>
      </c>
      <c r="H74" s="403"/>
      <c r="I74" s="1334">
        <f>H74*K74</f>
        <v>0</v>
      </c>
      <c r="J74" s="404">
        <f>SUM(D74,F74,H74)</f>
        <v>1</v>
      </c>
      <c r="K74" s="1388">
        <v>0</v>
      </c>
      <c r="L74" s="405">
        <f>J74*K74</f>
        <v>0</v>
      </c>
      <c r="M74" s="32"/>
      <c r="N74" s="32"/>
      <c r="O74" s="38"/>
      <c r="P74" s="38"/>
      <c r="Q74" s="27"/>
      <c r="R74" s="27"/>
      <c r="S74" s="202"/>
      <c r="T74" s="202"/>
      <c r="U74" s="48"/>
    </row>
    <row r="75" spans="1:35" s="6" customFormat="1">
      <c r="A75" s="67"/>
      <c r="B75" s="109"/>
      <c r="C75" s="379"/>
      <c r="D75" s="406"/>
      <c r="E75" s="58"/>
      <c r="F75" s="406"/>
      <c r="G75" s="58"/>
      <c r="H75" s="406"/>
      <c r="I75" s="58"/>
      <c r="J75" s="407"/>
      <c r="K75" s="1352"/>
      <c r="L75" s="37"/>
      <c r="M75" s="1"/>
      <c r="N75" s="1"/>
      <c r="O75" s="1"/>
      <c r="P75" s="1"/>
      <c r="Q75" s="1"/>
      <c r="R75" s="1"/>
      <c r="U75" s="1"/>
      <c r="V75" s="36"/>
      <c r="W75" s="36"/>
      <c r="X75" s="41"/>
      <c r="Y75" s="1"/>
      <c r="Z75" s="41"/>
      <c r="AA75" s="41"/>
      <c r="AB75" s="41"/>
      <c r="AC75" s="1"/>
      <c r="AD75" s="41"/>
      <c r="AE75" s="1"/>
      <c r="AF75" s="1"/>
      <c r="AG75" s="1"/>
      <c r="AH75" s="1"/>
      <c r="AI75" s="1"/>
    </row>
    <row r="76" spans="1:35" s="423" customFormat="1" ht="127.5">
      <c r="A76" s="408"/>
      <c r="B76" s="409" t="s">
        <v>1503</v>
      </c>
      <c r="C76" s="410"/>
      <c r="D76" s="411"/>
      <c r="E76" s="421"/>
      <c r="F76" s="411"/>
      <c r="G76" s="421"/>
      <c r="H76" s="411"/>
      <c r="I76" s="421"/>
      <c r="J76" s="412"/>
      <c r="K76" s="1389"/>
      <c r="L76" s="413"/>
      <c r="M76" s="412"/>
      <c r="N76" s="412"/>
      <c r="O76" s="412"/>
      <c r="P76" s="412"/>
      <c r="Q76" s="414"/>
      <c r="R76" s="414"/>
      <c r="S76" s="415"/>
      <c r="T76" s="416"/>
      <c r="U76" s="417"/>
      <c r="V76" s="418"/>
      <c r="W76" s="419"/>
      <c r="X76" s="420"/>
      <c r="Y76" s="420"/>
      <c r="Z76" s="418"/>
      <c r="AA76" s="414"/>
      <c r="AB76" s="420"/>
      <c r="AC76" s="421"/>
      <c r="AD76" s="420"/>
      <c r="AE76" s="422"/>
      <c r="AF76" s="422"/>
      <c r="AG76" s="422"/>
      <c r="AH76" s="422"/>
      <c r="AI76" s="422"/>
    </row>
    <row r="77" spans="1:35" s="1" customFormat="1">
      <c r="A77" s="424"/>
      <c r="B77" s="425" t="s">
        <v>23</v>
      </c>
      <c r="C77" s="426"/>
      <c r="D77" s="427"/>
      <c r="E77" s="1295"/>
      <c r="F77" s="427"/>
      <c r="G77" s="1295"/>
      <c r="H77" s="427"/>
      <c r="I77" s="1295"/>
      <c r="J77" s="427"/>
      <c r="K77" s="1365"/>
      <c r="L77" s="428"/>
      <c r="R77" s="45"/>
      <c r="U77" s="45"/>
      <c r="V77" s="41"/>
      <c r="Z77" s="266"/>
    </row>
    <row r="78" spans="1:35" s="52" customFormat="1">
      <c r="A78" s="429"/>
      <c r="B78" s="430"/>
      <c r="C78" s="431"/>
      <c r="D78" s="432"/>
      <c r="E78" s="25"/>
      <c r="F78" s="432"/>
      <c r="G78" s="25"/>
      <c r="H78" s="432"/>
      <c r="I78" s="25"/>
      <c r="J78" s="432"/>
      <c r="K78" s="1363"/>
      <c r="L78" s="22"/>
      <c r="M78" s="22"/>
      <c r="N78" s="54"/>
      <c r="O78" s="54"/>
      <c r="P78" s="54"/>
      <c r="Q78" s="54"/>
      <c r="R78" s="54"/>
      <c r="U78" s="54"/>
      <c r="V78" s="53"/>
      <c r="W78" s="53"/>
      <c r="X78" s="55"/>
      <c r="Y78" s="54"/>
      <c r="Z78" s="55"/>
      <c r="AA78" s="55"/>
      <c r="AB78" s="55"/>
      <c r="AC78" s="54"/>
      <c r="AD78" s="55"/>
      <c r="AE78" s="54"/>
      <c r="AF78" s="54"/>
      <c r="AG78" s="54"/>
      <c r="AH78" s="54"/>
      <c r="AI78" s="54"/>
    </row>
    <row r="79" spans="1:35" s="52" customFormat="1">
      <c r="A79" s="433" t="str">
        <f>A4</f>
        <v>3.10</v>
      </c>
      <c r="B79" s="374" t="str">
        <f>B4</f>
        <v>SONČNA ELEKTRARNA</v>
      </c>
      <c r="C79" s="375"/>
      <c r="D79" s="376"/>
      <c r="E79" s="51">
        <f>SUM(E5:E77)</f>
        <v>0</v>
      </c>
      <c r="F79" s="376"/>
      <c r="G79" s="51">
        <f>SUM(G5:G77)</f>
        <v>0</v>
      </c>
      <c r="H79" s="376"/>
      <c r="I79" s="51">
        <f>SUM(I5:I77)</f>
        <v>0</v>
      </c>
      <c r="J79" s="376"/>
      <c r="K79" s="1361"/>
      <c r="L79" s="51">
        <f>SUM(L5:L77)</f>
        <v>0</v>
      </c>
      <c r="M79" s="22"/>
      <c r="N79" s="54"/>
      <c r="O79" s="54"/>
      <c r="P79" s="54"/>
      <c r="Q79" s="54"/>
      <c r="R79" s="54"/>
      <c r="U79" s="54"/>
      <c r="V79" s="53"/>
      <c r="W79" s="53"/>
      <c r="X79" s="55"/>
      <c r="Y79" s="54"/>
      <c r="Z79" s="55"/>
      <c r="AA79" s="55"/>
      <c r="AB79" s="55"/>
      <c r="AC79" s="54"/>
      <c r="AD79" s="55"/>
      <c r="AE79" s="54"/>
      <c r="AF79" s="54"/>
      <c r="AG79" s="54"/>
      <c r="AH79" s="54"/>
      <c r="AI79" s="54"/>
    </row>
    <row r="80" spans="1:35" s="116" customFormat="1" ht="12" customHeight="1">
      <c r="A80" s="434"/>
      <c r="B80" s="435"/>
      <c r="C80" s="436"/>
      <c r="D80" s="437"/>
      <c r="E80" s="1296"/>
      <c r="F80" s="117"/>
      <c r="G80" s="1297"/>
      <c r="H80" s="437"/>
      <c r="I80" s="1296"/>
      <c r="J80" s="437"/>
      <c r="K80" s="1390"/>
      <c r="L80" s="438"/>
      <c r="O80" s="117"/>
    </row>
  </sheetData>
  <sheetProtection selectLockedCells="1" selectUnlockedCells="1"/>
  <mergeCells count="3">
    <mergeCell ref="D1:E1"/>
    <mergeCell ref="F1:G1"/>
    <mergeCell ref="H1:I1"/>
  </mergeCells>
  <pageMargins left="0.94488188976377963" right="0.15748031496062992" top="0.98425196850393704" bottom="0.55118110236220474" header="0.51181102362204722" footer="0.31496062992125984"/>
  <pageSetup paperSize="9" scale="85" firstPageNumber="0" orientation="landscape"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8DB4E2"/>
  </sheetPr>
  <dimension ref="A1:BC101"/>
  <sheetViews>
    <sheetView view="pageBreakPreview" topLeftCell="A56" zoomScale="70" zoomScaleNormal="100" zoomScaleSheetLayoutView="70" workbookViewId="0">
      <selection activeCell="K92" sqref="K92"/>
    </sheetView>
  </sheetViews>
  <sheetFormatPr defaultColWidth="8.140625" defaultRowHeight="12.75"/>
  <cols>
    <col min="1" max="1" width="6.7109375" style="67" customWidth="1"/>
    <col min="2" max="2" width="50.7109375" style="109" customWidth="1"/>
    <col min="3" max="3" width="4.7109375" style="439" customWidth="1"/>
    <col min="4" max="4" width="9.7109375" style="147" customWidth="1"/>
    <col min="5" max="5" width="9.7109375" style="72" customWidth="1"/>
    <col min="6" max="6" width="9.7109375" style="147" customWidth="1"/>
    <col min="7" max="7" width="9.7109375" style="72" customWidth="1"/>
    <col min="8" max="8" width="9.7109375" style="147" customWidth="1"/>
    <col min="9" max="9" width="9.7109375" style="72" customWidth="1"/>
    <col min="10" max="10" width="9.7109375" style="147" customWidth="1"/>
    <col min="11" max="11" width="9.7109375" style="1354" customWidth="1"/>
    <col min="12" max="12" width="11.7109375" style="69" customWidth="1"/>
    <col min="13" max="13" width="10.140625" style="71" bestFit="1" customWidth="1"/>
    <col min="14" max="14" width="8.7109375" style="71" bestFit="1" customWidth="1"/>
    <col min="15" max="18" width="2.42578125" style="71" customWidth="1"/>
    <col min="19" max="19" width="8.140625" style="88"/>
    <col min="20" max="20" width="9.28515625" style="88" bestFit="1" customWidth="1"/>
    <col min="21" max="21" width="7.28515625" style="71" customWidth="1"/>
    <col min="22" max="22" width="8.140625" style="71"/>
    <col min="23" max="262" width="8.140625" style="88"/>
    <col min="263" max="263" width="6.42578125" style="88" customWidth="1"/>
    <col min="264" max="264" width="47.28515625" style="88" customWidth="1"/>
    <col min="265" max="265" width="4.28515625" style="88" customWidth="1"/>
    <col min="266" max="266" width="6.42578125" style="88" customWidth="1"/>
    <col min="267" max="267" width="9" style="88" customWidth="1"/>
    <col min="268" max="268" width="11" style="88" customWidth="1"/>
    <col min="269" max="270" width="3" style="88" customWidth="1"/>
    <col min="271" max="274" width="2.42578125" style="88" customWidth="1"/>
    <col min="275" max="276" width="8.140625" style="88"/>
    <col min="277" max="277" width="7.28515625" style="88" customWidth="1"/>
    <col min="278" max="518" width="8.140625" style="88"/>
    <col min="519" max="519" width="6.42578125" style="88" customWidth="1"/>
    <col min="520" max="520" width="47.28515625" style="88" customWidth="1"/>
    <col min="521" max="521" width="4.28515625" style="88" customWidth="1"/>
    <col min="522" max="522" width="6.42578125" style="88" customWidth="1"/>
    <col min="523" max="523" width="9" style="88" customWidth="1"/>
    <col min="524" max="524" width="11" style="88" customWidth="1"/>
    <col min="525" max="526" width="3" style="88" customWidth="1"/>
    <col min="527" max="530" width="2.42578125" style="88" customWidth="1"/>
    <col min="531" max="532" width="8.140625" style="88"/>
    <col min="533" max="533" width="7.28515625" style="88" customWidth="1"/>
    <col min="534" max="774" width="8.140625" style="88"/>
    <col min="775" max="775" width="6.42578125" style="88" customWidth="1"/>
    <col min="776" max="776" width="47.28515625" style="88" customWidth="1"/>
    <col min="777" max="777" width="4.28515625" style="88" customWidth="1"/>
    <col min="778" max="778" width="6.42578125" style="88" customWidth="1"/>
    <col min="779" max="779" width="9" style="88" customWidth="1"/>
    <col min="780" max="780" width="11" style="88" customWidth="1"/>
    <col min="781" max="782" width="3" style="88" customWidth="1"/>
    <col min="783" max="786" width="2.42578125" style="88" customWidth="1"/>
    <col min="787" max="788" width="8.140625" style="88"/>
    <col min="789" max="789" width="7.28515625" style="88" customWidth="1"/>
    <col min="790" max="1030" width="8.140625" style="88"/>
    <col min="1031" max="1031" width="6.42578125" style="88" customWidth="1"/>
    <col min="1032" max="1032" width="47.28515625" style="88" customWidth="1"/>
    <col min="1033" max="1033" width="4.28515625" style="88" customWidth="1"/>
    <col min="1034" max="1034" width="6.42578125" style="88" customWidth="1"/>
    <col min="1035" max="1035" width="9" style="88" customWidth="1"/>
    <col min="1036" max="1036" width="11" style="88" customWidth="1"/>
    <col min="1037" max="1038" width="3" style="88" customWidth="1"/>
    <col min="1039" max="1042" width="2.42578125" style="88" customWidth="1"/>
    <col min="1043" max="1044" width="8.140625" style="88"/>
    <col min="1045" max="1045" width="7.28515625" style="88" customWidth="1"/>
    <col min="1046" max="1286" width="8.140625" style="88"/>
    <col min="1287" max="1287" width="6.42578125" style="88" customWidth="1"/>
    <col min="1288" max="1288" width="47.28515625" style="88" customWidth="1"/>
    <col min="1289" max="1289" width="4.28515625" style="88" customWidth="1"/>
    <col min="1290" max="1290" width="6.42578125" style="88" customWidth="1"/>
    <col min="1291" max="1291" width="9" style="88" customWidth="1"/>
    <col min="1292" max="1292" width="11" style="88" customWidth="1"/>
    <col min="1293" max="1294" width="3" style="88" customWidth="1"/>
    <col min="1295" max="1298" width="2.42578125" style="88" customWidth="1"/>
    <col min="1299" max="1300" width="8.140625" style="88"/>
    <col min="1301" max="1301" width="7.28515625" style="88" customWidth="1"/>
    <col min="1302" max="1542" width="8.140625" style="88"/>
    <col min="1543" max="1543" width="6.42578125" style="88" customWidth="1"/>
    <col min="1544" max="1544" width="47.28515625" style="88" customWidth="1"/>
    <col min="1545" max="1545" width="4.28515625" style="88" customWidth="1"/>
    <col min="1546" max="1546" width="6.42578125" style="88" customWidth="1"/>
    <col min="1547" max="1547" width="9" style="88" customWidth="1"/>
    <col min="1548" max="1548" width="11" style="88" customWidth="1"/>
    <col min="1549" max="1550" width="3" style="88" customWidth="1"/>
    <col min="1551" max="1554" width="2.42578125" style="88" customWidth="1"/>
    <col min="1555" max="1556" width="8.140625" style="88"/>
    <col min="1557" max="1557" width="7.28515625" style="88" customWidth="1"/>
    <col min="1558" max="1798" width="8.140625" style="88"/>
    <col min="1799" max="1799" width="6.42578125" style="88" customWidth="1"/>
    <col min="1800" max="1800" width="47.28515625" style="88" customWidth="1"/>
    <col min="1801" max="1801" width="4.28515625" style="88" customWidth="1"/>
    <col min="1802" max="1802" width="6.42578125" style="88" customWidth="1"/>
    <col min="1803" max="1803" width="9" style="88" customWidth="1"/>
    <col min="1804" max="1804" width="11" style="88" customWidth="1"/>
    <col min="1805" max="1806" width="3" style="88" customWidth="1"/>
    <col min="1807" max="1810" width="2.42578125" style="88" customWidth="1"/>
    <col min="1811" max="1812" width="8.140625" style="88"/>
    <col min="1813" max="1813" width="7.28515625" style="88" customWidth="1"/>
    <col min="1814" max="2054" width="8.140625" style="88"/>
    <col min="2055" max="2055" width="6.42578125" style="88" customWidth="1"/>
    <col min="2056" max="2056" width="47.28515625" style="88" customWidth="1"/>
    <col min="2057" max="2057" width="4.28515625" style="88" customWidth="1"/>
    <col min="2058" max="2058" width="6.42578125" style="88" customWidth="1"/>
    <col min="2059" max="2059" width="9" style="88" customWidth="1"/>
    <col min="2060" max="2060" width="11" style="88" customWidth="1"/>
    <col min="2061" max="2062" width="3" style="88" customWidth="1"/>
    <col min="2063" max="2066" width="2.42578125" style="88" customWidth="1"/>
    <col min="2067" max="2068" width="8.140625" style="88"/>
    <col min="2069" max="2069" width="7.28515625" style="88" customWidth="1"/>
    <col min="2070" max="2310" width="8.140625" style="88"/>
    <col min="2311" max="2311" width="6.42578125" style="88" customWidth="1"/>
    <col min="2312" max="2312" width="47.28515625" style="88" customWidth="1"/>
    <col min="2313" max="2313" width="4.28515625" style="88" customWidth="1"/>
    <col min="2314" max="2314" width="6.42578125" style="88" customWidth="1"/>
    <col min="2315" max="2315" width="9" style="88" customWidth="1"/>
    <col min="2316" max="2316" width="11" style="88" customWidth="1"/>
    <col min="2317" max="2318" width="3" style="88" customWidth="1"/>
    <col min="2319" max="2322" width="2.42578125" style="88" customWidth="1"/>
    <col min="2323" max="2324" width="8.140625" style="88"/>
    <col min="2325" max="2325" width="7.28515625" style="88" customWidth="1"/>
    <col min="2326" max="2566" width="8.140625" style="88"/>
    <col min="2567" max="2567" width="6.42578125" style="88" customWidth="1"/>
    <col min="2568" max="2568" width="47.28515625" style="88" customWidth="1"/>
    <col min="2569" max="2569" width="4.28515625" style="88" customWidth="1"/>
    <col min="2570" max="2570" width="6.42578125" style="88" customWidth="1"/>
    <col min="2571" max="2571" width="9" style="88" customWidth="1"/>
    <col min="2572" max="2572" width="11" style="88" customWidth="1"/>
    <col min="2573" max="2574" width="3" style="88" customWidth="1"/>
    <col min="2575" max="2578" width="2.42578125" style="88" customWidth="1"/>
    <col min="2579" max="2580" width="8.140625" style="88"/>
    <col min="2581" max="2581" width="7.28515625" style="88" customWidth="1"/>
    <col min="2582" max="2822" width="8.140625" style="88"/>
    <col min="2823" max="2823" width="6.42578125" style="88" customWidth="1"/>
    <col min="2824" max="2824" width="47.28515625" style="88" customWidth="1"/>
    <col min="2825" max="2825" width="4.28515625" style="88" customWidth="1"/>
    <col min="2826" max="2826" width="6.42578125" style="88" customWidth="1"/>
    <col min="2827" max="2827" width="9" style="88" customWidth="1"/>
    <col min="2828" max="2828" width="11" style="88" customWidth="1"/>
    <col min="2829" max="2830" width="3" style="88" customWidth="1"/>
    <col min="2831" max="2834" width="2.42578125" style="88" customWidth="1"/>
    <col min="2835" max="2836" width="8.140625" style="88"/>
    <col min="2837" max="2837" width="7.28515625" style="88" customWidth="1"/>
    <col min="2838" max="3078" width="8.140625" style="88"/>
    <col min="3079" max="3079" width="6.42578125" style="88" customWidth="1"/>
    <col min="3080" max="3080" width="47.28515625" style="88" customWidth="1"/>
    <col min="3081" max="3081" width="4.28515625" style="88" customWidth="1"/>
    <col min="3082" max="3082" width="6.42578125" style="88" customWidth="1"/>
    <col min="3083" max="3083" width="9" style="88" customWidth="1"/>
    <col min="3084" max="3084" width="11" style="88" customWidth="1"/>
    <col min="3085" max="3086" width="3" style="88" customWidth="1"/>
    <col min="3087" max="3090" width="2.42578125" style="88" customWidth="1"/>
    <col min="3091" max="3092" width="8.140625" style="88"/>
    <col min="3093" max="3093" width="7.28515625" style="88" customWidth="1"/>
    <col min="3094" max="3334" width="8.140625" style="88"/>
    <col min="3335" max="3335" width="6.42578125" style="88" customWidth="1"/>
    <col min="3336" max="3336" width="47.28515625" style="88" customWidth="1"/>
    <col min="3337" max="3337" width="4.28515625" style="88" customWidth="1"/>
    <col min="3338" max="3338" width="6.42578125" style="88" customWidth="1"/>
    <col min="3339" max="3339" width="9" style="88" customWidth="1"/>
    <col min="3340" max="3340" width="11" style="88" customWidth="1"/>
    <col min="3341" max="3342" width="3" style="88" customWidth="1"/>
    <col min="3343" max="3346" width="2.42578125" style="88" customWidth="1"/>
    <col min="3347" max="3348" width="8.140625" style="88"/>
    <col min="3349" max="3349" width="7.28515625" style="88" customWidth="1"/>
    <col min="3350" max="3590" width="8.140625" style="88"/>
    <col min="3591" max="3591" width="6.42578125" style="88" customWidth="1"/>
    <col min="3592" max="3592" width="47.28515625" style="88" customWidth="1"/>
    <col min="3593" max="3593" width="4.28515625" style="88" customWidth="1"/>
    <col min="3594" max="3594" width="6.42578125" style="88" customWidth="1"/>
    <col min="3595" max="3595" width="9" style="88" customWidth="1"/>
    <col min="3596" max="3596" width="11" style="88" customWidth="1"/>
    <col min="3597" max="3598" width="3" style="88" customWidth="1"/>
    <col min="3599" max="3602" width="2.42578125" style="88" customWidth="1"/>
    <col min="3603" max="3604" width="8.140625" style="88"/>
    <col min="3605" max="3605" width="7.28515625" style="88" customWidth="1"/>
    <col min="3606" max="3846" width="8.140625" style="88"/>
    <col min="3847" max="3847" width="6.42578125" style="88" customWidth="1"/>
    <col min="3848" max="3848" width="47.28515625" style="88" customWidth="1"/>
    <col min="3849" max="3849" width="4.28515625" style="88" customWidth="1"/>
    <col min="3850" max="3850" width="6.42578125" style="88" customWidth="1"/>
    <col min="3851" max="3851" width="9" style="88" customWidth="1"/>
    <col min="3852" max="3852" width="11" style="88" customWidth="1"/>
    <col min="3853" max="3854" width="3" style="88" customWidth="1"/>
    <col min="3855" max="3858" width="2.42578125" style="88" customWidth="1"/>
    <col min="3859" max="3860" width="8.140625" style="88"/>
    <col min="3861" max="3861" width="7.28515625" style="88" customWidth="1"/>
    <col min="3862" max="4102" width="8.140625" style="88"/>
    <col min="4103" max="4103" width="6.42578125" style="88" customWidth="1"/>
    <col min="4104" max="4104" width="47.28515625" style="88" customWidth="1"/>
    <col min="4105" max="4105" width="4.28515625" style="88" customWidth="1"/>
    <col min="4106" max="4106" width="6.42578125" style="88" customWidth="1"/>
    <col min="4107" max="4107" width="9" style="88" customWidth="1"/>
    <col min="4108" max="4108" width="11" style="88" customWidth="1"/>
    <col min="4109" max="4110" width="3" style="88" customWidth="1"/>
    <col min="4111" max="4114" width="2.42578125" style="88" customWidth="1"/>
    <col min="4115" max="4116" width="8.140625" style="88"/>
    <col min="4117" max="4117" width="7.28515625" style="88" customWidth="1"/>
    <col min="4118" max="4358" width="8.140625" style="88"/>
    <col min="4359" max="4359" width="6.42578125" style="88" customWidth="1"/>
    <col min="4360" max="4360" width="47.28515625" style="88" customWidth="1"/>
    <col min="4361" max="4361" width="4.28515625" style="88" customWidth="1"/>
    <col min="4362" max="4362" width="6.42578125" style="88" customWidth="1"/>
    <col min="4363" max="4363" width="9" style="88" customWidth="1"/>
    <col min="4364" max="4364" width="11" style="88" customWidth="1"/>
    <col min="4365" max="4366" width="3" style="88" customWidth="1"/>
    <col min="4367" max="4370" width="2.42578125" style="88" customWidth="1"/>
    <col min="4371" max="4372" width="8.140625" style="88"/>
    <col min="4373" max="4373" width="7.28515625" style="88" customWidth="1"/>
    <col min="4374" max="4614" width="8.140625" style="88"/>
    <col min="4615" max="4615" width="6.42578125" style="88" customWidth="1"/>
    <col min="4616" max="4616" width="47.28515625" style="88" customWidth="1"/>
    <col min="4617" max="4617" width="4.28515625" style="88" customWidth="1"/>
    <col min="4618" max="4618" width="6.42578125" style="88" customWidth="1"/>
    <col min="4619" max="4619" width="9" style="88" customWidth="1"/>
    <col min="4620" max="4620" width="11" style="88" customWidth="1"/>
    <col min="4621" max="4622" width="3" style="88" customWidth="1"/>
    <col min="4623" max="4626" width="2.42578125" style="88" customWidth="1"/>
    <col min="4627" max="4628" width="8.140625" style="88"/>
    <col min="4629" max="4629" width="7.28515625" style="88" customWidth="1"/>
    <col min="4630" max="4870" width="8.140625" style="88"/>
    <col min="4871" max="4871" width="6.42578125" style="88" customWidth="1"/>
    <col min="4872" max="4872" width="47.28515625" style="88" customWidth="1"/>
    <col min="4873" max="4873" width="4.28515625" style="88" customWidth="1"/>
    <col min="4874" max="4874" width="6.42578125" style="88" customWidth="1"/>
    <col min="4875" max="4875" width="9" style="88" customWidth="1"/>
    <col min="4876" max="4876" width="11" style="88" customWidth="1"/>
    <col min="4877" max="4878" width="3" style="88" customWidth="1"/>
    <col min="4879" max="4882" width="2.42578125" style="88" customWidth="1"/>
    <col min="4883" max="4884" width="8.140625" style="88"/>
    <col min="4885" max="4885" width="7.28515625" style="88" customWidth="1"/>
    <col min="4886" max="5126" width="8.140625" style="88"/>
    <col min="5127" max="5127" width="6.42578125" style="88" customWidth="1"/>
    <col min="5128" max="5128" width="47.28515625" style="88" customWidth="1"/>
    <col min="5129" max="5129" width="4.28515625" style="88" customWidth="1"/>
    <col min="5130" max="5130" width="6.42578125" style="88" customWidth="1"/>
    <col min="5131" max="5131" width="9" style="88" customWidth="1"/>
    <col min="5132" max="5132" width="11" style="88" customWidth="1"/>
    <col min="5133" max="5134" width="3" style="88" customWidth="1"/>
    <col min="5135" max="5138" width="2.42578125" style="88" customWidth="1"/>
    <col min="5139" max="5140" width="8.140625" style="88"/>
    <col min="5141" max="5141" width="7.28515625" style="88" customWidth="1"/>
    <col min="5142" max="5382" width="8.140625" style="88"/>
    <col min="5383" max="5383" width="6.42578125" style="88" customWidth="1"/>
    <col min="5384" max="5384" width="47.28515625" style="88" customWidth="1"/>
    <col min="5385" max="5385" width="4.28515625" style="88" customWidth="1"/>
    <col min="5386" max="5386" width="6.42578125" style="88" customWidth="1"/>
    <col min="5387" max="5387" width="9" style="88" customWidth="1"/>
    <col min="5388" max="5388" width="11" style="88" customWidth="1"/>
    <col min="5389" max="5390" width="3" style="88" customWidth="1"/>
    <col min="5391" max="5394" width="2.42578125" style="88" customWidth="1"/>
    <col min="5395" max="5396" width="8.140625" style="88"/>
    <col min="5397" max="5397" width="7.28515625" style="88" customWidth="1"/>
    <col min="5398" max="5638" width="8.140625" style="88"/>
    <col min="5639" max="5639" width="6.42578125" style="88" customWidth="1"/>
    <col min="5640" max="5640" width="47.28515625" style="88" customWidth="1"/>
    <col min="5641" max="5641" width="4.28515625" style="88" customWidth="1"/>
    <col min="5642" max="5642" width="6.42578125" style="88" customWidth="1"/>
    <col min="5643" max="5643" width="9" style="88" customWidth="1"/>
    <col min="5644" max="5644" width="11" style="88" customWidth="1"/>
    <col min="5645" max="5646" width="3" style="88" customWidth="1"/>
    <col min="5647" max="5650" width="2.42578125" style="88" customWidth="1"/>
    <col min="5651" max="5652" width="8.140625" style="88"/>
    <col min="5653" max="5653" width="7.28515625" style="88" customWidth="1"/>
    <col min="5654" max="5894" width="8.140625" style="88"/>
    <col min="5895" max="5895" width="6.42578125" style="88" customWidth="1"/>
    <col min="5896" max="5896" width="47.28515625" style="88" customWidth="1"/>
    <col min="5897" max="5897" width="4.28515625" style="88" customWidth="1"/>
    <col min="5898" max="5898" width="6.42578125" style="88" customWidth="1"/>
    <col min="5899" max="5899" width="9" style="88" customWidth="1"/>
    <col min="5900" max="5900" width="11" style="88" customWidth="1"/>
    <col min="5901" max="5902" width="3" style="88" customWidth="1"/>
    <col min="5903" max="5906" width="2.42578125" style="88" customWidth="1"/>
    <col min="5907" max="5908" width="8.140625" style="88"/>
    <col min="5909" max="5909" width="7.28515625" style="88" customWidth="1"/>
    <col min="5910" max="6150" width="8.140625" style="88"/>
    <col min="6151" max="6151" width="6.42578125" style="88" customWidth="1"/>
    <col min="6152" max="6152" width="47.28515625" style="88" customWidth="1"/>
    <col min="6153" max="6153" width="4.28515625" style="88" customWidth="1"/>
    <col min="6154" max="6154" width="6.42578125" style="88" customWidth="1"/>
    <col min="6155" max="6155" width="9" style="88" customWidth="1"/>
    <col min="6156" max="6156" width="11" style="88" customWidth="1"/>
    <col min="6157" max="6158" width="3" style="88" customWidth="1"/>
    <col min="6159" max="6162" width="2.42578125" style="88" customWidth="1"/>
    <col min="6163" max="6164" width="8.140625" style="88"/>
    <col min="6165" max="6165" width="7.28515625" style="88" customWidth="1"/>
    <col min="6166" max="6406" width="8.140625" style="88"/>
    <col min="6407" max="6407" width="6.42578125" style="88" customWidth="1"/>
    <col min="6408" max="6408" width="47.28515625" style="88" customWidth="1"/>
    <col min="6409" max="6409" width="4.28515625" style="88" customWidth="1"/>
    <col min="6410" max="6410" width="6.42578125" style="88" customWidth="1"/>
    <col min="6411" max="6411" width="9" style="88" customWidth="1"/>
    <col min="6412" max="6412" width="11" style="88" customWidth="1"/>
    <col min="6413" max="6414" width="3" style="88" customWidth="1"/>
    <col min="6415" max="6418" width="2.42578125" style="88" customWidth="1"/>
    <col min="6419" max="6420" width="8.140625" style="88"/>
    <col min="6421" max="6421" width="7.28515625" style="88" customWidth="1"/>
    <col min="6422" max="6662" width="8.140625" style="88"/>
    <col min="6663" max="6663" width="6.42578125" style="88" customWidth="1"/>
    <col min="6664" max="6664" width="47.28515625" style="88" customWidth="1"/>
    <col min="6665" max="6665" width="4.28515625" style="88" customWidth="1"/>
    <col min="6666" max="6666" width="6.42578125" style="88" customWidth="1"/>
    <col min="6667" max="6667" width="9" style="88" customWidth="1"/>
    <col min="6668" max="6668" width="11" style="88" customWidth="1"/>
    <col min="6669" max="6670" width="3" style="88" customWidth="1"/>
    <col min="6671" max="6674" width="2.42578125" style="88" customWidth="1"/>
    <col min="6675" max="6676" width="8.140625" style="88"/>
    <col min="6677" max="6677" width="7.28515625" style="88" customWidth="1"/>
    <col min="6678" max="6918" width="8.140625" style="88"/>
    <col min="6919" max="6919" width="6.42578125" style="88" customWidth="1"/>
    <col min="6920" max="6920" width="47.28515625" style="88" customWidth="1"/>
    <col min="6921" max="6921" width="4.28515625" style="88" customWidth="1"/>
    <col min="6922" max="6922" width="6.42578125" style="88" customWidth="1"/>
    <col min="6923" max="6923" width="9" style="88" customWidth="1"/>
    <col min="6924" max="6924" width="11" style="88" customWidth="1"/>
    <col min="6925" max="6926" width="3" style="88" customWidth="1"/>
    <col min="6927" max="6930" width="2.42578125" style="88" customWidth="1"/>
    <col min="6931" max="6932" width="8.140625" style="88"/>
    <col min="6933" max="6933" width="7.28515625" style="88" customWidth="1"/>
    <col min="6934" max="7174" width="8.140625" style="88"/>
    <col min="7175" max="7175" width="6.42578125" style="88" customWidth="1"/>
    <col min="7176" max="7176" width="47.28515625" style="88" customWidth="1"/>
    <col min="7177" max="7177" width="4.28515625" style="88" customWidth="1"/>
    <col min="7178" max="7178" width="6.42578125" style="88" customWidth="1"/>
    <col min="7179" max="7179" width="9" style="88" customWidth="1"/>
    <col min="7180" max="7180" width="11" style="88" customWidth="1"/>
    <col min="7181" max="7182" width="3" style="88" customWidth="1"/>
    <col min="7183" max="7186" width="2.42578125" style="88" customWidth="1"/>
    <col min="7187" max="7188" width="8.140625" style="88"/>
    <col min="7189" max="7189" width="7.28515625" style="88" customWidth="1"/>
    <col min="7190" max="7430" width="8.140625" style="88"/>
    <col min="7431" max="7431" width="6.42578125" style="88" customWidth="1"/>
    <col min="7432" max="7432" width="47.28515625" style="88" customWidth="1"/>
    <col min="7433" max="7433" width="4.28515625" style="88" customWidth="1"/>
    <col min="7434" max="7434" width="6.42578125" style="88" customWidth="1"/>
    <col min="7435" max="7435" width="9" style="88" customWidth="1"/>
    <col min="7436" max="7436" width="11" style="88" customWidth="1"/>
    <col min="7437" max="7438" width="3" style="88" customWidth="1"/>
    <col min="7439" max="7442" width="2.42578125" style="88" customWidth="1"/>
    <col min="7443" max="7444" width="8.140625" style="88"/>
    <col min="7445" max="7445" width="7.28515625" style="88" customWidth="1"/>
    <col min="7446" max="7686" width="8.140625" style="88"/>
    <col min="7687" max="7687" width="6.42578125" style="88" customWidth="1"/>
    <col min="7688" max="7688" width="47.28515625" style="88" customWidth="1"/>
    <col min="7689" max="7689" width="4.28515625" style="88" customWidth="1"/>
    <col min="7690" max="7690" width="6.42578125" style="88" customWidth="1"/>
    <col min="7691" max="7691" width="9" style="88" customWidth="1"/>
    <col min="7692" max="7692" width="11" style="88" customWidth="1"/>
    <col min="7693" max="7694" width="3" style="88" customWidth="1"/>
    <col min="7695" max="7698" width="2.42578125" style="88" customWidth="1"/>
    <col min="7699" max="7700" width="8.140625" style="88"/>
    <col min="7701" max="7701" width="7.28515625" style="88" customWidth="1"/>
    <col min="7702" max="7942" width="8.140625" style="88"/>
    <col min="7943" max="7943" width="6.42578125" style="88" customWidth="1"/>
    <col min="7944" max="7944" width="47.28515625" style="88" customWidth="1"/>
    <col min="7945" max="7945" width="4.28515625" style="88" customWidth="1"/>
    <col min="7946" max="7946" width="6.42578125" style="88" customWidth="1"/>
    <col min="7947" max="7947" width="9" style="88" customWidth="1"/>
    <col min="7948" max="7948" width="11" style="88" customWidth="1"/>
    <col min="7949" max="7950" width="3" style="88" customWidth="1"/>
    <col min="7951" max="7954" width="2.42578125" style="88" customWidth="1"/>
    <col min="7955" max="7956" width="8.140625" style="88"/>
    <col min="7957" max="7957" width="7.28515625" style="88" customWidth="1"/>
    <col min="7958" max="8198" width="8.140625" style="88"/>
    <col min="8199" max="8199" width="6.42578125" style="88" customWidth="1"/>
    <col min="8200" max="8200" width="47.28515625" style="88" customWidth="1"/>
    <col min="8201" max="8201" width="4.28515625" style="88" customWidth="1"/>
    <col min="8202" max="8202" width="6.42578125" style="88" customWidth="1"/>
    <col min="8203" max="8203" width="9" style="88" customWidth="1"/>
    <col min="8204" max="8204" width="11" style="88" customWidth="1"/>
    <col min="8205" max="8206" width="3" style="88" customWidth="1"/>
    <col min="8207" max="8210" width="2.42578125" style="88" customWidth="1"/>
    <col min="8211" max="8212" width="8.140625" style="88"/>
    <col min="8213" max="8213" width="7.28515625" style="88" customWidth="1"/>
    <col min="8214" max="8454" width="8.140625" style="88"/>
    <col min="8455" max="8455" width="6.42578125" style="88" customWidth="1"/>
    <col min="8456" max="8456" width="47.28515625" style="88" customWidth="1"/>
    <col min="8457" max="8457" width="4.28515625" style="88" customWidth="1"/>
    <col min="8458" max="8458" width="6.42578125" style="88" customWidth="1"/>
    <col min="8459" max="8459" width="9" style="88" customWidth="1"/>
    <col min="8460" max="8460" width="11" style="88" customWidth="1"/>
    <col min="8461" max="8462" width="3" style="88" customWidth="1"/>
    <col min="8463" max="8466" width="2.42578125" style="88" customWidth="1"/>
    <col min="8467" max="8468" width="8.140625" style="88"/>
    <col min="8469" max="8469" width="7.28515625" style="88" customWidth="1"/>
    <col min="8470" max="8710" width="8.140625" style="88"/>
    <col min="8711" max="8711" width="6.42578125" style="88" customWidth="1"/>
    <col min="8712" max="8712" width="47.28515625" style="88" customWidth="1"/>
    <col min="8713" max="8713" width="4.28515625" style="88" customWidth="1"/>
    <col min="8714" max="8714" width="6.42578125" style="88" customWidth="1"/>
    <col min="8715" max="8715" width="9" style="88" customWidth="1"/>
    <col min="8716" max="8716" width="11" style="88" customWidth="1"/>
    <col min="8717" max="8718" width="3" style="88" customWidth="1"/>
    <col min="8719" max="8722" width="2.42578125" style="88" customWidth="1"/>
    <col min="8723" max="8724" width="8.140625" style="88"/>
    <col min="8725" max="8725" width="7.28515625" style="88" customWidth="1"/>
    <col min="8726" max="8966" width="8.140625" style="88"/>
    <col min="8967" max="8967" width="6.42578125" style="88" customWidth="1"/>
    <col min="8968" max="8968" width="47.28515625" style="88" customWidth="1"/>
    <col min="8969" max="8969" width="4.28515625" style="88" customWidth="1"/>
    <col min="8970" max="8970" width="6.42578125" style="88" customWidth="1"/>
    <col min="8971" max="8971" width="9" style="88" customWidth="1"/>
    <col min="8972" max="8972" width="11" style="88" customWidth="1"/>
    <col min="8973" max="8974" width="3" style="88" customWidth="1"/>
    <col min="8975" max="8978" width="2.42578125" style="88" customWidth="1"/>
    <col min="8979" max="8980" width="8.140625" style="88"/>
    <col min="8981" max="8981" width="7.28515625" style="88" customWidth="1"/>
    <col min="8982" max="9222" width="8.140625" style="88"/>
    <col min="9223" max="9223" width="6.42578125" style="88" customWidth="1"/>
    <col min="9224" max="9224" width="47.28515625" style="88" customWidth="1"/>
    <col min="9225" max="9225" width="4.28515625" style="88" customWidth="1"/>
    <col min="9226" max="9226" width="6.42578125" style="88" customWidth="1"/>
    <col min="9227" max="9227" width="9" style="88" customWidth="1"/>
    <col min="9228" max="9228" width="11" style="88" customWidth="1"/>
    <col min="9229" max="9230" width="3" style="88" customWidth="1"/>
    <col min="9231" max="9234" width="2.42578125" style="88" customWidth="1"/>
    <col min="9235" max="9236" width="8.140625" style="88"/>
    <col min="9237" max="9237" width="7.28515625" style="88" customWidth="1"/>
    <col min="9238" max="9478" width="8.140625" style="88"/>
    <col min="9479" max="9479" width="6.42578125" style="88" customWidth="1"/>
    <col min="9480" max="9480" width="47.28515625" style="88" customWidth="1"/>
    <col min="9481" max="9481" width="4.28515625" style="88" customWidth="1"/>
    <col min="9482" max="9482" width="6.42578125" style="88" customWidth="1"/>
    <col min="9483" max="9483" width="9" style="88" customWidth="1"/>
    <col min="9484" max="9484" width="11" style="88" customWidth="1"/>
    <col min="9485" max="9486" width="3" style="88" customWidth="1"/>
    <col min="9487" max="9490" width="2.42578125" style="88" customWidth="1"/>
    <col min="9491" max="9492" width="8.140625" style="88"/>
    <col min="9493" max="9493" width="7.28515625" style="88" customWidth="1"/>
    <col min="9494" max="9734" width="8.140625" style="88"/>
    <col min="9735" max="9735" width="6.42578125" style="88" customWidth="1"/>
    <col min="9736" max="9736" width="47.28515625" style="88" customWidth="1"/>
    <col min="9737" max="9737" width="4.28515625" style="88" customWidth="1"/>
    <col min="9738" max="9738" width="6.42578125" style="88" customWidth="1"/>
    <col min="9739" max="9739" width="9" style="88" customWidth="1"/>
    <col min="9740" max="9740" width="11" style="88" customWidth="1"/>
    <col min="9741" max="9742" width="3" style="88" customWidth="1"/>
    <col min="9743" max="9746" width="2.42578125" style="88" customWidth="1"/>
    <col min="9747" max="9748" width="8.140625" style="88"/>
    <col min="9749" max="9749" width="7.28515625" style="88" customWidth="1"/>
    <col min="9750" max="9990" width="8.140625" style="88"/>
    <col min="9991" max="9991" width="6.42578125" style="88" customWidth="1"/>
    <col min="9992" max="9992" width="47.28515625" style="88" customWidth="1"/>
    <col min="9993" max="9993" width="4.28515625" style="88" customWidth="1"/>
    <col min="9994" max="9994" width="6.42578125" style="88" customWidth="1"/>
    <col min="9995" max="9995" width="9" style="88" customWidth="1"/>
    <col min="9996" max="9996" width="11" style="88" customWidth="1"/>
    <col min="9997" max="9998" width="3" style="88" customWidth="1"/>
    <col min="9999" max="10002" width="2.42578125" style="88" customWidth="1"/>
    <col min="10003" max="10004" width="8.140625" style="88"/>
    <col min="10005" max="10005" width="7.28515625" style="88" customWidth="1"/>
    <col min="10006" max="10246" width="8.140625" style="88"/>
    <col min="10247" max="10247" width="6.42578125" style="88" customWidth="1"/>
    <col min="10248" max="10248" width="47.28515625" style="88" customWidth="1"/>
    <col min="10249" max="10249" width="4.28515625" style="88" customWidth="1"/>
    <col min="10250" max="10250" width="6.42578125" style="88" customWidth="1"/>
    <col min="10251" max="10251" width="9" style="88" customWidth="1"/>
    <col min="10252" max="10252" width="11" style="88" customWidth="1"/>
    <col min="10253" max="10254" width="3" style="88" customWidth="1"/>
    <col min="10255" max="10258" width="2.42578125" style="88" customWidth="1"/>
    <col min="10259" max="10260" width="8.140625" style="88"/>
    <col min="10261" max="10261" width="7.28515625" style="88" customWidth="1"/>
    <col min="10262" max="10502" width="8.140625" style="88"/>
    <col min="10503" max="10503" width="6.42578125" style="88" customWidth="1"/>
    <col min="10504" max="10504" width="47.28515625" style="88" customWidth="1"/>
    <col min="10505" max="10505" width="4.28515625" style="88" customWidth="1"/>
    <col min="10506" max="10506" width="6.42578125" style="88" customWidth="1"/>
    <col min="10507" max="10507" width="9" style="88" customWidth="1"/>
    <col min="10508" max="10508" width="11" style="88" customWidth="1"/>
    <col min="10509" max="10510" width="3" style="88" customWidth="1"/>
    <col min="10511" max="10514" width="2.42578125" style="88" customWidth="1"/>
    <col min="10515" max="10516" width="8.140625" style="88"/>
    <col min="10517" max="10517" width="7.28515625" style="88" customWidth="1"/>
    <col min="10518" max="10758" width="8.140625" style="88"/>
    <col min="10759" max="10759" width="6.42578125" style="88" customWidth="1"/>
    <col min="10760" max="10760" width="47.28515625" style="88" customWidth="1"/>
    <col min="10761" max="10761" width="4.28515625" style="88" customWidth="1"/>
    <col min="10762" max="10762" width="6.42578125" style="88" customWidth="1"/>
    <col min="10763" max="10763" width="9" style="88" customWidth="1"/>
    <col min="10764" max="10764" width="11" style="88" customWidth="1"/>
    <col min="10765" max="10766" width="3" style="88" customWidth="1"/>
    <col min="10767" max="10770" width="2.42578125" style="88" customWidth="1"/>
    <col min="10771" max="10772" width="8.140625" style="88"/>
    <col min="10773" max="10773" width="7.28515625" style="88" customWidth="1"/>
    <col min="10774" max="11014" width="8.140625" style="88"/>
    <col min="11015" max="11015" width="6.42578125" style="88" customWidth="1"/>
    <col min="11016" max="11016" width="47.28515625" style="88" customWidth="1"/>
    <col min="11017" max="11017" width="4.28515625" style="88" customWidth="1"/>
    <col min="11018" max="11018" width="6.42578125" style="88" customWidth="1"/>
    <col min="11019" max="11019" width="9" style="88" customWidth="1"/>
    <col min="11020" max="11020" width="11" style="88" customWidth="1"/>
    <col min="11021" max="11022" width="3" style="88" customWidth="1"/>
    <col min="11023" max="11026" width="2.42578125" style="88" customWidth="1"/>
    <col min="11027" max="11028" width="8.140625" style="88"/>
    <col min="11029" max="11029" width="7.28515625" style="88" customWidth="1"/>
    <col min="11030" max="11270" width="8.140625" style="88"/>
    <col min="11271" max="11271" width="6.42578125" style="88" customWidth="1"/>
    <col min="11272" max="11272" width="47.28515625" style="88" customWidth="1"/>
    <col min="11273" max="11273" width="4.28515625" style="88" customWidth="1"/>
    <col min="11274" max="11274" width="6.42578125" style="88" customWidth="1"/>
    <col min="11275" max="11275" width="9" style="88" customWidth="1"/>
    <col min="11276" max="11276" width="11" style="88" customWidth="1"/>
    <col min="11277" max="11278" width="3" style="88" customWidth="1"/>
    <col min="11279" max="11282" width="2.42578125" style="88" customWidth="1"/>
    <col min="11283" max="11284" width="8.140625" style="88"/>
    <col min="11285" max="11285" width="7.28515625" style="88" customWidth="1"/>
    <col min="11286" max="11526" width="8.140625" style="88"/>
    <col min="11527" max="11527" width="6.42578125" style="88" customWidth="1"/>
    <col min="11528" max="11528" width="47.28515625" style="88" customWidth="1"/>
    <col min="11529" max="11529" width="4.28515625" style="88" customWidth="1"/>
    <col min="11530" max="11530" width="6.42578125" style="88" customWidth="1"/>
    <col min="11531" max="11531" width="9" style="88" customWidth="1"/>
    <col min="11532" max="11532" width="11" style="88" customWidth="1"/>
    <col min="11533" max="11534" width="3" style="88" customWidth="1"/>
    <col min="11535" max="11538" width="2.42578125" style="88" customWidth="1"/>
    <col min="11539" max="11540" width="8.140625" style="88"/>
    <col min="11541" max="11541" width="7.28515625" style="88" customWidth="1"/>
    <col min="11542" max="11782" width="8.140625" style="88"/>
    <col min="11783" max="11783" width="6.42578125" style="88" customWidth="1"/>
    <col min="11784" max="11784" width="47.28515625" style="88" customWidth="1"/>
    <col min="11785" max="11785" width="4.28515625" style="88" customWidth="1"/>
    <col min="11786" max="11786" width="6.42578125" style="88" customWidth="1"/>
    <col min="11787" max="11787" width="9" style="88" customWidth="1"/>
    <col min="11788" max="11788" width="11" style="88" customWidth="1"/>
    <col min="11789" max="11790" width="3" style="88" customWidth="1"/>
    <col min="11791" max="11794" width="2.42578125" style="88" customWidth="1"/>
    <col min="11795" max="11796" width="8.140625" style="88"/>
    <col min="11797" max="11797" width="7.28515625" style="88" customWidth="1"/>
    <col min="11798" max="12038" width="8.140625" style="88"/>
    <col min="12039" max="12039" width="6.42578125" style="88" customWidth="1"/>
    <col min="12040" max="12040" width="47.28515625" style="88" customWidth="1"/>
    <col min="12041" max="12041" width="4.28515625" style="88" customWidth="1"/>
    <col min="12042" max="12042" width="6.42578125" style="88" customWidth="1"/>
    <col min="12043" max="12043" width="9" style="88" customWidth="1"/>
    <col min="12044" max="12044" width="11" style="88" customWidth="1"/>
    <col min="12045" max="12046" width="3" style="88" customWidth="1"/>
    <col min="12047" max="12050" width="2.42578125" style="88" customWidth="1"/>
    <col min="12051" max="12052" width="8.140625" style="88"/>
    <col min="12053" max="12053" width="7.28515625" style="88" customWidth="1"/>
    <col min="12054" max="12294" width="8.140625" style="88"/>
    <col min="12295" max="12295" width="6.42578125" style="88" customWidth="1"/>
    <col min="12296" max="12296" width="47.28515625" style="88" customWidth="1"/>
    <col min="12297" max="12297" width="4.28515625" style="88" customWidth="1"/>
    <col min="12298" max="12298" width="6.42578125" style="88" customWidth="1"/>
    <col min="12299" max="12299" width="9" style="88" customWidth="1"/>
    <col min="12300" max="12300" width="11" style="88" customWidth="1"/>
    <col min="12301" max="12302" width="3" style="88" customWidth="1"/>
    <col min="12303" max="12306" width="2.42578125" style="88" customWidth="1"/>
    <col min="12307" max="12308" width="8.140625" style="88"/>
    <col min="12309" max="12309" width="7.28515625" style="88" customWidth="1"/>
    <col min="12310" max="12550" width="8.140625" style="88"/>
    <col min="12551" max="12551" width="6.42578125" style="88" customWidth="1"/>
    <col min="12552" max="12552" width="47.28515625" style="88" customWidth="1"/>
    <col min="12553" max="12553" width="4.28515625" style="88" customWidth="1"/>
    <col min="12554" max="12554" width="6.42578125" style="88" customWidth="1"/>
    <col min="12555" max="12555" width="9" style="88" customWidth="1"/>
    <col min="12556" max="12556" width="11" style="88" customWidth="1"/>
    <col min="12557" max="12558" width="3" style="88" customWidth="1"/>
    <col min="12559" max="12562" width="2.42578125" style="88" customWidth="1"/>
    <col min="12563" max="12564" width="8.140625" style="88"/>
    <col min="12565" max="12565" width="7.28515625" style="88" customWidth="1"/>
    <col min="12566" max="12806" width="8.140625" style="88"/>
    <col min="12807" max="12807" width="6.42578125" style="88" customWidth="1"/>
    <col min="12808" max="12808" width="47.28515625" style="88" customWidth="1"/>
    <col min="12809" max="12809" width="4.28515625" style="88" customWidth="1"/>
    <col min="12810" max="12810" width="6.42578125" style="88" customWidth="1"/>
    <col min="12811" max="12811" width="9" style="88" customWidth="1"/>
    <col min="12812" max="12812" width="11" style="88" customWidth="1"/>
    <col min="12813" max="12814" width="3" style="88" customWidth="1"/>
    <col min="12815" max="12818" width="2.42578125" style="88" customWidth="1"/>
    <col min="12819" max="12820" width="8.140625" style="88"/>
    <col min="12821" max="12821" width="7.28515625" style="88" customWidth="1"/>
    <col min="12822" max="13062" width="8.140625" style="88"/>
    <col min="13063" max="13063" width="6.42578125" style="88" customWidth="1"/>
    <col min="13064" max="13064" width="47.28515625" style="88" customWidth="1"/>
    <col min="13065" max="13065" width="4.28515625" style="88" customWidth="1"/>
    <col min="13066" max="13066" width="6.42578125" style="88" customWidth="1"/>
    <col min="13067" max="13067" width="9" style="88" customWidth="1"/>
    <col min="13068" max="13068" width="11" style="88" customWidth="1"/>
    <col min="13069" max="13070" width="3" style="88" customWidth="1"/>
    <col min="13071" max="13074" width="2.42578125" style="88" customWidth="1"/>
    <col min="13075" max="13076" width="8.140625" style="88"/>
    <col min="13077" max="13077" width="7.28515625" style="88" customWidth="1"/>
    <col min="13078" max="13318" width="8.140625" style="88"/>
    <col min="13319" max="13319" width="6.42578125" style="88" customWidth="1"/>
    <col min="13320" max="13320" width="47.28515625" style="88" customWidth="1"/>
    <col min="13321" max="13321" width="4.28515625" style="88" customWidth="1"/>
    <col min="13322" max="13322" width="6.42578125" style="88" customWidth="1"/>
    <col min="13323" max="13323" width="9" style="88" customWidth="1"/>
    <col min="13324" max="13324" width="11" style="88" customWidth="1"/>
    <col min="13325" max="13326" width="3" style="88" customWidth="1"/>
    <col min="13327" max="13330" width="2.42578125" style="88" customWidth="1"/>
    <col min="13331" max="13332" width="8.140625" style="88"/>
    <col min="13333" max="13333" width="7.28515625" style="88" customWidth="1"/>
    <col min="13334" max="13574" width="8.140625" style="88"/>
    <col min="13575" max="13575" width="6.42578125" style="88" customWidth="1"/>
    <col min="13576" max="13576" width="47.28515625" style="88" customWidth="1"/>
    <col min="13577" max="13577" width="4.28515625" style="88" customWidth="1"/>
    <col min="13578" max="13578" width="6.42578125" style="88" customWidth="1"/>
    <col min="13579" max="13579" width="9" style="88" customWidth="1"/>
    <col min="13580" max="13580" width="11" style="88" customWidth="1"/>
    <col min="13581" max="13582" width="3" style="88" customWidth="1"/>
    <col min="13583" max="13586" width="2.42578125" style="88" customWidth="1"/>
    <col min="13587" max="13588" width="8.140625" style="88"/>
    <col min="13589" max="13589" width="7.28515625" style="88" customWidth="1"/>
    <col min="13590" max="13830" width="8.140625" style="88"/>
    <col min="13831" max="13831" width="6.42578125" style="88" customWidth="1"/>
    <col min="13832" max="13832" width="47.28515625" style="88" customWidth="1"/>
    <col min="13833" max="13833" width="4.28515625" style="88" customWidth="1"/>
    <col min="13834" max="13834" width="6.42578125" style="88" customWidth="1"/>
    <col min="13835" max="13835" width="9" style="88" customWidth="1"/>
    <col min="13836" max="13836" width="11" style="88" customWidth="1"/>
    <col min="13837" max="13838" width="3" style="88" customWidth="1"/>
    <col min="13839" max="13842" width="2.42578125" style="88" customWidth="1"/>
    <col min="13843" max="13844" width="8.140625" style="88"/>
    <col min="13845" max="13845" width="7.28515625" style="88" customWidth="1"/>
    <col min="13846" max="14086" width="8.140625" style="88"/>
    <col min="14087" max="14087" width="6.42578125" style="88" customWidth="1"/>
    <col min="14088" max="14088" width="47.28515625" style="88" customWidth="1"/>
    <col min="14089" max="14089" width="4.28515625" style="88" customWidth="1"/>
    <col min="14090" max="14090" width="6.42578125" style="88" customWidth="1"/>
    <col min="14091" max="14091" width="9" style="88" customWidth="1"/>
    <col min="14092" max="14092" width="11" style="88" customWidth="1"/>
    <col min="14093" max="14094" width="3" style="88" customWidth="1"/>
    <col min="14095" max="14098" width="2.42578125" style="88" customWidth="1"/>
    <col min="14099" max="14100" width="8.140625" style="88"/>
    <col min="14101" max="14101" width="7.28515625" style="88" customWidth="1"/>
    <col min="14102" max="14342" width="8.140625" style="88"/>
    <col min="14343" max="14343" width="6.42578125" style="88" customWidth="1"/>
    <col min="14344" max="14344" width="47.28515625" style="88" customWidth="1"/>
    <col min="14345" max="14345" width="4.28515625" style="88" customWidth="1"/>
    <col min="14346" max="14346" width="6.42578125" style="88" customWidth="1"/>
    <col min="14347" max="14347" width="9" style="88" customWidth="1"/>
    <col min="14348" max="14348" width="11" style="88" customWidth="1"/>
    <col min="14349" max="14350" width="3" style="88" customWidth="1"/>
    <col min="14351" max="14354" width="2.42578125" style="88" customWidth="1"/>
    <col min="14355" max="14356" width="8.140625" style="88"/>
    <col min="14357" max="14357" width="7.28515625" style="88" customWidth="1"/>
    <col min="14358" max="14598" width="8.140625" style="88"/>
    <col min="14599" max="14599" width="6.42578125" style="88" customWidth="1"/>
    <col min="14600" max="14600" width="47.28515625" style="88" customWidth="1"/>
    <col min="14601" max="14601" width="4.28515625" style="88" customWidth="1"/>
    <col min="14602" max="14602" width="6.42578125" style="88" customWidth="1"/>
    <col min="14603" max="14603" width="9" style="88" customWidth="1"/>
    <col min="14604" max="14604" width="11" style="88" customWidth="1"/>
    <col min="14605" max="14606" width="3" style="88" customWidth="1"/>
    <col min="14607" max="14610" width="2.42578125" style="88" customWidth="1"/>
    <col min="14611" max="14612" width="8.140625" style="88"/>
    <col min="14613" max="14613" width="7.28515625" style="88" customWidth="1"/>
    <col min="14614" max="14854" width="8.140625" style="88"/>
    <col min="14855" max="14855" width="6.42578125" style="88" customWidth="1"/>
    <col min="14856" max="14856" width="47.28515625" style="88" customWidth="1"/>
    <col min="14857" max="14857" width="4.28515625" style="88" customWidth="1"/>
    <col min="14858" max="14858" width="6.42578125" style="88" customWidth="1"/>
    <col min="14859" max="14859" width="9" style="88" customWidth="1"/>
    <col min="14860" max="14860" width="11" style="88" customWidth="1"/>
    <col min="14861" max="14862" width="3" style="88" customWidth="1"/>
    <col min="14863" max="14866" width="2.42578125" style="88" customWidth="1"/>
    <col min="14867" max="14868" width="8.140625" style="88"/>
    <col min="14869" max="14869" width="7.28515625" style="88" customWidth="1"/>
    <col min="14870" max="15110" width="8.140625" style="88"/>
    <col min="15111" max="15111" width="6.42578125" style="88" customWidth="1"/>
    <col min="15112" max="15112" width="47.28515625" style="88" customWidth="1"/>
    <col min="15113" max="15113" width="4.28515625" style="88" customWidth="1"/>
    <col min="15114" max="15114" width="6.42578125" style="88" customWidth="1"/>
    <col min="15115" max="15115" width="9" style="88" customWidth="1"/>
    <col min="15116" max="15116" width="11" style="88" customWidth="1"/>
    <col min="15117" max="15118" width="3" style="88" customWidth="1"/>
    <col min="15119" max="15122" width="2.42578125" style="88" customWidth="1"/>
    <col min="15123" max="15124" width="8.140625" style="88"/>
    <col min="15125" max="15125" width="7.28515625" style="88" customWidth="1"/>
    <col min="15126" max="15366" width="8.140625" style="88"/>
    <col min="15367" max="15367" width="6.42578125" style="88" customWidth="1"/>
    <col min="15368" max="15368" width="47.28515625" style="88" customWidth="1"/>
    <col min="15369" max="15369" width="4.28515625" style="88" customWidth="1"/>
    <col min="15370" max="15370" width="6.42578125" style="88" customWidth="1"/>
    <col min="15371" max="15371" width="9" style="88" customWidth="1"/>
    <col min="15372" max="15372" width="11" style="88" customWidth="1"/>
    <col min="15373" max="15374" width="3" style="88" customWidth="1"/>
    <col min="15375" max="15378" width="2.42578125" style="88" customWidth="1"/>
    <col min="15379" max="15380" width="8.140625" style="88"/>
    <col min="15381" max="15381" width="7.28515625" style="88" customWidth="1"/>
    <col min="15382" max="15622" width="8.140625" style="88"/>
    <col min="15623" max="15623" width="6.42578125" style="88" customWidth="1"/>
    <col min="15624" max="15624" width="47.28515625" style="88" customWidth="1"/>
    <col min="15625" max="15625" width="4.28515625" style="88" customWidth="1"/>
    <col min="15626" max="15626" width="6.42578125" style="88" customWidth="1"/>
    <col min="15627" max="15627" width="9" style="88" customWidth="1"/>
    <col min="15628" max="15628" width="11" style="88" customWidth="1"/>
    <col min="15629" max="15630" width="3" style="88" customWidth="1"/>
    <col min="15631" max="15634" width="2.42578125" style="88" customWidth="1"/>
    <col min="15635" max="15636" width="8.140625" style="88"/>
    <col min="15637" max="15637" width="7.28515625" style="88" customWidth="1"/>
    <col min="15638" max="15878" width="8.140625" style="88"/>
    <col min="15879" max="15879" width="6.42578125" style="88" customWidth="1"/>
    <col min="15880" max="15880" width="47.28515625" style="88" customWidth="1"/>
    <col min="15881" max="15881" width="4.28515625" style="88" customWidth="1"/>
    <col min="15882" max="15882" width="6.42578125" style="88" customWidth="1"/>
    <col min="15883" max="15883" width="9" style="88" customWidth="1"/>
    <col min="15884" max="15884" width="11" style="88" customWidth="1"/>
    <col min="15885" max="15886" width="3" style="88" customWidth="1"/>
    <col min="15887" max="15890" width="2.42578125" style="88" customWidth="1"/>
    <col min="15891" max="15892" width="8.140625" style="88"/>
    <col min="15893" max="15893" width="7.28515625" style="88" customWidth="1"/>
    <col min="15894" max="16134" width="8.140625" style="88"/>
    <col min="16135" max="16135" width="6.42578125" style="88" customWidth="1"/>
    <col min="16136" max="16136" width="47.28515625" style="88" customWidth="1"/>
    <col min="16137" max="16137" width="4.28515625" style="88" customWidth="1"/>
    <col min="16138" max="16138" width="6.42578125" style="88" customWidth="1"/>
    <col min="16139" max="16139" width="9" style="88" customWidth="1"/>
    <col min="16140" max="16140" width="11" style="88" customWidth="1"/>
    <col min="16141" max="16142" width="3" style="88" customWidth="1"/>
    <col min="16143" max="16146" width="2.42578125" style="88" customWidth="1"/>
    <col min="16147" max="16148" width="8.140625" style="88"/>
    <col min="16149" max="16149" width="7.28515625" style="88" customWidth="1"/>
    <col min="16150" max="16384" width="8.140625" style="88"/>
  </cols>
  <sheetData>
    <row r="1" spans="1:23" s="1191" customFormat="1" ht="12.75" customHeight="1">
      <c r="A1" s="1182" t="s">
        <v>1558</v>
      </c>
      <c r="B1" s="120" t="s">
        <v>1559</v>
      </c>
      <c r="C1" s="1183" t="s">
        <v>0</v>
      </c>
      <c r="D1" s="1511" t="s">
        <v>1560</v>
      </c>
      <c r="E1" s="1512"/>
      <c r="F1" s="1511" t="s">
        <v>1562</v>
      </c>
      <c r="G1" s="1512"/>
      <c r="H1" s="1511" t="s">
        <v>1563</v>
      </c>
      <c r="I1" s="1512"/>
      <c r="J1" s="1204" t="s">
        <v>182</v>
      </c>
      <c r="K1" s="1349" t="s">
        <v>1564</v>
      </c>
      <c r="L1" s="1184" t="s">
        <v>1565</v>
      </c>
      <c r="M1" s="1185"/>
      <c r="N1" s="1186"/>
      <c r="O1" s="1187"/>
      <c r="P1" s="249"/>
      <c r="Q1" s="1187"/>
      <c r="R1" s="1187"/>
      <c r="S1" s="1188"/>
      <c r="T1" s="1188"/>
      <c r="U1" s="1189"/>
      <c r="V1" s="1190"/>
    </row>
    <row r="2" spans="1:23" s="65" customFormat="1" ht="12.75" customHeight="1">
      <c r="A2" s="130"/>
      <c r="B2" s="1179"/>
      <c r="C2" s="1180"/>
      <c r="D2" s="1197" t="s">
        <v>1561</v>
      </c>
      <c r="E2" s="1213" t="s">
        <v>6</v>
      </c>
      <c r="F2" s="1197" t="s">
        <v>1561</v>
      </c>
      <c r="G2" s="1213" t="s">
        <v>6</v>
      </c>
      <c r="H2" s="1197" t="s">
        <v>1561</v>
      </c>
      <c r="I2" s="1213" t="s">
        <v>6</v>
      </c>
      <c r="J2" s="1197" t="s">
        <v>1561</v>
      </c>
      <c r="K2" s="1350"/>
      <c r="L2" s="185"/>
      <c r="M2" s="1181"/>
      <c r="N2" s="247"/>
      <c r="O2" s="248"/>
      <c r="P2" s="253"/>
      <c r="Q2" s="248"/>
      <c r="R2" s="248"/>
      <c r="S2" s="250"/>
      <c r="T2" s="250"/>
      <c r="U2" s="251"/>
      <c r="V2" s="85"/>
    </row>
    <row r="3" spans="1:23" ht="10.15" customHeight="1">
      <c r="A3" s="369"/>
      <c r="B3" s="370"/>
      <c r="C3" s="371"/>
      <c r="D3" s="372"/>
      <c r="E3" s="1289"/>
      <c r="F3" s="372"/>
      <c r="G3" s="1289"/>
      <c r="H3" s="372"/>
      <c r="I3" s="1289"/>
      <c r="J3" s="372"/>
      <c r="K3" s="1370"/>
      <c r="L3" s="372"/>
      <c r="N3" s="98"/>
      <c r="O3" s="284"/>
      <c r="P3" s="284"/>
      <c r="Q3" s="284"/>
      <c r="R3" s="284"/>
      <c r="S3" s="285"/>
      <c r="T3" s="285"/>
      <c r="U3" s="286"/>
      <c r="V3" s="244"/>
      <c r="W3" s="245"/>
    </row>
    <row r="4" spans="1:23">
      <c r="A4" s="860" t="s">
        <v>1410</v>
      </c>
      <c r="B4" s="861" t="s">
        <v>734</v>
      </c>
      <c r="C4" s="862"/>
      <c r="D4" s="104"/>
      <c r="F4" s="104"/>
      <c r="H4" s="104"/>
      <c r="J4" s="104"/>
      <c r="K4" s="1371"/>
      <c r="L4" s="239"/>
      <c r="M4" s="117"/>
      <c r="N4" s="116"/>
      <c r="O4" s="116"/>
      <c r="P4" s="117"/>
      <c r="Q4" s="239"/>
      <c r="R4" s="104"/>
      <c r="U4" s="104"/>
      <c r="V4" s="88"/>
    </row>
    <row r="5" spans="1:23" s="116" customFormat="1">
      <c r="A5" s="863"/>
      <c r="B5" s="864"/>
      <c r="C5" s="865"/>
      <c r="D5" s="148"/>
      <c r="E5" s="1335"/>
      <c r="F5" s="148"/>
      <c r="G5" s="1335"/>
      <c r="H5" s="148"/>
      <c r="I5" s="1335"/>
      <c r="J5" s="148"/>
      <c r="K5" s="1372"/>
      <c r="L5" s="866"/>
      <c r="M5" s="148"/>
      <c r="P5" s="148"/>
    </row>
    <row r="6" spans="1:23" s="1" customFormat="1" ht="38.25">
      <c r="A6" s="867"/>
      <c r="B6" s="39" t="s">
        <v>1414</v>
      </c>
      <c r="D6" s="37"/>
      <c r="E6" s="58"/>
      <c r="F6" s="37"/>
      <c r="G6" s="58"/>
      <c r="H6" s="37"/>
      <c r="I6" s="58"/>
      <c r="J6" s="37"/>
      <c r="K6" s="1353"/>
      <c r="L6" s="41"/>
    </row>
    <row r="7" spans="1:23" s="1" customFormat="1">
      <c r="A7" s="867"/>
      <c r="B7" s="39"/>
      <c r="D7" s="37"/>
      <c r="E7" s="58"/>
      <c r="F7" s="37"/>
      <c r="G7" s="58"/>
      <c r="H7" s="37"/>
      <c r="I7" s="58"/>
      <c r="J7" s="37"/>
      <c r="K7" s="1353"/>
      <c r="L7" s="41"/>
    </row>
    <row r="8" spans="1:23" s="116" customFormat="1" ht="38.25">
      <c r="A8" s="868">
        <v>0</v>
      </c>
      <c r="B8" s="869" t="s">
        <v>705</v>
      </c>
      <c r="C8" s="865"/>
      <c r="D8" s="148"/>
      <c r="E8" s="1335"/>
      <c r="F8" s="148"/>
      <c r="G8" s="1335"/>
      <c r="H8" s="148"/>
      <c r="I8" s="1335"/>
      <c r="J8" s="148"/>
      <c r="K8" s="1373"/>
      <c r="L8" s="241"/>
      <c r="M8" s="150"/>
      <c r="P8" s="150"/>
      <c r="Q8" s="241"/>
      <c r="R8" s="148"/>
    </row>
    <row r="9" spans="1:23" s="116" customFormat="1" ht="51">
      <c r="A9" s="870"/>
      <c r="B9" s="869" t="s">
        <v>169</v>
      </c>
      <c r="C9" s="865"/>
      <c r="D9" s="148"/>
      <c r="E9" s="1335"/>
      <c r="F9" s="148"/>
      <c r="G9" s="1335"/>
      <c r="H9" s="148"/>
      <c r="I9" s="1335"/>
      <c r="J9" s="148"/>
      <c r="K9" s="1373"/>
      <c r="L9" s="241"/>
      <c r="M9" s="150"/>
      <c r="P9" s="150"/>
      <c r="Q9" s="241"/>
      <c r="R9" s="148"/>
    </row>
    <row r="10" spans="1:23" s="116" customFormat="1">
      <c r="A10" s="870"/>
      <c r="B10" s="869" t="s">
        <v>170</v>
      </c>
      <c r="C10" s="865"/>
      <c r="D10" s="148"/>
      <c r="E10" s="1335"/>
      <c r="F10" s="148"/>
      <c r="G10" s="1335"/>
      <c r="H10" s="148"/>
      <c r="I10" s="1335"/>
      <c r="J10" s="148"/>
      <c r="K10" s="1373"/>
      <c r="L10" s="241"/>
      <c r="M10" s="117"/>
      <c r="P10" s="117"/>
      <c r="Q10" s="241"/>
      <c r="R10" s="148"/>
    </row>
    <row r="11" spans="1:23" s="116" customFormat="1" ht="25.5">
      <c r="A11" s="870"/>
      <c r="B11" s="869" t="s">
        <v>202</v>
      </c>
      <c r="C11" s="865"/>
      <c r="D11" s="148"/>
      <c r="E11" s="1335"/>
      <c r="F11" s="148"/>
      <c r="G11" s="1335"/>
      <c r="H11" s="148"/>
      <c r="I11" s="1335"/>
      <c r="J11" s="148"/>
      <c r="K11" s="1373"/>
      <c r="L11" s="241"/>
      <c r="M11" s="149"/>
      <c r="P11" s="149"/>
      <c r="Q11" s="241"/>
      <c r="R11" s="148"/>
    </row>
    <row r="12" spans="1:23" s="116" customFormat="1" ht="38.25">
      <c r="A12" s="870"/>
      <c r="B12" s="869" t="s">
        <v>203</v>
      </c>
      <c r="C12" s="865"/>
      <c r="D12" s="148"/>
      <c r="E12" s="1335"/>
      <c r="F12" s="148"/>
      <c r="G12" s="1335"/>
      <c r="H12" s="148"/>
      <c r="I12" s="1335"/>
      <c r="J12" s="148"/>
      <c r="K12" s="1373"/>
      <c r="L12" s="241"/>
      <c r="M12" s="151"/>
      <c r="P12" s="151"/>
      <c r="Q12" s="241"/>
      <c r="R12" s="148"/>
    </row>
    <row r="13" spans="1:23" s="116" customFormat="1" ht="25.5">
      <c r="A13" s="870"/>
      <c r="B13" s="869" t="s">
        <v>171</v>
      </c>
      <c r="C13" s="865"/>
      <c r="D13" s="148"/>
      <c r="E13" s="1335"/>
      <c r="F13" s="148"/>
      <c r="G13" s="1335"/>
      <c r="H13" s="148"/>
      <c r="I13" s="1335"/>
      <c r="J13" s="148"/>
      <c r="K13" s="1373"/>
      <c r="L13" s="241"/>
      <c r="M13" s="151"/>
      <c r="P13" s="151"/>
      <c r="Q13" s="241"/>
      <c r="R13" s="148"/>
    </row>
    <row r="14" spans="1:23" s="116" customFormat="1" ht="89.25">
      <c r="A14" s="870"/>
      <c r="B14" s="871" t="s">
        <v>172</v>
      </c>
      <c r="C14" s="872"/>
      <c r="D14" s="148"/>
      <c r="E14" s="1335"/>
      <c r="F14" s="148"/>
      <c r="G14" s="1335"/>
      <c r="H14" s="148"/>
      <c r="I14" s="1335"/>
      <c r="J14" s="148"/>
      <c r="K14" s="1374"/>
      <c r="L14" s="152"/>
      <c r="M14" s="153"/>
      <c r="P14" s="153"/>
      <c r="Q14" s="152"/>
      <c r="R14" s="148"/>
    </row>
    <row r="15" spans="1:23" s="116" customFormat="1" ht="76.5">
      <c r="A15" s="870"/>
      <c r="B15" s="869" t="s">
        <v>173</v>
      </c>
      <c r="C15" s="865"/>
      <c r="D15" s="148"/>
      <c r="E15" s="1335"/>
      <c r="F15" s="148"/>
      <c r="G15" s="1335"/>
      <c r="H15" s="148"/>
      <c r="I15" s="1335"/>
      <c r="J15" s="148"/>
      <c r="K15" s="1373"/>
      <c r="L15" s="241"/>
      <c r="M15" s="242"/>
      <c r="P15" s="242"/>
      <c r="Q15" s="241"/>
      <c r="R15" s="148"/>
    </row>
    <row r="16" spans="1:23" s="116" customFormat="1" ht="51">
      <c r="A16" s="870"/>
      <c r="B16" s="869" t="s">
        <v>174</v>
      </c>
      <c r="C16" s="865"/>
      <c r="D16" s="148"/>
      <c r="E16" s="1335"/>
      <c r="F16" s="148"/>
      <c r="G16" s="1335"/>
      <c r="H16" s="148"/>
      <c r="I16" s="1335"/>
      <c r="J16" s="148"/>
      <c r="K16" s="1373"/>
      <c r="L16" s="241"/>
      <c r="M16" s="242"/>
      <c r="P16" s="242"/>
      <c r="Q16" s="241"/>
      <c r="R16" s="148"/>
    </row>
    <row r="17" spans="1:29" s="116" customFormat="1">
      <c r="A17" s="870"/>
      <c r="B17" s="869" t="s">
        <v>175</v>
      </c>
      <c r="C17" s="865"/>
      <c r="D17" s="148"/>
      <c r="E17" s="1335"/>
      <c r="F17" s="148"/>
      <c r="G17" s="1335"/>
      <c r="H17" s="148"/>
      <c r="I17" s="1335"/>
      <c r="J17" s="148"/>
      <c r="K17" s="1373"/>
      <c r="L17" s="241"/>
      <c r="M17" s="242"/>
      <c r="P17" s="242"/>
      <c r="Q17" s="241"/>
      <c r="R17" s="148"/>
    </row>
    <row r="18" spans="1:29" s="116" customFormat="1" ht="38.25">
      <c r="A18" s="870"/>
      <c r="B18" s="869" t="s">
        <v>176</v>
      </c>
      <c r="C18" s="865"/>
      <c r="D18" s="148"/>
      <c r="E18" s="1335"/>
      <c r="F18" s="148"/>
      <c r="G18" s="1335"/>
      <c r="H18" s="148"/>
      <c r="I18" s="1335"/>
      <c r="J18" s="148"/>
      <c r="K18" s="1373"/>
      <c r="L18" s="241"/>
      <c r="M18" s="242"/>
      <c r="P18" s="242"/>
      <c r="Q18" s="241"/>
      <c r="R18" s="148"/>
    </row>
    <row r="19" spans="1:29" s="116" customFormat="1">
      <c r="A19" s="870"/>
      <c r="B19" s="869" t="s">
        <v>177</v>
      </c>
      <c r="C19" s="865"/>
      <c r="D19" s="148"/>
      <c r="E19" s="1335"/>
      <c r="F19" s="148"/>
      <c r="G19" s="1335"/>
      <c r="H19" s="148"/>
      <c r="I19" s="1335"/>
      <c r="J19" s="148"/>
      <c r="K19" s="1373"/>
      <c r="L19" s="241"/>
      <c r="M19" s="154"/>
      <c r="N19" s="155"/>
      <c r="O19" s="155"/>
      <c r="P19" s="154"/>
      <c r="Q19" s="241"/>
      <c r="R19" s="148"/>
    </row>
    <row r="20" spans="1:29" s="116" customFormat="1" ht="38.25">
      <c r="A20" s="870"/>
      <c r="B20" s="869" t="s">
        <v>178</v>
      </c>
      <c r="C20" s="865"/>
      <c r="D20" s="148"/>
      <c r="E20" s="1335"/>
      <c r="F20" s="148"/>
      <c r="G20" s="1335"/>
      <c r="H20" s="148"/>
      <c r="I20" s="1335"/>
      <c r="J20" s="148"/>
      <c r="K20" s="1373"/>
      <c r="L20" s="241"/>
      <c r="M20" s="154"/>
      <c r="N20" s="155"/>
      <c r="O20" s="155"/>
      <c r="P20" s="154"/>
      <c r="Q20" s="241"/>
      <c r="R20" s="148"/>
    </row>
    <row r="21" spans="1:29" s="116" customFormat="1" ht="25.5">
      <c r="A21" s="870"/>
      <c r="B21" s="869" t="s">
        <v>179</v>
      </c>
      <c r="C21" s="865"/>
      <c r="D21" s="148"/>
      <c r="E21" s="1335"/>
      <c r="F21" s="148"/>
      <c r="G21" s="1335"/>
      <c r="H21" s="148"/>
      <c r="I21" s="1335"/>
      <c r="J21" s="148"/>
      <c r="K21" s="1373"/>
      <c r="L21" s="241"/>
      <c r="M21" s="154"/>
      <c r="N21" s="155"/>
      <c r="O21" s="155"/>
      <c r="P21" s="154"/>
      <c r="Q21" s="241"/>
      <c r="R21" s="148"/>
    </row>
    <row r="22" spans="1:29" s="116" customFormat="1">
      <c r="A22" s="870"/>
      <c r="B22" s="869"/>
      <c r="C22" s="865"/>
      <c r="D22" s="148"/>
      <c r="E22" s="1335"/>
      <c r="F22" s="148"/>
      <c r="G22" s="1335"/>
      <c r="H22" s="148"/>
      <c r="I22" s="1335"/>
      <c r="J22" s="148"/>
      <c r="K22" s="1373"/>
      <c r="L22" s="241"/>
      <c r="M22" s="154"/>
      <c r="N22" s="155"/>
      <c r="O22" s="155"/>
      <c r="P22" s="154"/>
      <c r="Q22" s="241"/>
      <c r="R22" s="148"/>
    </row>
    <row r="23" spans="1:29">
      <c r="A23" s="873"/>
      <c r="B23" s="504"/>
      <c r="C23" s="874"/>
      <c r="D23" s="875"/>
      <c r="E23" s="1336"/>
      <c r="F23" s="875"/>
      <c r="G23" s="1336"/>
      <c r="H23" s="875"/>
      <c r="I23" s="1336"/>
      <c r="J23" s="875"/>
      <c r="K23" s="1371"/>
      <c r="L23" s="237"/>
      <c r="M23" s="149"/>
      <c r="N23" s="116"/>
      <c r="O23" s="116"/>
      <c r="P23" s="149"/>
      <c r="Q23" s="237"/>
      <c r="R23" s="100"/>
      <c r="S23" s="239"/>
      <c r="T23" s="238"/>
      <c r="U23" s="100"/>
      <c r="V23" s="238"/>
      <c r="W23" s="238"/>
      <c r="X23" s="238"/>
      <c r="Y23" s="239"/>
      <c r="Z23" s="238"/>
    </row>
    <row r="24" spans="1:29" ht="242.25">
      <c r="A24" s="873" t="s">
        <v>7</v>
      </c>
      <c r="B24" s="876" t="s">
        <v>183</v>
      </c>
      <c r="C24" s="874"/>
      <c r="D24" s="104"/>
      <c r="F24" s="104"/>
      <c r="H24" s="104"/>
      <c r="J24" s="104"/>
      <c r="K24" s="1375"/>
      <c r="L24" s="239"/>
      <c r="M24" s="149"/>
      <c r="N24" s="116"/>
      <c r="O24" s="116"/>
      <c r="P24" s="149"/>
      <c r="Q24" s="239"/>
      <c r="R24" s="99"/>
      <c r="U24" s="99"/>
      <c r="V24" s="88"/>
    </row>
    <row r="25" spans="1:29">
      <c r="A25" s="877"/>
      <c r="B25" s="109" t="s">
        <v>706</v>
      </c>
      <c r="C25" s="874" t="s">
        <v>4</v>
      </c>
      <c r="D25" s="104"/>
      <c r="E25" s="72">
        <f>D25*K25</f>
        <v>0</v>
      </c>
      <c r="F25" s="104"/>
      <c r="G25" s="72">
        <f>F25*K25</f>
        <v>0</v>
      </c>
      <c r="H25" s="104">
        <v>21</v>
      </c>
      <c r="I25" s="72">
        <f>H25*K25</f>
        <v>0</v>
      </c>
      <c r="J25" s="104">
        <f>SUM(D25,F25,H25)</f>
        <v>21</v>
      </c>
      <c r="K25" s="1376">
        <v>0</v>
      </c>
      <c r="L25" s="239">
        <f>J25*K25</f>
        <v>0</v>
      </c>
      <c r="M25" s="149"/>
      <c r="N25" s="116"/>
      <c r="O25" s="116"/>
      <c r="P25" s="149"/>
      <c r="Q25" s="239"/>
      <c r="R25" s="99"/>
      <c r="S25" s="105"/>
      <c r="T25" s="238"/>
      <c r="U25" s="99"/>
      <c r="V25" s="243"/>
      <c r="W25" s="239"/>
      <c r="X25" s="239"/>
      <c r="Y25" s="239"/>
      <c r="Z25" s="239"/>
      <c r="AA25" s="239"/>
      <c r="AB25" s="240"/>
      <c r="AC25" s="239"/>
    </row>
    <row r="26" spans="1:29">
      <c r="A26" s="877"/>
      <c r="B26" s="109" t="s">
        <v>708</v>
      </c>
      <c r="C26" s="874" t="s">
        <v>4</v>
      </c>
      <c r="D26" s="104"/>
      <c r="E26" s="72">
        <f t="shared" ref="E26:E27" si="0">D26*K26</f>
        <v>0</v>
      </c>
      <c r="F26" s="104">
        <v>97</v>
      </c>
      <c r="G26" s="72">
        <f t="shared" ref="G26:G27" si="1">F26*K26</f>
        <v>0</v>
      </c>
      <c r="H26" s="104"/>
      <c r="I26" s="72">
        <f t="shared" ref="I26:I27" si="2">H26*K26</f>
        <v>0</v>
      </c>
      <c r="J26" s="104">
        <f t="shared" ref="J26:J27" si="3">SUM(D26,F26,H26)</f>
        <v>97</v>
      </c>
      <c r="K26" s="1376">
        <v>0</v>
      </c>
      <c r="L26" s="239">
        <f>J26*K26</f>
        <v>0</v>
      </c>
      <c r="M26" s="149"/>
      <c r="N26" s="116"/>
      <c r="O26" s="116"/>
      <c r="P26" s="149"/>
      <c r="Q26" s="239"/>
      <c r="R26" s="99"/>
      <c r="S26" s="105"/>
      <c r="T26" s="238"/>
      <c r="U26" s="99"/>
      <c r="V26" s="243"/>
      <c r="W26" s="239"/>
      <c r="X26" s="239"/>
      <c r="Y26" s="239"/>
      <c r="Z26" s="239"/>
      <c r="AA26" s="239"/>
      <c r="AB26" s="240"/>
      <c r="AC26" s="239"/>
    </row>
    <row r="27" spans="1:29">
      <c r="A27" s="877"/>
      <c r="B27" s="109" t="s">
        <v>707</v>
      </c>
      <c r="C27" s="874" t="s">
        <v>4</v>
      </c>
      <c r="D27" s="104"/>
      <c r="E27" s="72">
        <f t="shared" si="0"/>
        <v>0</v>
      </c>
      <c r="F27" s="104">
        <v>560</v>
      </c>
      <c r="G27" s="72">
        <f t="shared" si="1"/>
        <v>0</v>
      </c>
      <c r="H27" s="104"/>
      <c r="I27" s="72">
        <f t="shared" si="2"/>
        <v>0</v>
      </c>
      <c r="J27" s="104">
        <f t="shared" si="3"/>
        <v>560</v>
      </c>
      <c r="K27" s="1376">
        <v>0</v>
      </c>
      <c r="L27" s="239">
        <f>J27*K27</f>
        <v>0</v>
      </c>
      <c r="M27" s="149"/>
      <c r="N27" s="116"/>
      <c r="O27" s="116"/>
      <c r="P27" s="149"/>
      <c r="Q27" s="239"/>
      <c r="R27" s="99"/>
      <c r="S27" s="105"/>
      <c r="T27" s="238"/>
      <c r="U27" s="99"/>
      <c r="V27" s="243"/>
      <c r="W27" s="239"/>
      <c r="X27" s="239"/>
      <c r="Y27" s="239"/>
      <c r="Z27" s="239"/>
      <c r="AA27" s="239"/>
      <c r="AB27" s="240"/>
      <c r="AC27" s="239"/>
    </row>
    <row r="28" spans="1:29">
      <c r="A28" s="873"/>
      <c r="D28" s="104"/>
      <c r="F28" s="104"/>
      <c r="H28" s="104"/>
      <c r="J28" s="104"/>
      <c r="K28" s="1377"/>
      <c r="L28" s="237"/>
      <c r="M28" s="242"/>
      <c r="N28" s="155"/>
      <c r="O28" s="155"/>
      <c r="P28" s="242"/>
      <c r="Q28" s="237"/>
      <c r="R28" s="99"/>
      <c r="U28" s="99"/>
      <c r="V28" s="88"/>
    </row>
    <row r="29" spans="1:29" ht="25.5">
      <c r="A29" s="873" t="s">
        <v>8</v>
      </c>
      <c r="B29" s="876" t="s">
        <v>184</v>
      </c>
      <c r="C29" s="874" t="s">
        <v>4</v>
      </c>
      <c r="D29" s="104"/>
      <c r="E29" s="72">
        <f>D29*K29</f>
        <v>0</v>
      </c>
      <c r="F29" s="104">
        <v>110</v>
      </c>
      <c r="G29" s="72">
        <f>F29*K29</f>
        <v>0</v>
      </c>
      <c r="H29" s="104"/>
      <c r="I29" s="72">
        <f>H29*K29</f>
        <v>0</v>
      </c>
      <c r="J29" s="104">
        <f>SUM(D29,F29,H29)</f>
        <v>110</v>
      </c>
      <c r="K29" s="1378">
        <v>0</v>
      </c>
      <c r="L29" s="158">
        <f>J29*K29</f>
        <v>0</v>
      </c>
      <c r="M29" s="242"/>
      <c r="N29" s="155"/>
      <c r="O29" s="155"/>
      <c r="P29" s="242"/>
      <c r="Q29" s="158"/>
      <c r="R29" s="99"/>
      <c r="S29" s="105"/>
      <c r="T29" s="238"/>
      <c r="U29" s="99"/>
      <c r="V29" s="243"/>
      <c r="W29" s="239"/>
      <c r="X29" s="239"/>
      <c r="Y29" s="239"/>
      <c r="Z29" s="239"/>
      <c r="AA29" s="239"/>
      <c r="AB29" s="240"/>
      <c r="AC29" s="239"/>
    </row>
    <row r="30" spans="1:29">
      <c r="A30" s="873"/>
      <c r="C30" s="370"/>
      <c r="D30" s="875"/>
      <c r="E30" s="1336"/>
      <c r="F30" s="875"/>
      <c r="G30" s="1336"/>
      <c r="H30" s="875"/>
      <c r="I30" s="1336"/>
      <c r="J30" s="875"/>
      <c r="K30" s="1378"/>
      <c r="L30" s="158"/>
      <c r="M30" s="162"/>
      <c r="N30" s="116"/>
      <c r="O30" s="116"/>
      <c r="P30" s="162"/>
      <c r="Q30" s="158"/>
      <c r="R30" s="100"/>
      <c r="S30" s="239"/>
      <c r="T30" s="238"/>
      <c r="U30" s="100"/>
      <c r="V30" s="238"/>
      <c r="W30" s="238"/>
      <c r="X30" s="238"/>
      <c r="Y30" s="239"/>
      <c r="Z30" s="238"/>
    </row>
    <row r="31" spans="1:29" s="170" customFormat="1" ht="51">
      <c r="A31" s="878">
        <v>3</v>
      </c>
      <c r="B31" s="879" t="s">
        <v>709</v>
      </c>
      <c r="C31" s="620"/>
      <c r="D31" s="880"/>
      <c r="E31" s="1337"/>
      <c r="F31" s="880"/>
      <c r="G31" s="1337"/>
      <c r="I31" s="1340"/>
      <c r="K31" s="1379"/>
    </row>
    <row r="32" spans="1:29" s="170" customFormat="1" ht="38.25">
      <c r="A32" s="881"/>
      <c r="B32" s="882" t="s">
        <v>710</v>
      </c>
      <c r="C32" s="620"/>
      <c r="D32" s="880"/>
      <c r="E32" s="1337"/>
      <c r="F32" s="880"/>
      <c r="G32" s="1337"/>
      <c r="I32" s="1340"/>
      <c r="K32" s="1379"/>
    </row>
    <row r="33" spans="1:26" s="170" customFormat="1" ht="38.25">
      <c r="A33" s="881"/>
      <c r="B33" s="882" t="s">
        <v>605</v>
      </c>
      <c r="C33" s="620"/>
      <c r="D33" s="880"/>
      <c r="E33" s="1337"/>
      <c r="F33" s="880"/>
      <c r="G33" s="1337"/>
      <c r="I33" s="1340"/>
      <c r="K33" s="1379"/>
    </row>
    <row r="34" spans="1:26" s="170" customFormat="1" ht="25.5">
      <c r="A34" s="881"/>
      <c r="B34" s="882" t="s">
        <v>711</v>
      </c>
      <c r="C34" s="620"/>
      <c r="D34" s="880"/>
      <c r="E34" s="1337"/>
      <c r="F34" s="880"/>
      <c r="G34" s="1337"/>
      <c r="I34" s="1340"/>
      <c r="K34" s="1379"/>
    </row>
    <row r="35" spans="1:26" s="170" customFormat="1" ht="25.5">
      <c r="A35" s="881"/>
      <c r="B35" s="882" t="s">
        <v>712</v>
      </c>
      <c r="C35" s="620"/>
      <c r="D35" s="880"/>
      <c r="E35" s="1337"/>
      <c r="F35" s="880"/>
      <c r="G35" s="1337"/>
      <c r="I35" s="1340"/>
      <c r="K35" s="1379"/>
    </row>
    <row r="36" spans="1:26" s="170" customFormat="1">
      <c r="A36" s="881"/>
      <c r="B36" s="882" t="s">
        <v>713</v>
      </c>
      <c r="C36" s="620"/>
      <c r="D36" s="880"/>
      <c r="E36" s="1337"/>
      <c r="F36" s="880"/>
      <c r="G36" s="1337"/>
      <c r="I36" s="1340"/>
      <c r="K36" s="1379"/>
    </row>
    <row r="37" spans="1:26" s="170" customFormat="1" ht="25.5">
      <c r="A37" s="881"/>
      <c r="B37" s="882" t="s">
        <v>714</v>
      </c>
      <c r="C37" s="620"/>
      <c r="D37" s="880"/>
      <c r="E37" s="1337"/>
      <c r="F37" s="880"/>
      <c r="G37" s="1337"/>
      <c r="I37" s="1340"/>
      <c r="K37" s="1379"/>
    </row>
    <row r="38" spans="1:26" s="170" customFormat="1" ht="25.5">
      <c r="A38" s="881"/>
      <c r="B38" s="882" t="s">
        <v>715</v>
      </c>
      <c r="C38" s="620"/>
      <c r="D38" s="880"/>
      <c r="E38" s="1337"/>
      <c r="F38" s="880"/>
      <c r="G38" s="1337"/>
      <c r="I38" s="1340"/>
      <c r="K38" s="1379"/>
    </row>
    <row r="39" spans="1:26" s="170" customFormat="1" ht="25.5">
      <c r="A39" s="881"/>
      <c r="B39" s="882" t="s">
        <v>716</v>
      </c>
      <c r="C39" s="620"/>
      <c r="D39" s="880"/>
      <c r="E39" s="1337"/>
      <c r="F39" s="880"/>
      <c r="G39" s="1337"/>
      <c r="I39" s="1340"/>
      <c r="K39" s="1379"/>
    </row>
    <row r="40" spans="1:26" s="170" customFormat="1">
      <c r="A40" s="881"/>
      <c r="B40" s="882" t="s">
        <v>717</v>
      </c>
      <c r="C40" s="620"/>
      <c r="D40" s="880"/>
      <c r="E40" s="1337"/>
      <c r="F40" s="880"/>
      <c r="G40" s="1337"/>
      <c r="I40" s="1340"/>
      <c r="K40" s="1379"/>
    </row>
    <row r="41" spans="1:26" s="170" customFormat="1" ht="38.25">
      <c r="A41" s="881"/>
      <c r="B41" s="882" t="s">
        <v>718</v>
      </c>
      <c r="C41" s="620"/>
      <c r="D41" s="880"/>
      <c r="E41" s="1337"/>
      <c r="F41" s="880"/>
      <c r="G41" s="1337"/>
      <c r="I41" s="1340"/>
      <c r="K41" s="1379"/>
    </row>
    <row r="42" spans="1:26" s="170" customFormat="1" ht="25.5">
      <c r="A42" s="881"/>
      <c r="B42" s="882" t="s">
        <v>719</v>
      </c>
      <c r="C42" s="620"/>
      <c r="D42" s="880"/>
      <c r="E42" s="1337"/>
      <c r="F42" s="880"/>
      <c r="G42" s="1337"/>
      <c r="I42" s="1340"/>
      <c r="K42" s="1379"/>
    </row>
    <row r="43" spans="1:26" s="170" customFormat="1">
      <c r="A43" s="881"/>
      <c r="B43" s="882" t="s">
        <v>720</v>
      </c>
      <c r="C43" s="620"/>
      <c r="D43" s="880"/>
      <c r="E43" s="1337"/>
      <c r="F43" s="880"/>
      <c r="G43" s="1337"/>
      <c r="I43" s="1340"/>
      <c r="K43" s="1379"/>
    </row>
    <row r="44" spans="1:26" s="170" customFormat="1">
      <c r="A44" s="881"/>
      <c r="B44" s="882" t="s">
        <v>614</v>
      </c>
      <c r="C44" s="620"/>
      <c r="D44" s="880"/>
      <c r="E44" s="1337"/>
      <c r="F44" s="880"/>
      <c r="G44" s="1337"/>
      <c r="I44" s="1340"/>
      <c r="K44" s="1379"/>
    </row>
    <row r="45" spans="1:26" s="170" customFormat="1" ht="25.5">
      <c r="A45" s="881"/>
      <c r="B45" s="882" t="s">
        <v>721</v>
      </c>
      <c r="C45" s="620"/>
      <c r="D45" s="880"/>
      <c r="E45" s="1337"/>
      <c r="F45" s="880"/>
      <c r="G45" s="1337"/>
      <c r="I45" s="1340"/>
      <c r="K45" s="1379"/>
    </row>
    <row r="46" spans="1:26" s="170" customFormat="1">
      <c r="A46" s="883"/>
      <c r="B46" s="884" t="s">
        <v>722</v>
      </c>
      <c r="C46" s="874" t="s">
        <v>26</v>
      </c>
      <c r="D46" s="72">
        <v>0.05</v>
      </c>
      <c r="E46" s="72">
        <f>D46*K46</f>
        <v>0</v>
      </c>
      <c r="F46" s="72">
        <v>0.9</v>
      </c>
      <c r="G46" s="72">
        <f>F46*K46</f>
        <v>0</v>
      </c>
      <c r="H46" s="72">
        <v>0.05</v>
      </c>
      <c r="I46" s="72">
        <f>H46*K46</f>
        <v>0</v>
      </c>
      <c r="J46" s="104">
        <f>SUM(D46,F46,H46)</f>
        <v>1</v>
      </c>
      <c r="K46" s="1359">
        <v>0</v>
      </c>
      <c r="L46" s="158">
        <f>J46*K46</f>
        <v>0</v>
      </c>
    </row>
    <row r="47" spans="1:26">
      <c r="A47" s="873"/>
      <c r="C47" s="370"/>
      <c r="D47" s="875"/>
      <c r="E47" s="1336"/>
      <c r="F47" s="875"/>
      <c r="G47" s="1336"/>
      <c r="H47" s="875"/>
      <c r="I47" s="1336"/>
      <c r="J47" s="875"/>
      <c r="K47" s="1378"/>
      <c r="L47" s="158"/>
      <c r="M47" s="162"/>
      <c r="N47" s="116"/>
      <c r="O47" s="116"/>
      <c r="P47" s="162"/>
      <c r="Q47" s="158"/>
      <c r="R47" s="100"/>
      <c r="S47" s="239"/>
      <c r="T47" s="238"/>
      <c r="U47" s="100"/>
      <c r="V47" s="238"/>
      <c r="W47" s="238"/>
      <c r="X47" s="238"/>
      <c r="Y47" s="239"/>
      <c r="Z47" s="238"/>
    </row>
    <row r="48" spans="1:26" s="170" customFormat="1" ht="153" customHeight="1">
      <c r="A48" s="878">
        <f>IF(ISTEXT(B48),MAX($A$1:$A47)+1,"")</f>
        <v>4</v>
      </c>
      <c r="B48" s="546" t="s">
        <v>1363</v>
      </c>
      <c r="C48" s="874" t="s">
        <v>26</v>
      </c>
      <c r="D48" s="72">
        <v>0.05</v>
      </c>
      <c r="E48" s="72">
        <f>D48*K48</f>
        <v>0</v>
      </c>
      <c r="F48" s="72">
        <v>0.9</v>
      </c>
      <c r="G48" s="72">
        <f>F48*K48</f>
        <v>0</v>
      </c>
      <c r="H48" s="72">
        <v>0.05</v>
      </c>
      <c r="I48" s="72">
        <f>H48*K48</f>
        <v>0</v>
      </c>
      <c r="J48" s="104">
        <f>SUM(D48,F48,H48)</f>
        <v>1</v>
      </c>
      <c r="K48" s="1359">
        <v>0</v>
      </c>
      <c r="L48" s="158">
        <f>J48*K48</f>
        <v>0</v>
      </c>
    </row>
    <row r="49" spans="1:29" s="170" customFormat="1">
      <c r="A49" s="878"/>
      <c r="B49" s="546"/>
      <c r="C49" s="874"/>
      <c r="D49" s="104"/>
      <c r="E49" s="72"/>
      <c r="F49" s="104"/>
      <c r="G49" s="72"/>
      <c r="H49" s="104"/>
      <c r="I49" s="72"/>
      <c r="J49" s="104"/>
      <c r="K49" s="1359"/>
      <c r="L49" s="69"/>
    </row>
    <row r="50" spans="1:29" s="170" customFormat="1" ht="25.5">
      <c r="A50" s="878">
        <f>IF(ISTEXT(B50),MAX($A$1:$A48)+1,"")</f>
        <v>5</v>
      </c>
      <c r="B50" s="546" t="s">
        <v>723</v>
      </c>
      <c r="C50" s="874" t="s">
        <v>26</v>
      </c>
      <c r="D50" s="72">
        <v>0.05</v>
      </c>
      <c r="E50" s="72">
        <f>D50*K50</f>
        <v>0</v>
      </c>
      <c r="F50" s="72">
        <v>0.9</v>
      </c>
      <c r="G50" s="72">
        <f>F50*K50</f>
        <v>0</v>
      </c>
      <c r="H50" s="72">
        <v>0.05</v>
      </c>
      <c r="I50" s="72">
        <f>H50*K50</f>
        <v>0</v>
      </c>
      <c r="J50" s="104">
        <f>SUM(D50,F50,H50)</f>
        <v>1</v>
      </c>
      <c r="K50" s="1359">
        <v>0</v>
      </c>
      <c r="L50" s="158">
        <f>J50*K50</f>
        <v>0</v>
      </c>
    </row>
    <row r="51" spans="1:29" s="170" customFormat="1">
      <c r="A51" s="878"/>
      <c r="B51" s="546"/>
      <c r="C51" s="874"/>
      <c r="D51" s="104"/>
      <c r="E51" s="72"/>
      <c r="F51" s="104"/>
      <c r="G51" s="72"/>
      <c r="H51" s="104"/>
      <c r="I51" s="72"/>
      <c r="J51" s="104"/>
      <c r="K51" s="1359"/>
      <c r="L51" s="69"/>
    </row>
    <row r="52" spans="1:29" ht="38.25">
      <c r="A52" s="873" t="s">
        <v>47</v>
      </c>
      <c r="B52" s="109" t="s">
        <v>724</v>
      </c>
      <c r="C52" s="874"/>
      <c r="D52" s="104"/>
      <c r="F52" s="104"/>
      <c r="H52" s="104"/>
      <c r="J52" s="104"/>
      <c r="K52" s="1375"/>
      <c r="L52" s="239"/>
      <c r="M52" s="162"/>
      <c r="N52" s="116"/>
      <c r="O52" s="116"/>
      <c r="P52" s="162"/>
      <c r="Q52" s="239"/>
      <c r="R52" s="99"/>
      <c r="U52" s="99"/>
      <c r="V52" s="88"/>
    </row>
    <row r="53" spans="1:29">
      <c r="A53" s="873"/>
      <c r="B53" s="109" t="s">
        <v>204</v>
      </c>
      <c r="C53" s="874"/>
      <c r="D53" s="104"/>
      <c r="F53" s="104"/>
      <c r="H53" s="104"/>
      <c r="J53" s="104"/>
      <c r="K53" s="1375"/>
      <c r="L53" s="239"/>
      <c r="M53" s="162"/>
      <c r="N53" s="116"/>
      <c r="O53" s="116"/>
      <c r="P53" s="162"/>
      <c r="Q53" s="239"/>
      <c r="R53" s="99"/>
      <c r="U53" s="99"/>
      <c r="V53" s="88"/>
    </row>
    <row r="54" spans="1:29">
      <c r="A54" s="873"/>
      <c r="B54" s="109" t="s">
        <v>205</v>
      </c>
      <c r="C54" s="874"/>
      <c r="D54" s="104"/>
      <c r="F54" s="104"/>
      <c r="H54" s="104"/>
      <c r="J54" s="104"/>
      <c r="K54" s="1375"/>
      <c r="L54" s="239"/>
      <c r="M54" s="162"/>
      <c r="N54" s="116"/>
      <c r="O54" s="116"/>
      <c r="P54" s="162"/>
      <c r="Q54" s="239"/>
      <c r="R54" s="99"/>
      <c r="U54" s="99"/>
      <c r="V54" s="88"/>
    </row>
    <row r="55" spans="1:29">
      <c r="A55" s="873"/>
      <c r="B55" s="109" t="s">
        <v>206</v>
      </c>
      <c r="C55" s="874"/>
      <c r="D55" s="104"/>
      <c r="F55" s="104"/>
      <c r="H55" s="104"/>
      <c r="J55" s="104"/>
      <c r="K55" s="1375"/>
      <c r="L55" s="239"/>
      <c r="M55" s="162"/>
      <c r="N55" s="116"/>
      <c r="O55" s="116"/>
      <c r="P55" s="162"/>
      <c r="Q55" s="239"/>
      <c r="R55" s="99"/>
      <c r="U55" s="99"/>
      <c r="V55" s="88"/>
    </row>
    <row r="56" spans="1:29">
      <c r="A56" s="873"/>
      <c r="B56" s="109" t="s">
        <v>1231</v>
      </c>
      <c r="C56" s="874" t="s">
        <v>26</v>
      </c>
      <c r="D56" s="104"/>
      <c r="E56" s="72">
        <f t="shared" ref="E56:E80" si="4">D56*K56</f>
        <v>0</v>
      </c>
      <c r="F56" s="104"/>
      <c r="G56" s="72">
        <f t="shared" ref="G56:G80" si="5">F56*K56</f>
        <v>0</v>
      </c>
      <c r="H56" s="104">
        <v>1</v>
      </c>
      <c r="I56" s="72">
        <f t="shared" ref="I56:I80" si="6">H56*K56</f>
        <v>0</v>
      </c>
      <c r="J56" s="104">
        <f t="shared" ref="J56:J80" si="7">SUM(D56,F56,H56)</f>
        <v>1</v>
      </c>
      <c r="K56" s="1359">
        <v>0</v>
      </c>
      <c r="L56" s="158">
        <f t="shared" ref="L56:L78" si="8">J56*K56</f>
        <v>0</v>
      </c>
      <c r="M56" s="162"/>
      <c r="N56" s="116"/>
      <c r="O56" s="116"/>
      <c r="P56" s="162"/>
      <c r="Q56" s="239"/>
      <c r="R56" s="99"/>
      <c r="S56" s="105"/>
      <c r="T56" s="238"/>
      <c r="U56" s="99"/>
      <c r="V56" s="243"/>
      <c r="W56" s="239"/>
      <c r="X56" s="239"/>
      <c r="Y56" s="239"/>
      <c r="Z56" s="239"/>
      <c r="AA56" s="239"/>
      <c r="AB56" s="240"/>
      <c r="AC56" s="239"/>
    </row>
    <row r="57" spans="1:29">
      <c r="A57" s="873"/>
      <c r="B57" s="109" t="s">
        <v>1364</v>
      </c>
      <c r="C57" s="874" t="s">
        <v>26</v>
      </c>
      <c r="D57" s="104"/>
      <c r="E57" s="72">
        <f t="shared" si="4"/>
        <v>0</v>
      </c>
      <c r="F57" s="104">
        <v>1</v>
      </c>
      <c r="G57" s="72">
        <f t="shared" si="5"/>
        <v>0</v>
      </c>
      <c r="H57" s="104"/>
      <c r="I57" s="72">
        <f t="shared" si="6"/>
        <v>0</v>
      </c>
      <c r="J57" s="104">
        <f t="shared" si="7"/>
        <v>1</v>
      </c>
      <c r="K57" s="1359">
        <v>0</v>
      </c>
      <c r="L57" s="158">
        <f t="shared" si="8"/>
        <v>0</v>
      </c>
      <c r="M57" s="162"/>
      <c r="N57" s="116"/>
      <c r="O57" s="116"/>
      <c r="P57" s="162"/>
      <c r="Q57" s="239"/>
      <c r="R57" s="99"/>
      <c r="S57" s="105"/>
      <c r="T57" s="238"/>
      <c r="U57" s="99"/>
      <c r="V57" s="243"/>
      <c r="W57" s="239"/>
      <c r="X57" s="239"/>
      <c r="Y57" s="239"/>
      <c r="Z57" s="239"/>
      <c r="AA57" s="239"/>
      <c r="AB57" s="240"/>
      <c r="AC57" s="239"/>
    </row>
    <row r="58" spans="1:29">
      <c r="A58" s="873"/>
      <c r="B58" s="109" t="s">
        <v>725</v>
      </c>
      <c r="C58" s="874" t="s">
        <v>26</v>
      </c>
      <c r="D58" s="104"/>
      <c r="E58" s="72">
        <f t="shared" si="4"/>
        <v>0</v>
      </c>
      <c r="F58" s="104">
        <v>103</v>
      </c>
      <c r="G58" s="72">
        <f t="shared" si="5"/>
        <v>0</v>
      </c>
      <c r="H58" s="104"/>
      <c r="I58" s="72">
        <f t="shared" si="6"/>
        <v>0</v>
      </c>
      <c r="J58" s="104">
        <f t="shared" si="7"/>
        <v>103</v>
      </c>
      <c r="K58" s="1359">
        <v>0</v>
      </c>
      <c r="L58" s="158">
        <f t="shared" si="8"/>
        <v>0</v>
      </c>
      <c r="M58" s="162"/>
      <c r="N58" s="116"/>
      <c r="O58" s="116"/>
      <c r="P58" s="162"/>
      <c r="Q58" s="239"/>
      <c r="R58" s="99"/>
      <c r="S58" s="105"/>
      <c r="T58" s="238"/>
      <c r="U58" s="99"/>
      <c r="V58" s="243"/>
      <c r="W58" s="239"/>
      <c r="X58" s="239"/>
      <c r="Y58" s="239"/>
      <c r="Z58" s="239"/>
      <c r="AA58" s="239"/>
      <c r="AB58" s="240"/>
      <c r="AC58" s="239"/>
    </row>
    <row r="59" spans="1:29">
      <c r="A59" s="873"/>
      <c r="B59" s="109" t="s">
        <v>735</v>
      </c>
      <c r="C59" s="874" t="s">
        <v>26</v>
      </c>
      <c r="D59" s="104"/>
      <c r="E59" s="72">
        <f t="shared" si="4"/>
        <v>0</v>
      </c>
      <c r="F59" s="104">
        <v>5</v>
      </c>
      <c r="G59" s="72">
        <f t="shared" si="5"/>
        <v>0</v>
      </c>
      <c r="H59" s="104"/>
      <c r="I59" s="72">
        <f t="shared" si="6"/>
        <v>0</v>
      </c>
      <c r="J59" s="104">
        <f t="shared" si="7"/>
        <v>5</v>
      </c>
      <c r="K59" s="1359">
        <v>0</v>
      </c>
      <c r="L59" s="158">
        <f t="shared" si="8"/>
        <v>0</v>
      </c>
      <c r="M59" s="162"/>
      <c r="N59" s="116"/>
      <c r="O59" s="116"/>
      <c r="P59" s="162"/>
      <c r="Q59" s="239"/>
      <c r="R59" s="99"/>
      <c r="S59" s="105"/>
      <c r="T59" s="238"/>
      <c r="U59" s="99"/>
      <c r="V59" s="243"/>
      <c r="W59" s="239"/>
      <c r="X59" s="239"/>
      <c r="Y59" s="239"/>
      <c r="Z59" s="239"/>
      <c r="AA59" s="239"/>
      <c r="AB59" s="240"/>
      <c r="AC59" s="239"/>
    </row>
    <row r="60" spans="1:29">
      <c r="A60" s="873"/>
      <c r="B60" s="109" t="s">
        <v>1390</v>
      </c>
      <c r="C60" s="874" t="s">
        <v>26</v>
      </c>
      <c r="D60" s="104"/>
      <c r="E60" s="72">
        <f t="shared" si="4"/>
        <v>0</v>
      </c>
      <c r="F60" s="104">
        <v>4</v>
      </c>
      <c r="G60" s="72">
        <f t="shared" si="5"/>
        <v>0</v>
      </c>
      <c r="H60" s="104"/>
      <c r="I60" s="72">
        <f t="shared" si="6"/>
        <v>0</v>
      </c>
      <c r="J60" s="104">
        <f t="shared" si="7"/>
        <v>4</v>
      </c>
      <c r="K60" s="1359">
        <v>0</v>
      </c>
      <c r="L60" s="158">
        <f t="shared" si="8"/>
        <v>0</v>
      </c>
      <c r="M60" s="162"/>
      <c r="N60" s="116"/>
      <c r="O60" s="116"/>
      <c r="P60" s="162"/>
      <c r="Q60" s="239"/>
      <c r="R60" s="99"/>
      <c r="S60" s="105"/>
      <c r="T60" s="238"/>
      <c r="U60" s="99"/>
      <c r="V60" s="243"/>
      <c r="W60" s="239"/>
      <c r="X60" s="239"/>
      <c r="Y60" s="239"/>
      <c r="Z60" s="239"/>
      <c r="AA60" s="239"/>
      <c r="AB60" s="240"/>
      <c r="AC60" s="239"/>
    </row>
    <row r="61" spans="1:29">
      <c r="A61" s="873"/>
      <c r="B61" s="109" t="s">
        <v>1391</v>
      </c>
      <c r="C61" s="874" t="s">
        <v>26</v>
      </c>
      <c r="D61" s="104"/>
      <c r="E61" s="72">
        <f t="shared" si="4"/>
        <v>0</v>
      </c>
      <c r="F61" s="104">
        <v>1</v>
      </c>
      <c r="G61" s="72">
        <f t="shared" si="5"/>
        <v>0</v>
      </c>
      <c r="H61" s="104"/>
      <c r="I61" s="72">
        <f t="shared" si="6"/>
        <v>0</v>
      </c>
      <c r="J61" s="104">
        <f t="shared" si="7"/>
        <v>1</v>
      </c>
      <c r="K61" s="1359">
        <v>0</v>
      </c>
      <c r="L61" s="158">
        <f t="shared" si="8"/>
        <v>0</v>
      </c>
      <c r="M61" s="162"/>
      <c r="N61" s="116"/>
      <c r="O61" s="116"/>
      <c r="P61" s="162"/>
      <c r="Q61" s="239"/>
      <c r="R61" s="99"/>
      <c r="S61" s="105"/>
      <c r="T61" s="238"/>
      <c r="U61" s="99"/>
      <c r="V61" s="243"/>
      <c r="W61" s="239"/>
      <c r="X61" s="239"/>
      <c r="Y61" s="239"/>
      <c r="Z61" s="239"/>
      <c r="AA61" s="239"/>
      <c r="AB61" s="240"/>
      <c r="AC61" s="239"/>
    </row>
    <row r="62" spans="1:29">
      <c r="A62" s="873"/>
      <c r="B62" s="109" t="s">
        <v>726</v>
      </c>
      <c r="C62" s="874" t="s">
        <v>26</v>
      </c>
      <c r="D62" s="104"/>
      <c r="E62" s="72">
        <f t="shared" si="4"/>
        <v>0</v>
      </c>
      <c r="F62" s="104">
        <v>4</v>
      </c>
      <c r="G62" s="72">
        <f t="shared" si="5"/>
        <v>0</v>
      </c>
      <c r="H62" s="104"/>
      <c r="I62" s="72">
        <f t="shared" si="6"/>
        <v>0</v>
      </c>
      <c r="J62" s="104">
        <f t="shared" si="7"/>
        <v>4</v>
      </c>
      <c r="K62" s="1359">
        <v>0</v>
      </c>
      <c r="L62" s="158">
        <f t="shared" si="8"/>
        <v>0</v>
      </c>
      <c r="M62" s="162"/>
      <c r="N62" s="116"/>
      <c r="O62" s="116"/>
      <c r="P62" s="162"/>
      <c r="Q62" s="239"/>
      <c r="R62" s="99"/>
      <c r="S62" s="105"/>
      <c r="T62" s="238"/>
      <c r="U62" s="99"/>
      <c r="V62" s="243"/>
      <c r="W62" s="239"/>
      <c r="X62" s="239"/>
      <c r="Y62" s="239"/>
      <c r="Z62" s="239"/>
      <c r="AA62" s="239"/>
      <c r="AB62" s="240"/>
      <c r="AC62" s="239"/>
    </row>
    <row r="63" spans="1:29">
      <c r="A63" s="873"/>
      <c r="B63" s="109" t="s">
        <v>730</v>
      </c>
      <c r="C63" s="874" t="s">
        <v>26</v>
      </c>
      <c r="D63" s="104"/>
      <c r="E63" s="72">
        <f t="shared" si="4"/>
        <v>0</v>
      </c>
      <c r="F63" s="104">
        <v>1</v>
      </c>
      <c r="G63" s="72">
        <f t="shared" si="5"/>
        <v>0</v>
      </c>
      <c r="H63" s="104"/>
      <c r="I63" s="72">
        <f t="shared" si="6"/>
        <v>0</v>
      </c>
      <c r="J63" s="104">
        <f t="shared" si="7"/>
        <v>1</v>
      </c>
      <c r="K63" s="1359">
        <v>0</v>
      </c>
      <c r="L63" s="158">
        <f t="shared" si="8"/>
        <v>0</v>
      </c>
      <c r="M63" s="162"/>
      <c r="N63" s="116"/>
      <c r="O63" s="116"/>
      <c r="P63" s="162"/>
      <c r="Q63" s="239"/>
      <c r="R63" s="99"/>
      <c r="S63" s="105"/>
      <c r="T63" s="238"/>
      <c r="U63" s="99"/>
      <c r="V63" s="243"/>
      <c r="W63" s="239"/>
      <c r="X63" s="239"/>
      <c r="Y63" s="239"/>
      <c r="Z63" s="239"/>
      <c r="AA63" s="239"/>
      <c r="AB63" s="240"/>
      <c r="AC63" s="239"/>
    </row>
    <row r="64" spans="1:29">
      <c r="A64" s="873"/>
      <c r="B64" s="109" t="s">
        <v>731</v>
      </c>
      <c r="C64" s="874" t="s">
        <v>26</v>
      </c>
      <c r="D64" s="104"/>
      <c r="E64" s="72">
        <f t="shared" si="4"/>
        <v>0</v>
      </c>
      <c r="F64" s="104">
        <v>2</v>
      </c>
      <c r="G64" s="72">
        <f t="shared" si="5"/>
        <v>0</v>
      </c>
      <c r="H64" s="104"/>
      <c r="I64" s="72">
        <f t="shared" si="6"/>
        <v>0</v>
      </c>
      <c r="J64" s="104">
        <f t="shared" si="7"/>
        <v>2</v>
      </c>
      <c r="K64" s="1359">
        <v>0</v>
      </c>
      <c r="L64" s="158">
        <f t="shared" si="8"/>
        <v>0</v>
      </c>
      <c r="M64" s="162"/>
      <c r="N64" s="116"/>
      <c r="O64" s="116"/>
      <c r="P64" s="162"/>
      <c r="Q64" s="239"/>
      <c r="R64" s="99"/>
      <c r="S64" s="105"/>
      <c r="T64" s="238"/>
      <c r="U64" s="99"/>
      <c r="V64" s="243"/>
      <c r="W64" s="239"/>
      <c r="X64" s="239"/>
      <c r="Y64" s="239"/>
      <c r="Z64" s="239"/>
      <c r="AA64" s="239"/>
      <c r="AB64" s="240"/>
      <c r="AC64" s="239"/>
    </row>
    <row r="65" spans="1:29">
      <c r="A65" s="873"/>
      <c r="B65" s="109" t="s">
        <v>727</v>
      </c>
      <c r="C65" s="874" t="s">
        <v>26</v>
      </c>
      <c r="D65" s="104"/>
      <c r="E65" s="72">
        <f t="shared" si="4"/>
        <v>0</v>
      </c>
      <c r="F65" s="104"/>
      <c r="G65" s="72">
        <f t="shared" si="5"/>
        <v>0</v>
      </c>
      <c r="H65" s="104">
        <v>1</v>
      </c>
      <c r="I65" s="72">
        <f t="shared" si="6"/>
        <v>0</v>
      </c>
      <c r="J65" s="104">
        <f t="shared" si="7"/>
        <v>1</v>
      </c>
      <c r="K65" s="1359">
        <v>0</v>
      </c>
      <c r="L65" s="158">
        <f t="shared" si="8"/>
        <v>0</v>
      </c>
      <c r="M65" s="162"/>
      <c r="N65" s="116"/>
      <c r="O65" s="116"/>
      <c r="P65" s="162"/>
      <c r="Q65" s="239"/>
      <c r="R65" s="99"/>
      <c r="S65" s="105"/>
      <c r="T65" s="238"/>
      <c r="U65" s="99"/>
      <c r="V65" s="243"/>
      <c r="W65" s="239"/>
      <c r="X65" s="239"/>
      <c r="Y65" s="239"/>
      <c r="Z65" s="239"/>
      <c r="AA65" s="239"/>
      <c r="AB65" s="240"/>
      <c r="AC65" s="239"/>
    </row>
    <row r="66" spans="1:29">
      <c r="A66" s="873"/>
      <c r="B66" s="109" t="s">
        <v>732</v>
      </c>
      <c r="C66" s="874" t="s">
        <v>26</v>
      </c>
      <c r="D66" s="104"/>
      <c r="E66" s="72">
        <f t="shared" si="4"/>
        <v>0</v>
      </c>
      <c r="F66" s="104">
        <v>11</v>
      </c>
      <c r="G66" s="72">
        <f t="shared" si="5"/>
        <v>0</v>
      </c>
      <c r="H66" s="104"/>
      <c r="I66" s="72">
        <f t="shared" si="6"/>
        <v>0</v>
      </c>
      <c r="J66" s="104">
        <f t="shared" si="7"/>
        <v>11</v>
      </c>
      <c r="K66" s="1359">
        <v>0</v>
      </c>
      <c r="L66" s="158">
        <f t="shared" si="8"/>
        <v>0</v>
      </c>
      <c r="M66" s="162"/>
      <c r="N66" s="116"/>
      <c r="O66" s="116"/>
      <c r="P66" s="162"/>
      <c r="Q66" s="239"/>
      <c r="R66" s="99"/>
      <c r="S66" s="105"/>
      <c r="T66" s="238"/>
      <c r="U66" s="99"/>
      <c r="V66" s="243"/>
      <c r="W66" s="239"/>
      <c r="X66" s="239"/>
      <c r="Y66" s="239"/>
      <c r="Z66" s="239"/>
      <c r="AA66" s="239"/>
      <c r="AB66" s="240"/>
      <c r="AC66" s="239"/>
    </row>
    <row r="67" spans="1:29">
      <c r="A67" s="873"/>
      <c r="B67" s="109" t="s">
        <v>733</v>
      </c>
      <c r="C67" s="874" t="s">
        <v>26</v>
      </c>
      <c r="D67" s="104">
        <v>3</v>
      </c>
      <c r="E67" s="72">
        <f t="shared" si="4"/>
        <v>0</v>
      </c>
      <c r="F67" s="104">
        <v>14</v>
      </c>
      <c r="G67" s="72">
        <f t="shared" si="5"/>
        <v>0</v>
      </c>
      <c r="H67" s="104"/>
      <c r="I67" s="72">
        <f t="shared" si="6"/>
        <v>0</v>
      </c>
      <c r="J67" s="104">
        <f t="shared" si="7"/>
        <v>17</v>
      </c>
      <c r="K67" s="1359">
        <v>0</v>
      </c>
      <c r="L67" s="158">
        <f t="shared" si="8"/>
        <v>0</v>
      </c>
      <c r="M67" s="162"/>
      <c r="N67" s="116"/>
      <c r="O67" s="116"/>
      <c r="P67" s="162"/>
      <c r="Q67" s="239"/>
      <c r="R67" s="99"/>
      <c r="S67" s="105"/>
      <c r="T67" s="238"/>
      <c r="U67" s="99"/>
      <c r="V67" s="243"/>
      <c r="W67" s="239"/>
      <c r="X67" s="239"/>
      <c r="Y67" s="239"/>
      <c r="Z67" s="239"/>
      <c r="AA67" s="239"/>
      <c r="AB67" s="240"/>
      <c r="AC67" s="239"/>
    </row>
    <row r="68" spans="1:29">
      <c r="A68" s="873"/>
      <c r="B68" s="109" t="s">
        <v>728</v>
      </c>
      <c r="C68" s="874" t="s">
        <v>26</v>
      </c>
      <c r="D68" s="104"/>
      <c r="E68" s="72">
        <f t="shared" si="4"/>
        <v>0</v>
      </c>
      <c r="F68" s="104"/>
      <c r="G68" s="72">
        <f t="shared" si="5"/>
        <v>0</v>
      </c>
      <c r="H68" s="104">
        <v>1</v>
      </c>
      <c r="I68" s="72">
        <f t="shared" si="6"/>
        <v>0</v>
      </c>
      <c r="J68" s="104">
        <f t="shared" si="7"/>
        <v>1</v>
      </c>
      <c r="K68" s="1359">
        <v>0</v>
      </c>
      <c r="L68" s="158">
        <f t="shared" si="8"/>
        <v>0</v>
      </c>
      <c r="M68" s="162"/>
      <c r="N68" s="116"/>
      <c r="O68" s="116"/>
      <c r="P68" s="162"/>
      <c r="Q68" s="239"/>
      <c r="R68" s="99"/>
      <c r="S68" s="105"/>
      <c r="T68" s="238"/>
      <c r="U68" s="99"/>
      <c r="V68" s="243"/>
      <c r="W68" s="239"/>
      <c r="X68" s="239"/>
      <c r="Y68" s="239"/>
      <c r="Z68" s="239"/>
      <c r="AA68" s="239"/>
      <c r="AB68" s="240"/>
      <c r="AC68" s="239"/>
    </row>
    <row r="69" spans="1:29">
      <c r="A69" s="873"/>
      <c r="B69" s="109" t="s">
        <v>729</v>
      </c>
      <c r="C69" s="874" t="s">
        <v>26</v>
      </c>
      <c r="D69" s="104">
        <v>1</v>
      </c>
      <c r="E69" s="72">
        <f t="shared" si="4"/>
        <v>0</v>
      </c>
      <c r="F69" s="104"/>
      <c r="G69" s="72">
        <f t="shared" si="5"/>
        <v>0</v>
      </c>
      <c r="H69" s="104"/>
      <c r="I69" s="72">
        <f t="shared" si="6"/>
        <v>0</v>
      </c>
      <c r="J69" s="104">
        <f t="shared" si="7"/>
        <v>1</v>
      </c>
      <c r="K69" s="1359">
        <v>0</v>
      </c>
      <c r="L69" s="158">
        <f t="shared" si="8"/>
        <v>0</v>
      </c>
      <c r="M69" s="162"/>
      <c r="N69" s="116"/>
      <c r="O69" s="116"/>
      <c r="P69" s="162"/>
      <c r="Q69" s="239"/>
      <c r="R69" s="99"/>
      <c r="S69" s="105"/>
      <c r="T69" s="238"/>
      <c r="U69" s="99"/>
      <c r="V69" s="243"/>
      <c r="W69" s="239"/>
      <c r="X69" s="239"/>
      <c r="Y69" s="239"/>
      <c r="Z69" s="239"/>
      <c r="AA69" s="239"/>
      <c r="AB69" s="240"/>
      <c r="AC69" s="239"/>
    </row>
    <row r="70" spans="1:29">
      <c r="A70" s="873"/>
      <c r="B70" s="109" t="s">
        <v>1389</v>
      </c>
      <c r="C70" s="874" t="s">
        <v>26</v>
      </c>
      <c r="D70" s="104">
        <v>1</v>
      </c>
      <c r="E70" s="72">
        <f t="shared" si="4"/>
        <v>0</v>
      </c>
      <c r="F70" s="104"/>
      <c r="G70" s="72">
        <f t="shared" si="5"/>
        <v>0</v>
      </c>
      <c r="H70" s="104">
        <v>2</v>
      </c>
      <c r="I70" s="72">
        <f t="shared" si="6"/>
        <v>0</v>
      </c>
      <c r="J70" s="104">
        <f t="shared" si="7"/>
        <v>3</v>
      </c>
      <c r="K70" s="1359">
        <v>0</v>
      </c>
      <c r="L70" s="158">
        <f t="shared" si="8"/>
        <v>0</v>
      </c>
      <c r="M70" s="162"/>
      <c r="N70" s="116"/>
      <c r="O70" s="116"/>
      <c r="P70" s="162"/>
      <c r="Q70" s="239"/>
      <c r="R70" s="99"/>
      <c r="S70" s="105"/>
      <c r="T70" s="238"/>
      <c r="U70" s="99"/>
      <c r="V70" s="243"/>
      <c r="W70" s="239"/>
      <c r="X70" s="239"/>
      <c r="Y70" s="239"/>
      <c r="Z70" s="239"/>
      <c r="AA70" s="239"/>
      <c r="AB70" s="240"/>
      <c r="AC70" s="239"/>
    </row>
    <row r="71" spans="1:29">
      <c r="A71" s="873"/>
      <c r="B71" s="109" t="s">
        <v>1388</v>
      </c>
      <c r="C71" s="874" t="s">
        <v>26</v>
      </c>
      <c r="D71" s="104">
        <v>1</v>
      </c>
      <c r="E71" s="72">
        <f t="shared" si="4"/>
        <v>0</v>
      </c>
      <c r="F71" s="104"/>
      <c r="G71" s="72">
        <f t="shared" si="5"/>
        <v>0</v>
      </c>
      <c r="H71" s="104">
        <v>2</v>
      </c>
      <c r="I71" s="72">
        <f t="shared" si="6"/>
        <v>0</v>
      </c>
      <c r="J71" s="104">
        <f t="shared" si="7"/>
        <v>3</v>
      </c>
      <c r="K71" s="1359">
        <v>0</v>
      </c>
      <c r="L71" s="158">
        <f t="shared" si="8"/>
        <v>0</v>
      </c>
      <c r="M71" s="162"/>
      <c r="N71" s="116"/>
      <c r="O71" s="116"/>
      <c r="P71" s="162"/>
      <c r="Q71" s="239"/>
      <c r="R71" s="99"/>
      <c r="S71" s="105"/>
      <c r="T71" s="238"/>
      <c r="U71" s="99"/>
      <c r="V71" s="243"/>
      <c r="W71" s="239"/>
      <c r="X71" s="239"/>
      <c r="Y71" s="239"/>
      <c r="Z71" s="239"/>
      <c r="AA71" s="239"/>
      <c r="AB71" s="240"/>
      <c r="AC71" s="239"/>
    </row>
    <row r="72" spans="1:29">
      <c r="A72" s="873"/>
      <c r="B72" s="109" t="s">
        <v>1416</v>
      </c>
      <c r="C72" s="874" t="s">
        <v>26</v>
      </c>
      <c r="D72" s="104"/>
      <c r="E72" s="72">
        <f t="shared" si="4"/>
        <v>0</v>
      </c>
      <c r="F72" s="104">
        <v>2</v>
      </c>
      <c r="G72" s="72">
        <f t="shared" si="5"/>
        <v>0</v>
      </c>
      <c r="H72" s="104"/>
      <c r="I72" s="72">
        <f t="shared" si="6"/>
        <v>0</v>
      </c>
      <c r="J72" s="104">
        <f t="shared" si="7"/>
        <v>2</v>
      </c>
      <c r="K72" s="1359">
        <v>0</v>
      </c>
      <c r="L72" s="158">
        <f t="shared" si="8"/>
        <v>0</v>
      </c>
      <c r="M72" s="162"/>
      <c r="N72" s="116"/>
      <c r="O72" s="116"/>
      <c r="P72" s="162"/>
      <c r="Q72" s="239"/>
      <c r="R72" s="99"/>
      <c r="S72" s="105"/>
      <c r="T72" s="238"/>
      <c r="U72" s="99"/>
      <c r="V72" s="243"/>
      <c r="W72" s="239"/>
      <c r="X72" s="239"/>
      <c r="Y72" s="239"/>
      <c r="Z72" s="239"/>
      <c r="AA72" s="239"/>
      <c r="AB72" s="240"/>
      <c r="AC72" s="239"/>
    </row>
    <row r="73" spans="1:29">
      <c r="A73" s="873"/>
      <c r="B73" s="109" t="s">
        <v>1417</v>
      </c>
      <c r="C73" s="874" t="s">
        <v>26</v>
      </c>
      <c r="D73" s="104"/>
      <c r="E73" s="72">
        <f t="shared" si="4"/>
        <v>0</v>
      </c>
      <c r="F73" s="104">
        <v>2</v>
      </c>
      <c r="G73" s="72">
        <f t="shared" si="5"/>
        <v>0</v>
      </c>
      <c r="H73" s="104"/>
      <c r="I73" s="72">
        <f t="shared" si="6"/>
        <v>0</v>
      </c>
      <c r="J73" s="104">
        <f t="shared" si="7"/>
        <v>2</v>
      </c>
      <c r="K73" s="1359">
        <v>0</v>
      </c>
      <c r="L73" s="158">
        <f t="shared" si="8"/>
        <v>0</v>
      </c>
      <c r="M73" s="162"/>
      <c r="N73" s="116"/>
      <c r="O73" s="116"/>
      <c r="P73" s="162"/>
      <c r="Q73" s="239"/>
      <c r="R73" s="99"/>
      <c r="S73" s="105"/>
      <c r="T73" s="238"/>
      <c r="U73" s="99"/>
      <c r="V73" s="243"/>
      <c r="W73" s="239"/>
      <c r="X73" s="239"/>
      <c r="Y73" s="239"/>
      <c r="Z73" s="239"/>
      <c r="AA73" s="239"/>
      <c r="AB73" s="240"/>
      <c r="AC73" s="239"/>
    </row>
    <row r="74" spans="1:29">
      <c r="A74" s="873"/>
      <c r="B74" s="109" t="s">
        <v>1420</v>
      </c>
      <c r="C74" s="874" t="s">
        <v>26</v>
      </c>
      <c r="D74" s="104"/>
      <c r="E74" s="72">
        <f t="shared" si="4"/>
        <v>0</v>
      </c>
      <c r="F74" s="104">
        <v>1</v>
      </c>
      <c r="G74" s="72">
        <f t="shared" si="5"/>
        <v>0</v>
      </c>
      <c r="H74" s="104"/>
      <c r="I74" s="72">
        <f t="shared" si="6"/>
        <v>0</v>
      </c>
      <c r="J74" s="104">
        <f t="shared" si="7"/>
        <v>1</v>
      </c>
      <c r="K74" s="1359">
        <v>0</v>
      </c>
      <c r="L74" s="158">
        <f t="shared" si="8"/>
        <v>0</v>
      </c>
      <c r="M74" s="162"/>
      <c r="N74" s="116"/>
      <c r="O74" s="116"/>
      <c r="P74" s="162"/>
      <c r="Q74" s="239"/>
      <c r="R74" s="99"/>
      <c r="S74" s="105"/>
      <c r="T74" s="238"/>
      <c r="U74" s="99"/>
      <c r="V74" s="243"/>
      <c r="W74" s="239"/>
      <c r="X74" s="239"/>
      <c r="Y74" s="239"/>
      <c r="Z74" s="239"/>
      <c r="AA74" s="239"/>
      <c r="AB74" s="240"/>
      <c r="AC74" s="239"/>
    </row>
    <row r="75" spans="1:29">
      <c r="A75" s="873"/>
      <c r="B75" s="109" t="s">
        <v>1518</v>
      </c>
      <c r="C75" s="874" t="s">
        <v>26</v>
      </c>
      <c r="D75" s="104"/>
      <c r="E75" s="72">
        <f t="shared" si="4"/>
        <v>0</v>
      </c>
      <c r="F75" s="104">
        <v>1</v>
      </c>
      <c r="G75" s="72">
        <f t="shared" si="5"/>
        <v>0</v>
      </c>
      <c r="H75" s="104"/>
      <c r="I75" s="72">
        <f t="shared" si="6"/>
        <v>0</v>
      </c>
      <c r="J75" s="104">
        <f t="shared" si="7"/>
        <v>1</v>
      </c>
      <c r="K75" s="1359">
        <v>0</v>
      </c>
      <c r="L75" s="158">
        <f t="shared" si="8"/>
        <v>0</v>
      </c>
      <c r="M75" s="162"/>
      <c r="N75" s="116"/>
      <c r="O75" s="116"/>
      <c r="P75" s="162"/>
      <c r="Q75" s="239"/>
      <c r="R75" s="99"/>
      <c r="S75" s="105"/>
      <c r="T75" s="238"/>
      <c r="U75" s="99"/>
      <c r="V75" s="243"/>
      <c r="W75" s="239"/>
      <c r="X75" s="239"/>
      <c r="Y75" s="239"/>
      <c r="Z75" s="239"/>
      <c r="AA75" s="239"/>
      <c r="AB75" s="240"/>
      <c r="AC75" s="239"/>
    </row>
    <row r="76" spans="1:29">
      <c r="A76" s="873"/>
      <c r="B76" s="109" t="s">
        <v>1519</v>
      </c>
      <c r="C76" s="874" t="s">
        <v>26</v>
      </c>
      <c r="D76" s="104"/>
      <c r="E76" s="72">
        <f t="shared" si="4"/>
        <v>0</v>
      </c>
      <c r="F76" s="104">
        <v>1</v>
      </c>
      <c r="G76" s="72">
        <f t="shared" si="5"/>
        <v>0</v>
      </c>
      <c r="H76" s="104"/>
      <c r="I76" s="72">
        <f t="shared" si="6"/>
        <v>0</v>
      </c>
      <c r="J76" s="104">
        <f t="shared" si="7"/>
        <v>1</v>
      </c>
      <c r="K76" s="1359">
        <v>0</v>
      </c>
      <c r="L76" s="158">
        <f t="shared" si="8"/>
        <v>0</v>
      </c>
      <c r="M76" s="162"/>
      <c r="N76" s="116"/>
      <c r="O76" s="116"/>
      <c r="P76" s="162"/>
      <c r="Q76" s="239"/>
      <c r="R76" s="99"/>
      <c r="S76" s="105"/>
      <c r="T76" s="238"/>
      <c r="U76" s="99"/>
      <c r="V76" s="243"/>
      <c r="W76" s="239"/>
      <c r="X76" s="239"/>
      <c r="Y76" s="239"/>
      <c r="Z76" s="239"/>
      <c r="AA76" s="239"/>
      <c r="AB76" s="240"/>
      <c r="AC76" s="239"/>
    </row>
    <row r="77" spans="1:29">
      <c r="A77" s="873"/>
      <c r="B77" s="109" t="s">
        <v>1422</v>
      </c>
      <c r="C77" s="874" t="s">
        <v>26</v>
      </c>
      <c r="D77" s="104"/>
      <c r="E77" s="72">
        <f t="shared" si="4"/>
        <v>0</v>
      </c>
      <c r="F77" s="104">
        <v>1</v>
      </c>
      <c r="G77" s="72">
        <f t="shared" si="5"/>
        <v>0</v>
      </c>
      <c r="H77" s="104"/>
      <c r="I77" s="72">
        <f t="shared" si="6"/>
        <v>0</v>
      </c>
      <c r="J77" s="104">
        <f t="shared" si="7"/>
        <v>1</v>
      </c>
      <c r="K77" s="1359">
        <v>0</v>
      </c>
      <c r="L77" s="158">
        <f t="shared" si="8"/>
        <v>0</v>
      </c>
      <c r="M77" s="162"/>
      <c r="N77" s="116"/>
      <c r="O77" s="116"/>
      <c r="P77" s="162"/>
      <c r="Q77" s="239"/>
      <c r="R77" s="99"/>
      <c r="S77" s="105"/>
      <c r="T77" s="238"/>
      <c r="U77" s="99"/>
      <c r="V77" s="243"/>
      <c r="W77" s="239"/>
      <c r="X77" s="239"/>
      <c r="Y77" s="239"/>
      <c r="Z77" s="239"/>
      <c r="AA77" s="239"/>
      <c r="AB77" s="240"/>
      <c r="AC77" s="239"/>
    </row>
    <row r="78" spans="1:29">
      <c r="A78" s="873"/>
      <c r="B78" s="109" t="s">
        <v>1502</v>
      </c>
      <c r="C78" s="874" t="s">
        <v>26</v>
      </c>
      <c r="D78" s="104"/>
      <c r="E78" s="72">
        <f t="shared" si="4"/>
        <v>0</v>
      </c>
      <c r="F78" s="104">
        <v>1</v>
      </c>
      <c r="G78" s="72">
        <f t="shared" si="5"/>
        <v>0</v>
      </c>
      <c r="H78" s="104"/>
      <c r="I78" s="72">
        <f t="shared" si="6"/>
        <v>0</v>
      </c>
      <c r="J78" s="104">
        <f t="shared" si="7"/>
        <v>1</v>
      </c>
      <c r="K78" s="1359">
        <v>0</v>
      </c>
      <c r="L78" s="158">
        <f t="shared" si="8"/>
        <v>0</v>
      </c>
      <c r="M78" s="162"/>
      <c r="N78" s="116"/>
      <c r="O78" s="116"/>
      <c r="P78" s="162"/>
      <c r="Q78" s="239"/>
      <c r="R78" s="99"/>
      <c r="S78" s="105"/>
      <c r="T78" s="238"/>
      <c r="U78" s="99"/>
      <c r="V78" s="243"/>
      <c r="W78" s="239"/>
      <c r="X78" s="239"/>
      <c r="Y78" s="239"/>
      <c r="Z78" s="239"/>
      <c r="AA78" s="239"/>
      <c r="AB78" s="240"/>
      <c r="AC78" s="239"/>
    </row>
    <row r="79" spans="1:29">
      <c r="A79" s="877"/>
      <c r="B79" s="885"/>
      <c r="C79" s="874"/>
      <c r="D79" s="104"/>
      <c r="F79" s="104"/>
      <c r="H79" s="104"/>
      <c r="J79" s="104"/>
      <c r="K79" s="1376"/>
      <c r="L79" s="239"/>
      <c r="M79" s="167"/>
      <c r="N79" s="155"/>
      <c r="O79" s="155"/>
      <c r="P79" s="167"/>
      <c r="Q79" s="239"/>
      <c r="R79" s="99"/>
      <c r="S79" s="105"/>
      <c r="T79" s="238"/>
      <c r="U79" s="99"/>
      <c r="V79" s="243"/>
      <c r="W79" s="239"/>
      <c r="X79" s="239"/>
      <c r="Y79" s="239"/>
      <c r="Z79" s="239"/>
      <c r="AA79" s="239"/>
      <c r="AB79" s="240"/>
      <c r="AC79" s="239"/>
    </row>
    <row r="80" spans="1:29">
      <c r="A80" s="873" t="s">
        <v>56</v>
      </c>
      <c r="B80" s="109" t="s">
        <v>185</v>
      </c>
      <c r="C80" s="874" t="s">
        <v>26</v>
      </c>
      <c r="D80" s="72">
        <v>0.05</v>
      </c>
      <c r="E80" s="72">
        <f t="shared" si="4"/>
        <v>0</v>
      </c>
      <c r="F80" s="72">
        <v>0.9</v>
      </c>
      <c r="G80" s="72">
        <f t="shared" si="5"/>
        <v>0</v>
      </c>
      <c r="H80" s="72">
        <v>0.05</v>
      </c>
      <c r="I80" s="72">
        <f t="shared" si="6"/>
        <v>0</v>
      </c>
      <c r="J80" s="104">
        <f t="shared" si="7"/>
        <v>1</v>
      </c>
      <c r="K80" s="1359">
        <v>0</v>
      </c>
      <c r="L80" s="158">
        <f>J80*K80</f>
        <v>0</v>
      </c>
      <c r="M80" s="156"/>
      <c r="N80" s="116"/>
      <c r="O80" s="116"/>
      <c r="P80" s="156"/>
      <c r="Q80" s="237"/>
      <c r="R80" s="99"/>
      <c r="S80" s="105"/>
      <c r="T80" s="238"/>
      <c r="U80" s="99"/>
      <c r="V80" s="243"/>
      <c r="W80" s="239"/>
      <c r="X80" s="239"/>
      <c r="Y80" s="239"/>
      <c r="Z80" s="239"/>
      <c r="AA80" s="239"/>
      <c r="AB80" s="240"/>
      <c r="AC80" s="239"/>
    </row>
    <row r="81" spans="1:55">
      <c r="A81" s="873"/>
      <c r="C81" s="874"/>
      <c r="D81" s="875"/>
      <c r="E81" s="1336"/>
      <c r="F81" s="875"/>
      <c r="G81" s="1336"/>
      <c r="H81" s="875"/>
      <c r="I81" s="1336"/>
      <c r="J81" s="875"/>
      <c r="K81" s="1371"/>
      <c r="L81" s="237"/>
      <c r="M81" s="168"/>
      <c r="N81" s="19"/>
      <c r="O81" s="19"/>
      <c r="P81" s="168"/>
      <c r="Q81" s="237"/>
      <c r="R81" s="100"/>
      <c r="S81" s="239"/>
      <c r="T81" s="238"/>
      <c r="U81" s="100"/>
      <c r="V81" s="238"/>
      <c r="W81" s="238"/>
      <c r="X81" s="238"/>
      <c r="Y81" s="239"/>
      <c r="Z81" s="238"/>
    </row>
    <row r="82" spans="1:55" ht="25.5">
      <c r="A82" s="873" t="s">
        <v>65</v>
      </c>
      <c r="B82" s="109" t="s">
        <v>186</v>
      </c>
      <c r="C82" s="874" t="s">
        <v>26</v>
      </c>
      <c r="D82" s="72">
        <v>0.05</v>
      </c>
      <c r="E82" s="72">
        <f>D82*K82</f>
        <v>0</v>
      </c>
      <c r="F82" s="72">
        <v>0.9</v>
      </c>
      <c r="G82" s="72">
        <f>F82*K82</f>
        <v>0</v>
      </c>
      <c r="H82" s="72">
        <v>0.05</v>
      </c>
      <c r="I82" s="72">
        <f>H82*K82</f>
        <v>0</v>
      </c>
      <c r="J82" s="104">
        <f>SUM(D82,F82,H82)</f>
        <v>1</v>
      </c>
      <c r="K82" s="1371">
        <v>0</v>
      </c>
      <c r="L82" s="158">
        <f>J82*K82</f>
        <v>0</v>
      </c>
      <c r="M82" s="242"/>
      <c r="N82" s="116"/>
      <c r="O82" s="116"/>
      <c r="P82" s="242"/>
      <c r="Q82" s="237"/>
      <c r="R82" s="99"/>
      <c r="S82" s="105"/>
      <c r="T82" s="238"/>
      <c r="U82" s="99"/>
      <c r="V82" s="243"/>
      <c r="W82" s="239"/>
      <c r="X82" s="239"/>
      <c r="Y82" s="239"/>
      <c r="Z82" s="239"/>
      <c r="AA82" s="239"/>
      <c r="AB82" s="240"/>
      <c r="AC82" s="239"/>
    </row>
    <row r="83" spans="1:55">
      <c r="A83" s="873"/>
      <c r="C83" s="874"/>
      <c r="D83" s="104"/>
      <c r="F83" s="104"/>
      <c r="H83" s="104"/>
      <c r="J83" s="104"/>
      <c r="K83" s="1371"/>
      <c r="L83" s="237"/>
      <c r="M83" s="103"/>
      <c r="N83" s="116"/>
      <c r="O83" s="116"/>
      <c r="P83" s="103"/>
      <c r="Q83" s="237"/>
      <c r="R83" s="99"/>
      <c r="S83" s="105"/>
      <c r="T83" s="238"/>
      <c r="U83" s="99"/>
      <c r="V83" s="243"/>
      <c r="W83" s="239"/>
      <c r="X83" s="239"/>
      <c r="Y83" s="239"/>
      <c r="Z83" s="239"/>
      <c r="AA83" s="239"/>
      <c r="AB83" s="240"/>
    </row>
    <row r="84" spans="1:55" ht="38.25">
      <c r="A84" s="873" t="s">
        <v>57</v>
      </c>
      <c r="B84" s="109" t="s">
        <v>187</v>
      </c>
      <c r="D84" s="104"/>
      <c r="F84" s="104"/>
      <c r="H84" s="104"/>
      <c r="J84" s="104"/>
      <c r="K84" s="1380"/>
      <c r="L84" s="239"/>
      <c r="M84" s="103"/>
      <c r="N84" s="116"/>
      <c r="O84" s="116"/>
      <c r="P84" s="103"/>
      <c r="Q84" s="239"/>
      <c r="R84" s="104"/>
      <c r="U84" s="104"/>
      <c r="V84" s="88"/>
    </row>
    <row r="85" spans="1:55" ht="51">
      <c r="A85" s="873"/>
      <c r="B85" s="503" t="s">
        <v>188</v>
      </c>
      <c r="C85" s="874" t="s">
        <v>26</v>
      </c>
      <c r="D85" s="72">
        <v>0.05</v>
      </c>
      <c r="E85" s="72">
        <f>D85*K85</f>
        <v>0</v>
      </c>
      <c r="F85" s="72">
        <v>0.9</v>
      </c>
      <c r="G85" s="72">
        <f>F85*K85</f>
        <v>0</v>
      </c>
      <c r="H85" s="72">
        <v>0.05</v>
      </c>
      <c r="I85" s="72">
        <f>H85*K85</f>
        <v>0</v>
      </c>
      <c r="J85" s="104">
        <f>SUM(D85,F85,H85)</f>
        <v>1</v>
      </c>
      <c r="K85" s="1371">
        <v>0</v>
      </c>
      <c r="L85" s="158">
        <f>J85*K85</f>
        <v>0</v>
      </c>
      <c r="M85" s="103"/>
      <c r="N85" s="116"/>
      <c r="O85" s="116"/>
      <c r="P85" s="103"/>
      <c r="Q85" s="237"/>
      <c r="R85" s="99"/>
      <c r="S85" s="105"/>
      <c r="T85" s="238"/>
      <c r="U85" s="99"/>
      <c r="V85" s="243"/>
      <c r="W85" s="239"/>
      <c r="X85" s="239"/>
      <c r="Y85" s="239"/>
      <c r="Z85" s="239"/>
      <c r="AA85" s="239"/>
      <c r="AB85" s="240"/>
    </row>
    <row r="86" spans="1:55">
      <c r="A86" s="877"/>
      <c r="B86" s="886"/>
      <c r="D86" s="104"/>
      <c r="F86" s="104"/>
      <c r="H86" s="104"/>
      <c r="J86" s="104"/>
      <c r="K86" s="1380"/>
      <c r="L86" s="239"/>
      <c r="M86" s="103"/>
      <c r="N86" s="116"/>
      <c r="O86" s="116"/>
      <c r="P86" s="103"/>
      <c r="Q86" s="239"/>
      <c r="R86" s="99"/>
      <c r="U86" s="99"/>
      <c r="V86" s="88"/>
    </row>
    <row r="87" spans="1:55" ht="38.25">
      <c r="A87" s="873" t="s">
        <v>10</v>
      </c>
      <c r="B87" s="109" t="s">
        <v>189</v>
      </c>
      <c r="D87" s="104"/>
      <c r="F87" s="104"/>
      <c r="H87" s="104"/>
      <c r="J87" s="104"/>
      <c r="K87" s="1380"/>
      <c r="L87" s="239"/>
      <c r="M87" s="103"/>
      <c r="N87" s="116"/>
      <c r="O87" s="116"/>
      <c r="P87" s="103"/>
      <c r="Q87" s="239"/>
      <c r="R87" s="99"/>
      <c r="U87" s="99"/>
      <c r="V87" s="88"/>
    </row>
    <row r="88" spans="1:55" ht="51">
      <c r="A88" s="873"/>
      <c r="B88" s="109" t="s">
        <v>190</v>
      </c>
      <c r="D88" s="104"/>
      <c r="F88" s="104"/>
      <c r="H88" s="104"/>
      <c r="J88" s="104"/>
      <c r="K88" s="1380"/>
      <c r="L88" s="239"/>
      <c r="M88" s="103"/>
      <c r="N88" s="116"/>
      <c r="O88" s="116"/>
      <c r="P88" s="103"/>
      <c r="Q88" s="239"/>
      <c r="R88" s="99"/>
      <c r="U88" s="99"/>
      <c r="V88" s="88"/>
    </row>
    <row r="89" spans="1:55" ht="25.5">
      <c r="A89" s="873"/>
      <c r="B89" s="109" t="s">
        <v>191</v>
      </c>
      <c r="C89" s="874" t="s">
        <v>26</v>
      </c>
      <c r="D89" s="72">
        <v>0.05</v>
      </c>
      <c r="E89" s="72">
        <f>D89*K89</f>
        <v>0</v>
      </c>
      <c r="F89" s="72">
        <v>0.9</v>
      </c>
      <c r="G89" s="72">
        <f>F89*K89</f>
        <v>0</v>
      </c>
      <c r="H89" s="72">
        <v>0.05</v>
      </c>
      <c r="I89" s="72">
        <f>H89*K89</f>
        <v>0</v>
      </c>
      <c r="J89" s="104">
        <f>SUM(D89,F89,H89)</f>
        <v>1</v>
      </c>
      <c r="K89" s="1371">
        <v>0</v>
      </c>
      <c r="L89" s="237">
        <f>J89*K89</f>
        <v>0</v>
      </c>
      <c r="M89" s="103"/>
      <c r="N89" s="116"/>
      <c r="O89" s="116"/>
      <c r="P89" s="103"/>
      <c r="Q89" s="237"/>
      <c r="R89" s="99"/>
      <c r="S89" s="105"/>
      <c r="T89" s="238"/>
      <c r="U89" s="99"/>
      <c r="V89" s="243"/>
      <c r="W89" s="239"/>
      <c r="X89" s="239"/>
      <c r="Y89" s="239"/>
      <c r="Z89" s="239"/>
      <c r="AA89" s="239"/>
      <c r="AB89" s="240"/>
    </row>
    <row r="90" spans="1:55" s="119" customFormat="1">
      <c r="A90" s="887"/>
      <c r="B90" s="888"/>
      <c r="C90" s="889"/>
      <c r="D90" s="888"/>
      <c r="E90" s="1338"/>
      <c r="F90" s="888"/>
      <c r="G90" s="1338"/>
      <c r="H90" s="888"/>
      <c r="I90" s="1338"/>
      <c r="J90" s="888"/>
      <c r="K90" s="1381"/>
      <c r="L90" s="118"/>
      <c r="M90" s="103"/>
      <c r="N90" s="116"/>
      <c r="O90" s="116"/>
      <c r="P90" s="103"/>
      <c r="Q90" s="118"/>
      <c r="R90" s="101"/>
      <c r="U90" s="101"/>
    </row>
    <row r="91" spans="1:55" s="119" customFormat="1" ht="25.5">
      <c r="A91" s="873" t="s">
        <v>11</v>
      </c>
      <c r="B91" s="888" t="s">
        <v>192</v>
      </c>
      <c r="C91" s="874" t="s">
        <v>26</v>
      </c>
      <c r="D91" s="72">
        <v>0.05</v>
      </c>
      <c r="E91" s="72">
        <f>D91*K91</f>
        <v>0</v>
      </c>
      <c r="F91" s="72">
        <v>0.9</v>
      </c>
      <c r="G91" s="72">
        <f>F91*K91</f>
        <v>0</v>
      </c>
      <c r="H91" s="72">
        <v>0.05</v>
      </c>
      <c r="I91" s="72">
        <f>H91*K91</f>
        <v>0</v>
      </c>
      <c r="J91" s="104">
        <f>SUM(D91,F91,H91)</f>
        <v>1</v>
      </c>
      <c r="K91" s="1371">
        <v>0</v>
      </c>
      <c r="L91" s="237">
        <f>J91*K91</f>
        <v>0</v>
      </c>
      <c r="M91" s="103"/>
      <c r="N91" s="116"/>
      <c r="O91" s="116"/>
      <c r="P91" s="103"/>
      <c r="Q91" s="237"/>
      <c r="R91" s="99"/>
      <c r="U91" s="99"/>
    </row>
    <row r="92" spans="1:55" s="119" customFormat="1">
      <c r="A92" s="890"/>
      <c r="B92" s="891"/>
      <c r="C92" s="862"/>
      <c r="D92" s="892"/>
      <c r="E92" s="1339"/>
      <c r="F92" s="892"/>
      <c r="G92" s="1339"/>
      <c r="H92" s="892"/>
      <c r="I92" s="1339"/>
      <c r="J92" s="892"/>
      <c r="K92" s="1382"/>
      <c r="L92" s="169"/>
      <c r="M92" s="103"/>
      <c r="N92" s="116"/>
      <c r="O92" s="116"/>
      <c r="P92" s="103"/>
      <c r="Q92" s="169"/>
      <c r="R92" s="157"/>
      <c r="S92" s="163"/>
      <c r="T92" s="164"/>
      <c r="U92" s="157"/>
      <c r="V92" s="164"/>
      <c r="W92" s="164"/>
      <c r="X92" s="165"/>
      <c r="Y92" s="166"/>
      <c r="Z92" s="164"/>
      <c r="AZ92" s="88"/>
      <c r="BA92" s="88"/>
      <c r="BB92" s="88"/>
      <c r="BC92" s="88"/>
    </row>
    <row r="93" spans="1:55" s="6" customFormat="1">
      <c r="A93" s="893"/>
      <c r="B93" s="894"/>
      <c r="C93" s="895"/>
      <c r="D93" s="404"/>
      <c r="E93" s="1310"/>
      <c r="F93" s="404"/>
      <c r="G93" s="1310"/>
      <c r="H93" s="404"/>
      <c r="I93" s="1310"/>
      <c r="J93" s="404"/>
      <c r="K93" s="1383"/>
      <c r="L93" s="896"/>
      <c r="M93" s="2"/>
      <c r="N93" s="2"/>
      <c r="O93" s="2"/>
      <c r="P93" s="2"/>
      <c r="Q93" s="2"/>
      <c r="R93" s="1"/>
      <c r="U93" s="45"/>
      <c r="V93" s="41"/>
      <c r="W93" s="1"/>
    </row>
    <row r="94" spans="1:55" s="257" customFormat="1">
      <c r="A94" s="897" t="str">
        <f>A4</f>
        <v>3.11</v>
      </c>
      <c r="B94" s="898" t="str">
        <f>B4</f>
        <v>CENTRALNI NADZORNI SISTEM</v>
      </c>
      <c r="C94" s="383"/>
      <c r="D94" s="144"/>
      <c r="E94" s="384">
        <f>SUM(E6:E92)</f>
        <v>0</v>
      </c>
      <c r="F94" s="144"/>
      <c r="G94" s="384">
        <f>SUM(G6:G92)</f>
        <v>0</v>
      </c>
      <c r="H94" s="144"/>
      <c r="I94" s="384">
        <f>SUM(I6:I92)</f>
        <v>0</v>
      </c>
      <c r="J94" s="144"/>
      <c r="K94" s="1361"/>
      <c r="L94" s="384">
        <f>SUM(L6:L92)</f>
        <v>0</v>
      </c>
      <c r="M94" s="384"/>
      <c r="N94" s="35"/>
      <c r="O94" s="35"/>
      <c r="P94" s="35"/>
      <c r="Q94" s="35"/>
      <c r="R94" s="256"/>
      <c r="U94" s="45"/>
      <c r="V94" s="41"/>
      <c r="W94" s="256"/>
    </row>
    <row r="95" spans="1:55">
      <c r="A95" s="873"/>
    </row>
    <row r="96" spans="1:55">
      <c r="A96" s="873"/>
    </row>
    <row r="97" spans="1:1">
      <c r="A97" s="873"/>
    </row>
    <row r="98" spans="1:1">
      <c r="A98" s="873"/>
    </row>
    <row r="99" spans="1:1">
      <c r="A99" s="873"/>
    </row>
    <row r="100" spans="1:1">
      <c r="A100" s="873"/>
    </row>
    <row r="101" spans="1:1">
      <c r="A101" s="873"/>
    </row>
  </sheetData>
  <sheetProtection selectLockedCells="1" selectUnlockedCells="1"/>
  <mergeCells count="3">
    <mergeCell ref="D1:E1"/>
    <mergeCell ref="F1:G1"/>
    <mergeCell ref="H1:I1"/>
  </mergeCells>
  <pageMargins left="0.94488188976377963" right="0.15748031496062992" top="0.98425196850393704" bottom="0.55118110236220474" header="0.51181102362204722" footer="0.31496062992125984"/>
  <pageSetup paperSize="9" scale="85" firstPageNumber="0" orientation="landscape"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8DB4E2"/>
  </sheetPr>
  <dimension ref="A1:WWC28"/>
  <sheetViews>
    <sheetView view="pageBreakPreview" zoomScale="70" zoomScaleNormal="100" zoomScaleSheetLayoutView="70" workbookViewId="0">
      <selection activeCell="K24" sqref="K24"/>
    </sheetView>
  </sheetViews>
  <sheetFormatPr defaultColWidth="8.140625" defaultRowHeight="12.75"/>
  <cols>
    <col min="1" max="1" width="6.7109375" style="67" customWidth="1"/>
    <col min="2" max="2" width="50.7109375" style="109" customWidth="1"/>
    <col min="3" max="3" width="4.7109375" style="439" customWidth="1"/>
    <col min="4" max="4" width="9.7109375" style="147" customWidth="1"/>
    <col min="5" max="5" width="9.7109375" style="72" customWidth="1"/>
    <col min="6" max="6" width="9.7109375" style="147" customWidth="1"/>
    <col min="7" max="7" width="9.7109375" style="72" customWidth="1"/>
    <col min="8" max="8" width="9.7109375" style="147" customWidth="1"/>
    <col min="9" max="9" width="9.7109375" style="72" customWidth="1"/>
    <col min="10" max="10" width="9.7109375" style="147" customWidth="1"/>
    <col min="11" max="11" width="9.7109375" style="1354" customWidth="1"/>
    <col min="12" max="12" width="11.7109375" style="69" customWidth="1"/>
    <col min="13" max="13" width="10.140625" style="71" bestFit="1" customWidth="1"/>
    <col min="14" max="14" width="8.7109375" style="71" bestFit="1" customWidth="1"/>
    <col min="15" max="18" width="2.42578125" style="71" customWidth="1"/>
    <col min="19" max="19" width="8.140625" style="88"/>
    <col min="20" max="20" width="9.28515625" style="88" bestFit="1" customWidth="1"/>
    <col min="21" max="21" width="7.85546875" style="71" bestFit="1" customWidth="1"/>
    <col min="22" max="22" width="8.140625" style="71"/>
    <col min="23" max="262" width="8.140625" style="88"/>
    <col min="263" max="263" width="6.42578125" style="88" customWidth="1"/>
    <col min="264" max="264" width="47.28515625" style="88" customWidth="1"/>
    <col min="265" max="265" width="4.28515625" style="88" customWidth="1"/>
    <col min="266" max="266" width="6.42578125" style="88" customWidth="1"/>
    <col min="267" max="267" width="9" style="88" customWidth="1"/>
    <col min="268" max="268" width="11" style="88" customWidth="1"/>
    <col min="269" max="270" width="3" style="88" customWidth="1"/>
    <col min="271" max="274" width="2.42578125" style="88" customWidth="1"/>
    <col min="275" max="276" width="8.140625" style="88"/>
    <col min="277" max="277" width="7.28515625" style="88" customWidth="1"/>
    <col min="278" max="518" width="8.140625" style="88"/>
    <col min="519" max="519" width="6.42578125" style="88" customWidth="1"/>
    <col min="520" max="520" width="47.28515625" style="88" customWidth="1"/>
    <col min="521" max="521" width="4.28515625" style="88" customWidth="1"/>
    <col min="522" max="522" width="6.42578125" style="88" customWidth="1"/>
    <col min="523" max="523" width="9" style="88" customWidth="1"/>
    <col min="524" max="524" width="11" style="88" customWidth="1"/>
    <col min="525" max="526" width="3" style="88" customWidth="1"/>
    <col min="527" max="530" width="2.42578125" style="88" customWidth="1"/>
    <col min="531" max="532" width="8.140625" style="88"/>
    <col min="533" max="533" width="7.28515625" style="88" customWidth="1"/>
    <col min="534" max="774" width="8.140625" style="88"/>
    <col min="775" max="775" width="6.42578125" style="88" customWidth="1"/>
    <col min="776" max="776" width="47.28515625" style="88" customWidth="1"/>
    <col min="777" max="777" width="4.28515625" style="88" customWidth="1"/>
    <col min="778" max="778" width="6.42578125" style="88" customWidth="1"/>
    <col min="779" max="779" width="9" style="88" customWidth="1"/>
    <col min="780" max="780" width="11" style="88" customWidth="1"/>
    <col min="781" max="782" width="3" style="88" customWidth="1"/>
    <col min="783" max="786" width="2.42578125" style="88" customWidth="1"/>
    <col min="787" max="788" width="8.140625" style="88"/>
    <col min="789" max="789" width="7.28515625" style="88" customWidth="1"/>
    <col min="790" max="1030" width="8.140625" style="88"/>
    <col min="1031" max="1031" width="6.42578125" style="88" customWidth="1"/>
    <col min="1032" max="1032" width="47.28515625" style="88" customWidth="1"/>
    <col min="1033" max="1033" width="4.28515625" style="88" customWidth="1"/>
    <col min="1034" max="1034" width="6.42578125" style="88" customWidth="1"/>
    <col min="1035" max="1035" width="9" style="88" customWidth="1"/>
    <col min="1036" max="1036" width="11" style="88" customWidth="1"/>
    <col min="1037" max="1038" width="3" style="88" customWidth="1"/>
    <col min="1039" max="1042" width="2.42578125" style="88" customWidth="1"/>
    <col min="1043" max="1044" width="8.140625" style="88"/>
    <col min="1045" max="1045" width="7.28515625" style="88" customWidth="1"/>
    <col min="1046" max="1286" width="8.140625" style="88"/>
    <col min="1287" max="1287" width="6.42578125" style="88" customWidth="1"/>
    <col min="1288" max="1288" width="47.28515625" style="88" customWidth="1"/>
    <col min="1289" max="1289" width="4.28515625" style="88" customWidth="1"/>
    <col min="1290" max="1290" width="6.42578125" style="88" customWidth="1"/>
    <col min="1291" max="1291" width="9" style="88" customWidth="1"/>
    <col min="1292" max="1292" width="11" style="88" customWidth="1"/>
    <col min="1293" max="1294" width="3" style="88" customWidth="1"/>
    <col min="1295" max="1298" width="2.42578125" style="88" customWidth="1"/>
    <col min="1299" max="1300" width="8.140625" style="88"/>
    <col min="1301" max="1301" width="7.28515625" style="88" customWidth="1"/>
    <col min="1302" max="1542" width="8.140625" style="88"/>
    <col min="1543" max="1543" width="6.42578125" style="88" customWidth="1"/>
    <col min="1544" max="1544" width="47.28515625" style="88" customWidth="1"/>
    <col min="1545" max="1545" width="4.28515625" style="88" customWidth="1"/>
    <col min="1546" max="1546" width="6.42578125" style="88" customWidth="1"/>
    <col min="1547" max="1547" width="9" style="88" customWidth="1"/>
    <col min="1548" max="1548" width="11" style="88" customWidth="1"/>
    <col min="1549" max="1550" width="3" style="88" customWidth="1"/>
    <col min="1551" max="1554" width="2.42578125" style="88" customWidth="1"/>
    <col min="1555" max="1556" width="8.140625" style="88"/>
    <col min="1557" max="1557" width="7.28515625" style="88" customWidth="1"/>
    <col min="1558" max="1798" width="8.140625" style="88"/>
    <col min="1799" max="1799" width="6.42578125" style="88" customWidth="1"/>
    <col min="1800" max="1800" width="47.28515625" style="88" customWidth="1"/>
    <col min="1801" max="1801" width="4.28515625" style="88" customWidth="1"/>
    <col min="1802" max="1802" width="6.42578125" style="88" customWidth="1"/>
    <col min="1803" max="1803" width="9" style="88" customWidth="1"/>
    <col min="1804" max="1804" width="11" style="88" customWidth="1"/>
    <col min="1805" max="1806" width="3" style="88" customWidth="1"/>
    <col min="1807" max="1810" width="2.42578125" style="88" customWidth="1"/>
    <col min="1811" max="1812" width="8.140625" style="88"/>
    <col min="1813" max="1813" width="7.28515625" style="88" customWidth="1"/>
    <col min="1814" max="2054" width="8.140625" style="88"/>
    <col min="2055" max="2055" width="6.42578125" style="88" customWidth="1"/>
    <col min="2056" max="2056" width="47.28515625" style="88" customWidth="1"/>
    <col min="2057" max="2057" width="4.28515625" style="88" customWidth="1"/>
    <col min="2058" max="2058" width="6.42578125" style="88" customWidth="1"/>
    <col min="2059" max="2059" width="9" style="88" customWidth="1"/>
    <col min="2060" max="2060" width="11" style="88" customWidth="1"/>
    <col min="2061" max="2062" width="3" style="88" customWidth="1"/>
    <col min="2063" max="2066" width="2.42578125" style="88" customWidth="1"/>
    <col min="2067" max="2068" width="8.140625" style="88"/>
    <col min="2069" max="2069" width="7.28515625" style="88" customWidth="1"/>
    <col min="2070" max="2310" width="8.140625" style="88"/>
    <col min="2311" max="2311" width="6.42578125" style="88" customWidth="1"/>
    <col min="2312" max="2312" width="47.28515625" style="88" customWidth="1"/>
    <col min="2313" max="2313" width="4.28515625" style="88" customWidth="1"/>
    <col min="2314" max="2314" width="6.42578125" style="88" customWidth="1"/>
    <col min="2315" max="2315" width="9" style="88" customWidth="1"/>
    <col min="2316" max="2316" width="11" style="88" customWidth="1"/>
    <col min="2317" max="2318" width="3" style="88" customWidth="1"/>
    <col min="2319" max="2322" width="2.42578125" style="88" customWidth="1"/>
    <col min="2323" max="2324" width="8.140625" style="88"/>
    <col min="2325" max="2325" width="7.28515625" style="88" customWidth="1"/>
    <col min="2326" max="2566" width="8.140625" style="88"/>
    <col min="2567" max="2567" width="6.42578125" style="88" customWidth="1"/>
    <col min="2568" max="2568" width="47.28515625" style="88" customWidth="1"/>
    <col min="2569" max="2569" width="4.28515625" style="88" customWidth="1"/>
    <col min="2570" max="2570" width="6.42578125" style="88" customWidth="1"/>
    <col min="2571" max="2571" width="9" style="88" customWidth="1"/>
    <col min="2572" max="2572" width="11" style="88" customWidth="1"/>
    <col min="2573" max="2574" width="3" style="88" customWidth="1"/>
    <col min="2575" max="2578" width="2.42578125" style="88" customWidth="1"/>
    <col min="2579" max="2580" width="8.140625" style="88"/>
    <col min="2581" max="2581" width="7.28515625" style="88" customWidth="1"/>
    <col min="2582" max="2822" width="8.140625" style="88"/>
    <col min="2823" max="2823" width="6.42578125" style="88" customWidth="1"/>
    <col min="2824" max="2824" width="47.28515625" style="88" customWidth="1"/>
    <col min="2825" max="2825" width="4.28515625" style="88" customWidth="1"/>
    <col min="2826" max="2826" width="6.42578125" style="88" customWidth="1"/>
    <col min="2827" max="2827" width="9" style="88" customWidth="1"/>
    <col min="2828" max="2828" width="11" style="88" customWidth="1"/>
    <col min="2829" max="2830" width="3" style="88" customWidth="1"/>
    <col min="2831" max="2834" width="2.42578125" style="88" customWidth="1"/>
    <col min="2835" max="2836" width="8.140625" style="88"/>
    <col min="2837" max="2837" width="7.28515625" style="88" customWidth="1"/>
    <col min="2838" max="3078" width="8.140625" style="88"/>
    <col min="3079" max="3079" width="6.42578125" style="88" customWidth="1"/>
    <col min="3080" max="3080" width="47.28515625" style="88" customWidth="1"/>
    <col min="3081" max="3081" width="4.28515625" style="88" customWidth="1"/>
    <col min="3082" max="3082" width="6.42578125" style="88" customWidth="1"/>
    <col min="3083" max="3083" width="9" style="88" customWidth="1"/>
    <col min="3084" max="3084" width="11" style="88" customWidth="1"/>
    <col min="3085" max="3086" width="3" style="88" customWidth="1"/>
    <col min="3087" max="3090" width="2.42578125" style="88" customWidth="1"/>
    <col min="3091" max="3092" width="8.140625" style="88"/>
    <col min="3093" max="3093" width="7.28515625" style="88" customWidth="1"/>
    <col min="3094" max="3334" width="8.140625" style="88"/>
    <col min="3335" max="3335" width="6.42578125" style="88" customWidth="1"/>
    <col min="3336" max="3336" width="47.28515625" style="88" customWidth="1"/>
    <col min="3337" max="3337" width="4.28515625" style="88" customWidth="1"/>
    <col min="3338" max="3338" width="6.42578125" style="88" customWidth="1"/>
    <col min="3339" max="3339" width="9" style="88" customWidth="1"/>
    <col min="3340" max="3340" width="11" style="88" customWidth="1"/>
    <col min="3341" max="3342" width="3" style="88" customWidth="1"/>
    <col min="3343" max="3346" width="2.42578125" style="88" customWidth="1"/>
    <col min="3347" max="3348" width="8.140625" style="88"/>
    <col min="3349" max="3349" width="7.28515625" style="88" customWidth="1"/>
    <col min="3350" max="3590" width="8.140625" style="88"/>
    <col min="3591" max="3591" width="6.42578125" style="88" customWidth="1"/>
    <col min="3592" max="3592" width="47.28515625" style="88" customWidth="1"/>
    <col min="3593" max="3593" width="4.28515625" style="88" customWidth="1"/>
    <col min="3594" max="3594" width="6.42578125" style="88" customWidth="1"/>
    <col min="3595" max="3595" width="9" style="88" customWidth="1"/>
    <col min="3596" max="3596" width="11" style="88" customWidth="1"/>
    <col min="3597" max="3598" width="3" style="88" customWidth="1"/>
    <col min="3599" max="3602" width="2.42578125" style="88" customWidth="1"/>
    <col min="3603" max="3604" width="8.140625" style="88"/>
    <col min="3605" max="3605" width="7.28515625" style="88" customWidth="1"/>
    <col min="3606" max="3846" width="8.140625" style="88"/>
    <col min="3847" max="3847" width="6.42578125" style="88" customWidth="1"/>
    <col min="3848" max="3848" width="47.28515625" style="88" customWidth="1"/>
    <col min="3849" max="3849" width="4.28515625" style="88" customWidth="1"/>
    <col min="3850" max="3850" width="6.42578125" style="88" customWidth="1"/>
    <col min="3851" max="3851" width="9" style="88" customWidth="1"/>
    <col min="3852" max="3852" width="11" style="88" customWidth="1"/>
    <col min="3853" max="3854" width="3" style="88" customWidth="1"/>
    <col min="3855" max="3858" width="2.42578125" style="88" customWidth="1"/>
    <col min="3859" max="3860" width="8.140625" style="88"/>
    <col min="3861" max="3861" width="7.28515625" style="88" customWidth="1"/>
    <col min="3862" max="4102" width="8.140625" style="88"/>
    <col min="4103" max="4103" width="6.42578125" style="88" customWidth="1"/>
    <col min="4104" max="4104" width="47.28515625" style="88" customWidth="1"/>
    <col min="4105" max="4105" width="4.28515625" style="88" customWidth="1"/>
    <col min="4106" max="4106" width="6.42578125" style="88" customWidth="1"/>
    <col min="4107" max="4107" width="9" style="88" customWidth="1"/>
    <col min="4108" max="4108" width="11" style="88" customWidth="1"/>
    <col min="4109" max="4110" width="3" style="88" customWidth="1"/>
    <col min="4111" max="4114" width="2.42578125" style="88" customWidth="1"/>
    <col min="4115" max="4116" width="8.140625" style="88"/>
    <col min="4117" max="4117" width="7.28515625" style="88" customWidth="1"/>
    <col min="4118" max="4358" width="8.140625" style="88"/>
    <col min="4359" max="4359" width="6.42578125" style="88" customWidth="1"/>
    <col min="4360" max="4360" width="47.28515625" style="88" customWidth="1"/>
    <col min="4361" max="4361" width="4.28515625" style="88" customWidth="1"/>
    <col min="4362" max="4362" width="6.42578125" style="88" customWidth="1"/>
    <col min="4363" max="4363" width="9" style="88" customWidth="1"/>
    <col min="4364" max="4364" width="11" style="88" customWidth="1"/>
    <col min="4365" max="4366" width="3" style="88" customWidth="1"/>
    <col min="4367" max="4370" width="2.42578125" style="88" customWidth="1"/>
    <col min="4371" max="4372" width="8.140625" style="88"/>
    <col min="4373" max="4373" width="7.28515625" style="88" customWidth="1"/>
    <col min="4374" max="4614" width="8.140625" style="88"/>
    <col min="4615" max="4615" width="6.42578125" style="88" customWidth="1"/>
    <col min="4616" max="4616" width="47.28515625" style="88" customWidth="1"/>
    <col min="4617" max="4617" width="4.28515625" style="88" customWidth="1"/>
    <col min="4618" max="4618" width="6.42578125" style="88" customWidth="1"/>
    <col min="4619" max="4619" width="9" style="88" customWidth="1"/>
    <col min="4620" max="4620" width="11" style="88" customWidth="1"/>
    <col min="4621" max="4622" width="3" style="88" customWidth="1"/>
    <col min="4623" max="4626" width="2.42578125" style="88" customWidth="1"/>
    <col min="4627" max="4628" width="8.140625" style="88"/>
    <col min="4629" max="4629" width="7.28515625" style="88" customWidth="1"/>
    <col min="4630" max="4870" width="8.140625" style="88"/>
    <col min="4871" max="4871" width="6.42578125" style="88" customWidth="1"/>
    <col min="4872" max="4872" width="47.28515625" style="88" customWidth="1"/>
    <col min="4873" max="4873" width="4.28515625" style="88" customWidth="1"/>
    <col min="4874" max="4874" width="6.42578125" style="88" customWidth="1"/>
    <col min="4875" max="4875" width="9" style="88" customWidth="1"/>
    <col min="4876" max="4876" width="11" style="88" customWidth="1"/>
    <col min="4877" max="4878" width="3" style="88" customWidth="1"/>
    <col min="4879" max="4882" width="2.42578125" style="88" customWidth="1"/>
    <col min="4883" max="4884" width="8.140625" style="88"/>
    <col min="4885" max="4885" width="7.28515625" style="88" customWidth="1"/>
    <col min="4886" max="5126" width="8.140625" style="88"/>
    <col min="5127" max="5127" width="6.42578125" style="88" customWidth="1"/>
    <col min="5128" max="5128" width="47.28515625" style="88" customWidth="1"/>
    <col min="5129" max="5129" width="4.28515625" style="88" customWidth="1"/>
    <col min="5130" max="5130" width="6.42578125" style="88" customWidth="1"/>
    <col min="5131" max="5131" width="9" style="88" customWidth="1"/>
    <col min="5132" max="5132" width="11" style="88" customWidth="1"/>
    <col min="5133" max="5134" width="3" style="88" customWidth="1"/>
    <col min="5135" max="5138" width="2.42578125" style="88" customWidth="1"/>
    <col min="5139" max="5140" width="8.140625" style="88"/>
    <col min="5141" max="5141" width="7.28515625" style="88" customWidth="1"/>
    <col min="5142" max="5382" width="8.140625" style="88"/>
    <col min="5383" max="5383" width="6.42578125" style="88" customWidth="1"/>
    <col min="5384" max="5384" width="47.28515625" style="88" customWidth="1"/>
    <col min="5385" max="5385" width="4.28515625" style="88" customWidth="1"/>
    <col min="5386" max="5386" width="6.42578125" style="88" customWidth="1"/>
    <col min="5387" max="5387" width="9" style="88" customWidth="1"/>
    <col min="5388" max="5388" width="11" style="88" customWidth="1"/>
    <col min="5389" max="5390" width="3" style="88" customWidth="1"/>
    <col min="5391" max="5394" width="2.42578125" style="88" customWidth="1"/>
    <col min="5395" max="5396" width="8.140625" style="88"/>
    <col min="5397" max="5397" width="7.28515625" style="88" customWidth="1"/>
    <col min="5398" max="5638" width="8.140625" style="88"/>
    <col min="5639" max="5639" width="6.42578125" style="88" customWidth="1"/>
    <col min="5640" max="5640" width="47.28515625" style="88" customWidth="1"/>
    <col min="5641" max="5641" width="4.28515625" style="88" customWidth="1"/>
    <col min="5642" max="5642" width="6.42578125" style="88" customWidth="1"/>
    <col min="5643" max="5643" width="9" style="88" customWidth="1"/>
    <col min="5644" max="5644" width="11" style="88" customWidth="1"/>
    <col min="5645" max="5646" width="3" style="88" customWidth="1"/>
    <col min="5647" max="5650" width="2.42578125" style="88" customWidth="1"/>
    <col min="5651" max="5652" width="8.140625" style="88"/>
    <col min="5653" max="5653" width="7.28515625" style="88" customWidth="1"/>
    <col min="5654" max="5894" width="8.140625" style="88"/>
    <col min="5895" max="5895" width="6.42578125" style="88" customWidth="1"/>
    <col min="5896" max="5896" width="47.28515625" style="88" customWidth="1"/>
    <col min="5897" max="5897" width="4.28515625" style="88" customWidth="1"/>
    <col min="5898" max="5898" width="6.42578125" style="88" customWidth="1"/>
    <col min="5899" max="5899" width="9" style="88" customWidth="1"/>
    <col min="5900" max="5900" width="11" style="88" customWidth="1"/>
    <col min="5901" max="5902" width="3" style="88" customWidth="1"/>
    <col min="5903" max="5906" width="2.42578125" style="88" customWidth="1"/>
    <col min="5907" max="5908" width="8.140625" style="88"/>
    <col min="5909" max="5909" width="7.28515625" style="88" customWidth="1"/>
    <col min="5910" max="6150" width="8.140625" style="88"/>
    <col min="6151" max="6151" width="6.42578125" style="88" customWidth="1"/>
    <col min="6152" max="6152" width="47.28515625" style="88" customWidth="1"/>
    <col min="6153" max="6153" width="4.28515625" style="88" customWidth="1"/>
    <col min="6154" max="6154" width="6.42578125" style="88" customWidth="1"/>
    <col min="6155" max="6155" width="9" style="88" customWidth="1"/>
    <col min="6156" max="6156" width="11" style="88" customWidth="1"/>
    <col min="6157" max="6158" width="3" style="88" customWidth="1"/>
    <col min="6159" max="6162" width="2.42578125" style="88" customWidth="1"/>
    <col min="6163" max="6164" width="8.140625" style="88"/>
    <col min="6165" max="6165" width="7.28515625" style="88" customWidth="1"/>
    <col min="6166" max="6406" width="8.140625" style="88"/>
    <col min="6407" max="6407" width="6.42578125" style="88" customWidth="1"/>
    <col min="6408" max="6408" width="47.28515625" style="88" customWidth="1"/>
    <col min="6409" max="6409" width="4.28515625" style="88" customWidth="1"/>
    <col min="6410" max="6410" width="6.42578125" style="88" customWidth="1"/>
    <col min="6411" max="6411" width="9" style="88" customWidth="1"/>
    <col min="6412" max="6412" width="11" style="88" customWidth="1"/>
    <col min="6413" max="6414" width="3" style="88" customWidth="1"/>
    <col min="6415" max="6418" width="2.42578125" style="88" customWidth="1"/>
    <col min="6419" max="6420" width="8.140625" style="88"/>
    <col min="6421" max="6421" width="7.28515625" style="88" customWidth="1"/>
    <col min="6422" max="6662" width="8.140625" style="88"/>
    <col min="6663" max="6663" width="6.42578125" style="88" customWidth="1"/>
    <col min="6664" max="6664" width="47.28515625" style="88" customWidth="1"/>
    <col min="6665" max="6665" width="4.28515625" style="88" customWidth="1"/>
    <col min="6666" max="6666" width="6.42578125" style="88" customWidth="1"/>
    <col min="6667" max="6667" width="9" style="88" customWidth="1"/>
    <col min="6668" max="6668" width="11" style="88" customWidth="1"/>
    <col min="6669" max="6670" width="3" style="88" customWidth="1"/>
    <col min="6671" max="6674" width="2.42578125" style="88" customWidth="1"/>
    <col min="6675" max="6676" width="8.140625" style="88"/>
    <col min="6677" max="6677" width="7.28515625" style="88" customWidth="1"/>
    <col min="6678" max="6918" width="8.140625" style="88"/>
    <col min="6919" max="6919" width="6.42578125" style="88" customWidth="1"/>
    <col min="6920" max="6920" width="47.28515625" style="88" customWidth="1"/>
    <col min="6921" max="6921" width="4.28515625" style="88" customWidth="1"/>
    <col min="6922" max="6922" width="6.42578125" style="88" customWidth="1"/>
    <col min="6923" max="6923" width="9" style="88" customWidth="1"/>
    <col min="6924" max="6924" width="11" style="88" customWidth="1"/>
    <col min="6925" max="6926" width="3" style="88" customWidth="1"/>
    <col min="6927" max="6930" width="2.42578125" style="88" customWidth="1"/>
    <col min="6931" max="6932" width="8.140625" style="88"/>
    <col min="6933" max="6933" width="7.28515625" style="88" customWidth="1"/>
    <col min="6934" max="7174" width="8.140625" style="88"/>
    <col min="7175" max="7175" width="6.42578125" style="88" customWidth="1"/>
    <col min="7176" max="7176" width="47.28515625" style="88" customWidth="1"/>
    <col min="7177" max="7177" width="4.28515625" style="88" customWidth="1"/>
    <col min="7178" max="7178" width="6.42578125" style="88" customWidth="1"/>
    <col min="7179" max="7179" width="9" style="88" customWidth="1"/>
    <col min="7180" max="7180" width="11" style="88" customWidth="1"/>
    <col min="7181" max="7182" width="3" style="88" customWidth="1"/>
    <col min="7183" max="7186" width="2.42578125" style="88" customWidth="1"/>
    <col min="7187" max="7188" width="8.140625" style="88"/>
    <col min="7189" max="7189" width="7.28515625" style="88" customWidth="1"/>
    <col min="7190" max="7430" width="8.140625" style="88"/>
    <col min="7431" max="7431" width="6.42578125" style="88" customWidth="1"/>
    <col min="7432" max="7432" width="47.28515625" style="88" customWidth="1"/>
    <col min="7433" max="7433" width="4.28515625" style="88" customWidth="1"/>
    <col min="7434" max="7434" width="6.42578125" style="88" customWidth="1"/>
    <col min="7435" max="7435" width="9" style="88" customWidth="1"/>
    <col min="7436" max="7436" width="11" style="88" customWidth="1"/>
    <col min="7437" max="7438" width="3" style="88" customWidth="1"/>
    <col min="7439" max="7442" width="2.42578125" style="88" customWidth="1"/>
    <col min="7443" max="7444" width="8.140625" style="88"/>
    <col min="7445" max="7445" width="7.28515625" style="88" customWidth="1"/>
    <col min="7446" max="7686" width="8.140625" style="88"/>
    <col min="7687" max="7687" width="6.42578125" style="88" customWidth="1"/>
    <col min="7688" max="7688" width="47.28515625" style="88" customWidth="1"/>
    <col min="7689" max="7689" width="4.28515625" style="88" customWidth="1"/>
    <col min="7690" max="7690" width="6.42578125" style="88" customWidth="1"/>
    <col min="7691" max="7691" width="9" style="88" customWidth="1"/>
    <col min="7692" max="7692" width="11" style="88" customWidth="1"/>
    <col min="7693" max="7694" width="3" style="88" customWidth="1"/>
    <col min="7695" max="7698" width="2.42578125" style="88" customWidth="1"/>
    <col min="7699" max="7700" width="8.140625" style="88"/>
    <col min="7701" max="7701" width="7.28515625" style="88" customWidth="1"/>
    <col min="7702" max="7942" width="8.140625" style="88"/>
    <col min="7943" max="7943" width="6.42578125" style="88" customWidth="1"/>
    <col min="7944" max="7944" width="47.28515625" style="88" customWidth="1"/>
    <col min="7945" max="7945" width="4.28515625" style="88" customWidth="1"/>
    <col min="7946" max="7946" width="6.42578125" style="88" customWidth="1"/>
    <col min="7947" max="7947" width="9" style="88" customWidth="1"/>
    <col min="7948" max="7948" width="11" style="88" customWidth="1"/>
    <col min="7949" max="7950" width="3" style="88" customWidth="1"/>
    <col min="7951" max="7954" width="2.42578125" style="88" customWidth="1"/>
    <col min="7955" max="7956" width="8.140625" style="88"/>
    <col min="7957" max="7957" width="7.28515625" style="88" customWidth="1"/>
    <col min="7958" max="8198" width="8.140625" style="88"/>
    <col min="8199" max="8199" width="6.42578125" style="88" customWidth="1"/>
    <col min="8200" max="8200" width="47.28515625" style="88" customWidth="1"/>
    <col min="8201" max="8201" width="4.28515625" style="88" customWidth="1"/>
    <col min="8202" max="8202" width="6.42578125" style="88" customWidth="1"/>
    <col min="8203" max="8203" width="9" style="88" customWidth="1"/>
    <col min="8204" max="8204" width="11" style="88" customWidth="1"/>
    <col min="8205" max="8206" width="3" style="88" customWidth="1"/>
    <col min="8207" max="8210" width="2.42578125" style="88" customWidth="1"/>
    <col min="8211" max="8212" width="8.140625" style="88"/>
    <col min="8213" max="8213" width="7.28515625" style="88" customWidth="1"/>
    <col min="8214" max="8454" width="8.140625" style="88"/>
    <col min="8455" max="8455" width="6.42578125" style="88" customWidth="1"/>
    <col min="8456" max="8456" width="47.28515625" style="88" customWidth="1"/>
    <col min="8457" max="8457" width="4.28515625" style="88" customWidth="1"/>
    <col min="8458" max="8458" width="6.42578125" style="88" customWidth="1"/>
    <col min="8459" max="8459" width="9" style="88" customWidth="1"/>
    <col min="8460" max="8460" width="11" style="88" customWidth="1"/>
    <col min="8461" max="8462" width="3" style="88" customWidth="1"/>
    <col min="8463" max="8466" width="2.42578125" style="88" customWidth="1"/>
    <col min="8467" max="8468" width="8.140625" style="88"/>
    <col min="8469" max="8469" width="7.28515625" style="88" customWidth="1"/>
    <col min="8470" max="8710" width="8.140625" style="88"/>
    <col min="8711" max="8711" width="6.42578125" style="88" customWidth="1"/>
    <col min="8712" max="8712" width="47.28515625" style="88" customWidth="1"/>
    <col min="8713" max="8713" width="4.28515625" style="88" customWidth="1"/>
    <col min="8714" max="8714" width="6.42578125" style="88" customWidth="1"/>
    <col min="8715" max="8715" width="9" style="88" customWidth="1"/>
    <col min="8716" max="8716" width="11" style="88" customWidth="1"/>
    <col min="8717" max="8718" width="3" style="88" customWidth="1"/>
    <col min="8719" max="8722" width="2.42578125" style="88" customWidth="1"/>
    <col min="8723" max="8724" width="8.140625" style="88"/>
    <col min="8725" max="8725" width="7.28515625" style="88" customWidth="1"/>
    <col min="8726" max="8966" width="8.140625" style="88"/>
    <col min="8967" max="8967" width="6.42578125" style="88" customWidth="1"/>
    <col min="8968" max="8968" width="47.28515625" style="88" customWidth="1"/>
    <col min="8969" max="8969" width="4.28515625" style="88" customWidth="1"/>
    <col min="8970" max="8970" width="6.42578125" style="88" customWidth="1"/>
    <col min="8971" max="8971" width="9" style="88" customWidth="1"/>
    <col min="8972" max="8972" width="11" style="88" customWidth="1"/>
    <col min="8973" max="8974" width="3" style="88" customWidth="1"/>
    <col min="8975" max="8978" width="2.42578125" style="88" customWidth="1"/>
    <col min="8979" max="8980" width="8.140625" style="88"/>
    <col min="8981" max="8981" width="7.28515625" style="88" customWidth="1"/>
    <col min="8982" max="9222" width="8.140625" style="88"/>
    <col min="9223" max="9223" width="6.42578125" style="88" customWidth="1"/>
    <col min="9224" max="9224" width="47.28515625" style="88" customWidth="1"/>
    <col min="9225" max="9225" width="4.28515625" style="88" customWidth="1"/>
    <col min="9226" max="9226" width="6.42578125" style="88" customWidth="1"/>
    <col min="9227" max="9227" width="9" style="88" customWidth="1"/>
    <col min="9228" max="9228" width="11" style="88" customWidth="1"/>
    <col min="9229" max="9230" width="3" style="88" customWidth="1"/>
    <col min="9231" max="9234" width="2.42578125" style="88" customWidth="1"/>
    <col min="9235" max="9236" width="8.140625" style="88"/>
    <col min="9237" max="9237" width="7.28515625" style="88" customWidth="1"/>
    <col min="9238" max="9478" width="8.140625" style="88"/>
    <col min="9479" max="9479" width="6.42578125" style="88" customWidth="1"/>
    <col min="9480" max="9480" width="47.28515625" style="88" customWidth="1"/>
    <col min="9481" max="9481" width="4.28515625" style="88" customWidth="1"/>
    <col min="9482" max="9482" width="6.42578125" style="88" customWidth="1"/>
    <col min="9483" max="9483" width="9" style="88" customWidth="1"/>
    <col min="9484" max="9484" width="11" style="88" customWidth="1"/>
    <col min="9485" max="9486" width="3" style="88" customWidth="1"/>
    <col min="9487" max="9490" width="2.42578125" style="88" customWidth="1"/>
    <col min="9491" max="9492" width="8.140625" style="88"/>
    <col min="9493" max="9493" width="7.28515625" style="88" customWidth="1"/>
    <col min="9494" max="9734" width="8.140625" style="88"/>
    <col min="9735" max="9735" width="6.42578125" style="88" customWidth="1"/>
    <col min="9736" max="9736" width="47.28515625" style="88" customWidth="1"/>
    <col min="9737" max="9737" width="4.28515625" style="88" customWidth="1"/>
    <col min="9738" max="9738" width="6.42578125" style="88" customWidth="1"/>
    <col min="9739" max="9739" width="9" style="88" customWidth="1"/>
    <col min="9740" max="9740" width="11" style="88" customWidth="1"/>
    <col min="9741" max="9742" width="3" style="88" customWidth="1"/>
    <col min="9743" max="9746" width="2.42578125" style="88" customWidth="1"/>
    <col min="9747" max="9748" width="8.140625" style="88"/>
    <col min="9749" max="9749" width="7.28515625" style="88" customWidth="1"/>
    <col min="9750" max="9990" width="8.140625" style="88"/>
    <col min="9991" max="9991" width="6.42578125" style="88" customWidth="1"/>
    <col min="9992" max="9992" width="47.28515625" style="88" customWidth="1"/>
    <col min="9993" max="9993" width="4.28515625" style="88" customWidth="1"/>
    <col min="9994" max="9994" width="6.42578125" style="88" customWidth="1"/>
    <col min="9995" max="9995" width="9" style="88" customWidth="1"/>
    <col min="9996" max="9996" width="11" style="88" customWidth="1"/>
    <col min="9997" max="9998" width="3" style="88" customWidth="1"/>
    <col min="9999" max="10002" width="2.42578125" style="88" customWidth="1"/>
    <col min="10003" max="10004" width="8.140625" style="88"/>
    <col min="10005" max="10005" width="7.28515625" style="88" customWidth="1"/>
    <col min="10006" max="10246" width="8.140625" style="88"/>
    <col min="10247" max="10247" width="6.42578125" style="88" customWidth="1"/>
    <col min="10248" max="10248" width="47.28515625" style="88" customWidth="1"/>
    <col min="10249" max="10249" width="4.28515625" style="88" customWidth="1"/>
    <col min="10250" max="10250" width="6.42578125" style="88" customWidth="1"/>
    <col min="10251" max="10251" width="9" style="88" customWidth="1"/>
    <col min="10252" max="10252" width="11" style="88" customWidth="1"/>
    <col min="10253" max="10254" width="3" style="88" customWidth="1"/>
    <col min="10255" max="10258" width="2.42578125" style="88" customWidth="1"/>
    <col min="10259" max="10260" width="8.140625" style="88"/>
    <col min="10261" max="10261" width="7.28515625" style="88" customWidth="1"/>
    <col min="10262" max="10502" width="8.140625" style="88"/>
    <col min="10503" max="10503" width="6.42578125" style="88" customWidth="1"/>
    <col min="10504" max="10504" width="47.28515625" style="88" customWidth="1"/>
    <col min="10505" max="10505" width="4.28515625" style="88" customWidth="1"/>
    <col min="10506" max="10506" width="6.42578125" style="88" customWidth="1"/>
    <col min="10507" max="10507" width="9" style="88" customWidth="1"/>
    <col min="10508" max="10508" width="11" style="88" customWidth="1"/>
    <col min="10509" max="10510" width="3" style="88" customWidth="1"/>
    <col min="10511" max="10514" width="2.42578125" style="88" customWidth="1"/>
    <col min="10515" max="10516" width="8.140625" style="88"/>
    <col min="10517" max="10517" width="7.28515625" style="88" customWidth="1"/>
    <col min="10518" max="10758" width="8.140625" style="88"/>
    <col min="10759" max="10759" width="6.42578125" style="88" customWidth="1"/>
    <col min="10760" max="10760" width="47.28515625" style="88" customWidth="1"/>
    <col min="10761" max="10761" width="4.28515625" style="88" customWidth="1"/>
    <col min="10762" max="10762" width="6.42578125" style="88" customWidth="1"/>
    <col min="10763" max="10763" width="9" style="88" customWidth="1"/>
    <col min="10764" max="10764" width="11" style="88" customWidth="1"/>
    <col min="10765" max="10766" width="3" style="88" customWidth="1"/>
    <col min="10767" max="10770" width="2.42578125" style="88" customWidth="1"/>
    <col min="10771" max="10772" width="8.140625" style="88"/>
    <col min="10773" max="10773" width="7.28515625" style="88" customWidth="1"/>
    <col min="10774" max="11014" width="8.140625" style="88"/>
    <col min="11015" max="11015" width="6.42578125" style="88" customWidth="1"/>
    <col min="11016" max="11016" width="47.28515625" style="88" customWidth="1"/>
    <col min="11017" max="11017" width="4.28515625" style="88" customWidth="1"/>
    <col min="11018" max="11018" width="6.42578125" style="88" customWidth="1"/>
    <col min="11019" max="11019" width="9" style="88" customWidth="1"/>
    <col min="11020" max="11020" width="11" style="88" customWidth="1"/>
    <col min="11021" max="11022" width="3" style="88" customWidth="1"/>
    <col min="11023" max="11026" width="2.42578125" style="88" customWidth="1"/>
    <col min="11027" max="11028" width="8.140625" style="88"/>
    <col min="11029" max="11029" width="7.28515625" style="88" customWidth="1"/>
    <col min="11030" max="11270" width="8.140625" style="88"/>
    <col min="11271" max="11271" width="6.42578125" style="88" customWidth="1"/>
    <col min="11272" max="11272" width="47.28515625" style="88" customWidth="1"/>
    <col min="11273" max="11273" width="4.28515625" style="88" customWidth="1"/>
    <col min="11274" max="11274" width="6.42578125" style="88" customWidth="1"/>
    <col min="11275" max="11275" width="9" style="88" customWidth="1"/>
    <col min="11276" max="11276" width="11" style="88" customWidth="1"/>
    <col min="11277" max="11278" width="3" style="88" customWidth="1"/>
    <col min="11279" max="11282" width="2.42578125" style="88" customWidth="1"/>
    <col min="11283" max="11284" width="8.140625" style="88"/>
    <col min="11285" max="11285" width="7.28515625" style="88" customWidth="1"/>
    <col min="11286" max="11526" width="8.140625" style="88"/>
    <col min="11527" max="11527" width="6.42578125" style="88" customWidth="1"/>
    <col min="11528" max="11528" width="47.28515625" style="88" customWidth="1"/>
    <col min="11529" max="11529" width="4.28515625" style="88" customWidth="1"/>
    <col min="11530" max="11530" width="6.42578125" style="88" customWidth="1"/>
    <col min="11531" max="11531" width="9" style="88" customWidth="1"/>
    <col min="11532" max="11532" width="11" style="88" customWidth="1"/>
    <col min="11533" max="11534" width="3" style="88" customWidth="1"/>
    <col min="11535" max="11538" width="2.42578125" style="88" customWidth="1"/>
    <col min="11539" max="11540" width="8.140625" style="88"/>
    <col min="11541" max="11541" width="7.28515625" style="88" customWidth="1"/>
    <col min="11542" max="11782" width="8.140625" style="88"/>
    <col min="11783" max="11783" width="6.42578125" style="88" customWidth="1"/>
    <col min="11784" max="11784" width="47.28515625" style="88" customWidth="1"/>
    <col min="11785" max="11785" width="4.28515625" style="88" customWidth="1"/>
    <col min="11786" max="11786" width="6.42578125" style="88" customWidth="1"/>
    <col min="11787" max="11787" width="9" style="88" customWidth="1"/>
    <col min="11788" max="11788" width="11" style="88" customWidth="1"/>
    <col min="11789" max="11790" width="3" style="88" customWidth="1"/>
    <col min="11791" max="11794" width="2.42578125" style="88" customWidth="1"/>
    <col min="11795" max="11796" width="8.140625" style="88"/>
    <col min="11797" max="11797" width="7.28515625" style="88" customWidth="1"/>
    <col min="11798" max="12038" width="8.140625" style="88"/>
    <col min="12039" max="12039" width="6.42578125" style="88" customWidth="1"/>
    <col min="12040" max="12040" width="47.28515625" style="88" customWidth="1"/>
    <col min="12041" max="12041" width="4.28515625" style="88" customWidth="1"/>
    <col min="12042" max="12042" width="6.42578125" style="88" customWidth="1"/>
    <col min="12043" max="12043" width="9" style="88" customWidth="1"/>
    <col min="12044" max="12044" width="11" style="88" customWidth="1"/>
    <col min="12045" max="12046" width="3" style="88" customWidth="1"/>
    <col min="12047" max="12050" width="2.42578125" style="88" customWidth="1"/>
    <col min="12051" max="12052" width="8.140625" style="88"/>
    <col min="12053" max="12053" width="7.28515625" style="88" customWidth="1"/>
    <col min="12054" max="12294" width="8.140625" style="88"/>
    <col min="12295" max="12295" width="6.42578125" style="88" customWidth="1"/>
    <col min="12296" max="12296" width="47.28515625" style="88" customWidth="1"/>
    <col min="12297" max="12297" width="4.28515625" style="88" customWidth="1"/>
    <col min="12298" max="12298" width="6.42578125" style="88" customWidth="1"/>
    <col min="12299" max="12299" width="9" style="88" customWidth="1"/>
    <col min="12300" max="12300" width="11" style="88" customWidth="1"/>
    <col min="12301" max="12302" width="3" style="88" customWidth="1"/>
    <col min="12303" max="12306" width="2.42578125" style="88" customWidth="1"/>
    <col min="12307" max="12308" width="8.140625" style="88"/>
    <col min="12309" max="12309" width="7.28515625" style="88" customWidth="1"/>
    <col min="12310" max="12550" width="8.140625" style="88"/>
    <col min="12551" max="12551" width="6.42578125" style="88" customWidth="1"/>
    <col min="12552" max="12552" width="47.28515625" style="88" customWidth="1"/>
    <col min="12553" max="12553" width="4.28515625" style="88" customWidth="1"/>
    <col min="12554" max="12554" width="6.42578125" style="88" customWidth="1"/>
    <col min="12555" max="12555" width="9" style="88" customWidth="1"/>
    <col min="12556" max="12556" width="11" style="88" customWidth="1"/>
    <col min="12557" max="12558" width="3" style="88" customWidth="1"/>
    <col min="12559" max="12562" width="2.42578125" style="88" customWidth="1"/>
    <col min="12563" max="12564" width="8.140625" style="88"/>
    <col min="12565" max="12565" width="7.28515625" style="88" customWidth="1"/>
    <col min="12566" max="12806" width="8.140625" style="88"/>
    <col min="12807" max="12807" width="6.42578125" style="88" customWidth="1"/>
    <col min="12808" max="12808" width="47.28515625" style="88" customWidth="1"/>
    <col min="12809" max="12809" width="4.28515625" style="88" customWidth="1"/>
    <col min="12810" max="12810" width="6.42578125" style="88" customWidth="1"/>
    <col min="12811" max="12811" width="9" style="88" customWidth="1"/>
    <col min="12812" max="12812" width="11" style="88" customWidth="1"/>
    <col min="12813" max="12814" width="3" style="88" customWidth="1"/>
    <col min="12815" max="12818" width="2.42578125" style="88" customWidth="1"/>
    <col min="12819" max="12820" width="8.140625" style="88"/>
    <col min="12821" max="12821" width="7.28515625" style="88" customWidth="1"/>
    <col min="12822" max="13062" width="8.140625" style="88"/>
    <col min="13063" max="13063" width="6.42578125" style="88" customWidth="1"/>
    <col min="13064" max="13064" width="47.28515625" style="88" customWidth="1"/>
    <col min="13065" max="13065" width="4.28515625" style="88" customWidth="1"/>
    <col min="13066" max="13066" width="6.42578125" style="88" customWidth="1"/>
    <col min="13067" max="13067" width="9" style="88" customWidth="1"/>
    <col min="13068" max="13068" width="11" style="88" customWidth="1"/>
    <col min="13069" max="13070" width="3" style="88" customWidth="1"/>
    <col min="13071" max="13074" width="2.42578125" style="88" customWidth="1"/>
    <col min="13075" max="13076" width="8.140625" style="88"/>
    <col min="13077" max="13077" width="7.28515625" style="88" customWidth="1"/>
    <col min="13078" max="13318" width="8.140625" style="88"/>
    <col min="13319" max="13319" width="6.42578125" style="88" customWidth="1"/>
    <col min="13320" max="13320" width="47.28515625" style="88" customWidth="1"/>
    <col min="13321" max="13321" width="4.28515625" style="88" customWidth="1"/>
    <col min="13322" max="13322" width="6.42578125" style="88" customWidth="1"/>
    <col min="13323" max="13323" width="9" style="88" customWidth="1"/>
    <col min="13324" max="13324" width="11" style="88" customWidth="1"/>
    <col min="13325" max="13326" width="3" style="88" customWidth="1"/>
    <col min="13327" max="13330" width="2.42578125" style="88" customWidth="1"/>
    <col min="13331" max="13332" width="8.140625" style="88"/>
    <col min="13333" max="13333" width="7.28515625" style="88" customWidth="1"/>
    <col min="13334" max="13574" width="8.140625" style="88"/>
    <col min="13575" max="13575" width="6.42578125" style="88" customWidth="1"/>
    <col min="13576" max="13576" width="47.28515625" style="88" customWidth="1"/>
    <col min="13577" max="13577" width="4.28515625" style="88" customWidth="1"/>
    <col min="13578" max="13578" width="6.42578125" style="88" customWidth="1"/>
    <col min="13579" max="13579" width="9" style="88" customWidth="1"/>
    <col min="13580" max="13580" width="11" style="88" customWidth="1"/>
    <col min="13581" max="13582" width="3" style="88" customWidth="1"/>
    <col min="13583" max="13586" width="2.42578125" style="88" customWidth="1"/>
    <col min="13587" max="13588" width="8.140625" style="88"/>
    <col min="13589" max="13589" width="7.28515625" style="88" customWidth="1"/>
    <col min="13590" max="13830" width="8.140625" style="88"/>
    <col min="13831" max="13831" width="6.42578125" style="88" customWidth="1"/>
    <col min="13832" max="13832" width="47.28515625" style="88" customWidth="1"/>
    <col min="13833" max="13833" width="4.28515625" style="88" customWidth="1"/>
    <col min="13834" max="13834" width="6.42578125" style="88" customWidth="1"/>
    <col min="13835" max="13835" width="9" style="88" customWidth="1"/>
    <col min="13836" max="13836" width="11" style="88" customWidth="1"/>
    <col min="13837" max="13838" width="3" style="88" customWidth="1"/>
    <col min="13839" max="13842" width="2.42578125" style="88" customWidth="1"/>
    <col min="13843" max="13844" width="8.140625" style="88"/>
    <col min="13845" max="13845" width="7.28515625" style="88" customWidth="1"/>
    <col min="13846" max="14086" width="8.140625" style="88"/>
    <col min="14087" max="14087" width="6.42578125" style="88" customWidth="1"/>
    <col min="14088" max="14088" width="47.28515625" style="88" customWidth="1"/>
    <col min="14089" max="14089" width="4.28515625" style="88" customWidth="1"/>
    <col min="14090" max="14090" width="6.42578125" style="88" customWidth="1"/>
    <col min="14091" max="14091" width="9" style="88" customWidth="1"/>
    <col min="14092" max="14092" width="11" style="88" customWidth="1"/>
    <col min="14093" max="14094" width="3" style="88" customWidth="1"/>
    <col min="14095" max="14098" width="2.42578125" style="88" customWidth="1"/>
    <col min="14099" max="14100" width="8.140625" style="88"/>
    <col min="14101" max="14101" width="7.28515625" style="88" customWidth="1"/>
    <col min="14102" max="14342" width="8.140625" style="88"/>
    <col min="14343" max="14343" width="6.42578125" style="88" customWidth="1"/>
    <col min="14344" max="14344" width="47.28515625" style="88" customWidth="1"/>
    <col min="14345" max="14345" width="4.28515625" style="88" customWidth="1"/>
    <col min="14346" max="14346" width="6.42578125" style="88" customWidth="1"/>
    <col min="14347" max="14347" width="9" style="88" customWidth="1"/>
    <col min="14348" max="14348" width="11" style="88" customWidth="1"/>
    <col min="14349" max="14350" width="3" style="88" customWidth="1"/>
    <col min="14351" max="14354" width="2.42578125" style="88" customWidth="1"/>
    <col min="14355" max="14356" width="8.140625" style="88"/>
    <col min="14357" max="14357" width="7.28515625" style="88" customWidth="1"/>
    <col min="14358" max="14598" width="8.140625" style="88"/>
    <col min="14599" max="14599" width="6.42578125" style="88" customWidth="1"/>
    <col min="14600" max="14600" width="47.28515625" style="88" customWidth="1"/>
    <col min="14601" max="14601" width="4.28515625" style="88" customWidth="1"/>
    <col min="14602" max="14602" width="6.42578125" style="88" customWidth="1"/>
    <col min="14603" max="14603" width="9" style="88" customWidth="1"/>
    <col min="14604" max="14604" width="11" style="88" customWidth="1"/>
    <col min="14605" max="14606" width="3" style="88" customWidth="1"/>
    <col min="14607" max="14610" width="2.42578125" style="88" customWidth="1"/>
    <col min="14611" max="14612" width="8.140625" style="88"/>
    <col min="14613" max="14613" width="7.28515625" style="88" customWidth="1"/>
    <col min="14614" max="14854" width="8.140625" style="88"/>
    <col min="14855" max="14855" width="6.42578125" style="88" customWidth="1"/>
    <col min="14856" max="14856" width="47.28515625" style="88" customWidth="1"/>
    <col min="14857" max="14857" width="4.28515625" style="88" customWidth="1"/>
    <col min="14858" max="14858" width="6.42578125" style="88" customWidth="1"/>
    <col min="14859" max="14859" width="9" style="88" customWidth="1"/>
    <col min="14860" max="14860" width="11" style="88" customWidth="1"/>
    <col min="14861" max="14862" width="3" style="88" customWidth="1"/>
    <col min="14863" max="14866" width="2.42578125" style="88" customWidth="1"/>
    <col min="14867" max="14868" width="8.140625" style="88"/>
    <col min="14869" max="14869" width="7.28515625" style="88" customWidth="1"/>
    <col min="14870" max="15110" width="8.140625" style="88"/>
    <col min="15111" max="15111" width="6.42578125" style="88" customWidth="1"/>
    <col min="15112" max="15112" width="47.28515625" style="88" customWidth="1"/>
    <col min="15113" max="15113" width="4.28515625" style="88" customWidth="1"/>
    <col min="15114" max="15114" width="6.42578125" style="88" customWidth="1"/>
    <col min="15115" max="15115" width="9" style="88" customWidth="1"/>
    <col min="15116" max="15116" width="11" style="88" customWidth="1"/>
    <col min="15117" max="15118" width="3" style="88" customWidth="1"/>
    <col min="15119" max="15122" width="2.42578125" style="88" customWidth="1"/>
    <col min="15123" max="15124" width="8.140625" style="88"/>
    <col min="15125" max="15125" width="7.28515625" style="88" customWidth="1"/>
    <col min="15126" max="15366" width="8.140625" style="88"/>
    <col min="15367" max="15367" width="6.42578125" style="88" customWidth="1"/>
    <col min="15368" max="15368" width="47.28515625" style="88" customWidth="1"/>
    <col min="15369" max="15369" width="4.28515625" style="88" customWidth="1"/>
    <col min="15370" max="15370" width="6.42578125" style="88" customWidth="1"/>
    <col min="15371" max="15371" width="9" style="88" customWidth="1"/>
    <col min="15372" max="15372" width="11" style="88" customWidth="1"/>
    <col min="15373" max="15374" width="3" style="88" customWidth="1"/>
    <col min="15375" max="15378" width="2.42578125" style="88" customWidth="1"/>
    <col min="15379" max="15380" width="8.140625" style="88"/>
    <col min="15381" max="15381" width="7.28515625" style="88" customWidth="1"/>
    <col min="15382" max="15622" width="8.140625" style="88"/>
    <col min="15623" max="15623" width="6.42578125" style="88" customWidth="1"/>
    <col min="15624" max="15624" width="47.28515625" style="88" customWidth="1"/>
    <col min="15625" max="15625" width="4.28515625" style="88" customWidth="1"/>
    <col min="15626" max="15626" width="6.42578125" style="88" customWidth="1"/>
    <col min="15627" max="15627" width="9" style="88" customWidth="1"/>
    <col min="15628" max="15628" width="11" style="88" customWidth="1"/>
    <col min="15629" max="15630" width="3" style="88" customWidth="1"/>
    <col min="15631" max="15634" width="2.42578125" style="88" customWidth="1"/>
    <col min="15635" max="15636" width="8.140625" style="88"/>
    <col min="15637" max="15637" width="7.28515625" style="88" customWidth="1"/>
    <col min="15638" max="15878" width="8.140625" style="88"/>
    <col min="15879" max="15879" width="6.42578125" style="88" customWidth="1"/>
    <col min="15880" max="15880" width="47.28515625" style="88" customWidth="1"/>
    <col min="15881" max="15881" width="4.28515625" style="88" customWidth="1"/>
    <col min="15882" max="15882" width="6.42578125" style="88" customWidth="1"/>
    <col min="15883" max="15883" width="9" style="88" customWidth="1"/>
    <col min="15884" max="15884" width="11" style="88" customWidth="1"/>
    <col min="15885" max="15886" width="3" style="88" customWidth="1"/>
    <col min="15887" max="15890" width="2.42578125" style="88" customWidth="1"/>
    <col min="15891" max="15892" width="8.140625" style="88"/>
    <col min="15893" max="15893" width="7.28515625" style="88" customWidth="1"/>
    <col min="15894" max="16134" width="8.140625" style="88"/>
    <col min="16135" max="16135" width="6.42578125" style="88" customWidth="1"/>
    <col min="16136" max="16136" width="47.28515625" style="88" customWidth="1"/>
    <col min="16137" max="16137" width="4.28515625" style="88" customWidth="1"/>
    <col min="16138" max="16138" width="6.42578125" style="88" customWidth="1"/>
    <col min="16139" max="16139" width="9" style="88" customWidth="1"/>
    <col min="16140" max="16140" width="11" style="88" customWidth="1"/>
    <col min="16141" max="16142" width="3" style="88" customWidth="1"/>
    <col min="16143" max="16146" width="2.42578125" style="88" customWidth="1"/>
    <col min="16147" max="16148" width="8.140625" style="88"/>
    <col min="16149" max="16149" width="7.28515625" style="88" customWidth="1"/>
    <col min="16150" max="16384" width="8.140625" style="88"/>
  </cols>
  <sheetData>
    <row r="1" spans="1:35" s="1191" customFormat="1" ht="12.75" customHeight="1">
      <c r="A1" s="1182" t="s">
        <v>1558</v>
      </c>
      <c r="B1" s="120" t="s">
        <v>1559</v>
      </c>
      <c r="C1" s="1183" t="s">
        <v>0</v>
      </c>
      <c r="D1" s="1511" t="s">
        <v>1560</v>
      </c>
      <c r="E1" s="1512"/>
      <c r="F1" s="1511" t="s">
        <v>1562</v>
      </c>
      <c r="G1" s="1512"/>
      <c r="H1" s="1511" t="s">
        <v>1563</v>
      </c>
      <c r="I1" s="1512"/>
      <c r="J1" s="1204" t="s">
        <v>182</v>
      </c>
      <c r="K1" s="1349" t="s">
        <v>1564</v>
      </c>
      <c r="L1" s="1184" t="s">
        <v>1565</v>
      </c>
      <c r="M1" s="1185"/>
      <c r="N1" s="1186"/>
      <c r="O1" s="1187"/>
      <c r="P1" s="249"/>
      <c r="Q1" s="1187"/>
      <c r="R1" s="1187"/>
      <c r="S1" s="1188"/>
      <c r="T1" s="1188"/>
      <c r="U1" s="1189"/>
      <c r="V1" s="1190"/>
    </row>
    <row r="2" spans="1:35" s="65" customFormat="1" ht="12.75" customHeight="1">
      <c r="A2" s="130"/>
      <c r="B2" s="1179"/>
      <c r="C2" s="1180"/>
      <c r="D2" s="1197" t="s">
        <v>1561</v>
      </c>
      <c r="E2" s="1213" t="s">
        <v>6</v>
      </c>
      <c r="F2" s="1197" t="s">
        <v>1561</v>
      </c>
      <c r="G2" s="1213" t="s">
        <v>6</v>
      </c>
      <c r="H2" s="1197" t="s">
        <v>1561</v>
      </c>
      <c r="I2" s="1213" t="s">
        <v>6</v>
      </c>
      <c r="J2" s="1197" t="s">
        <v>1561</v>
      </c>
      <c r="K2" s="1350"/>
      <c r="L2" s="185"/>
      <c r="M2" s="1181"/>
      <c r="N2" s="247"/>
      <c r="O2" s="248"/>
      <c r="P2" s="253"/>
      <c r="Q2" s="248"/>
      <c r="R2" s="248"/>
      <c r="S2" s="250"/>
      <c r="T2" s="250"/>
      <c r="U2" s="251"/>
      <c r="V2" s="85"/>
    </row>
    <row r="3" spans="1:35" s="66" customFormat="1" ht="10.15" customHeight="1">
      <c r="A3" s="131"/>
      <c r="B3" s="121"/>
      <c r="C3" s="496"/>
      <c r="D3" s="142"/>
      <c r="E3" s="1341"/>
      <c r="F3" s="142"/>
      <c r="G3" s="1341"/>
      <c r="H3" s="142"/>
      <c r="I3" s="1341"/>
      <c r="J3" s="142"/>
      <c r="K3" s="1351"/>
      <c r="L3" s="142"/>
      <c r="M3" s="83"/>
      <c r="N3" s="196"/>
      <c r="O3" s="197"/>
      <c r="P3" s="197"/>
      <c r="Q3" s="197"/>
      <c r="R3" s="197"/>
      <c r="S3" s="198"/>
      <c r="T3" s="198"/>
      <c r="U3" s="86"/>
      <c r="V3" s="87"/>
      <c r="W3" s="189"/>
    </row>
    <row r="4" spans="1:35" s="177" customFormat="1">
      <c r="A4" s="899" t="s">
        <v>1411</v>
      </c>
      <c r="B4" s="900" t="s">
        <v>198</v>
      </c>
      <c r="C4" s="901"/>
      <c r="D4" s="902"/>
      <c r="E4" s="1342"/>
      <c r="F4" s="902"/>
      <c r="G4" s="1342"/>
      <c r="H4" s="902"/>
      <c r="I4" s="1342"/>
      <c r="J4" s="902"/>
      <c r="K4" s="1366"/>
      <c r="L4" s="903"/>
      <c r="M4" s="172"/>
      <c r="N4" s="172"/>
      <c r="O4" s="172"/>
      <c r="P4" s="173"/>
      <c r="Q4" s="175"/>
      <c r="R4" s="175"/>
      <c r="S4" s="216"/>
      <c r="T4" s="216"/>
      <c r="U4" s="175"/>
      <c r="V4" s="174"/>
      <c r="W4" s="175"/>
      <c r="X4" s="175"/>
      <c r="Y4" s="176"/>
      <c r="Z4" s="172"/>
      <c r="AA4" s="176"/>
      <c r="AB4" s="176"/>
      <c r="AC4" s="172"/>
      <c r="AD4" s="172"/>
      <c r="AE4" s="172"/>
      <c r="AF4" s="172"/>
      <c r="AG4" s="172"/>
      <c r="AH4" s="172"/>
      <c r="AI4" s="172"/>
    </row>
    <row r="5" spans="1:35" s="184" customFormat="1">
      <c r="A5" s="904"/>
      <c r="B5" s="905"/>
      <c r="C5" s="906"/>
      <c r="D5" s="178"/>
      <c r="E5" s="183"/>
      <c r="F5" s="178"/>
      <c r="G5" s="183"/>
      <c r="H5" s="178"/>
      <c r="I5" s="183"/>
      <c r="J5" s="178"/>
      <c r="K5" s="1367"/>
      <c r="L5" s="188"/>
      <c r="M5" s="178"/>
      <c r="N5" s="178"/>
      <c r="O5" s="178"/>
      <c r="P5" s="178"/>
      <c r="Q5" s="180"/>
      <c r="R5" s="180"/>
      <c r="S5" s="217"/>
      <c r="T5" s="217"/>
      <c r="U5" s="181"/>
      <c r="V5" s="182"/>
      <c r="W5" s="180"/>
      <c r="X5" s="179"/>
      <c r="Y5" s="179"/>
      <c r="Z5" s="179"/>
      <c r="AA5" s="179"/>
      <c r="AB5" s="179"/>
      <c r="AC5" s="183"/>
      <c r="AD5" s="179"/>
      <c r="AE5" s="180"/>
      <c r="AF5" s="180"/>
      <c r="AG5" s="180"/>
      <c r="AH5" s="180"/>
      <c r="AI5" s="180"/>
    </row>
    <row r="6" spans="1:35" s="184" customFormat="1" ht="114.75">
      <c r="A6" s="904">
        <v>1</v>
      </c>
      <c r="B6" s="907" t="s">
        <v>701</v>
      </c>
      <c r="C6" s="908" t="s">
        <v>199</v>
      </c>
      <c r="D6" s="178"/>
      <c r="E6" s="183">
        <f>D6*K6</f>
        <v>0</v>
      </c>
      <c r="F6" s="178">
        <v>150</v>
      </c>
      <c r="G6" s="183">
        <f>F6*K6</f>
        <v>0</v>
      </c>
      <c r="H6" s="178"/>
      <c r="I6" s="183">
        <f>H6*K6</f>
        <v>0</v>
      </c>
      <c r="J6" s="178">
        <f>SUM(D6,F6,H6)</f>
        <v>150</v>
      </c>
      <c r="K6" s="1367">
        <v>0</v>
      </c>
      <c r="L6" s="188">
        <f>J6*K6</f>
        <v>0</v>
      </c>
      <c r="M6" s="178"/>
      <c r="N6" s="178"/>
      <c r="O6" s="178"/>
      <c r="P6" s="178"/>
      <c r="Q6" s="180"/>
      <c r="R6" s="180"/>
      <c r="S6" s="217"/>
      <c r="T6" s="217"/>
      <c r="U6" s="181"/>
      <c r="V6" s="182"/>
      <c r="W6" s="180"/>
      <c r="X6" s="179"/>
      <c r="Y6" s="179"/>
      <c r="Z6" s="179"/>
      <c r="AA6" s="179"/>
      <c r="AB6" s="179"/>
      <c r="AC6" s="183"/>
      <c r="AD6" s="179"/>
      <c r="AE6" s="180"/>
      <c r="AF6" s="180"/>
      <c r="AG6" s="180"/>
      <c r="AH6" s="180"/>
      <c r="AI6" s="180"/>
    </row>
    <row r="7" spans="1:35" s="184" customFormat="1">
      <c r="A7" s="904"/>
      <c r="B7" s="907"/>
      <c r="C7" s="908"/>
      <c r="D7" s="182"/>
      <c r="E7" s="273"/>
      <c r="F7" s="182"/>
      <c r="G7" s="273"/>
      <c r="H7" s="182"/>
      <c r="I7" s="273"/>
      <c r="J7" s="182"/>
      <c r="K7" s="1367"/>
      <c r="L7" s="188"/>
      <c r="M7" s="180"/>
      <c r="N7" s="180"/>
      <c r="O7" s="180"/>
      <c r="P7" s="173"/>
      <c r="Q7" s="175"/>
      <c r="R7" s="175"/>
      <c r="S7" s="216"/>
      <c r="T7" s="216"/>
      <c r="U7" s="181"/>
      <c r="V7" s="182"/>
      <c r="W7" s="180"/>
      <c r="X7" s="179"/>
      <c r="Y7" s="179"/>
      <c r="Z7" s="179"/>
      <c r="AA7" s="179"/>
      <c r="AB7" s="179"/>
      <c r="AC7" s="180"/>
      <c r="AD7" s="179"/>
      <c r="AE7" s="180"/>
      <c r="AF7" s="180"/>
      <c r="AG7" s="180"/>
      <c r="AH7" s="180"/>
      <c r="AI7" s="180"/>
    </row>
    <row r="8" spans="1:35" s="184" customFormat="1" ht="76.5">
      <c r="A8" s="904">
        <v>2</v>
      </c>
      <c r="B8" s="907" t="s">
        <v>702</v>
      </c>
      <c r="C8" s="908" t="s">
        <v>199</v>
      </c>
      <c r="D8" s="178"/>
      <c r="E8" s="183">
        <f>D8*K8</f>
        <v>0</v>
      </c>
      <c r="F8" s="178">
        <v>40</v>
      </c>
      <c r="G8" s="183">
        <f>F8*K8</f>
        <v>0</v>
      </c>
      <c r="H8" s="178"/>
      <c r="I8" s="183">
        <f>H8*K8</f>
        <v>0</v>
      </c>
      <c r="J8" s="178">
        <f>SUM(D8,F8,H8)</f>
        <v>40</v>
      </c>
      <c r="K8" s="1367">
        <v>0</v>
      </c>
      <c r="L8" s="188">
        <f>J8*K8</f>
        <v>0</v>
      </c>
      <c r="M8" s="178"/>
      <c r="N8" s="178"/>
      <c r="O8" s="178"/>
      <c r="P8" s="178"/>
      <c r="Q8" s="180"/>
      <c r="R8" s="180"/>
      <c r="S8" s="217"/>
      <c r="T8" s="217"/>
      <c r="U8" s="181"/>
      <c r="V8" s="182"/>
      <c r="W8" s="180"/>
      <c r="X8" s="179"/>
      <c r="Y8" s="179"/>
      <c r="Z8" s="179"/>
      <c r="AA8" s="179"/>
      <c r="AB8" s="179"/>
      <c r="AC8" s="183"/>
      <c r="AD8" s="179"/>
      <c r="AE8" s="180"/>
      <c r="AF8" s="180"/>
      <c r="AG8" s="180"/>
      <c r="AH8" s="180"/>
      <c r="AI8" s="180"/>
    </row>
    <row r="9" spans="1:35" s="6" customFormat="1">
      <c r="A9" s="562"/>
      <c r="B9" s="40"/>
      <c r="C9" s="909"/>
      <c r="D9" s="2"/>
      <c r="E9" s="58"/>
      <c r="F9" s="2"/>
      <c r="G9" s="58"/>
      <c r="H9" s="2"/>
      <c r="I9" s="58"/>
      <c r="J9" s="2"/>
      <c r="K9" s="1353"/>
      <c r="L9" s="37"/>
      <c r="M9" s="2"/>
      <c r="N9" s="2"/>
      <c r="O9" s="2"/>
      <c r="P9" s="2"/>
      <c r="Q9" s="1"/>
      <c r="R9" s="1"/>
      <c r="S9" s="93"/>
      <c r="T9" s="93"/>
      <c r="U9" s="78"/>
      <c r="V9" s="36"/>
      <c r="W9" s="1"/>
      <c r="X9" s="41"/>
      <c r="Y9" s="41"/>
      <c r="Z9" s="41"/>
      <c r="AA9" s="41"/>
      <c r="AB9" s="41"/>
      <c r="AC9" s="58"/>
      <c r="AD9" s="41"/>
      <c r="AE9" s="1"/>
      <c r="AF9" s="1"/>
      <c r="AG9" s="1"/>
      <c r="AH9" s="1"/>
      <c r="AI9" s="1"/>
    </row>
    <row r="10" spans="1:35" s="184" customFormat="1" ht="76.5">
      <c r="A10" s="904">
        <v>3</v>
      </c>
      <c r="B10" s="907" t="s">
        <v>1039</v>
      </c>
      <c r="C10" s="908" t="s">
        <v>199</v>
      </c>
      <c r="D10" s="178"/>
      <c r="E10" s="183">
        <f>D10*K10</f>
        <v>0</v>
      </c>
      <c r="F10" s="178">
        <v>20</v>
      </c>
      <c r="G10" s="183">
        <f>F10*K10</f>
        <v>0</v>
      </c>
      <c r="H10" s="178"/>
      <c r="I10" s="183">
        <f>H10*K10</f>
        <v>0</v>
      </c>
      <c r="J10" s="178">
        <f>SUM(D10,F10,H10)</f>
        <v>20</v>
      </c>
      <c r="K10" s="1367">
        <v>0</v>
      </c>
      <c r="L10" s="188">
        <f>J10*K10</f>
        <v>0</v>
      </c>
      <c r="M10" s="178"/>
      <c r="N10" s="178"/>
      <c r="O10" s="178"/>
      <c r="P10" s="178"/>
      <c r="Q10" s="180"/>
      <c r="R10" s="180"/>
      <c r="S10" s="217"/>
      <c r="T10" s="217"/>
      <c r="U10" s="181"/>
      <c r="V10" s="182"/>
      <c r="W10" s="180"/>
      <c r="X10" s="179"/>
      <c r="Y10" s="179"/>
      <c r="Z10" s="179"/>
      <c r="AA10" s="179"/>
      <c r="AB10" s="179"/>
      <c r="AC10" s="183"/>
      <c r="AD10" s="179"/>
      <c r="AE10" s="180"/>
      <c r="AF10" s="180"/>
      <c r="AG10" s="180"/>
      <c r="AH10" s="180"/>
      <c r="AI10" s="180"/>
    </row>
    <row r="11" spans="1:35" s="6" customFormat="1">
      <c r="A11" s="562"/>
      <c r="B11" s="40"/>
      <c r="C11" s="909"/>
      <c r="D11" s="2"/>
      <c r="E11" s="58"/>
      <c r="F11" s="2"/>
      <c r="G11" s="58"/>
      <c r="H11" s="2"/>
      <c r="I11" s="58"/>
      <c r="J11" s="2"/>
      <c r="K11" s="1353"/>
      <c r="L11" s="37"/>
      <c r="M11" s="2"/>
      <c r="N11" s="2"/>
      <c r="O11" s="2"/>
      <c r="P11" s="2"/>
      <c r="Q11" s="1"/>
      <c r="R11" s="1"/>
      <c r="S11" s="93"/>
      <c r="T11" s="93"/>
      <c r="U11" s="78"/>
      <c r="V11" s="36"/>
      <c r="W11" s="1"/>
      <c r="X11" s="41"/>
      <c r="Y11" s="41"/>
      <c r="Z11" s="41"/>
      <c r="AA11" s="41"/>
      <c r="AB11" s="41"/>
      <c r="AC11" s="58"/>
      <c r="AD11" s="41"/>
      <c r="AE11" s="1"/>
      <c r="AF11" s="1"/>
      <c r="AG11" s="1"/>
      <c r="AH11" s="1"/>
      <c r="AI11" s="1"/>
    </row>
    <row r="12" spans="1:35" s="184" customFormat="1" ht="76.5">
      <c r="A12" s="904">
        <v>4</v>
      </c>
      <c r="B12" s="907" t="s">
        <v>1326</v>
      </c>
      <c r="C12" s="908" t="s">
        <v>199</v>
      </c>
      <c r="D12" s="178"/>
      <c r="E12" s="183">
        <f>D12*K12</f>
        <v>0</v>
      </c>
      <c r="F12" s="178">
        <v>15</v>
      </c>
      <c r="G12" s="183">
        <f>F12*K12</f>
        <v>0</v>
      </c>
      <c r="H12" s="178"/>
      <c r="I12" s="183">
        <f>H12*K12</f>
        <v>0</v>
      </c>
      <c r="J12" s="178">
        <f>SUM(D12,F12,H12)</f>
        <v>15</v>
      </c>
      <c r="K12" s="1367">
        <v>0</v>
      </c>
      <c r="L12" s="188">
        <f>J12*K12</f>
        <v>0</v>
      </c>
      <c r="M12" s="178"/>
      <c r="N12" s="178"/>
      <c r="O12" s="178"/>
      <c r="P12" s="178"/>
      <c r="Q12" s="180"/>
      <c r="R12" s="180"/>
      <c r="S12" s="217"/>
      <c r="T12" s="217"/>
      <c r="U12" s="181"/>
      <c r="V12" s="182"/>
      <c r="W12" s="180"/>
      <c r="X12" s="179"/>
      <c r="Y12" s="179"/>
      <c r="Z12" s="179"/>
      <c r="AA12" s="179"/>
      <c r="AB12" s="179"/>
      <c r="AC12" s="183"/>
      <c r="AD12" s="179"/>
      <c r="AE12" s="180"/>
      <c r="AF12" s="180"/>
      <c r="AG12" s="180"/>
      <c r="AH12" s="180"/>
      <c r="AI12" s="180"/>
    </row>
    <row r="13" spans="1:35" s="6" customFormat="1">
      <c r="A13" s="562"/>
      <c r="B13" s="40"/>
      <c r="C13" s="909"/>
      <c r="D13" s="2"/>
      <c r="E13" s="58"/>
      <c r="F13" s="2"/>
      <c r="G13" s="58"/>
      <c r="H13" s="2"/>
      <c r="I13" s="58"/>
      <c r="J13" s="2"/>
      <c r="K13" s="1353"/>
      <c r="L13" s="37"/>
      <c r="M13" s="2"/>
      <c r="N13" s="2"/>
      <c r="O13" s="2"/>
      <c r="P13" s="2"/>
      <c r="Q13" s="1"/>
      <c r="R13" s="1"/>
      <c r="S13" s="93"/>
      <c r="T13" s="93"/>
      <c r="U13" s="78"/>
      <c r="V13" s="36"/>
      <c r="W13" s="1"/>
      <c r="X13" s="41"/>
      <c r="Y13" s="41"/>
      <c r="Z13" s="41"/>
      <c r="AA13" s="41"/>
      <c r="AB13" s="41"/>
      <c r="AC13" s="58"/>
      <c r="AD13" s="41"/>
      <c r="AE13" s="1"/>
      <c r="AF13" s="1"/>
      <c r="AG13" s="1"/>
      <c r="AH13" s="1"/>
      <c r="AI13" s="1"/>
    </row>
    <row r="14" spans="1:35" s="184" customFormat="1" ht="25.5">
      <c r="A14" s="904">
        <v>5</v>
      </c>
      <c r="B14" s="907" t="s">
        <v>703</v>
      </c>
      <c r="C14" s="908" t="s">
        <v>26</v>
      </c>
      <c r="D14" s="178"/>
      <c r="E14" s="183">
        <f>D14*K14</f>
        <v>0</v>
      </c>
      <c r="F14" s="178">
        <v>1</v>
      </c>
      <c r="G14" s="183">
        <f>F14*K14</f>
        <v>0</v>
      </c>
      <c r="H14" s="178"/>
      <c r="I14" s="183">
        <f>H14*K14</f>
        <v>0</v>
      </c>
      <c r="J14" s="178">
        <f>SUM(D14,F14,H14)</f>
        <v>1</v>
      </c>
      <c r="K14" s="1367">
        <v>0</v>
      </c>
      <c r="L14" s="188">
        <f>J14*K14</f>
        <v>0</v>
      </c>
      <c r="M14" s="178"/>
      <c r="N14" s="178"/>
      <c r="O14" s="178"/>
      <c r="P14" s="178"/>
      <c r="Q14" s="180"/>
      <c r="R14" s="180"/>
      <c r="S14" s="217"/>
      <c r="T14" s="217"/>
      <c r="U14" s="181"/>
      <c r="V14" s="182"/>
      <c r="W14" s="180"/>
      <c r="X14" s="179"/>
      <c r="Y14" s="179"/>
      <c r="Z14" s="179"/>
      <c r="AA14" s="179"/>
      <c r="AB14" s="179"/>
      <c r="AC14" s="183"/>
      <c r="AD14" s="179"/>
      <c r="AE14" s="180"/>
      <c r="AF14" s="180"/>
      <c r="AG14" s="180"/>
      <c r="AH14" s="180"/>
      <c r="AI14" s="180"/>
    </row>
    <row r="15" spans="1:35" s="6" customFormat="1">
      <c r="A15" s="562"/>
      <c r="B15" s="40"/>
      <c r="C15" s="909"/>
      <c r="D15" s="2"/>
      <c r="E15" s="58"/>
      <c r="F15" s="2"/>
      <c r="G15" s="58"/>
      <c r="H15" s="2"/>
      <c r="I15" s="58"/>
      <c r="J15" s="2"/>
      <c r="K15" s="1353"/>
      <c r="L15" s="37"/>
      <c r="M15" s="2"/>
      <c r="N15" s="2"/>
      <c r="O15" s="2"/>
      <c r="P15" s="2"/>
      <c r="Q15" s="1"/>
      <c r="R15" s="1"/>
      <c r="S15" s="93"/>
      <c r="T15" s="93"/>
      <c r="U15" s="78"/>
      <c r="V15" s="36"/>
      <c r="W15" s="1"/>
      <c r="X15" s="41"/>
      <c r="Y15" s="41"/>
      <c r="Z15" s="41"/>
      <c r="AA15" s="41"/>
      <c r="AB15" s="41"/>
      <c r="AC15" s="58"/>
      <c r="AD15" s="41"/>
      <c r="AE15" s="1"/>
      <c r="AF15" s="1"/>
      <c r="AG15" s="1"/>
      <c r="AH15" s="1"/>
      <c r="AI15" s="1"/>
    </row>
    <row r="16" spans="1:35" s="184" customFormat="1" ht="25.5">
      <c r="A16" s="904">
        <v>6</v>
      </c>
      <c r="B16" s="907" t="s">
        <v>704</v>
      </c>
      <c r="C16" s="908" t="s">
        <v>199</v>
      </c>
      <c r="D16" s="178"/>
      <c r="E16" s="183">
        <f>D16*K16</f>
        <v>0</v>
      </c>
      <c r="F16" s="178">
        <v>20</v>
      </c>
      <c r="G16" s="183">
        <f>F16*K16</f>
        <v>0</v>
      </c>
      <c r="H16" s="178"/>
      <c r="I16" s="183">
        <f>H16*K16</f>
        <v>0</v>
      </c>
      <c r="J16" s="178">
        <f>SUM(D16,F16,H16)</f>
        <v>20</v>
      </c>
      <c r="K16" s="1367">
        <v>0</v>
      </c>
      <c r="L16" s="188">
        <f>J16*K16</f>
        <v>0</v>
      </c>
      <c r="M16" s="178"/>
      <c r="N16" s="178"/>
      <c r="O16" s="178"/>
      <c r="P16" s="178"/>
      <c r="Q16" s="180"/>
      <c r="R16" s="180"/>
      <c r="S16" s="217"/>
      <c r="T16" s="217"/>
      <c r="U16" s="181"/>
      <c r="V16" s="182"/>
      <c r="W16" s="180"/>
      <c r="X16" s="179"/>
      <c r="Y16" s="179"/>
      <c r="Z16" s="179"/>
      <c r="AA16" s="179"/>
      <c r="AB16" s="179"/>
      <c r="AC16" s="183"/>
      <c r="AD16" s="179"/>
      <c r="AE16" s="180"/>
      <c r="AF16" s="180"/>
      <c r="AG16" s="180"/>
      <c r="AH16" s="180"/>
      <c r="AI16" s="180"/>
    </row>
    <row r="17" spans="1:16149" s="184" customFormat="1">
      <c r="A17" s="904"/>
      <c r="B17" s="905"/>
      <c r="C17" s="908"/>
      <c r="D17" s="182"/>
      <c r="E17" s="273"/>
      <c r="F17" s="182"/>
      <c r="G17" s="273"/>
      <c r="H17" s="182"/>
      <c r="I17" s="273"/>
      <c r="J17" s="182"/>
      <c r="K17" s="1367"/>
      <c r="L17" s="188"/>
      <c r="M17" s="180"/>
      <c r="N17" s="180"/>
      <c r="O17" s="180"/>
      <c r="P17" s="173"/>
      <c r="Q17" s="175"/>
      <c r="R17" s="175"/>
      <c r="S17" s="216"/>
      <c r="T17" s="216"/>
      <c r="U17" s="181"/>
      <c r="V17" s="182"/>
      <c r="W17" s="180"/>
      <c r="X17" s="179"/>
      <c r="Y17" s="179"/>
      <c r="Z17" s="179"/>
      <c r="AA17" s="179"/>
      <c r="AB17" s="179"/>
      <c r="AC17" s="180"/>
      <c r="AD17" s="179"/>
      <c r="AE17" s="180"/>
      <c r="AF17" s="180"/>
      <c r="AG17" s="180"/>
      <c r="AH17" s="180"/>
      <c r="AI17" s="180"/>
    </row>
    <row r="18" spans="1:16149" s="184" customFormat="1">
      <c r="A18" s="904">
        <v>7</v>
      </c>
      <c r="B18" s="40" t="s">
        <v>1520</v>
      </c>
      <c r="E18" s="217"/>
      <c r="G18" s="217"/>
      <c r="I18" s="217"/>
      <c r="K18" s="1368"/>
      <c r="V18" s="182"/>
      <c r="W18" s="180"/>
      <c r="X18" s="179"/>
      <c r="Y18" s="179"/>
      <c r="Z18" s="179"/>
      <c r="AA18" s="179"/>
      <c r="AB18" s="179"/>
      <c r="AC18" s="183"/>
      <c r="AD18" s="179"/>
      <c r="AE18" s="180"/>
      <c r="AF18" s="180"/>
      <c r="AG18" s="180"/>
      <c r="AH18" s="180"/>
      <c r="AI18" s="180"/>
    </row>
    <row r="19" spans="1:16149" s="184" customFormat="1">
      <c r="A19" s="904"/>
      <c r="B19" s="40" t="s">
        <v>1521</v>
      </c>
      <c r="C19" s="908" t="s">
        <v>4</v>
      </c>
      <c r="D19" s="178"/>
      <c r="E19" s="183">
        <f>D19*K19</f>
        <v>0</v>
      </c>
      <c r="F19" s="178">
        <v>10</v>
      </c>
      <c r="G19" s="183">
        <f>F19*K19</f>
        <v>0</v>
      </c>
      <c r="H19" s="178"/>
      <c r="I19" s="183">
        <f>H19*K19</f>
        <v>0</v>
      </c>
      <c r="J19" s="178">
        <f>SUM(D19,F19,H19)</f>
        <v>10</v>
      </c>
      <c r="K19" s="1367">
        <v>0</v>
      </c>
      <c r="L19" s="188">
        <f>J19*K19</f>
        <v>0</v>
      </c>
      <c r="M19" s="178"/>
      <c r="N19" s="178"/>
      <c r="O19" s="178"/>
      <c r="P19" s="178"/>
      <c r="Q19" s="180"/>
      <c r="R19" s="180"/>
      <c r="S19" s="223"/>
      <c r="T19" s="223"/>
      <c r="U19" s="181"/>
      <c r="V19" s="182"/>
      <c r="W19" s="180"/>
      <c r="X19" s="179"/>
      <c r="Y19" s="179"/>
      <c r="Z19" s="179"/>
      <c r="AA19" s="179"/>
      <c r="AB19" s="179"/>
      <c r="AC19" s="180"/>
      <c r="AD19" s="179"/>
      <c r="AE19" s="180"/>
      <c r="AF19" s="180"/>
      <c r="AG19" s="180"/>
      <c r="AH19" s="180"/>
      <c r="AI19" s="180"/>
    </row>
    <row r="20" spans="1:16149" s="184" customFormat="1">
      <c r="A20" s="904"/>
      <c r="B20" s="40"/>
      <c r="C20" s="908"/>
      <c r="D20" s="182"/>
      <c r="E20" s="273"/>
      <c r="F20" s="182"/>
      <c r="G20" s="273"/>
      <c r="H20" s="182"/>
      <c r="I20" s="273"/>
      <c r="J20" s="182"/>
      <c r="K20" s="1367"/>
      <c r="L20" s="188"/>
      <c r="M20" s="180"/>
      <c r="N20" s="180"/>
      <c r="O20" s="180"/>
      <c r="P20" s="173"/>
      <c r="Q20" s="175"/>
      <c r="R20" s="175"/>
      <c r="S20" s="216"/>
      <c r="T20" s="216"/>
      <c r="U20" s="181"/>
      <c r="V20" s="182"/>
      <c r="W20" s="180"/>
      <c r="X20" s="179"/>
      <c r="Y20" s="179"/>
      <c r="Z20" s="179"/>
      <c r="AA20" s="179"/>
      <c r="AB20" s="179"/>
      <c r="AC20" s="180"/>
      <c r="AD20" s="179"/>
      <c r="AE20" s="180"/>
      <c r="AF20" s="180"/>
      <c r="AG20" s="180"/>
      <c r="AH20" s="180"/>
      <c r="AI20" s="180"/>
    </row>
    <row r="21" spans="1:16149" s="184" customFormat="1" ht="89.25">
      <c r="A21" s="904">
        <v>8</v>
      </c>
      <c r="B21" s="907" t="s">
        <v>200</v>
      </c>
      <c r="C21" s="908" t="s">
        <v>199</v>
      </c>
      <c r="D21" s="178">
        <v>30</v>
      </c>
      <c r="E21" s="183">
        <f t="shared" ref="E21:E23" si="0">D21*K21</f>
        <v>0</v>
      </c>
      <c r="F21" s="178">
        <v>115</v>
      </c>
      <c r="G21" s="183">
        <f>F21*K21</f>
        <v>0</v>
      </c>
      <c r="H21" s="178">
        <v>5</v>
      </c>
      <c r="I21" s="183">
        <f>H21*K21</f>
        <v>0</v>
      </c>
      <c r="J21" s="178">
        <f>SUM(D21,F21,H21)</f>
        <v>150</v>
      </c>
      <c r="K21" s="1367">
        <v>0</v>
      </c>
      <c r="L21" s="188">
        <f>J21*K21</f>
        <v>0</v>
      </c>
      <c r="M21" s="178"/>
      <c r="N21" s="178"/>
      <c r="O21" s="178"/>
      <c r="P21" s="178"/>
      <c r="Q21" s="180"/>
      <c r="R21" s="180"/>
      <c r="S21" s="217"/>
      <c r="T21" s="217"/>
      <c r="U21" s="181"/>
      <c r="V21" s="182"/>
      <c r="W21" s="180"/>
      <c r="X21" s="179"/>
      <c r="Y21" s="179"/>
      <c r="Z21" s="179"/>
      <c r="AA21" s="179"/>
      <c r="AB21" s="179"/>
      <c r="AC21" s="183"/>
      <c r="AD21" s="179"/>
      <c r="AE21" s="180"/>
      <c r="AF21" s="180"/>
      <c r="AG21" s="180"/>
      <c r="AH21" s="180"/>
      <c r="AI21" s="180"/>
    </row>
    <row r="22" spans="1:16149" s="184" customFormat="1">
      <c r="A22" s="904"/>
      <c r="B22" s="905"/>
      <c r="C22" s="908"/>
      <c r="D22" s="178"/>
      <c r="E22" s="183"/>
      <c r="F22" s="178"/>
      <c r="G22" s="183"/>
      <c r="H22" s="178"/>
      <c r="I22" s="183"/>
      <c r="J22" s="178"/>
      <c r="K22" s="1367"/>
      <c r="L22" s="188"/>
      <c r="M22" s="178"/>
      <c r="N22" s="178"/>
      <c r="O22" s="178"/>
      <c r="P22" s="178"/>
      <c r="Q22" s="180"/>
      <c r="R22" s="180"/>
      <c r="S22" s="217"/>
      <c r="T22" s="217"/>
      <c r="U22" s="181"/>
      <c r="V22" s="182"/>
      <c r="W22" s="180"/>
      <c r="X22" s="179"/>
      <c r="Y22" s="179"/>
      <c r="Z22" s="179"/>
      <c r="AA22" s="179"/>
      <c r="AB22" s="179"/>
      <c r="AC22" s="183"/>
      <c r="AD22" s="179"/>
      <c r="AE22" s="180"/>
      <c r="AF22" s="180"/>
      <c r="AG22" s="180"/>
      <c r="AH22" s="180"/>
      <c r="AI22" s="180"/>
    </row>
    <row r="23" spans="1:16149" s="184" customFormat="1" ht="76.5">
      <c r="A23" s="904">
        <v>9</v>
      </c>
      <c r="B23" s="907" t="s">
        <v>201</v>
      </c>
      <c r="C23" s="908" t="s">
        <v>199</v>
      </c>
      <c r="D23" s="178">
        <v>8</v>
      </c>
      <c r="E23" s="183">
        <f t="shared" si="0"/>
        <v>0</v>
      </c>
      <c r="F23" s="178">
        <v>40</v>
      </c>
      <c r="G23" s="183">
        <f>F23*K23</f>
        <v>0</v>
      </c>
      <c r="H23" s="178">
        <v>2</v>
      </c>
      <c r="I23" s="183">
        <f>H23*K23</f>
        <v>0</v>
      </c>
      <c r="J23" s="178">
        <f>SUM(D23,F23,H23)</f>
        <v>50</v>
      </c>
      <c r="K23" s="1367">
        <v>0</v>
      </c>
      <c r="L23" s="188">
        <f>J23*K23</f>
        <v>0</v>
      </c>
      <c r="M23" s="178"/>
      <c r="N23" s="178"/>
      <c r="O23" s="178"/>
      <c r="P23" s="178"/>
      <c r="Q23" s="180"/>
      <c r="R23" s="180"/>
      <c r="S23" s="217"/>
      <c r="T23" s="217"/>
      <c r="U23" s="181"/>
      <c r="V23" s="182"/>
      <c r="W23" s="180"/>
      <c r="X23" s="179"/>
      <c r="Y23" s="179"/>
      <c r="Z23" s="179"/>
      <c r="AA23" s="179"/>
      <c r="AB23" s="179"/>
      <c r="AC23" s="183"/>
      <c r="AD23" s="179"/>
      <c r="AE23" s="180"/>
      <c r="AF23" s="180"/>
      <c r="AG23" s="180"/>
      <c r="AH23" s="180"/>
      <c r="AI23" s="180"/>
    </row>
    <row r="24" spans="1:16149" s="184" customFormat="1">
      <c r="A24" s="904"/>
      <c r="B24" s="905"/>
      <c r="C24" s="908"/>
      <c r="D24" s="178"/>
      <c r="E24" s="183"/>
      <c r="F24" s="178"/>
      <c r="G24" s="183"/>
      <c r="H24" s="178"/>
      <c r="I24" s="183"/>
      <c r="J24" s="178"/>
      <c r="K24" s="1367"/>
      <c r="L24" s="188"/>
      <c r="M24" s="178"/>
      <c r="N24" s="178"/>
      <c r="O24" s="178"/>
      <c r="P24" s="178"/>
      <c r="Q24" s="180"/>
      <c r="R24" s="180"/>
      <c r="S24" s="217"/>
      <c r="T24" s="217"/>
      <c r="U24" s="181"/>
      <c r="V24" s="182"/>
      <c r="W24" s="180"/>
      <c r="X24" s="179"/>
      <c r="Y24" s="179"/>
      <c r="Z24" s="179"/>
      <c r="AA24" s="179"/>
      <c r="AB24" s="179"/>
      <c r="AC24" s="183"/>
      <c r="AD24" s="179"/>
      <c r="AE24" s="180"/>
      <c r="AF24" s="180"/>
      <c r="AG24" s="180"/>
      <c r="AH24" s="180"/>
      <c r="AI24" s="180"/>
    </row>
    <row r="25" spans="1:16149" s="177" customFormat="1">
      <c r="A25" s="910" t="str">
        <f>A4</f>
        <v>3.12</v>
      </c>
      <c r="B25" s="911" t="str">
        <f>B4</f>
        <v>DEMONTAŽNA IN POMOŽNA DELA</v>
      </c>
      <c r="C25" s="912"/>
      <c r="D25" s="913"/>
      <c r="E25" s="914">
        <f>SUM(E4:E24)</f>
        <v>0</v>
      </c>
      <c r="F25" s="913"/>
      <c r="G25" s="914">
        <f>SUM(G4:G24)</f>
        <v>0</v>
      </c>
      <c r="H25" s="913"/>
      <c r="I25" s="914">
        <f>SUM(I4:I24)</f>
        <v>0</v>
      </c>
      <c r="J25" s="913"/>
      <c r="K25" s="1369"/>
      <c r="L25" s="914">
        <f>SUM(L4:L24)</f>
        <v>0</v>
      </c>
      <c r="M25" s="176"/>
      <c r="N25" s="172"/>
      <c r="O25" s="172"/>
      <c r="P25" s="173"/>
      <c r="Q25" s="175"/>
      <c r="R25" s="175"/>
      <c r="S25" s="216"/>
      <c r="T25" s="216"/>
      <c r="U25" s="175"/>
      <c r="V25" s="174"/>
      <c r="W25" s="175"/>
      <c r="X25" s="175"/>
      <c r="Y25" s="176"/>
      <c r="Z25" s="172"/>
      <c r="AA25" s="176"/>
      <c r="AB25" s="176"/>
      <c r="AC25" s="172"/>
      <c r="AD25" s="172"/>
      <c r="AE25" s="172"/>
      <c r="AF25" s="172"/>
      <c r="AG25" s="172"/>
      <c r="AH25" s="172"/>
      <c r="AI25" s="172"/>
    </row>
    <row r="26" spans="1:16149" s="177" customFormat="1">
      <c r="A26" s="915"/>
      <c r="B26" s="900"/>
      <c r="C26" s="916"/>
      <c r="D26" s="917"/>
      <c r="E26" s="1343"/>
      <c r="F26" s="917"/>
      <c r="G26" s="1343"/>
      <c r="H26" s="917"/>
      <c r="I26" s="1343"/>
      <c r="J26" s="917"/>
      <c r="K26" s="1366"/>
      <c r="L26" s="903"/>
      <c r="M26" s="172"/>
      <c r="N26" s="172"/>
      <c r="O26" s="172"/>
      <c r="P26" s="173"/>
      <c r="Q26" s="175"/>
      <c r="R26" s="175"/>
      <c r="S26" s="216"/>
      <c r="T26" s="216"/>
      <c r="U26" s="175"/>
      <c r="V26" s="174"/>
      <c r="W26" s="175"/>
      <c r="X26" s="175"/>
      <c r="Y26" s="176"/>
      <c r="Z26" s="172"/>
      <c r="AA26" s="176"/>
      <c r="AB26" s="176"/>
      <c r="AC26" s="172"/>
      <c r="AD26" s="172"/>
      <c r="AE26" s="172"/>
      <c r="AF26" s="172"/>
      <c r="AG26" s="172"/>
      <c r="AH26" s="172"/>
      <c r="AI26" s="172"/>
    </row>
    <row r="27" spans="1:16149" s="71" customFormat="1">
      <c r="A27" s="67"/>
      <c r="B27" s="715"/>
      <c r="C27" s="439"/>
      <c r="D27" s="147"/>
      <c r="E27" s="72"/>
      <c r="F27" s="147"/>
      <c r="G27" s="72"/>
      <c r="H27" s="147"/>
      <c r="I27" s="72"/>
      <c r="J27" s="147"/>
      <c r="K27" s="1354"/>
      <c r="L27" s="69"/>
      <c r="S27" s="88"/>
      <c r="T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88"/>
      <c r="HK27" s="88"/>
      <c r="HL27" s="88"/>
      <c r="HM27" s="88"/>
      <c r="HN27" s="88"/>
      <c r="HO27" s="88"/>
      <c r="HP27" s="88"/>
      <c r="HQ27" s="88"/>
      <c r="HR27" s="88"/>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c r="IV27" s="88"/>
      <c r="IW27" s="88"/>
      <c r="IX27" s="88"/>
      <c r="IY27" s="88"/>
      <c r="IZ27" s="88"/>
      <c r="JA27" s="88"/>
      <c r="JB27" s="88"/>
      <c r="JC27" s="88"/>
      <c r="JD27" s="88"/>
      <c r="JE27" s="88"/>
      <c r="JF27" s="88"/>
      <c r="JG27" s="88"/>
      <c r="JH27" s="88"/>
      <c r="JI27" s="88"/>
      <c r="JJ27" s="88"/>
      <c r="JK27" s="88"/>
      <c r="JL27" s="88"/>
      <c r="JM27" s="88"/>
      <c r="JN27" s="88"/>
      <c r="JO27" s="88"/>
      <c r="JP27" s="88"/>
      <c r="JQ27" s="88"/>
      <c r="JR27" s="88"/>
      <c r="JS27" s="88"/>
      <c r="JT27" s="88"/>
      <c r="JU27" s="88"/>
      <c r="JV27" s="88"/>
      <c r="JW27" s="88"/>
      <c r="JX27" s="88"/>
      <c r="JY27" s="88"/>
      <c r="JZ27" s="88"/>
      <c r="KA27" s="88"/>
      <c r="KB27" s="88"/>
      <c r="KC27" s="88"/>
      <c r="KD27" s="88"/>
      <c r="KE27" s="88"/>
      <c r="KF27" s="88"/>
      <c r="KG27" s="88"/>
      <c r="KH27" s="88"/>
      <c r="KI27" s="88"/>
      <c r="KJ27" s="88"/>
      <c r="KK27" s="88"/>
      <c r="KL27" s="88"/>
      <c r="KM27" s="88"/>
      <c r="KN27" s="88"/>
      <c r="KO27" s="88"/>
      <c r="KP27" s="88"/>
      <c r="KQ27" s="88"/>
      <c r="KR27" s="88"/>
      <c r="KS27" s="88"/>
      <c r="KT27" s="88"/>
      <c r="KU27" s="88"/>
      <c r="KV27" s="88"/>
      <c r="KW27" s="88"/>
      <c r="KX27" s="88"/>
      <c r="KY27" s="88"/>
      <c r="KZ27" s="88"/>
      <c r="LA27" s="88"/>
      <c r="LB27" s="88"/>
      <c r="LC27" s="88"/>
      <c r="LD27" s="88"/>
      <c r="LE27" s="88"/>
      <c r="LF27" s="88"/>
      <c r="LG27" s="88"/>
      <c r="LH27" s="88"/>
      <c r="LI27" s="88"/>
      <c r="LJ27" s="88"/>
      <c r="LK27" s="88"/>
      <c r="LL27" s="88"/>
      <c r="LM27" s="88"/>
      <c r="LN27" s="88"/>
      <c r="LO27" s="88"/>
      <c r="LP27" s="88"/>
      <c r="LQ27" s="88"/>
      <c r="LR27" s="88"/>
      <c r="LS27" s="88"/>
      <c r="LT27" s="88"/>
      <c r="LU27" s="88"/>
      <c r="LV27" s="88"/>
      <c r="LW27" s="88"/>
      <c r="LX27" s="88"/>
      <c r="LY27" s="88"/>
      <c r="LZ27" s="88"/>
      <c r="MA27" s="88"/>
      <c r="MB27" s="88"/>
      <c r="MC27" s="88"/>
      <c r="MD27" s="88"/>
      <c r="ME27" s="88"/>
      <c r="MF27" s="88"/>
      <c r="MG27" s="88"/>
      <c r="MH27" s="88"/>
      <c r="MI27" s="88"/>
      <c r="MJ27" s="88"/>
      <c r="MK27" s="88"/>
      <c r="ML27" s="88"/>
      <c r="MM27" s="88"/>
      <c r="MN27" s="88"/>
      <c r="MO27" s="88"/>
      <c r="MP27" s="88"/>
      <c r="MQ27" s="88"/>
      <c r="MR27" s="88"/>
      <c r="MS27" s="88"/>
      <c r="MT27" s="88"/>
      <c r="MU27" s="88"/>
      <c r="MV27" s="88"/>
      <c r="MW27" s="88"/>
      <c r="MX27" s="88"/>
      <c r="MY27" s="88"/>
      <c r="MZ27" s="88"/>
      <c r="NA27" s="88"/>
      <c r="NB27" s="88"/>
      <c r="NC27" s="88"/>
      <c r="ND27" s="88"/>
      <c r="NE27" s="88"/>
      <c r="NF27" s="88"/>
      <c r="NG27" s="88"/>
      <c r="NH27" s="88"/>
      <c r="NI27" s="88"/>
      <c r="NJ27" s="88"/>
      <c r="NK27" s="88"/>
      <c r="NL27" s="88"/>
      <c r="NM27" s="88"/>
      <c r="NN27" s="88"/>
      <c r="NO27" s="88"/>
      <c r="NP27" s="88"/>
      <c r="NQ27" s="88"/>
      <c r="NR27" s="88"/>
      <c r="NS27" s="88"/>
      <c r="NT27" s="88"/>
      <c r="NU27" s="88"/>
      <c r="NV27" s="88"/>
      <c r="NW27" s="88"/>
      <c r="NX27" s="88"/>
      <c r="NY27" s="88"/>
      <c r="NZ27" s="88"/>
      <c r="OA27" s="88"/>
      <c r="OB27" s="88"/>
      <c r="OC27" s="88"/>
      <c r="OD27" s="88"/>
      <c r="OE27" s="88"/>
      <c r="OF27" s="88"/>
      <c r="OG27" s="88"/>
      <c r="OH27" s="88"/>
      <c r="OI27" s="88"/>
      <c r="OJ27" s="88"/>
      <c r="OK27" s="88"/>
      <c r="OL27" s="88"/>
      <c r="OM27" s="88"/>
      <c r="ON27" s="88"/>
      <c r="OO27" s="88"/>
      <c r="OP27" s="88"/>
      <c r="OQ27" s="88"/>
      <c r="OR27" s="88"/>
      <c r="OS27" s="88"/>
      <c r="OT27" s="88"/>
      <c r="OU27" s="88"/>
      <c r="OV27" s="88"/>
      <c r="OW27" s="88"/>
      <c r="OX27" s="88"/>
      <c r="OY27" s="88"/>
      <c r="OZ27" s="88"/>
      <c r="PA27" s="88"/>
      <c r="PB27" s="88"/>
      <c r="PC27" s="88"/>
      <c r="PD27" s="88"/>
      <c r="PE27" s="88"/>
      <c r="PF27" s="88"/>
      <c r="PG27" s="88"/>
      <c r="PH27" s="88"/>
      <c r="PI27" s="88"/>
      <c r="PJ27" s="88"/>
      <c r="PK27" s="88"/>
      <c r="PL27" s="88"/>
      <c r="PM27" s="88"/>
      <c r="PN27" s="88"/>
      <c r="PO27" s="88"/>
      <c r="PP27" s="88"/>
      <c r="PQ27" s="88"/>
      <c r="PR27" s="88"/>
      <c r="PS27" s="88"/>
      <c r="PT27" s="88"/>
      <c r="PU27" s="88"/>
      <c r="PV27" s="88"/>
      <c r="PW27" s="88"/>
      <c r="PX27" s="88"/>
      <c r="PY27" s="88"/>
      <c r="PZ27" s="88"/>
      <c r="QA27" s="88"/>
      <c r="QB27" s="88"/>
      <c r="QC27" s="88"/>
      <c r="QD27" s="88"/>
      <c r="QE27" s="88"/>
      <c r="QF27" s="88"/>
      <c r="QG27" s="88"/>
      <c r="QH27" s="88"/>
      <c r="QI27" s="88"/>
      <c r="QJ27" s="88"/>
      <c r="QK27" s="88"/>
      <c r="QL27" s="88"/>
      <c r="QM27" s="88"/>
      <c r="QN27" s="88"/>
      <c r="QO27" s="88"/>
      <c r="QP27" s="88"/>
      <c r="QQ27" s="88"/>
      <c r="QR27" s="88"/>
      <c r="QS27" s="88"/>
      <c r="QT27" s="88"/>
      <c r="QU27" s="88"/>
      <c r="QV27" s="88"/>
      <c r="QW27" s="88"/>
      <c r="QX27" s="88"/>
      <c r="QY27" s="88"/>
      <c r="QZ27" s="88"/>
      <c r="RA27" s="88"/>
      <c r="RB27" s="88"/>
      <c r="RC27" s="88"/>
      <c r="RD27" s="88"/>
      <c r="RE27" s="88"/>
      <c r="RF27" s="88"/>
      <c r="RG27" s="88"/>
      <c r="RH27" s="88"/>
      <c r="RI27" s="88"/>
      <c r="RJ27" s="88"/>
      <c r="RK27" s="88"/>
      <c r="RL27" s="88"/>
      <c r="RM27" s="88"/>
      <c r="RN27" s="88"/>
      <c r="RO27" s="88"/>
      <c r="RP27" s="88"/>
      <c r="RQ27" s="88"/>
      <c r="RR27" s="88"/>
      <c r="RS27" s="88"/>
      <c r="RT27" s="88"/>
      <c r="RU27" s="88"/>
      <c r="RV27" s="88"/>
      <c r="RW27" s="88"/>
      <c r="RX27" s="88"/>
      <c r="RY27" s="88"/>
      <c r="RZ27" s="88"/>
      <c r="SA27" s="88"/>
      <c r="SB27" s="88"/>
      <c r="SC27" s="88"/>
      <c r="SD27" s="88"/>
      <c r="SE27" s="88"/>
      <c r="SF27" s="88"/>
      <c r="SG27" s="88"/>
      <c r="SH27" s="88"/>
      <c r="SI27" s="88"/>
      <c r="SJ27" s="88"/>
      <c r="SK27" s="88"/>
      <c r="SL27" s="88"/>
      <c r="SM27" s="88"/>
      <c r="SN27" s="88"/>
      <c r="SO27" s="88"/>
      <c r="SP27" s="88"/>
      <c r="SQ27" s="88"/>
      <c r="SR27" s="88"/>
      <c r="SS27" s="88"/>
      <c r="ST27" s="88"/>
      <c r="SU27" s="88"/>
      <c r="SV27" s="88"/>
      <c r="SW27" s="88"/>
      <c r="SX27" s="88"/>
      <c r="SY27" s="88"/>
      <c r="SZ27" s="88"/>
      <c r="TA27" s="88"/>
      <c r="TB27" s="88"/>
      <c r="TC27" s="88"/>
      <c r="TD27" s="88"/>
      <c r="TE27" s="88"/>
      <c r="TF27" s="88"/>
      <c r="TG27" s="88"/>
      <c r="TH27" s="88"/>
      <c r="TI27" s="88"/>
      <c r="TJ27" s="88"/>
      <c r="TK27" s="88"/>
      <c r="TL27" s="88"/>
      <c r="TM27" s="88"/>
      <c r="TN27" s="88"/>
      <c r="TO27" s="88"/>
      <c r="TP27" s="88"/>
      <c r="TQ27" s="88"/>
      <c r="TR27" s="88"/>
      <c r="TS27" s="88"/>
      <c r="TT27" s="88"/>
      <c r="TU27" s="88"/>
      <c r="TV27" s="88"/>
      <c r="TW27" s="88"/>
      <c r="TX27" s="88"/>
      <c r="TY27" s="88"/>
      <c r="TZ27" s="88"/>
      <c r="UA27" s="88"/>
      <c r="UB27" s="88"/>
      <c r="UC27" s="88"/>
      <c r="UD27" s="88"/>
      <c r="UE27" s="88"/>
      <c r="UF27" s="88"/>
      <c r="UG27" s="88"/>
      <c r="UH27" s="88"/>
      <c r="UI27" s="88"/>
      <c r="UJ27" s="88"/>
      <c r="UK27" s="88"/>
      <c r="UL27" s="88"/>
      <c r="UM27" s="88"/>
      <c r="UN27" s="88"/>
      <c r="UO27" s="88"/>
      <c r="UP27" s="88"/>
      <c r="UQ27" s="88"/>
      <c r="UR27" s="88"/>
      <c r="US27" s="88"/>
      <c r="UT27" s="88"/>
      <c r="UU27" s="88"/>
      <c r="UV27" s="88"/>
      <c r="UW27" s="88"/>
      <c r="UX27" s="88"/>
      <c r="UY27" s="88"/>
      <c r="UZ27" s="88"/>
      <c r="VA27" s="88"/>
      <c r="VB27" s="88"/>
      <c r="VC27" s="88"/>
      <c r="VD27" s="88"/>
      <c r="VE27" s="88"/>
      <c r="VF27" s="88"/>
      <c r="VG27" s="88"/>
      <c r="VH27" s="88"/>
      <c r="VI27" s="88"/>
      <c r="VJ27" s="88"/>
      <c r="VK27" s="88"/>
      <c r="VL27" s="88"/>
      <c r="VM27" s="88"/>
      <c r="VN27" s="88"/>
      <c r="VO27" s="88"/>
      <c r="VP27" s="88"/>
      <c r="VQ27" s="88"/>
      <c r="VR27" s="88"/>
      <c r="VS27" s="88"/>
      <c r="VT27" s="88"/>
      <c r="VU27" s="88"/>
      <c r="VV27" s="88"/>
      <c r="VW27" s="88"/>
      <c r="VX27" s="88"/>
      <c r="VY27" s="88"/>
      <c r="VZ27" s="88"/>
      <c r="WA27" s="88"/>
      <c r="WB27" s="88"/>
      <c r="WC27" s="88"/>
      <c r="WD27" s="88"/>
      <c r="WE27" s="88"/>
      <c r="WF27" s="88"/>
      <c r="WG27" s="88"/>
      <c r="WH27" s="88"/>
      <c r="WI27" s="88"/>
      <c r="WJ27" s="88"/>
      <c r="WK27" s="88"/>
      <c r="WL27" s="88"/>
      <c r="WM27" s="88"/>
      <c r="WN27" s="88"/>
      <c r="WO27" s="88"/>
      <c r="WP27" s="88"/>
      <c r="WQ27" s="88"/>
      <c r="WR27" s="88"/>
      <c r="WS27" s="88"/>
      <c r="WT27" s="88"/>
      <c r="WU27" s="88"/>
      <c r="WV27" s="88"/>
      <c r="WW27" s="88"/>
      <c r="WX27" s="88"/>
      <c r="WY27" s="88"/>
      <c r="WZ27" s="88"/>
      <c r="XA27" s="88"/>
      <c r="XB27" s="88"/>
      <c r="XC27" s="88"/>
      <c r="XD27" s="88"/>
      <c r="XE27" s="88"/>
      <c r="XF27" s="88"/>
      <c r="XG27" s="88"/>
      <c r="XH27" s="88"/>
      <c r="XI27" s="88"/>
      <c r="XJ27" s="88"/>
      <c r="XK27" s="88"/>
      <c r="XL27" s="88"/>
      <c r="XM27" s="88"/>
      <c r="XN27" s="88"/>
      <c r="XO27" s="88"/>
      <c r="XP27" s="88"/>
      <c r="XQ27" s="88"/>
      <c r="XR27" s="88"/>
      <c r="XS27" s="88"/>
      <c r="XT27" s="88"/>
      <c r="XU27" s="88"/>
      <c r="XV27" s="88"/>
      <c r="XW27" s="88"/>
      <c r="XX27" s="88"/>
      <c r="XY27" s="88"/>
      <c r="XZ27" s="88"/>
      <c r="YA27" s="88"/>
      <c r="YB27" s="88"/>
      <c r="YC27" s="88"/>
      <c r="YD27" s="88"/>
      <c r="YE27" s="88"/>
      <c r="YF27" s="88"/>
      <c r="YG27" s="88"/>
      <c r="YH27" s="88"/>
      <c r="YI27" s="88"/>
      <c r="YJ27" s="88"/>
      <c r="YK27" s="88"/>
      <c r="YL27" s="88"/>
      <c r="YM27" s="88"/>
      <c r="YN27" s="88"/>
      <c r="YO27" s="88"/>
      <c r="YP27" s="88"/>
      <c r="YQ27" s="88"/>
      <c r="YR27" s="88"/>
      <c r="YS27" s="88"/>
      <c r="YT27" s="88"/>
      <c r="YU27" s="88"/>
      <c r="YV27" s="88"/>
      <c r="YW27" s="88"/>
      <c r="YX27" s="88"/>
      <c r="YY27" s="88"/>
      <c r="YZ27" s="88"/>
      <c r="ZA27" s="88"/>
      <c r="ZB27" s="88"/>
      <c r="ZC27" s="88"/>
      <c r="ZD27" s="88"/>
      <c r="ZE27" s="88"/>
      <c r="ZF27" s="88"/>
      <c r="ZG27" s="88"/>
      <c r="ZH27" s="88"/>
      <c r="ZI27" s="88"/>
      <c r="ZJ27" s="88"/>
      <c r="ZK27" s="88"/>
      <c r="ZL27" s="88"/>
      <c r="ZM27" s="88"/>
      <c r="ZN27" s="88"/>
      <c r="ZO27" s="88"/>
      <c r="ZP27" s="88"/>
      <c r="ZQ27" s="88"/>
      <c r="ZR27" s="88"/>
      <c r="ZS27" s="88"/>
      <c r="ZT27" s="88"/>
      <c r="ZU27" s="88"/>
      <c r="ZV27" s="88"/>
      <c r="ZW27" s="88"/>
      <c r="ZX27" s="88"/>
      <c r="ZY27" s="88"/>
      <c r="ZZ27" s="88"/>
      <c r="AAA27" s="88"/>
      <c r="AAB27" s="88"/>
      <c r="AAC27" s="88"/>
      <c r="AAD27" s="88"/>
      <c r="AAE27" s="88"/>
      <c r="AAF27" s="88"/>
      <c r="AAG27" s="88"/>
      <c r="AAH27" s="88"/>
      <c r="AAI27" s="88"/>
      <c r="AAJ27" s="88"/>
      <c r="AAK27" s="88"/>
      <c r="AAL27" s="88"/>
      <c r="AAM27" s="88"/>
      <c r="AAN27" s="88"/>
      <c r="AAO27" s="88"/>
      <c r="AAP27" s="88"/>
      <c r="AAQ27" s="88"/>
      <c r="AAR27" s="88"/>
      <c r="AAS27" s="88"/>
      <c r="AAT27" s="88"/>
      <c r="AAU27" s="88"/>
      <c r="AAV27" s="88"/>
      <c r="AAW27" s="88"/>
      <c r="AAX27" s="88"/>
      <c r="AAY27" s="88"/>
      <c r="AAZ27" s="88"/>
      <c r="ABA27" s="88"/>
      <c r="ABB27" s="88"/>
      <c r="ABC27" s="88"/>
      <c r="ABD27" s="88"/>
      <c r="ABE27" s="88"/>
      <c r="ABF27" s="88"/>
      <c r="ABG27" s="88"/>
      <c r="ABH27" s="88"/>
      <c r="ABI27" s="88"/>
      <c r="ABJ27" s="88"/>
      <c r="ABK27" s="88"/>
      <c r="ABL27" s="88"/>
      <c r="ABM27" s="88"/>
      <c r="ABN27" s="88"/>
      <c r="ABO27" s="88"/>
      <c r="ABP27" s="88"/>
      <c r="ABQ27" s="88"/>
      <c r="ABR27" s="88"/>
      <c r="ABS27" s="88"/>
      <c r="ABT27" s="88"/>
      <c r="ABU27" s="88"/>
      <c r="ABV27" s="88"/>
      <c r="ABW27" s="88"/>
      <c r="ABX27" s="88"/>
      <c r="ABY27" s="88"/>
      <c r="ABZ27" s="88"/>
      <c r="ACA27" s="88"/>
      <c r="ACB27" s="88"/>
      <c r="ACC27" s="88"/>
      <c r="ACD27" s="88"/>
      <c r="ACE27" s="88"/>
      <c r="ACF27" s="88"/>
      <c r="ACG27" s="88"/>
      <c r="ACH27" s="88"/>
      <c r="ACI27" s="88"/>
      <c r="ACJ27" s="88"/>
      <c r="ACK27" s="88"/>
      <c r="ACL27" s="88"/>
      <c r="ACM27" s="88"/>
      <c r="ACN27" s="88"/>
      <c r="ACO27" s="88"/>
      <c r="ACP27" s="88"/>
      <c r="ACQ27" s="88"/>
      <c r="ACR27" s="88"/>
      <c r="ACS27" s="88"/>
      <c r="ACT27" s="88"/>
      <c r="ACU27" s="88"/>
      <c r="ACV27" s="88"/>
      <c r="ACW27" s="88"/>
      <c r="ACX27" s="88"/>
      <c r="ACY27" s="88"/>
      <c r="ACZ27" s="88"/>
      <c r="ADA27" s="88"/>
      <c r="ADB27" s="88"/>
      <c r="ADC27" s="88"/>
      <c r="ADD27" s="88"/>
      <c r="ADE27" s="88"/>
      <c r="ADF27" s="88"/>
      <c r="ADG27" s="88"/>
      <c r="ADH27" s="88"/>
      <c r="ADI27" s="88"/>
      <c r="ADJ27" s="88"/>
      <c r="ADK27" s="88"/>
      <c r="ADL27" s="88"/>
      <c r="ADM27" s="88"/>
      <c r="ADN27" s="88"/>
      <c r="ADO27" s="88"/>
      <c r="ADP27" s="88"/>
      <c r="ADQ27" s="88"/>
      <c r="ADR27" s="88"/>
      <c r="ADS27" s="88"/>
      <c r="ADT27" s="88"/>
      <c r="ADU27" s="88"/>
      <c r="ADV27" s="88"/>
      <c r="ADW27" s="88"/>
      <c r="ADX27" s="88"/>
      <c r="ADY27" s="88"/>
      <c r="ADZ27" s="88"/>
      <c r="AEA27" s="88"/>
      <c r="AEB27" s="88"/>
      <c r="AEC27" s="88"/>
      <c r="AED27" s="88"/>
      <c r="AEE27" s="88"/>
      <c r="AEF27" s="88"/>
      <c r="AEG27" s="88"/>
      <c r="AEH27" s="88"/>
      <c r="AEI27" s="88"/>
      <c r="AEJ27" s="88"/>
      <c r="AEK27" s="88"/>
      <c r="AEL27" s="88"/>
      <c r="AEM27" s="88"/>
      <c r="AEN27" s="88"/>
      <c r="AEO27" s="88"/>
      <c r="AEP27" s="88"/>
      <c r="AEQ27" s="88"/>
      <c r="AER27" s="88"/>
      <c r="AES27" s="88"/>
      <c r="AET27" s="88"/>
      <c r="AEU27" s="88"/>
      <c r="AEV27" s="88"/>
      <c r="AEW27" s="88"/>
      <c r="AEX27" s="88"/>
      <c r="AEY27" s="88"/>
      <c r="AEZ27" s="88"/>
      <c r="AFA27" s="88"/>
      <c r="AFB27" s="88"/>
      <c r="AFC27" s="88"/>
      <c r="AFD27" s="88"/>
      <c r="AFE27" s="88"/>
      <c r="AFF27" s="88"/>
      <c r="AFG27" s="88"/>
      <c r="AFH27" s="88"/>
      <c r="AFI27" s="88"/>
      <c r="AFJ27" s="88"/>
      <c r="AFK27" s="88"/>
      <c r="AFL27" s="88"/>
      <c r="AFM27" s="88"/>
      <c r="AFN27" s="88"/>
      <c r="AFO27" s="88"/>
      <c r="AFP27" s="88"/>
      <c r="AFQ27" s="88"/>
      <c r="AFR27" s="88"/>
      <c r="AFS27" s="88"/>
      <c r="AFT27" s="88"/>
      <c r="AFU27" s="88"/>
      <c r="AFV27" s="88"/>
      <c r="AFW27" s="88"/>
      <c r="AFX27" s="88"/>
      <c r="AFY27" s="88"/>
      <c r="AFZ27" s="88"/>
      <c r="AGA27" s="88"/>
      <c r="AGB27" s="88"/>
      <c r="AGC27" s="88"/>
      <c r="AGD27" s="88"/>
      <c r="AGE27" s="88"/>
      <c r="AGF27" s="88"/>
      <c r="AGG27" s="88"/>
      <c r="AGH27" s="88"/>
      <c r="AGI27" s="88"/>
      <c r="AGJ27" s="88"/>
      <c r="AGK27" s="88"/>
      <c r="AGL27" s="88"/>
      <c r="AGM27" s="88"/>
      <c r="AGN27" s="88"/>
      <c r="AGO27" s="88"/>
      <c r="AGP27" s="88"/>
      <c r="AGQ27" s="88"/>
      <c r="AGR27" s="88"/>
      <c r="AGS27" s="88"/>
      <c r="AGT27" s="88"/>
      <c r="AGU27" s="88"/>
      <c r="AGV27" s="88"/>
      <c r="AGW27" s="88"/>
      <c r="AGX27" s="88"/>
      <c r="AGY27" s="88"/>
      <c r="AGZ27" s="88"/>
      <c r="AHA27" s="88"/>
      <c r="AHB27" s="88"/>
      <c r="AHC27" s="88"/>
      <c r="AHD27" s="88"/>
      <c r="AHE27" s="88"/>
      <c r="AHF27" s="88"/>
      <c r="AHG27" s="88"/>
      <c r="AHH27" s="88"/>
      <c r="AHI27" s="88"/>
      <c r="AHJ27" s="88"/>
      <c r="AHK27" s="88"/>
      <c r="AHL27" s="88"/>
      <c r="AHM27" s="88"/>
      <c r="AHN27" s="88"/>
      <c r="AHO27" s="88"/>
      <c r="AHP27" s="88"/>
      <c r="AHQ27" s="88"/>
      <c r="AHR27" s="88"/>
      <c r="AHS27" s="88"/>
      <c r="AHT27" s="88"/>
      <c r="AHU27" s="88"/>
      <c r="AHV27" s="88"/>
      <c r="AHW27" s="88"/>
      <c r="AHX27" s="88"/>
      <c r="AHY27" s="88"/>
      <c r="AHZ27" s="88"/>
      <c r="AIA27" s="88"/>
      <c r="AIB27" s="88"/>
      <c r="AIC27" s="88"/>
      <c r="AID27" s="88"/>
      <c r="AIE27" s="88"/>
      <c r="AIF27" s="88"/>
      <c r="AIG27" s="88"/>
      <c r="AIH27" s="88"/>
      <c r="AII27" s="88"/>
      <c r="AIJ27" s="88"/>
      <c r="AIK27" s="88"/>
      <c r="AIL27" s="88"/>
      <c r="AIM27" s="88"/>
      <c r="AIN27" s="88"/>
      <c r="AIO27" s="88"/>
      <c r="AIP27" s="88"/>
      <c r="AIQ27" s="88"/>
      <c r="AIR27" s="88"/>
      <c r="AIS27" s="88"/>
      <c r="AIT27" s="88"/>
      <c r="AIU27" s="88"/>
      <c r="AIV27" s="88"/>
      <c r="AIW27" s="88"/>
      <c r="AIX27" s="88"/>
      <c r="AIY27" s="88"/>
      <c r="AIZ27" s="88"/>
      <c r="AJA27" s="88"/>
      <c r="AJB27" s="88"/>
      <c r="AJC27" s="88"/>
      <c r="AJD27" s="88"/>
      <c r="AJE27" s="88"/>
      <c r="AJF27" s="88"/>
      <c r="AJG27" s="88"/>
      <c r="AJH27" s="88"/>
      <c r="AJI27" s="88"/>
      <c r="AJJ27" s="88"/>
      <c r="AJK27" s="88"/>
      <c r="AJL27" s="88"/>
      <c r="AJM27" s="88"/>
      <c r="AJN27" s="88"/>
      <c r="AJO27" s="88"/>
      <c r="AJP27" s="88"/>
      <c r="AJQ27" s="88"/>
      <c r="AJR27" s="88"/>
      <c r="AJS27" s="88"/>
      <c r="AJT27" s="88"/>
      <c r="AJU27" s="88"/>
      <c r="AJV27" s="88"/>
      <c r="AJW27" s="88"/>
      <c r="AJX27" s="88"/>
      <c r="AJY27" s="88"/>
      <c r="AJZ27" s="88"/>
      <c r="AKA27" s="88"/>
      <c r="AKB27" s="88"/>
      <c r="AKC27" s="88"/>
      <c r="AKD27" s="88"/>
      <c r="AKE27" s="88"/>
      <c r="AKF27" s="88"/>
      <c r="AKG27" s="88"/>
      <c r="AKH27" s="88"/>
      <c r="AKI27" s="88"/>
      <c r="AKJ27" s="88"/>
      <c r="AKK27" s="88"/>
      <c r="AKL27" s="88"/>
      <c r="AKM27" s="88"/>
      <c r="AKN27" s="88"/>
      <c r="AKO27" s="88"/>
      <c r="AKP27" s="88"/>
      <c r="AKQ27" s="88"/>
      <c r="AKR27" s="88"/>
      <c r="AKS27" s="88"/>
      <c r="AKT27" s="88"/>
      <c r="AKU27" s="88"/>
      <c r="AKV27" s="88"/>
      <c r="AKW27" s="88"/>
      <c r="AKX27" s="88"/>
      <c r="AKY27" s="88"/>
      <c r="AKZ27" s="88"/>
      <c r="ALA27" s="88"/>
      <c r="ALB27" s="88"/>
      <c r="ALC27" s="88"/>
      <c r="ALD27" s="88"/>
      <c r="ALE27" s="88"/>
      <c r="ALF27" s="88"/>
      <c r="ALG27" s="88"/>
      <c r="ALH27" s="88"/>
      <c r="ALI27" s="88"/>
      <c r="ALJ27" s="88"/>
      <c r="ALK27" s="88"/>
      <c r="ALL27" s="88"/>
      <c r="ALM27" s="88"/>
      <c r="ALN27" s="88"/>
      <c r="ALO27" s="88"/>
      <c r="ALP27" s="88"/>
      <c r="ALQ27" s="88"/>
      <c r="ALR27" s="88"/>
      <c r="ALS27" s="88"/>
      <c r="ALT27" s="88"/>
      <c r="ALU27" s="88"/>
      <c r="ALV27" s="88"/>
      <c r="ALW27" s="88"/>
      <c r="ALX27" s="88"/>
      <c r="ALY27" s="88"/>
      <c r="ALZ27" s="88"/>
      <c r="AMA27" s="88"/>
      <c r="AMB27" s="88"/>
      <c r="AMC27" s="88"/>
      <c r="AMD27" s="88"/>
      <c r="AME27" s="88"/>
      <c r="AMF27" s="88"/>
      <c r="AMG27" s="88"/>
      <c r="AMH27" s="88"/>
      <c r="AMI27" s="88"/>
      <c r="AMJ27" s="88"/>
      <c r="AMK27" s="88"/>
      <c r="AML27" s="88"/>
      <c r="AMM27" s="88"/>
      <c r="AMN27" s="88"/>
      <c r="AMO27" s="88"/>
      <c r="AMP27" s="88"/>
      <c r="AMQ27" s="88"/>
      <c r="AMR27" s="88"/>
      <c r="AMS27" s="88"/>
      <c r="AMT27" s="88"/>
      <c r="AMU27" s="88"/>
      <c r="AMV27" s="88"/>
      <c r="AMW27" s="88"/>
      <c r="AMX27" s="88"/>
      <c r="AMY27" s="88"/>
      <c r="AMZ27" s="88"/>
      <c r="ANA27" s="88"/>
      <c r="ANB27" s="88"/>
      <c r="ANC27" s="88"/>
      <c r="AND27" s="88"/>
      <c r="ANE27" s="88"/>
      <c r="ANF27" s="88"/>
      <c r="ANG27" s="88"/>
      <c r="ANH27" s="88"/>
      <c r="ANI27" s="88"/>
      <c r="ANJ27" s="88"/>
      <c r="ANK27" s="88"/>
      <c r="ANL27" s="88"/>
      <c r="ANM27" s="88"/>
      <c r="ANN27" s="88"/>
      <c r="ANO27" s="88"/>
      <c r="ANP27" s="88"/>
      <c r="ANQ27" s="88"/>
      <c r="ANR27" s="88"/>
      <c r="ANS27" s="88"/>
      <c r="ANT27" s="88"/>
      <c r="ANU27" s="88"/>
      <c r="ANV27" s="88"/>
      <c r="ANW27" s="88"/>
      <c r="ANX27" s="88"/>
      <c r="ANY27" s="88"/>
      <c r="ANZ27" s="88"/>
      <c r="AOA27" s="88"/>
      <c r="AOB27" s="88"/>
      <c r="AOC27" s="88"/>
      <c r="AOD27" s="88"/>
      <c r="AOE27" s="88"/>
      <c r="AOF27" s="88"/>
      <c r="AOG27" s="88"/>
      <c r="AOH27" s="88"/>
      <c r="AOI27" s="88"/>
      <c r="AOJ27" s="88"/>
      <c r="AOK27" s="88"/>
      <c r="AOL27" s="88"/>
      <c r="AOM27" s="88"/>
      <c r="AON27" s="88"/>
      <c r="AOO27" s="88"/>
      <c r="AOP27" s="88"/>
      <c r="AOQ27" s="88"/>
      <c r="AOR27" s="88"/>
      <c r="AOS27" s="88"/>
      <c r="AOT27" s="88"/>
      <c r="AOU27" s="88"/>
      <c r="AOV27" s="88"/>
      <c r="AOW27" s="88"/>
      <c r="AOX27" s="88"/>
      <c r="AOY27" s="88"/>
      <c r="AOZ27" s="88"/>
      <c r="APA27" s="88"/>
      <c r="APB27" s="88"/>
      <c r="APC27" s="88"/>
      <c r="APD27" s="88"/>
      <c r="APE27" s="88"/>
      <c r="APF27" s="88"/>
      <c r="APG27" s="88"/>
      <c r="APH27" s="88"/>
      <c r="API27" s="88"/>
      <c r="APJ27" s="88"/>
      <c r="APK27" s="88"/>
      <c r="APL27" s="88"/>
      <c r="APM27" s="88"/>
      <c r="APN27" s="88"/>
      <c r="APO27" s="88"/>
      <c r="APP27" s="88"/>
      <c r="APQ27" s="88"/>
      <c r="APR27" s="88"/>
      <c r="APS27" s="88"/>
      <c r="APT27" s="88"/>
      <c r="APU27" s="88"/>
      <c r="APV27" s="88"/>
      <c r="APW27" s="88"/>
      <c r="APX27" s="88"/>
      <c r="APY27" s="88"/>
      <c r="APZ27" s="88"/>
      <c r="AQA27" s="88"/>
      <c r="AQB27" s="88"/>
      <c r="AQC27" s="88"/>
      <c r="AQD27" s="88"/>
      <c r="AQE27" s="88"/>
      <c r="AQF27" s="88"/>
      <c r="AQG27" s="88"/>
      <c r="AQH27" s="88"/>
      <c r="AQI27" s="88"/>
      <c r="AQJ27" s="88"/>
      <c r="AQK27" s="88"/>
      <c r="AQL27" s="88"/>
      <c r="AQM27" s="88"/>
      <c r="AQN27" s="88"/>
      <c r="AQO27" s="88"/>
      <c r="AQP27" s="88"/>
      <c r="AQQ27" s="88"/>
      <c r="AQR27" s="88"/>
      <c r="AQS27" s="88"/>
      <c r="AQT27" s="88"/>
      <c r="AQU27" s="88"/>
      <c r="AQV27" s="88"/>
      <c r="AQW27" s="88"/>
      <c r="AQX27" s="88"/>
      <c r="AQY27" s="88"/>
      <c r="AQZ27" s="88"/>
      <c r="ARA27" s="88"/>
      <c r="ARB27" s="88"/>
      <c r="ARC27" s="88"/>
      <c r="ARD27" s="88"/>
      <c r="ARE27" s="88"/>
      <c r="ARF27" s="88"/>
      <c r="ARG27" s="88"/>
      <c r="ARH27" s="88"/>
      <c r="ARI27" s="88"/>
      <c r="ARJ27" s="88"/>
      <c r="ARK27" s="88"/>
      <c r="ARL27" s="88"/>
      <c r="ARM27" s="88"/>
      <c r="ARN27" s="88"/>
      <c r="ARO27" s="88"/>
      <c r="ARP27" s="88"/>
      <c r="ARQ27" s="88"/>
      <c r="ARR27" s="88"/>
      <c r="ARS27" s="88"/>
      <c r="ART27" s="88"/>
      <c r="ARU27" s="88"/>
      <c r="ARV27" s="88"/>
      <c r="ARW27" s="88"/>
      <c r="ARX27" s="88"/>
      <c r="ARY27" s="88"/>
      <c r="ARZ27" s="88"/>
      <c r="ASA27" s="88"/>
      <c r="ASB27" s="88"/>
      <c r="ASC27" s="88"/>
      <c r="ASD27" s="88"/>
      <c r="ASE27" s="88"/>
      <c r="ASF27" s="88"/>
      <c r="ASG27" s="88"/>
      <c r="ASH27" s="88"/>
      <c r="ASI27" s="88"/>
      <c r="ASJ27" s="88"/>
      <c r="ASK27" s="88"/>
      <c r="ASL27" s="88"/>
      <c r="ASM27" s="88"/>
      <c r="ASN27" s="88"/>
      <c r="ASO27" s="88"/>
      <c r="ASP27" s="88"/>
      <c r="ASQ27" s="88"/>
      <c r="ASR27" s="88"/>
      <c r="ASS27" s="88"/>
      <c r="AST27" s="88"/>
      <c r="ASU27" s="88"/>
      <c r="ASV27" s="88"/>
      <c r="ASW27" s="88"/>
      <c r="ASX27" s="88"/>
      <c r="ASY27" s="88"/>
      <c r="ASZ27" s="88"/>
      <c r="ATA27" s="88"/>
      <c r="ATB27" s="88"/>
      <c r="ATC27" s="88"/>
      <c r="ATD27" s="88"/>
      <c r="ATE27" s="88"/>
      <c r="ATF27" s="88"/>
      <c r="ATG27" s="88"/>
      <c r="ATH27" s="88"/>
      <c r="ATI27" s="88"/>
      <c r="ATJ27" s="88"/>
      <c r="ATK27" s="88"/>
      <c r="ATL27" s="88"/>
      <c r="ATM27" s="88"/>
      <c r="ATN27" s="88"/>
      <c r="ATO27" s="88"/>
      <c r="ATP27" s="88"/>
      <c r="ATQ27" s="88"/>
      <c r="ATR27" s="88"/>
      <c r="ATS27" s="88"/>
      <c r="ATT27" s="88"/>
      <c r="ATU27" s="88"/>
      <c r="ATV27" s="88"/>
      <c r="ATW27" s="88"/>
      <c r="ATX27" s="88"/>
      <c r="ATY27" s="88"/>
      <c r="ATZ27" s="88"/>
      <c r="AUA27" s="88"/>
      <c r="AUB27" s="88"/>
      <c r="AUC27" s="88"/>
      <c r="AUD27" s="88"/>
      <c r="AUE27" s="88"/>
      <c r="AUF27" s="88"/>
      <c r="AUG27" s="88"/>
      <c r="AUH27" s="88"/>
      <c r="AUI27" s="88"/>
      <c r="AUJ27" s="88"/>
      <c r="AUK27" s="88"/>
      <c r="AUL27" s="88"/>
      <c r="AUM27" s="88"/>
      <c r="AUN27" s="88"/>
      <c r="AUO27" s="88"/>
      <c r="AUP27" s="88"/>
      <c r="AUQ27" s="88"/>
      <c r="AUR27" s="88"/>
      <c r="AUS27" s="88"/>
      <c r="AUT27" s="88"/>
      <c r="AUU27" s="88"/>
      <c r="AUV27" s="88"/>
      <c r="AUW27" s="88"/>
      <c r="AUX27" s="88"/>
      <c r="AUY27" s="88"/>
      <c r="AUZ27" s="88"/>
      <c r="AVA27" s="88"/>
      <c r="AVB27" s="88"/>
      <c r="AVC27" s="88"/>
      <c r="AVD27" s="88"/>
      <c r="AVE27" s="88"/>
      <c r="AVF27" s="88"/>
      <c r="AVG27" s="88"/>
      <c r="AVH27" s="88"/>
      <c r="AVI27" s="88"/>
      <c r="AVJ27" s="88"/>
      <c r="AVK27" s="88"/>
      <c r="AVL27" s="88"/>
      <c r="AVM27" s="88"/>
      <c r="AVN27" s="88"/>
      <c r="AVO27" s="88"/>
      <c r="AVP27" s="88"/>
      <c r="AVQ27" s="88"/>
      <c r="AVR27" s="88"/>
      <c r="AVS27" s="88"/>
      <c r="AVT27" s="88"/>
      <c r="AVU27" s="88"/>
      <c r="AVV27" s="88"/>
      <c r="AVW27" s="88"/>
      <c r="AVX27" s="88"/>
      <c r="AVY27" s="88"/>
      <c r="AVZ27" s="88"/>
      <c r="AWA27" s="88"/>
      <c r="AWB27" s="88"/>
      <c r="AWC27" s="88"/>
      <c r="AWD27" s="88"/>
      <c r="AWE27" s="88"/>
      <c r="AWF27" s="88"/>
      <c r="AWG27" s="88"/>
      <c r="AWH27" s="88"/>
      <c r="AWI27" s="88"/>
      <c r="AWJ27" s="88"/>
      <c r="AWK27" s="88"/>
      <c r="AWL27" s="88"/>
      <c r="AWM27" s="88"/>
      <c r="AWN27" s="88"/>
      <c r="AWO27" s="88"/>
      <c r="AWP27" s="88"/>
      <c r="AWQ27" s="88"/>
      <c r="AWR27" s="88"/>
      <c r="AWS27" s="88"/>
      <c r="AWT27" s="88"/>
      <c r="AWU27" s="88"/>
      <c r="AWV27" s="88"/>
      <c r="AWW27" s="88"/>
      <c r="AWX27" s="88"/>
      <c r="AWY27" s="88"/>
      <c r="AWZ27" s="88"/>
      <c r="AXA27" s="88"/>
      <c r="AXB27" s="88"/>
      <c r="AXC27" s="88"/>
      <c r="AXD27" s="88"/>
      <c r="AXE27" s="88"/>
      <c r="AXF27" s="88"/>
      <c r="AXG27" s="88"/>
      <c r="AXH27" s="88"/>
      <c r="AXI27" s="88"/>
      <c r="AXJ27" s="88"/>
      <c r="AXK27" s="88"/>
      <c r="AXL27" s="88"/>
      <c r="AXM27" s="88"/>
      <c r="AXN27" s="88"/>
      <c r="AXO27" s="88"/>
      <c r="AXP27" s="88"/>
      <c r="AXQ27" s="88"/>
      <c r="AXR27" s="88"/>
      <c r="AXS27" s="88"/>
      <c r="AXT27" s="88"/>
      <c r="AXU27" s="88"/>
      <c r="AXV27" s="88"/>
      <c r="AXW27" s="88"/>
      <c r="AXX27" s="88"/>
      <c r="AXY27" s="88"/>
      <c r="AXZ27" s="88"/>
      <c r="AYA27" s="88"/>
      <c r="AYB27" s="88"/>
      <c r="AYC27" s="88"/>
      <c r="AYD27" s="88"/>
      <c r="AYE27" s="88"/>
      <c r="AYF27" s="88"/>
      <c r="AYG27" s="88"/>
      <c r="AYH27" s="88"/>
      <c r="AYI27" s="88"/>
      <c r="AYJ27" s="88"/>
      <c r="AYK27" s="88"/>
      <c r="AYL27" s="88"/>
      <c r="AYM27" s="88"/>
      <c r="AYN27" s="88"/>
      <c r="AYO27" s="88"/>
      <c r="AYP27" s="88"/>
      <c r="AYQ27" s="88"/>
      <c r="AYR27" s="88"/>
      <c r="AYS27" s="88"/>
      <c r="AYT27" s="88"/>
      <c r="AYU27" s="88"/>
      <c r="AYV27" s="88"/>
      <c r="AYW27" s="88"/>
      <c r="AYX27" s="88"/>
      <c r="AYY27" s="88"/>
      <c r="AYZ27" s="88"/>
      <c r="AZA27" s="88"/>
      <c r="AZB27" s="88"/>
      <c r="AZC27" s="88"/>
      <c r="AZD27" s="88"/>
      <c r="AZE27" s="88"/>
      <c r="AZF27" s="88"/>
      <c r="AZG27" s="88"/>
      <c r="AZH27" s="88"/>
      <c r="AZI27" s="88"/>
      <c r="AZJ27" s="88"/>
      <c r="AZK27" s="88"/>
      <c r="AZL27" s="88"/>
      <c r="AZM27" s="88"/>
      <c r="AZN27" s="88"/>
      <c r="AZO27" s="88"/>
      <c r="AZP27" s="88"/>
      <c r="AZQ27" s="88"/>
      <c r="AZR27" s="88"/>
      <c r="AZS27" s="88"/>
      <c r="AZT27" s="88"/>
      <c r="AZU27" s="88"/>
      <c r="AZV27" s="88"/>
      <c r="AZW27" s="88"/>
      <c r="AZX27" s="88"/>
      <c r="AZY27" s="88"/>
      <c r="AZZ27" s="88"/>
      <c r="BAA27" s="88"/>
      <c r="BAB27" s="88"/>
      <c r="BAC27" s="88"/>
      <c r="BAD27" s="88"/>
      <c r="BAE27" s="88"/>
      <c r="BAF27" s="88"/>
      <c r="BAG27" s="88"/>
      <c r="BAH27" s="88"/>
      <c r="BAI27" s="88"/>
      <c r="BAJ27" s="88"/>
      <c r="BAK27" s="88"/>
      <c r="BAL27" s="88"/>
      <c r="BAM27" s="88"/>
      <c r="BAN27" s="88"/>
      <c r="BAO27" s="88"/>
      <c r="BAP27" s="88"/>
      <c r="BAQ27" s="88"/>
      <c r="BAR27" s="88"/>
      <c r="BAS27" s="88"/>
      <c r="BAT27" s="88"/>
      <c r="BAU27" s="88"/>
      <c r="BAV27" s="88"/>
      <c r="BAW27" s="88"/>
      <c r="BAX27" s="88"/>
      <c r="BAY27" s="88"/>
      <c r="BAZ27" s="88"/>
      <c r="BBA27" s="88"/>
      <c r="BBB27" s="88"/>
      <c r="BBC27" s="88"/>
      <c r="BBD27" s="88"/>
      <c r="BBE27" s="88"/>
      <c r="BBF27" s="88"/>
      <c r="BBG27" s="88"/>
      <c r="BBH27" s="88"/>
      <c r="BBI27" s="88"/>
      <c r="BBJ27" s="88"/>
      <c r="BBK27" s="88"/>
      <c r="BBL27" s="88"/>
      <c r="BBM27" s="88"/>
      <c r="BBN27" s="88"/>
      <c r="BBO27" s="88"/>
      <c r="BBP27" s="88"/>
      <c r="BBQ27" s="88"/>
      <c r="BBR27" s="88"/>
      <c r="BBS27" s="88"/>
      <c r="BBT27" s="88"/>
      <c r="BBU27" s="88"/>
      <c r="BBV27" s="88"/>
      <c r="BBW27" s="88"/>
      <c r="BBX27" s="88"/>
      <c r="BBY27" s="88"/>
      <c r="BBZ27" s="88"/>
      <c r="BCA27" s="88"/>
      <c r="BCB27" s="88"/>
      <c r="BCC27" s="88"/>
      <c r="BCD27" s="88"/>
      <c r="BCE27" s="88"/>
      <c r="BCF27" s="88"/>
      <c r="BCG27" s="88"/>
      <c r="BCH27" s="88"/>
      <c r="BCI27" s="88"/>
      <c r="BCJ27" s="88"/>
      <c r="BCK27" s="88"/>
      <c r="BCL27" s="88"/>
      <c r="BCM27" s="88"/>
      <c r="BCN27" s="88"/>
      <c r="BCO27" s="88"/>
      <c r="BCP27" s="88"/>
      <c r="BCQ27" s="88"/>
      <c r="BCR27" s="88"/>
      <c r="BCS27" s="88"/>
      <c r="BCT27" s="88"/>
      <c r="BCU27" s="88"/>
      <c r="BCV27" s="88"/>
      <c r="BCW27" s="88"/>
      <c r="BCX27" s="88"/>
      <c r="BCY27" s="88"/>
      <c r="BCZ27" s="88"/>
      <c r="BDA27" s="88"/>
      <c r="BDB27" s="88"/>
      <c r="BDC27" s="88"/>
      <c r="BDD27" s="88"/>
      <c r="BDE27" s="88"/>
      <c r="BDF27" s="88"/>
      <c r="BDG27" s="88"/>
      <c r="BDH27" s="88"/>
      <c r="BDI27" s="88"/>
      <c r="BDJ27" s="88"/>
      <c r="BDK27" s="88"/>
      <c r="BDL27" s="88"/>
      <c r="BDM27" s="88"/>
      <c r="BDN27" s="88"/>
      <c r="BDO27" s="88"/>
      <c r="BDP27" s="88"/>
      <c r="BDQ27" s="88"/>
      <c r="BDR27" s="88"/>
      <c r="BDS27" s="88"/>
      <c r="BDT27" s="88"/>
      <c r="BDU27" s="88"/>
      <c r="BDV27" s="88"/>
      <c r="BDW27" s="88"/>
      <c r="BDX27" s="88"/>
      <c r="BDY27" s="88"/>
      <c r="BDZ27" s="88"/>
      <c r="BEA27" s="88"/>
      <c r="BEB27" s="88"/>
      <c r="BEC27" s="88"/>
      <c r="BED27" s="88"/>
      <c r="BEE27" s="88"/>
      <c r="BEF27" s="88"/>
      <c r="BEG27" s="88"/>
      <c r="BEH27" s="88"/>
      <c r="BEI27" s="88"/>
      <c r="BEJ27" s="88"/>
      <c r="BEK27" s="88"/>
      <c r="BEL27" s="88"/>
      <c r="BEM27" s="88"/>
      <c r="BEN27" s="88"/>
      <c r="BEO27" s="88"/>
      <c r="BEP27" s="88"/>
      <c r="BEQ27" s="88"/>
      <c r="BER27" s="88"/>
      <c r="BES27" s="88"/>
      <c r="BET27" s="88"/>
      <c r="BEU27" s="88"/>
      <c r="BEV27" s="88"/>
      <c r="BEW27" s="88"/>
      <c r="BEX27" s="88"/>
      <c r="BEY27" s="88"/>
      <c r="BEZ27" s="88"/>
      <c r="BFA27" s="88"/>
      <c r="BFB27" s="88"/>
      <c r="BFC27" s="88"/>
      <c r="BFD27" s="88"/>
      <c r="BFE27" s="88"/>
      <c r="BFF27" s="88"/>
      <c r="BFG27" s="88"/>
      <c r="BFH27" s="88"/>
      <c r="BFI27" s="88"/>
      <c r="BFJ27" s="88"/>
      <c r="BFK27" s="88"/>
      <c r="BFL27" s="88"/>
      <c r="BFM27" s="88"/>
      <c r="BFN27" s="88"/>
      <c r="BFO27" s="88"/>
      <c r="BFP27" s="88"/>
      <c r="BFQ27" s="88"/>
      <c r="BFR27" s="88"/>
      <c r="BFS27" s="88"/>
      <c r="BFT27" s="88"/>
      <c r="BFU27" s="88"/>
      <c r="BFV27" s="88"/>
      <c r="BFW27" s="88"/>
      <c r="BFX27" s="88"/>
      <c r="BFY27" s="88"/>
      <c r="BFZ27" s="88"/>
      <c r="BGA27" s="88"/>
      <c r="BGB27" s="88"/>
      <c r="BGC27" s="88"/>
      <c r="BGD27" s="88"/>
      <c r="BGE27" s="88"/>
      <c r="BGF27" s="88"/>
      <c r="BGG27" s="88"/>
      <c r="BGH27" s="88"/>
      <c r="BGI27" s="88"/>
      <c r="BGJ27" s="88"/>
      <c r="BGK27" s="88"/>
      <c r="BGL27" s="88"/>
      <c r="BGM27" s="88"/>
      <c r="BGN27" s="88"/>
      <c r="BGO27" s="88"/>
      <c r="BGP27" s="88"/>
      <c r="BGQ27" s="88"/>
      <c r="BGR27" s="88"/>
      <c r="BGS27" s="88"/>
      <c r="BGT27" s="88"/>
      <c r="BGU27" s="88"/>
      <c r="BGV27" s="88"/>
      <c r="BGW27" s="88"/>
      <c r="BGX27" s="88"/>
      <c r="BGY27" s="88"/>
      <c r="BGZ27" s="88"/>
      <c r="BHA27" s="88"/>
      <c r="BHB27" s="88"/>
      <c r="BHC27" s="88"/>
      <c r="BHD27" s="88"/>
      <c r="BHE27" s="88"/>
      <c r="BHF27" s="88"/>
      <c r="BHG27" s="88"/>
      <c r="BHH27" s="88"/>
      <c r="BHI27" s="88"/>
      <c r="BHJ27" s="88"/>
      <c r="BHK27" s="88"/>
      <c r="BHL27" s="88"/>
      <c r="BHM27" s="88"/>
      <c r="BHN27" s="88"/>
      <c r="BHO27" s="88"/>
      <c r="BHP27" s="88"/>
      <c r="BHQ27" s="88"/>
      <c r="BHR27" s="88"/>
      <c r="BHS27" s="88"/>
      <c r="BHT27" s="88"/>
      <c r="BHU27" s="88"/>
      <c r="BHV27" s="88"/>
      <c r="BHW27" s="88"/>
      <c r="BHX27" s="88"/>
      <c r="BHY27" s="88"/>
      <c r="BHZ27" s="88"/>
      <c r="BIA27" s="88"/>
      <c r="BIB27" s="88"/>
      <c r="BIC27" s="88"/>
      <c r="BID27" s="88"/>
      <c r="BIE27" s="88"/>
      <c r="BIF27" s="88"/>
      <c r="BIG27" s="88"/>
      <c r="BIH27" s="88"/>
      <c r="BII27" s="88"/>
      <c r="BIJ27" s="88"/>
      <c r="BIK27" s="88"/>
      <c r="BIL27" s="88"/>
      <c r="BIM27" s="88"/>
      <c r="BIN27" s="88"/>
      <c r="BIO27" s="88"/>
      <c r="BIP27" s="88"/>
      <c r="BIQ27" s="88"/>
      <c r="BIR27" s="88"/>
      <c r="BIS27" s="88"/>
      <c r="BIT27" s="88"/>
      <c r="BIU27" s="88"/>
      <c r="BIV27" s="88"/>
      <c r="BIW27" s="88"/>
      <c r="BIX27" s="88"/>
      <c r="BIY27" s="88"/>
      <c r="BIZ27" s="88"/>
      <c r="BJA27" s="88"/>
      <c r="BJB27" s="88"/>
      <c r="BJC27" s="88"/>
      <c r="BJD27" s="88"/>
      <c r="BJE27" s="88"/>
      <c r="BJF27" s="88"/>
      <c r="BJG27" s="88"/>
      <c r="BJH27" s="88"/>
      <c r="BJI27" s="88"/>
      <c r="BJJ27" s="88"/>
      <c r="BJK27" s="88"/>
      <c r="BJL27" s="88"/>
      <c r="BJM27" s="88"/>
      <c r="BJN27" s="88"/>
      <c r="BJO27" s="88"/>
      <c r="BJP27" s="88"/>
      <c r="BJQ27" s="88"/>
      <c r="BJR27" s="88"/>
      <c r="BJS27" s="88"/>
      <c r="BJT27" s="88"/>
      <c r="BJU27" s="88"/>
      <c r="BJV27" s="88"/>
      <c r="BJW27" s="88"/>
      <c r="BJX27" s="88"/>
      <c r="BJY27" s="88"/>
      <c r="BJZ27" s="88"/>
      <c r="BKA27" s="88"/>
      <c r="BKB27" s="88"/>
      <c r="BKC27" s="88"/>
      <c r="BKD27" s="88"/>
      <c r="BKE27" s="88"/>
      <c r="BKF27" s="88"/>
      <c r="BKG27" s="88"/>
      <c r="BKH27" s="88"/>
      <c r="BKI27" s="88"/>
      <c r="BKJ27" s="88"/>
      <c r="BKK27" s="88"/>
      <c r="BKL27" s="88"/>
      <c r="BKM27" s="88"/>
      <c r="BKN27" s="88"/>
      <c r="BKO27" s="88"/>
      <c r="BKP27" s="88"/>
      <c r="BKQ27" s="88"/>
      <c r="BKR27" s="88"/>
      <c r="BKS27" s="88"/>
      <c r="BKT27" s="88"/>
      <c r="BKU27" s="88"/>
      <c r="BKV27" s="88"/>
      <c r="BKW27" s="88"/>
      <c r="BKX27" s="88"/>
      <c r="BKY27" s="88"/>
      <c r="BKZ27" s="88"/>
      <c r="BLA27" s="88"/>
      <c r="BLB27" s="88"/>
      <c r="BLC27" s="88"/>
      <c r="BLD27" s="88"/>
      <c r="BLE27" s="88"/>
      <c r="BLF27" s="88"/>
      <c r="BLG27" s="88"/>
      <c r="BLH27" s="88"/>
      <c r="BLI27" s="88"/>
      <c r="BLJ27" s="88"/>
      <c r="BLK27" s="88"/>
      <c r="BLL27" s="88"/>
      <c r="BLM27" s="88"/>
      <c r="BLN27" s="88"/>
      <c r="BLO27" s="88"/>
      <c r="BLP27" s="88"/>
      <c r="BLQ27" s="88"/>
      <c r="BLR27" s="88"/>
      <c r="BLS27" s="88"/>
      <c r="BLT27" s="88"/>
      <c r="BLU27" s="88"/>
      <c r="BLV27" s="88"/>
      <c r="BLW27" s="88"/>
      <c r="BLX27" s="88"/>
      <c r="BLY27" s="88"/>
      <c r="BLZ27" s="88"/>
      <c r="BMA27" s="88"/>
      <c r="BMB27" s="88"/>
      <c r="BMC27" s="88"/>
      <c r="BMD27" s="88"/>
      <c r="BME27" s="88"/>
      <c r="BMF27" s="88"/>
      <c r="BMG27" s="88"/>
      <c r="BMH27" s="88"/>
      <c r="BMI27" s="88"/>
      <c r="BMJ27" s="88"/>
      <c r="BMK27" s="88"/>
      <c r="BML27" s="88"/>
      <c r="BMM27" s="88"/>
      <c r="BMN27" s="88"/>
      <c r="BMO27" s="88"/>
      <c r="BMP27" s="88"/>
      <c r="BMQ27" s="88"/>
      <c r="BMR27" s="88"/>
      <c r="BMS27" s="88"/>
      <c r="BMT27" s="88"/>
      <c r="BMU27" s="88"/>
      <c r="BMV27" s="88"/>
      <c r="BMW27" s="88"/>
      <c r="BMX27" s="88"/>
      <c r="BMY27" s="88"/>
      <c r="BMZ27" s="88"/>
      <c r="BNA27" s="88"/>
      <c r="BNB27" s="88"/>
      <c r="BNC27" s="88"/>
      <c r="BND27" s="88"/>
      <c r="BNE27" s="88"/>
      <c r="BNF27" s="88"/>
      <c r="BNG27" s="88"/>
      <c r="BNH27" s="88"/>
      <c r="BNI27" s="88"/>
      <c r="BNJ27" s="88"/>
      <c r="BNK27" s="88"/>
      <c r="BNL27" s="88"/>
      <c r="BNM27" s="88"/>
      <c r="BNN27" s="88"/>
      <c r="BNO27" s="88"/>
      <c r="BNP27" s="88"/>
      <c r="BNQ27" s="88"/>
      <c r="BNR27" s="88"/>
      <c r="BNS27" s="88"/>
      <c r="BNT27" s="88"/>
      <c r="BNU27" s="88"/>
      <c r="BNV27" s="88"/>
      <c r="BNW27" s="88"/>
      <c r="BNX27" s="88"/>
      <c r="BNY27" s="88"/>
      <c r="BNZ27" s="88"/>
      <c r="BOA27" s="88"/>
      <c r="BOB27" s="88"/>
      <c r="BOC27" s="88"/>
      <c r="BOD27" s="88"/>
      <c r="BOE27" s="88"/>
      <c r="BOF27" s="88"/>
      <c r="BOG27" s="88"/>
      <c r="BOH27" s="88"/>
      <c r="BOI27" s="88"/>
      <c r="BOJ27" s="88"/>
      <c r="BOK27" s="88"/>
      <c r="BOL27" s="88"/>
      <c r="BOM27" s="88"/>
      <c r="BON27" s="88"/>
      <c r="BOO27" s="88"/>
      <c r="BOP27" s="88"/>
      <c r="BOQ27" s="88"/>
      <c r="BOR27" s="88"/>
      <c r="BOS27" s="88"/>
      <c r="BOT27" s="88"/>
      <c r="BOU27" s="88"/>
      <c r="BOV27" s="88"/>
      <c r="BOW27" s="88"/>
      <c r="BOX27" s="88"/>
      <c r="BOY27" s="88"/>
      <c r="BOZ27" s="88"/>
      <c r="BPA27" s="88"/>
      <c r="BPB27" s="88"/>
      <c r="BPC27" s="88"/>
      <c r="BPD27" s="88"/>
      <c r="BPE27" s="88"/>
      <c r="BPF27" s="88"/>
      <c r="BPG27" s="88"/>
      <c r="BPH27" s="88"/>
      <c r="BPI27" s="88"/>
      <c r="BPJ27" s="88"/>
      <c r="BPK27" s="88"/>
      <c r="BPL27" s="88"/>
      <c r="BPM27" s="88"/>
      <c r="BPN27" s="88"/>
      <c r="BPO27" s="88"/>
      <c r="BPP27" s="88"/>
      <c r="BPQ27" s="88"/>
      <c r="BPR27" s="88"/>
      <c r="BPS27" s="88"/>
      <c r="BPT27" s="88"/>
      <c r="BPU27" s="88"/>
      <c r="BPV27" s="88"/>
      <c r="BPW27" s="88"/>
      <c r="BPX27" s="88"/>
      <c r="BPY27" s="88"/>
      <c r="BPZ27" s="88"/>
      <c r="BQA27" s="88"/>
      <c r="BQB27" s="88"/>
      <c r="BQC27" s="88"/>
      <c r="BQD27" s="88"/>
      <c r="BQE27" s="88"/>
      <c r="BQF27" s="88"/>
      <c r="BQG27" s="88"/>
      <c r="BQH27" s="88"/>
      <c r="BQI27" s="88"/>
      <c r="BQJ27" s="88"/>
      <c r="BQK27" s="88"/>
      <c r="BQL27" s="88"/>
      <c r="BQM27" s="88"/>
      <c r="BQN27" s="88"/>
      <c r="BQO27" s="88"/>
      <c r="BQP27" s="88"/>
      <c r="BQQ27" s="88"/>
      <c r="BQR27" s="88"/>
      <c r="BQS27" s="88"/>
      <c r="BQT27" s="88"/>
      <c r="BQU27" s="88"/>
      <c r="BQV27" s="88"/>
      <c r="BQW27" s="88"/>
      <c r="BQX27" s="88"/>
      <c r="BQY27" s="88"/>
      <c r="BQZ27" s="88"/>
      <c r="BRA27" s="88"/>
      <c r="BRB27" s="88"/>
      <c r="BRC27" s="88"/>
      <c r="BRD27" s="88"/>
      <c r="BRE27" s="88"/>
      <c r="BRF27" s="88"/>
      <c r="BRG27" s="88"/>
      <c r="BRH27" s="88"/>
      <c r="BRI27" s="88"/>
      <c r="BRJ27" s="88"/>
      <c r="BRK27" s="88"/>
      <c r="BRL27" s="88"/>
      <c r="BRM27" s="88"/>
      <c r="BRN27" s="88"/>
      <c r="BRO27" s="88"/>
      <c r="BRP27" s="88"/>
      <c r="BRQ27" s="88"/>
      <c r="BRR27" s="88"/>
      <c r="BRS27" s="88"/>
      <c r="BRT27" s="88"/>
      <c r="BRU27" s="88"/>
      <c r="BRV27" s="88"/>
      <c r="BRW27" s="88"/>
      <c r="BRX27" s="88"/>
      <c r="BRY27" s="88"/>
      <c r="BRZ27" s="88"/>
      <c r="BSA27" s="88"/>
      <c r="BSB27" s="88"/>
      <c r="BSC27" s="88"/>
      <c r="BSD27" s="88"/>
      <c r="BSE27" s="88"/>
      <c r="BSF27" s="88"/>
      <c r="BSG27" s="88"/>
      <c r="BSH27" s="88"/>
      <c r="BSI27" s="88"/>
      <c r="BSJ27" s="88"/>
      <c r="BSK27" s="88"/>
      <c r="BSL27" s="88"/>
      <c r="BSM27" s="88"/>
      <c r="BSN27" s="88"/>
      <c r="BSO27" s="88"/>
      <c r="BSP27" s="88"/>
      <c r="BSQ27" s="88"/>
      <c r="BSR27" s="88"/>
      <c r="BSS27" s="88"/>
      <c r="BST27" s="88"/>
      <c r="BSU27" s="88"/>
      <c r="BSV27" s="88"/>
      <c r="BSW27" s="88"/>
      <c r="BSX27" s="88"/>
      <c r="BSY27" s="88"/>
      <c r="BSZ27" s="88"/>
      <c r="BTA27" s="88"/>
      <c r="BTB27" s="88"/>
      <c r="BTC27" s="88"/>
      <c r="BTD27" s="88"/>
      <c r="BTE27" s="88"/>
      <c r="BTF27" s="88"/>
      <c r="BTG27" s="88"/>
      <c r="BTH27" s="88"/>
      <c r="BTI27" s="88"/>
      <c r="BTJ27" s="88"/>
      <c r="BTK27" s="88"/>
      <c r="BTL27" s="88"/>
      <c r="BTM27" s="88"/>
      <c r="BTN27" s="88"/>
      <c r="BTO27" s="88"/>
      <c r="BTP27" s="88"/>
      <c r="BTQ27" s="88"/>
      <c r="BTR27" s="88"/>
      <c r="BTS27" s="88"/>
      <c r="BTT27" s="88"/>
      <c r="BTU27" s="88"/>
      <c r="BTV27" s="88"/>
      <c r="BTW27" s="88"/>
      <c r="BTX27" s="88"/>
      <c r="BTY27" s="88"/>
      <c r="BTZ27" s="88"/>
      <c r="BUA27" s="88"/>
      <c r="BUB27" s="88"/>
      <c r="BUC27" s="88"/>
      <c r="BUD27" s="88"/>
      <c r="BUE27" s="88"/>
      <c r="BUF27" s="88"/>
      <c r="BUG27" s="88"/>
      <c r="BUH27" s="88"/>
      <c r="BUI27" s="88"/>
      <c r="BUJ27" s="88"/>
      <c r="BUK27" s="88"/>
      <c r="BUL27" s="88"/>
      <c r="BUM27" s="88"/>
      <c r="BUN27" s="88"/>
      <c r="BUO27" s="88"/>
      <c r="BUP27" s="88"/>
      <c r="BUQ27" s="88"/>
      <c r="BUR27" s="88"/>
      <c r="BUS27" s="88"/>
      <c r="BUT27" s="88"/>
      <c r="BUU27" s="88"/>
      <c r="BUV27" s="88"/>
      <c r="BUW27" s="88"/>
      <c r="BUX27" s="88"/>
      <c r="BUY27" s="88"/>
      <c r="BUZ27" s="88"/>
      <c r="BVA27" s="88"/>
      <c r="BVB27" s="88"/>
      <c r="BVC27" s="88"/>
      <c r="BVD27" s="88"/>
      <c r="BVE27" s="88"/>
      <c r="BVF27" s="88"/>
      <c r="BVG27" s="88"/>
      <c r="BVH27" s="88"/>
      <c r="BVI27" s="88"/>
      <c r="BVJ27" s="88"/>
      <c r="BVK27" s="88"/>
      <c r="BVL27" s="88"/>
      <c r="BVM27" s="88"/>
      <c r="BVN27" s="88"/>
      <c r="BVO27" s="88"/>
      <c r="BVP27" s="88"/>
      <c r="BVQ27" s="88"/>
      <c r="BVR27" s="88"/>
      <c r="BVS27" s="88"/>
      <c r="BVT27" s="88"/>
      <c r="BVU27" s="88"/>
      <c r="BVV27" s="88"/>
      <c r="BVW27" s="88"/>
      <c r="BVX27" s="88"/>
      <c r="BVY27" s="88"/>
      <c r="BVZ27" s="88"/>
      <c r="BWA27" s="88"/>
      <c r="BWB27" s="88"/>
      <c r="BWC27" s="88"/>
      <c r="BWD27" s="88"/>
      <c r="BWE27" s="88"/>
      <c r="BWF27" s="88"/>
      <c r="BWG27" s="88"/>
      <c r="BWH27" s="88"/>
      <c r="BWI27" s="88"/>
      <c r="BWJ27" s="88"/>
      <c r="BWK27" s="88"/>
      <c r="BWL27" s="88"/>
      <c r="BWM27" s="88"/>
      <c r="BWN27" s="88"/>
      <c r="BWO27" s="88"/>
      <c r="BWP27" s="88"/>
      <c r="BWQ27" s="88"/>
      <c r="BWR27" s="88"/>
      <c r="BWS27" s="88"/>
      <c r="BWT27" s="88"/>
      <c r="BWU27" s="88"/>
      <c r="BWV27" s="88"/>
      <c r="BWW27" s="88"/>
      <c r="BWX27" s="88"/>
      <c r="BWY27" s="88"/>
      <c r="BWZ27" s="88"/>
      <c r="BXA27" s="88"/>
      <c r="BXB27" s="88"/>
      <c r="BXC27" s="88"/>
      <c r="BXD27" s="88"/>
      <c r="BXE27" s="88"/>
      <c r="BXF27" s="88"/>
      <c r="BXG27" s="88"/>
      <c r="BXH27" s="88"/>
      <c r="BXI27" s="88"/>
      <c r="BXJ27" s="88"/>
      <c r="BXK27" s="88"/>
      <c r="BXL27" s="88"/>
      <c r="BXM27" s="88"/>
      <c r="BXN27" s="88"/>
      <c r="BXO27" s="88"/>
      <c r="BXP27" s="88"/>
      <c r="BXQ27" s="88"/>
      <c r="BXR27" s="88"/>
      <c r="BXS27" s="88"/>
      <c r="BXT27" s="88"/>
      <c r="BXU27" s="88"/>
      <c r="BXV27" s="88"/>
      <c r="BXW27" s="88"/>
      <c r="BXX27" s="88"/>
      <c r="BXY27" s="88"/>
      <c r="BXZ27" s="88"/>
      <c r="BYA27" s="88"/>
      <c r="BYB27" s="88"/>
      <c r="BYC27" s="88"/>
      <c r="BYD27" s="88"/>
      <c r="BYE27" s="88"/>
      <c r="BYF27" s="88"/>
      <c r="BYG27" s="88"/>
      <c r="BYH27" s="88"/>
      <c r="BYI27" s="88"/>
      <c r="BYJ27" s="88"/>
      <c r="BYK27" s="88"/>
      <c r="BYL27" s="88"/>
      <c r="BYM27" s="88"/>
      <c r="BYN27" s="88"/>
      <c r="BYO27" s="88"/>
      <c r="BYP27" s="88"/>
      <c r="BYQ27" s="88"/>
      <c r="BYR27" s="88"/>
      <c r="BYS27" s="88"/>
      <c r="BYT27" s="88"/>
      <c r="BYU27" s="88"/>
      <c r="BYV27" s="88"/>
      <c r="BYW27" s="88"/>
      <c r="BYX27" s="88"/>
      <c r="BYY27" s="88"/>
      <c r="BYZ27" s="88"/>
      <c r="BZA27" s="88"/>
      <c r="BZB27" s="88"/>
      <c r="BZC27" s="88"/>
      <c r="BZD27" s="88"/>
      <c r="BZE27" s="88"/>
      <c r="BZF27" s="88"/>
      <c r="BZG27" s="88"/>
      <c r="BZH27" s="88"/>
      <c r="BZI27" s="88"/>
      <c r="BZJ27" s="88"/>
      <c r="BZK27" s="88"/>
      <c r="BZL27" s="88"/>
      <c r="BZM27" s="88"/>
      <c r="BZN27" s="88"/>
      <c r="BZO27" s="88"/>
      <c r="BZP27" s="88"/>
      <c r="BZQ27" s="88"/>
      <c r="BZR27" s="88"/>
      <c r="BZS27" s="88"/>
      <c r="BZT27" s="88"/>
      <c r="BZU27" s="88"/>
      <c r="BZV27" s="88"/>
      <c r="BZW27" s="88"/>
      <c r="BZX27" s="88"/>
      <c r="BZY27" s="88"/>
      <c r="BZZ27" s="88"/>
      <c r="CAA27" s="88"/>
      <c r="CAB27" s="88"/>
      <c r="CAC27" s="88"/>
      <c r="CAD27" s="88"/>
      <c r="CAE27" s="88"/>
      <c r="CAF27" s="88"/>
      <c r="CAG27" s="88"/>
      <c r="CAH27" s="88"/>
      <c r="CAI27" s="88"/>
      <c r="CAJ27" s="88"/>
      <c r="CAK27" s="88"/>
      <c r="CAL27" s="88"/>
      <c r="CAM27" s="88"/>
      <c r="CAN27" s="88"/>
      <c r="CAO27" s="88"/>
      <c r="CAP27" s="88"/>
      <c r="CAQ27" s="88"/>
      <c r="CAR27" s="88"/>
      <c r="CAS27" s="88"/>
      <c r="CAT27" s="88"/>
      <c r="CAU27" s="88"/>
      <c r="CAV27" s="88"/>
      <c r="CAW27" s="88"/>
      <c r="CAX27" s="88"/>
      <c r="CAY27" s="88"/>
      <c r="CAZ27" s="88"/>
      <c r="CBA27" s="88"/>
      <c r="CBB27" s="88"/>
      <c r="CBC27" s="88"/>
      <c r="CBD27" s="88"/>
      <c r="CBE27" s="88"/>
      <c r="CBF27" s="88"/>
      <c r="CBG27" s="88"/>
      <c r="CBH27" s="88"/>
      <c r="CBI27" s="88"/>
      <c r="CBJ27" s="88"/>
      <c r="CBK27" s="88"/>
      <c r="CBL27" s="88"/>
      <c r="CBM27" s="88"/>
      <c r="CBN27" s="88"/>
      <c r="CBO27" s="88"/>
      <c r="CBP27" s="88"/>
      <c r="CBQ27" s="88"/>
      <c r="CBR27" s="88"/>
      <c r="CBS27" s="88"/>
      <c r="CBT27" s="88"/>
      <c r="CBU27" s="88"/>
      <c r="CBV27" s="88"/>
      <c r="CBW27" s="88"/>
      <c r="CBX27" s="88"/>
      <c r="CBY27" s="88"/>
      <c r="CBZ27" s="88"/>
      <c r="CCA27" s="88"/>
      <c r="CCB27" s="88"/>
      <c r="CCC27" s="88"/>
      <c r="CCD27" s="88"/>
      <c r="CCE27" s="88"/>
      <c r="CCF27" s="88"/>
      <c r="CCG27" s="88"/>
      <c r="CCH27" s="88"/>
      <c r="CCI27" s="88"/>
      <c r="CCJ27" s="88"/>
      <c r="CCK27" s="88"/>
      <c r="CCL27" s="88"/>
      <c r="CCM27" s="88"/>
      <c r="CCN27" s="88"/>
      <c r="CCO27" s="88"/>
      <c r="CCP27" s="88"/>
      <c r="CCQ27" s="88"/>
      <c r="CCR27" s="88"/>
      <c r="CCS27" s="88"/>
      <c r="CCT27" s="88"/>
      <c r="CCU27" s="88"/>
      <c r="CCV27" s="88"/>
      <c r="CCW27" s="88"/>
      <c r="CCX27" s="88"/>
      <c r="CCY27" s="88"/>
      <c r="CCZ27" s="88"/>
      <c r="CDA27" s="88"/>
      <c r="CDB27" s="88"/>
      <c r="CDC27" s="88"/>
      <c r="CDD27" s="88"/>
      <c r="CDE27" s="88"/>
      <c r="CDF27" s="88"/>
      <c r="CDG27" s="88"/>
      <c r="CDH27" s="88"/>
      <c r="CDI27" s="88"/>
      <c r="CDJ27" s="88"/>
      <c r="CDK27" s="88"/>
      <c r="CDL27" s="88"/>
      <c r="CDM27" s="88"/>
      <c r="CDN27" s="88"/>
      <c r="CDO27" s="88"/>
      <c r="CDP27" s="88"/>
      <c r="CDQ27" s="88"/>
      <c r="CDR27" s="88"/>
      <c r="CDS27" s="88"/>
      <c r="CDT27" s="88"/>
      <c r="CDU27" s="88"/>
      <c r="CDV27" s="88"/>
      <c r="CDW27" s="88"/>
      <c r="CDX27" s="88"/>
      <c r="CDY27" s="88"/>
      <c r="CDZ27" s="88"/>
      <c r="CEA27" s="88"/>
      <c r="CEB27" s="88"/>
      <c r="CEC27" s="88"/>
      <c r="CED27" s="88"/>
      <c r="CEE27" s="88"/>
      <c r="CEF27" s="88"/>
      <c r="CEG27" s="88"/>
      <c r="CEH27" s="88"/>
      <c r="CEI27" s="88"/>
      <c r="CEJ27" s="88"/>
      <c r="CEK27" s="88"/>
      <c r="CEL27" s="88"/>
      <c r="CEM27" s="88"/>
      <c r="CEN27" s="88"/>
      <c r="CEO27" s="88"/>
      <c r="CEP27" s="88"/>
      <c r="CEQ27" s="88"/>
      <c r="CER27" s="88"/>
      <c r="CES27" s="88"/>
      <c r="CET27" s="88"/>
      <c r="CEU27" s="88"/>
      <c r="CEV27" s="88"/>
      <c r="CEW27" s="88"/>
      <c r="CEX27" s="88"/>
      <c r="CEY27" s="88"/>
      <c r="CEZ27" s="88"/>
      <c r="CFA27" s="88"/>
      <c r="CFB27" s="88"/>
      <c r="CFC27" s="88"/>
      <c r="CFD27" s="88"/>
      <c r="CFE27" s="88"/>
      <c r="CFF27" s="88"/>
      <c r="CFG27" s="88"/>
      <c r="CFH27" s="88"/>
      <c r="CFI27" s="88"/>
      <c r="CFJ27" s="88"/>
      <c r="CFK27" s="88"/>
      <c r="CFL27" s="88"/>
      <c r="CFM27" s="88"/>
      <c r="CFN27" s="88"/>
      <c r="CFO27" s="88"/>
      <c r="CFP27" s="88"/>
      <c r="CFQ27" s="88"/>
      <c r="CFR27" s="88"/>
      <c r="CFS27" s="88"/>
      <c r="CFT27" s="88"/>
      <c r="CFU27" s="88"/>
      <c r="CFV27" s="88"/>
      <c r="CFW27" s="88"/>
      <c r="CFX27" s="88"/>
      <c r="CFY27" s="88"/>
      <c r="CFZ27" s="88"/>
      <c r="CGA27" s="88"/>
      <c r="CGB27" s="88"/>
      <c r="CGC27" s="88"/>
      <c r="CGD27" s="88"/>
      <c r="CGE27" s="88"/>
      <c r="CGF27" s="88"/>
      <c r="CGG27" s="88"/>
      <c r="CGH27" s="88"/>
      <c r="CGI27" s="88"/>
      <c r="CGJ27" s="88"/>
      <c r="CGK27" s="88"/>
      <c r="CGL27" s="88"/>
      <c r="CGM27" s="88"/>
      <c r="CGN27" s="88"/>
      <c r="CGO27" s="88"/>
      <c r="CGP27" s="88"/>
      <c r="CGQ27" s="88"/>
      <c r="CGR27" s="88"/>
      <c r="CGS27" s="88"/>
      <c r="CGT27" s="88"/>
      <c r="CGU27" s="88"/>
      <c r="CGV27" s="88"/>
      <c r="CGW27" s="88"/>
      <c r="CGX27" s="88"/>
      <c r="CGY27" s="88"/>
      <c r="CGZ27" s="88"/>
      <c r="CHA27" s="88"/>
      <c r="CHB27" s="88"/>
      <c r="CHC27" s="88"/>
      <c r="CHD27" s="88"/>
      <c r="CHE27" s="88"/>
      <c r="CHF27" s="88"/>
      <c r="CHG27" s="88"/>
      <c r="CHH27" s="88"/>
      <c r="CHI27" s="88"/>
      <c r="CHJ27" s="88"/>
      <c r="CHK27" s="88"/>
      <c r="CHL27" s="88"/>
      <c r="CHM27" s="88"/>
      <c r="CHN27" s="88"/>
      <c r="CHO27" s="88"/>
      <c r="CHP27" s="88"/>
      <c r="CHQ27" s="88"/>
      <c r="CHR27" s="88"/>
      <c r="CHS27" s="88"/>
      <c r="CHT27" s="88"/>
      <c r="CHU27" s="88"/>
      <c r="CHV27" s="88"/>
      <c r="CHW27" s="88"/>
      <c r="CHX27" s="88"/>
      <c r="CHY27" s="88"/>
      <c r="CHZ27" s="88"/>
      <c r="CIA27" s="88"/>
      <c r="CIB27" s="88"/>
      <c r="CIC27" s="88"/>
      <c r="CID27" s="88"/>
      <c r="CIE27" s="88"/>
      <c r="CIF27" s="88"/>
      <c r="CIG27" s="88"/>
      <c r="CIH27" s="88"/>
      <c r="CII27" s="88"/>
      <c r="CIJ27" s="88"/>
      <c r="CIK27" s="88"/>
      <c r="CIL27" s="88"/>
      <c r="CIM27" s="88"/>
      <c r="CIN27" s="88"/>
      <c r="CIO27" s="88"/>
      <c r="CIP27" s="88"/>
      <c r="CIQ27" s="88"/>
      <c r="CIR27" s="88"/>
      <c r="CIS27" s="88"/>
      <c r="CIT27" s="88"/>
      <c r="CIU27" s="88"/>
      <c r="CIV27" s="88"/>
      <c r="CIW27" s="88"/>
      <c r="CIX27" s="88"/>
      <c r="CIY27" s="88"/>
      <c r="CIZ27" s="88"/>
      <c r="CJA27" s="88"/>
      <c r="CJB27" s="88"/>
      <c r="CJC27" s="88"/>
      <c r="CJD27" s="88"/>
      <c r="CJE27" s="88"/>
      <c r="CJF27" s="88"/>
      <c r="CJG27" s="88"/>
      <c r="CJH27" s="88"/>
      <c r="CJI27" s="88"/>
      <c r="CJJ27" s="88"/>
      <c r="CJK27" s="88"/>
      <c r="CJL27" s="88"/>
      <c r="CJM27" s="88"/>
      <c r="CJN27" s="88"/>
      <c r="CJO27" s="88"/>
      <c r="CJP27" s="88"/>
      <c r="CJQ27" s="88"/>
      <c r="CJR27" s="88"/>
      <c r="CJS27" s="88"/>
      <c r="CJT27" s="88"/>
      <c r="CJU27" s="88"/>
      <c r="CJV27" s="88"/>
      <c r="CJW27" s="88"/>
      <c r="CJX27" s="88"/>
      <c r="CJY27" s="88"/>
      <c r="CJZ27" s="88"/>
      <c r="CKA27" s="88"/>
      <c r="CKB27" s="88"/>
      <c r="CKC27" s="88"/>
      <c r="CKD27" s="88"/>
      <c r="CKE27" s="88"/>
      <c r="CKF27" s="88"/>
      <c r="CKG27" s="88"/>
      <c r="CKH27" s="88"/>
      <c r="CKI27" s="88"/>
      <c r="CKJ27" s="88"/>
      <c r="CKK27" s="88"/>
      <c r="CKL27" s="88"/>
      <c r="CKM27" s="88"/>
      <c r="CKN27" s="88"/>
      <c r="CKO27" s="88"/>
      <c r="CKP27" s="88"/>
      <c r="CKQ27" s="88"/>
      <c r="CKR27" s="88"/>
      <c r="CKS27" s="88"/>
      <c r="CKT27" s="88"/>
      <c r="CKU27" s="88"/>
      <c r="CKV27" s="88"/>
      <c r="CKW27" s="88"/>
      <c r="CKX27" s="88"/>
      <c r="CKY27" s="88"/>
      <c r="CKZ27" s="88"/>
      <c r="CLA27" s="88"/>
      <c r="CLB27" s="88"/>
      <c r="CLC27" s="88"/>
      <c r="CLD27" s="88"/>
      <c r="CLE27" s="88"/>
      <c r="CLF27" s="88"/>
      <c r="CLG27" s="88"/>
      <c r="CLH27" s="88"/>
      <c r="CLI27" s="88"/>
      <c r="CLJ27" s="88"/>
      <c r="CLK27" s="88"/>
      <c r="CLL27" s="88"/>
      <c r="CLM27" s="88"/>
      <c r="CLN27" s="88"/>
      <c r="CLO27" s="88"/>
      <c r="CLP27" s="88"/>
      <c r="CLQ27" s="88"/>
      <c r="CLR27" s="88"/>
      <c r="CLS27" s="88"/>
      <c r="CLT27" s="88"/>
      <c r="CLU27" s="88"/>
      <c r="CLV27" s="88"/>
      <c r="CLW27" s="88"/>
      <c r="CLX27" s="88"/>
      <c r="CLY27" s="88"/>
      <c r="CLZ27" s="88"/>
      <c r="CMA27" s="88"/>
      <c r="CMB27" s="88"/>
      <c r="CMC27" s="88"/>
      <c r="CMD27" s="88"/>
      <c r="CME27" s="88"/>
      <c r="CMF27" s="88"/>
      <c r="CMG27" s="88"/>
      <c r="CMH27" s="88"/>
      <c r="CMI27" s="88"/>
      <c r="CMJ27" s="88"/>
      <c r="CMK27" s="88"/>
      <c r="CML27" s="88"/>
      <c r="CMM27" s="88"/>
      <c r="CMN27" s="88"/>
      <c r="CMO27" s="88"/>
      <c r="CMP27" s="88"/>
      <c r="CMQ27" s="88"/>
      <c r="CMR27" s="88"/>
      <c r="CMS27" s="88"/>
      <c r="CMT27" s="88"/>
      <c r="CMU27" s="88"/>
      <c r="CMV27" s="88"/>
      <c r="CMW27" s="88"/>
      <c r="CMX27" s="88"/>
      <c r="CMY27" s="88"/>
      <c r="CMZ27" s="88"/>
      <c r="CNA27" s="88"/>
      <c r="CNB27" s="88"/>
      <c r="CNC27" s="88"/>
      <c r="CND27" s="88"/>
      <c r="CNE27" s="88"/>
      <c r="CNF27" s="88"/>
      <c r="CNG27" s="88"/>
      <c r="CNH27" s="88"/>
      <c r="CNI27" s="88"/>
      <c r="CNJ27" s="88"/>
      <c r="CNK27" s="88"/>
      <c r="CNL27" s="88"/>
      <c r="CNM27" s="88"/>
      <c r="CNN27" s="88"/>
      <c r="CNO27" s="88"/>
      <c r="CNP27" s="88"/>
      <c r="CNQ27" s="88"/>
      <c r="CNR27" s="88"/>
      <c r="CNS27" s="88"/>
      <c r="CNT27" s="88"/>
      <c r="CNU27" s="88"/>
      <c r="CNV27" s="88"/>
      <c r="CNW27" s="88"/>
      <c r="CNX27" s="88"/>
      <c r="CNY27" s="88"/>
      <c r="CNZ27" s="88"/>
      <c r="COA27" s="88"/>
      <c r="COB27" s="88"/>
      <c r="COC27" s="88"/>
      <c r="COD27" s="88"/>
      <c r="COE27" s="88"/>
      <c r="COF27" s="88"/>
      <c r="COG27" s="88"/>
      <c r="COH27" s="88"/>
      <c r="COI27" s="88"/>
      <c r="COJ27" s="88"/>
      <c r="COK27" s="88"/>
      <c r="COL27" s="88"/>
      <c r="COM27" s="88"/>
      <c r="CON27" s="88"/>
      <c r="COO27" s="88"/>
      <c r="COP27" s="88"/>
      <c r="COQ27" s="88"/>
      <c r="COR27" s="88"/>
      <c r="COS27" s="88"/>
      <c r="COT27" s="88"/>
      <c r="COU27" s="88"/>
      <c r="COV27" s="88"/>
      <c r="COW27" s="88"/>
      <c r="COX27" s="88"/>
      <c r="COY27" s="88"/>
      <c r="COZ27" s="88"/>
      <c r="CPA27" s="88"/>
      <c r="CPB27" s="88"/>
      <c r="CPC27" s="88"/>
      <c r="CPD27" s="88"/>
      <c r="CPE27" s="88"/>
      <c r="CPF27" s="88"/>
      <c r="CPG27" s="88"/>
      <c r="CPH27" s="88"/>
      <c r="CPI27" s="88"/>
      <c r="CPJ27" s="88"/>
      <c r="CPK27" s="88"/>
      <c r="CPL27" s="88"/>
      <c r="CPM27" s="88"/>
      <c r="CPN27" s="88"/>
      <c r="CPO27" s="88"/>
      <c r="CPP27" s="88"/>
      <c r="CPQ27" s="88"/>
      <c r="CPR27" s="88"/>
      <c r="CPS27" s="88"/>
      <c r="CPT27" s="88"/>
      <c r="CPU27" s="88"/>
      <c r="CPV27" s="88"/>
      <c r="CPW27" s="88"/>
      <c r="CPX27" s="88"/>
      <c r="CPY27" s="88"/>
      <c r="CPZ27" s="88"/>
      <c r="CQA27" s="88"/>
      <c r="CQB27" s="88"/>
      <c r="CQC27" s="88"/>
      <c r="CQD27" s="88"/>
      <c r="CQE27" s="88"/>
      <c r="CQF27" s="88"/>
      <c r="CQG27" s="88"/>
      <c r="CQH27" s="88"/>
      <c r="CQI27" s="88"/>
      <c r="CQJ27" s="88"/>
      <c r="CQK27" s="88"/>
      <c r="CQL27" s="88"/>
      <c r="CQM27" s="88"/>
      <c r="CQN27" s="88"/>
      <c r="CQO27" s="88"/>
      <c r="CQP27" s="88"/>
      <c r="CQQ27" s="88"/>
      <c r="CQR27" s="88"/>
      <c r="CQS27" s="88"/>
      <c r="CQT27" s="88"/>
      <c r="CQU27" s="88"/>
      <c r="CQV27" s="88"/>
      <c r="CQW27" s="88"/>
      <c r="CQX27" s="88"/>
      <c r="CQY27" s="88"/>
      <c r="CQZ27" s="88"/>
      <c r="CRA27" s="88"/>
      <c r="CRB27" s="88"/>
      <c r="CRC27" s="88"/>
      <c r="CRD27" s="88"/>
      <c r="CRE27" s="88"/>
      <c r="CRF27" s="88"/>
      <c r="CRG27" s="88"/>
      <c r="CRH27" s="88"/>
      <c r="CRI27" s="88"/>
      <c r="CRJ27" s="88"/>
      <c r="CRK27" s="88"/>
      <c r="CRL27" s="88"/>
      <c r="CRM27" s="88"/>
      <c r="CRN27" s="88"/>
      <c r="CRO27" s="88"/>
      <c r="CRP27" s="88"/>
      <c r="CRQ27" s="88"/>
      <c r="CRR27" s="88"/>
      <c r="CRS27" s="88"/>
      <c r="CRT27" s="88"/>
      <c r="CRU27" s="88"/>
      <c r="CRV27" s="88"/>
      <c r="CRW27" s="88"/>
      <c r="CRX27" s="88"/>
      <c r="CRY27" s="88"/>
      <c r="CRZ27" s="88"/>
      <c r="CSA27" s="88"/>
      <c r="CSB27" s="88"/>
      <c r="CSC27" s="88"/>
      <c r="CSD27" s="88"/>
      <c r="CSE27" s="88"/>
      <c r="CSF27" s="88"/>
      <c r="CSG27" s="88"/>
      <c r="CSH27" s="88"/>
      <c r="CSI27" s="88"/>
      <c r="CSJ27" s="88"/>
      <c r="CSK27" s="88"/>
      <c r="CSL27" s="88"/>
      <c r="CSM27" s="88"/>
      <c r="CSN27" s="88"/>
      <c r="CSO27" s="88"/>
      <c r="CSP27" s="88"/>
      <c r="CSQ27" s="88"/>
      <c r="CSR27" s="88"/>
      <c r="CSS27" s="88"/>
      <c r="CST27" s="88"/>
      <c r="CSU27" s="88"/>
      <c r="CSV27" s="88"/>
      <c r="CSW27" s="88"/>
      <c r="CSX27" s="88"/>
      <c r="CSY27" s="88"/>
      <c r="CSZ27" s="88"/>
      <c r="CTA27" s="88"/>
      <c r="CTB27" s="88"/>
      <c r="CTC27" s="88"/>
      <c r="CTD27" s="88"/>
      <c r="CTE27" s="88"/>
      <c r="CTF27" s="88"/>
      <c r="CTG27" s="88"/>
      <c r="CTH27" s="88"/>
      <c r="CTI27" s="88"/>
      <c r="CTJ27" s="88"/>
      <c r="CTK27" s="88"/>
      <c r="CTL27" s="88"/>
      <c r="CTM27" s="88"/>
      <c r="CTN27" s="88"/>
      <c r="CTO27" s="88"/>
      <c r="CTP27" s="88"/>
      <c r="CTQ27" s="88"/>
      <c r="CTR27" s="88"/>
      <c r="CTS27" s="88"/>
      <c r="CTT27" s="88"/>
      <c r="CTU27" s="88"/>
      <c r="CTV27" s="88"/>
      <c r="CTW27" s="88"/>
      <c r="CTX27" s="88"/>
      <c r="CTY27" s="88"/>
      <c r="CTZ27" s="88"/>
      <c r="CUA27" s="88"/>
      <c r="CUB27" s="88"/>
      <c r="CUC27" s="88"/>
      <c r="CUD27" s="88"/>
      <c r="CUE27" s="88"/>
      <c r="CUF27" s="88"/>
      <c r="CUG27" s="88"/>
      <c r="CUH27" s="88"/>
      <c r="CUI27" s="88"/>
      <c r="CUJ27" s="88"/>
      <c r="CUK27" s="88"/>
      <c r="CUL27" s="88"/>
      <c r="CUM27" s="88"/>
      <c r="CUN27" s="88"/>
      <c r="CUO27" s="88"/>
      <c r="CUP27" s="88"/>
      <c r="CUQ27" s="88"/>
      <c r="CUR27" s="88"/>
      <c r="CUS27" s="88"/>
      <c r="CUT27" s="88"/>
      <c r="CUU27" s="88"/>
      <c r="CUV27" s="88"/>
      <c r="CUW27" s="88"/>
      <c r="CUX27" s="88"/>
      <c r="CUY27" s="88"/>
      <c r="CUZ27" s="88"/>
      <c r="CVA27" s="88"/>
      <c r="CVB27" s="88"/>
      <c r="CVC27" s="88"/>
      <c r="CVD27" s="88"/>
      <c r="CVE27" s="88"/>
      <c r="CVF27" s="88"/>
      <c r="CVG27" s="88"/>
      <c r="CVH27" s="88"/>
      <c r="CVI27" s="88"/>
      <c r="CVJ27" s="88"/>
      <c r="CVK27" s="88"/>
      <c r="CVL27" s="88"/>
      <c r="CVM27" s="88"/>
      <c r="CVN27" s="88"/>
      <c r="CVO27" s="88"/>
      <c r="CVP27" s="88"/>
      <c r="CVQ27" s="88"/>
      <c r="CVR27" s="88"/>
      <c r="CVS27" s="88"/>
      <c r="CVT27" s="88"/>
      <c r="CVU27" s="88"/>
      <c r="CVV27" s="88"/>
      <c r="CVW27" s="88"/>
      <c r="CVX27" s="88"/>
      <c r="CVY27" s="88"/>
      <c r="CVZ27" s="88"/>
      <c r="CWA27" s="88"/>
      <c r="CWB27" s="88"/>
      <c r="CWC27" s="88"/>
      <c r="CWD27" s="88"/>
      <c r="CWE27" s="88"/>
      <c r="CWF27" s="88"/>
      <c r="CWG27" s="88"/>
      <c r="CWH27" s="88"/>
      <c r="CWI27" s="88"/>
      <c r="CWJ27" s="88"/>
      <c r="CWK27" s="88"/>
      <c r="CWL27" s="88"/>
      <c r="CWM27" s="88"/>
      <c r="CWN27" s="88"/>
      <c r="CWO27" s="88"/>
      <c r="CWP27" s="88"/>
      <c r="CWQ27" s="88"/>
      <c r="CWR27" s="88"/>
      <c r="CWS27" s="88"/>
      <c r="CWT27" s="88"/>
      <c r="CWU27" s="88"/>
      <c r="CWV27" s="88"/>
      <c r="CWW27" s="88"/>
      <c r="CWX27" s="88"/>
      <c r="CWY27" s="88"/>
      <c r="CWZ27" s="88"/>
      <c r="CXA27" s="88"/>
      <c r="CXB27" s="88"/>
      <c r="CXC27" s="88"/>
      <c r="CXD27" s="88"/>
      <c r="CXE27" s="88"/>
      <c r="CXF27" s="88"/>
      <c r="CXG27" s="88"/>
      <c r="CXH27" s="88"/>
      <c r="CXI27" s="88"/>
      <c r="CXJ27" s="88"/>
      <c r="CXK27" s="88"/>
      <c r="CXL27" s="88"/>
      <c r="CXM27" s="88"/>
      <c r="CXN27" s="88"/>
      <c r="CXO27" s="88"/>
      <c r="CXP27" s="88"/>
      <c r="CXQ27" s="88"/>
      <c r="CXR27" s="88"/>
      <c r="CXS27" s="88"/>
      <c r="CXT27" s="88"/>
      <c r="CXU27" s="88"/>
      <c r="CXV27" s="88"/>
      <c r="CXW27" s="88"/>
      <c r="CXX27" s="88"/>
      <c r="CXY27" s="88"/>
      <c r="CXZ27" s="88"/>
      <c r="CYA27" s="88"/>
      <c r="CYB27" s="88"/>
      <c r="CYC27" s="88"/>
      <c r="CYD27" s="88"/>
      <c r="CYE27" s="88"/>
      <c r="CYF27" s="88"/>
      <c r="CYG27" s="88"/>
      <c r="CYH27" s="88"/>
      <c r="CYI27" s="88"/>
      <c r="CYJ27" s="88"/>
      <c r="CYK27" s="88"/>
      <c r="CYL27" s="88"/>
      <c r="CYM27" s="88"/>
      <c r="CYN27" s="88"/>
      <c r="CYO27" s="88"/>
      <c r="CYP27" s="88"/>
      <c r="CYQ27" s="88"/>
      <c r="CYR27" s="88"/>
      <c r="CYS27" s="88"/>
      <c r="CYT27" s="88"/>
      <c r="CYU27" s="88"/>
      <c r="CYV27" s="88"/>
      <c r="CYW27" s="88"/>
      <c r="CYX27" s="88"/>
      <c r="CYY27" s="88"/>
      <c r="CYZ27" s="88"/>
      <c r="CZA27" s="88"/>
      <c r="CZB27" s="88"/>
      <c r="CZC27" s="88"/>
      <c r="CZD27" s="88"/>
      <c r="CZE27" s="88"/>
      <c r="CZF27" s="88"/>
      <c r="CZG27" s="88"/>
      <c r="CZH27" s="88"/>
      <c r="CZI27" s="88"/>
      <c r="CZJ27" s="88"/>
      <c r="CZK27" s="88"/>
      <c r="CZL27" s="88"/>
      <c r="CZM27" s="88"/>
      <c r="CZN27" s="88"/>
      <c r="CZO27" s="88"/>
      <c r="CZP27" s="88"/>
      <c r="CZQ27" s="88"/>
      <c r="CZR27" s="88"/>
      <c r="CZS27" s="88"/>
      <c r="CZT27" s="88"/>
      <c r="CZU27" s="88"/>
      <c r="CZV27" s="88"/>
      <c r="CZW27" s="88"/>
      <c r="CZX27" s="88"/>
      <c r="CZY27" s="88"/>
      <c r="CZZ27" s="88"/>
      <c r="DAA27" s="88"/>
      <c r="DAB27" s="88"/>
      <c r="DAC27" s="88"/>
      <c r="DAD27" s="88"/>
      <c r="DAE27" s="88"/>
      <c r="DAF27" s="88"/>
      <c r="DAG27" s="88"/>
      <c r="DAH27" s="88"/>
      <c r="DAI27" s="88"/>
      <c r="DAJ27" s="88"/>
      <c r="DAK27" s="88"/>
      <c r="DAL27" s="88"/>
      <c r="DAM27" s="88"/>
      <c r="DAN27" s="88"/>
      <c r="DAO27" s="88"/>
      <c r="DAP27" s="88"/>
      <c r="DAQ27" s="88"/>
      <c r="DAR27" s="88"/>
      <c r="DAS27" s="88"/>
      <c r="DAT27" s="88"/>
      <c r="DAU27" s="88"/>
      <c r="DAV27" s="88"/>
      <c r="DAW27" s="88"/>
      <c r="DAX27" s="88"/>
      <c r="DAY27" s="88"/>
      <c r="DAZ27" s="88"/>
      <c r="DBA27" s="88"/>
      <c r="DBB27" s="88"/>
      <c r="DBC27" s="88"/>
      <c r="DBD27" s="88"/>
      <c r="DBE27" s="88"/>
      <c r="DBF27" s="88"/>
      <c r="DBG27" s="88"/>
      <c r="DBH27" s="88"/>
      <c r="DBI27" s="88"/>
      <c r="DBJ27" s="88"/>
      <c r="DBK27" s="88"/>
      <c r="DBL27" s="88"/>
      <c r="DBM27" s="88"/>
      <c r="DBN27" s="88"/>
      <c r="DBO27" s="88"/>
      <c r="DBP27" s="88"/>
      <c r="DBQ27" s="88"/>
      <c r="DBR27" s="88"/>
      <c r="DBS27" s="88"/>
      <c r="DBT27" s="88"/>
      <c r="DBU27" s="88"/>
      <c r="DBV27" s="88"/>
      <c r="DBW27" s="88"/>
      <c r="DBX27" s="88"/>
      <c r="DBY27" s="88"/>
      <c r="DBZ27" s="88"/>
      <c r="DCA27" s="88"/>
      <c r="DCB27" s="88"/>
      <c r="DCC27" s="88"/>
      <c r="DCD27" s="88"/>
      <c r="DCE27" s="88"/>
      <c r="DCF27" s="88"/>
      <c r="DCG27" s="88"/>
      <c r="DCH27" s="88"/>
      <c r="DCI27" s="88"/>
      <c r="DCJ27" s="88"/>
      <c r="DCK27" s="88"/>
      <c r="DCL27" s="88"/>
      <c r="DCM27" s="88"/>
      <c r="DCN27" s="88"/>
      <c r="DCO27" s="88"/>
      <c r="DCP27" s="88"/>
      <c r="DCQ27" s="88"/>
      <c r="DCR27" s="88"/>
      <c r="DCS27" s="88"/>
      <c r="DCT27" s="88"/>
      <c r="DCU27" s="88"/>
      <c r="DCV27" s="88"/>
      <c r="DCW27" s="88"/>
      <c r="DCX27" s="88"/>
      <c r="DCY27" s="88"/>
      <c r="DCZ27" s="88"/>
      <c r="DDA27" s="88"/>
      <c r="DDB27" s="88"/>
      <c r="DDC27" s="88"/>
      <c r="DDD27" s="88"/>
      <c r="DDE27" s="88"/>
      <c r="DDF27" s="88"/>
      <c r="DDG27" s="88"/>
      <c r="DDH27" s="88"/>
      <c r="DDI27" s="88"/>
      <c r="DDJ27" s="88"/>
      <c r="DDK27" s="88"/>
      <c r="DDL27" s="88"/>
      <c r="DDM27" s="88"/>
      <c r="DDN27" s="88"/>
      <c r="DDO27" s="88"/>
      <c r="DDP27" s="88"/>
      <c r="DDQ27" s="88"/>
      <c r="DDR27" s="88"/>
      <c r="DDS27" s="88"/>
      <c r="DDT27" s="88"/>
      <c r="DDU27" s="88"/>
      <c r="DDV27" s="88"/>
      <c r="DDW27" s="88"/>
      <c r="DDX27" s="88"/>
      <c r="DDY27" s="88"/>
      <c r="DDZ27" s="88"/>
      <c r="DEA27" s="88"/>
      <c r="DEB27" s="88"/>
      <c r="DEC27" s="88"/>
      <c r="DED27" s="88"/>
      <c r="DEE27" s="88"/>
      <c r="DEF27" s="88"/>
      <c r="DEG27" s="88"/>
      <c r="DEH27" s="88"/>
      <c r="DEI27" s="88"/>
      <c r="DEJ27" s="88"/>
      <c r="DEK27" s="88"/>
      <c r="DEL27" s="88"/>
      <c r="DEM27" s="88"/>
      <c r="DEN27" s="88"/>
      <c r="DEO27" s="88"/>
      <c r="DEP27" s="88"/>
      <c r="DEQ27" s="88"/>
      <c r="DER27" s="88"/>
      <c r="DES27" s="88"/>
      <c r="DET27" s="88"/>
      <c r="DEU27" s="88"/>
      <c r="DEV27" s="88"/>
      <c r="DEW27" s="88"/>
      <c r="DEX27" s="88"/>
      <c r="DEY27" s="88"/>
      <c r="DEZ27" s="88"/>
      <c r="DFA27" s="88"/>
      <c r="DFB27" s="88"/>
      <c r="DFC27" s="88"/>
      <c r="DFD27" s="88"/>
      <c r="DFE27" s="88"/>
      <c r="DFF27" s="88"/>
      <c r="DFG27" s="88"/>
      <c r="DFH27" s="88"/>
      <c r="DFI27" s="88"/>
      <c r="DFJ27" s="88"/>
      <c r="DFK27" s="88"/>
      <c r="DFL27" s="88"/>
      <c r="DFM27" s="88"/>
      <c r="DFN27" s="88"/>
      <c r="DFO27" s="88"/>
      <c r="DFP27" s="88"/>
      <c r="DFQ27" s="88"/>
      <c r="DFR27" s="88"/>
      <c r="DFS27" s="88"/>
      <c r="DFT27" s="88"/>
      <c r="DFU27" s="88"/>
      <c r="DFV27" s="88"/>
      <c r="DFW27" s="88"/>
      <c r="DFX27" s="88"/>
      <c r="DFY27" s="88"/>
      <c r="DFZ27" s="88"/>
      <c r="DGA27" s="88"/>
      <c r="DGB27" s="88"/>
      <c r="DGC27" s="88"/>
      <c r="DGD27" s="88"/>
      <c r="DGE27" s="88"/>
      <c r="DGF27" s="88"/>
      <c r="DGG27" s="88"/>
      <c r="DGH27" s="88"/>
      <c r="DGI27" s="88"/>
      <c r="DGJ27" s="88"/>
      <c r="DGK27" s="88"/>
      <c r="DGL27" s="88"/>
      <c r="DGM27" s="88"/>
      <c r="DGN27" s="88"/>
      <c r="DGO27" s="88"/>
      <c r="DGP27" s="88"/>
      <c r="DGQ27" s="88"/>
      <c r="DGR27" s="88"/>
      <c r="DGS27" s="88"/>
      <c r="DGT27" s="88"/>
      <c r="DGU27" s="88"/>
      <c r="DGV27" s="88"/>
      <c r="DGW27" s="88"/>
      <c r="DGX27" s="88"/>
      <c r="DGY27" s="88"/>
      <c r="DGZ27" s="88"/>
      <c r="DHA27" s="88"/>
      <c r="DHB27" s="88"/>
      <c r="DHC27" s="88"/>
      <c r="DHD27" s="88"/>
      <c r="DHE27" s="88"/>
      <c r="DHF27" s="88"/>
      <c r="DHG27" s="88"/>
      <c r="DHH27" s="88"/>
      <c r="DHI27" s="88"/>
      <c r="DHJ27" s="88"/>
      <c r="DHK27" s="88"/>
      <c r="DHL27" s="88"/>
      <c r="DHM27" s="88"/>
      <c r="DHN27" s="88"/>
      <c r="DHO27" s="88"/>
      <c r="DHP27" s="88"/>
      <c r="DHQ27" s="88"/>
      <c r="DHR27" s="88"/>
      <c r="DHS27" s="88"/>
      <c r="DHT27" s="88"/>
      <c r="DHU27" s="88"/>
      <c r="DHV27" s="88"/>
      <c r="DHW27" s="88"/>
      <c r="DHX27" s="88"/>
      <c r="DHY27" s="88"/>
      <c r="DHZ27" s="88"/>
      <c r="DIA27" s="88"/>
      <c r="DIB27" s="88"/>
      <c r="DIC27" s="88"/>
      <c r="DID27" s="88"/>
      <c r="DIE27" s="88"/>
      <c r="DIF27" s="88"/>
      <c r="DIG27" s="88"/>
      <c r="DIH27" s="88"/>
      <c r="DII27" s="88"/>
      <c r="DIJ27" s="88"/>
      <c r="DIK27" s="88"/>
      <c r="DIL27" s="88"/>
      <c r="DIM27" s="88"/>
      <c r="DIN27" s="88"/>
      <c r="DIO27" s="88"/>
      <c r="DIP27" s="88"/>
      <c r="DIQ27" s="88"/>
      <c r="DIR27" s="88"/>
      <c r="DIS27" s="88"/>
      <c r="DIT27" s="88"/>
      <c r="DIU27" s="88"/>
      <c r="DIV27" s="88"/>
      <c r="DIW27" s="88"/>
      <c r="DIX27" s="88"/>
      <c r="DIY27" s="88"/>
      <c r="DIZ27" s="88"/>
      <c r="DJA27" s="88"/>
      <c r="DJB27" s="88"/>
      <c r="DJC27" s="88"/>
      <c r="DJD27" s="88"/>
      <c r="DJE27" s="88"/>
      <c r="DJF27" s="88"/>
      <c r="DJG27" s="88"/>
      <c r="DJH27" s="88"/>
      <c r="DJI27" s="88"/>
      <c r="DJJ27" s="88"/>
      <c r="DJK27" s="88"/>
      <c r="DJL27" s="88"/>
      <c r="DJM27" s="88"/>
      <c r="DJN27" s="88"/>
      <c r="DJO27" s="88"/>
      <c r="DJP27" s="88"/>
      <c r="DJQ27" s="88"/>
      <c r="DJR27" s="88"/>
      <c r="DJS27" s="88"/>
      <c r="DJT27" s="88"/>
      <c r="DJU27" s="88"/>
      <c r="DJV27" s="88"/>
      <c r="DJW27" s="88"/>
      <c r="DJX27" s="88"/>
      <c r="DJY27" s="88"/>
      <c r="DJZ27" s="88"/>
      <c r="DKA27" s="88"/>
      <c r="DKB27" s="88"/>
      <c r="DKC27" s="88"/>
      <c r="DKD27" s="88"/>
      <c r="DKE27" s="88"/>
      <c r="DKF27" s="88"/>
      <c r="DKG27" s="88"/>
      <c r="DKH27" s="88"/>
      <c r="DKI27" s="88"/>
      <c r="DKJ27" s="88"/>
      <c r="DKK27" s="88"/>
      <c r="DKL27" s="88"/>
      <c r="DKM27" s="88"/>
      <c r="DKN27" s="88"/>
      <c r="DKO27" s="88"/>
      <c r="DKP27" s="88"/>
      <c r="DKQ27" s="88"/>
      <c r="DKR27" s="88"/>
      <c r="DKS27" s="88"/>
      <c r="DKT27" s="88"/>
      <c r="DKU27" s="88"/>
      <c r="DKV27" s="88"/>
      <c r="DKW27" s="88"/>
      <c r="DKX27" s="88"/>
      <c r="DKY27" s="88"/>
      <c r="DKZ27" s="88"/>
      <c r="DLA27" s="88"/>
      <c r="DLB27" s="88"/>
      <c r="DLC27" s="88"/>
      <c r="DLD27" s="88"/>
      <c r="DLE27" s="88"/>
      <c r="DLF27" s="88"/>
      <c r="DLG27" s="88"/>
      <c r="DLH27" s="88"/>
      <c r="DLI27" s="88"/>
      <c r="DLJ27" s="88"/>
      <c r="DLK27" s="88"/>
      <c r="DLL27" s="88"/>
      <c r="DLM27" s="88"/>
      <c r="DLN27" s="88"/>
      <c r="DLO27" s="88"/>
      <c r="DLP27" s="88"/>
      <c r="DLQ27" s="88"/>
      <c r="DLR27" s="88"/>
      <c r="DLS27" s="88"/>
      <c r="DLT27" s="88"/>
      <c r="DLU27" s="88"/>
      <c r="DLV27" s="88"/>
      <c r="DLW27" s="88"/>
      <c r="DLX27" s="88"/>
      <c r="DLY27" s="88"/>
      <c r="DLZ27" s="88"/>
      <c r="DMA27" s="88"/>
      <c r="DMB27" s="88"/>
      <c r="DMC27" s="88"/>
      <c r="DMD27" s="88"/>
      <c r="DME27" s="88"/>
      <c r="DMF27" s="88"/>
      <c r="DMG27" s="88"/>
      <c r="DMH27" s="88"/>
      <c r="DMI27" s="88"/>
      <c r="DMJ27" s="88"/>
      <c r="DMK27" s="88"/>
      <c r="DML27" s="88"/>
      <c r="DMM27" s="88"/>
      <c r="DMN27" s="88"/>
      <c r="DMO27" s="88"/>
      <c r="DMP27" s="88"/>
      <c r="DMQ27" s="88"/>
      <c r="DMR27" s="88"/>
      <c r="DMS27" s="88"/>
      <c r="DMT27" s="88"/>
      <c r="DMU27" s="88"/>
      <c r="DMV27" s="88"/>
      <c r="DMW27" s="88"/>
      <c r="DMX27" s="88"/>
      <c r="DMY27" s="88"/>
      <c r="DMZ27" s="88"/>
      <c r="DNA27" s="88"/>
      <c r="DNB27" s="88"/>
      <c r="DNC27" s="88"/>
      <c r="DND27" s="88"/>
      <c r="DNE27" s="88"/>
      <c r="DNF27" s="88"/>
      <c r="DNG27" s="88"/>
      <c r="DNH27" s="88"/>
      <c r="DNI27" s="88"/>
      <c r="DNJ27" s="88"/>
      <c r="DNK27" s="88"/>
      <c r="DNL27" s="88"/>
      <c r="DNM27" s="88"/>
      <c r="DNN27" s="88"/>
      <c r="DNO27" s="88"/>
      <c r="DNP27" s="88"/>
      <c r="DNQ27" s="88"/>
      <c r="DNR27" s="88"/>
      <c r="DNS27" s="88"/>
      <c r="DNT27" s="88"/>
      <c r="DNU27" s="88"/>
      <c r="DNV27" s="88"/>
      <c r="DNW27" s="88"/>
      <c r="DNX27" s="88"/>
      <c r="DNY27" s="88"/>
      <c r="DNZ27" s="88"/>
      <c r="DOA27" s="88"/>
      <c r="DOB27" s="88"/>
      <c r="DOC27" s="88"/>
      <c r="DOD27" s="88"/>
      <c r="DOE27" s="88"/>
      <c r="DOF27" s="88"/>
      <c r="DOG27" s="88"/>
      <c r="DOH27" s="88"/>
      <c r="DOI27" s="88"/>
      <c r="DOJ27" s="88"/>
      <c r="DOK27" s="88"/>
      <c r="DOL27" s="88"/>
      <c r="DOM27" s="88"/>
      <c r="DON27" s="88"/>
      <c r="DOO27" s="88"/>
      <c r="DOP27" s="88"/>
      <c r="DOQ27" s="88"/>
      <c r="DOR27" s="88"/>
      <c r="DOS27" s="88"/>
      <c r="DOT27" s="88"/>
      <c r="DOU27" s="88"/>
      <c r="DOV27" s="88"/>
      <c r="DOW27" s="88"/>
      <c r="DOX27" s="88"/>
      <c r="DOY27" s="88"/>
      <c r="DOZ27" s="88"/>
      <c r="DPA27" s="88"/>
      <c r="DPB27" s="88"/>
      <c r="DPC27" s="88"/>
      <c r="DPD27" s="88"/>
      <c r="DPE27" s="88"/>
      <c r="DPF27" s="88"/>
      <c r="DPG27" s="88"/>
      <c r="DPH27" s="88"/>
      <c r="DPI27" s="88"/>
      <c r="DPJ27" s="88"/>
      <c r="DPK27" s="88"/>
      <c r="DPL27" s="88"/>
      <c r="DPM27" s="88"/>
      <c r="DPN27" s="88"/>
      <c r="DPO27" s="88"/>
      <c r="DPP27" s="88"/>
      <c r="DPQ27" s="88"/>
      <c r="DPR27" s="88"/>
      <c r="DPS27" s="88"/>
      <c r="DPT27" s="88"/>
      <c r="DPU27" s="88"/>
      <c r="DPV27" s="88"/>
      <c r="DPW27" s="88"/>
      <c r="DPX27" s="88"/>
      <c r="DPY27" s="88"/>
      <c r="DPZ27" s="88"/>
      <c r="DQA27" s="88"/>
      <c r="DQB27" s="88"/>
      <c r="DQC27" s="88"/>
      <c r="DQD27" s="88"/>
      <c r="DQE27" s="88"/>
      <c r="DQF27" s="88"/>
      <c r="DQG27" s="88"/>
      <c r="DQH27" s="88"/>
      <c r="DQI27" s="88"/>
      <c r="DQJ27" s="88"/>
      <c r="DQK27" s="88"/>
      <c r="DQL27" s="88"/>
      <c r="DQM27" s="88"/>
      <c r="DQN27" s="88"/>
      <c r="DQO27" s="88"/>
      <c r="DQP27" s="88"/>
      <c r="DQQ27" s="88"/>
      <c r="DQR27" s="88"/>
      <c r="DQS27" s="88"/>
      <c r="DQT27" s="88"/>
      <c r="DQU27" s="88"/>
      <c r="DQV27" s="88"/>
      <c r="DQW27" s="88"/>
      <c r="DQX27" s="88"/>
      <c r="DQY27" s="88"/>
      <c r="DQZ27" s="88"/>
      <c r="DRA27" s="88"/>
      <c r="DRB27" s="88"/>
      <c r="DRC27" s="88"/>
      <c r="DRD27" s="88"/>
      <c r="DRE27" s="88"/>
      <c r="DRF27" s="88"/>
      <c r="DRG27" s="88"/>
      <c r="DRH27" s="88"/>
      <c r="DRI27" s="88"/>
      <c r="DRJ27" s="88"/>
      <c r="DRK27" s="88"/>
      <c r="DRL27" s="88"/>
      <c r="DRM27" s="88"/>
      <c r="DRN27" s="88"/>
      <c r="DRO27" s="88"/>
      <c r="DRP27" s="88"/>
      <c r="DRQ27" s="88"/>
      <c r="DRR27" s="88"/>
      <c r="DRS27" s="88"/>
      <c r="DRT27" s="88"/>
      <c r="DRU27" s="88"/>
      <c r="DRV27" s="88"/>
      <c r="DRW27" s="88"/>
      <c r="DRX27" s="88"/>
      <c r="DRY27" s="88"/>
      <c r="DRZ27" s="88"/>
      <c r="DSA27" s="88"/>
      <c r="DSB27" s="88"/>
      <c r="DSC27" s="88"/>
      <c r="DSD27" s="88"/>
      <c r="DSE27" s="88"/>
      <c r="DSF27" s="88"/>
      <c r="DSG27" s="88"/>
      <c r="DSH27" s="88"/>
      <c r="DSI27" s="88"/>
      <c r="DSJ27" s="88"/>
      <c r="DSK27" s="88"/>
      <c r="DSL27" s="88"/>
      <c r="DSM27" s="88"/>
      <c r="DSN27" s="88"/>
      <c r="DSO27" s="88"/>
      <c r="DSP27" s="88"/>
      <c r="DSQ27" s="88"/>
      <c r="DSR27" s="88"/>
      <c r="DSS27" s="88"/>
      <c r="DST27" s="88"/>
      <c r="DSU27" s="88"/>
      <c r="DSV27" s="88"/>
      <c r="DSW27" s="88"/>
      <c r="DSX27" s="88"/>
      <c r="DSY27" s="88"/>
      <c r="DSZ27" s="88"/>
      <c r="DTA27" s="88"/>
      <c r="DTB27" s="88"/>
      <c r="DTC27" s="88"/>
      <c r="DTD27" s="88"/>
      <c r="DTE27" s="88"/>
      <c r="DTF27" s="88"/>
      <c r="DTG27" s="88"/>
      <c r="DTH27" s="88"/>
      <c r="DTI27" s="88"/>
      <c r="DTJ27" s="88"/>
      <c r="DTK27" s="88"/>
      <c r="DTL27" s="88"/>
      <c r="DTM27" s="88"/>
      <c r="DTN27" s="88"/>
      <c r="DTO27" s="88"/>
      <c r="DTP27" s="88"/>
      <c r="DTQ27" s="88"/>
      <c r="DTR27" s="88"/>
      <c r="DTS27" s="88"/>
      <c r="DTT27" s="88"/>
      <c r="DTU27" s="88"/>
      <c r="DTV27" s="88"/>
      <c r="DTW27" s="88"/>
      <c r="DTX27" s="88"/>
      <c r="DTY27" s="88"/>
      <c r="DTZ27" s="88"/>
      <c r="DUA27" s="88"/>
      <c r="DUB27" s="88"/>
      <c r="DUC27" s="88"/>
      <c r="DUD27" s="88"/>
      <c r="DUE27" s="88"/>
      <c r="DUF27" s="88"/>
      <c r="DUG27" s="88"/>
      <c r="DUH27" s="88"/>
      <c r="DUI27" s="88"/>
      <c r="DUJ27" s="88"/>
      <c r="DUK27" s="88"/>
      <c r="DUL27" s="88"/>
      <c r="DUM27" s="88"/>
      <c r="DUN27" s="88"/>
      <c r="DUO27" s="88"/>
      <c r="DUP27" s="88"/>
      <c r="DUQ27" s="88"/>
      <c r="DUR27" s="88"/>
      <c r="DUS27" s="88"/>
      <c r="DUT27" s="88"/>
      <c r="DUU27" s="88"/>
      <c r="DUV27" s="88"/>
      <c r="DUW27" s="88"/>
      <c r="DUX27" s="88"/>
      <c r="DUY27" s="88"/>
      <c r="DUZ27" s="88"/>
      <c r="DVA27" s="88"/>
      <c r="DVB27" s="88"/>
      <c r="DVC27" s="88"/>
      <c r="DVD27" s="88"/>
      <c r="DVE27" s="88"/>
      <c r="DVF27" s="88"/>
      <c r="DVG27" s="88"/>
      <c r="DVH27" s="88"/>
      <c r="DVI27" s="88"/>
      <c r="DVJ27" s="88"/>
      <c r="DVK27" s="88"/>
      <c r="DVL27" s="88"/>
      <c r="DVM27" s="88"/>
      <c r="DVN27" s="88"/>
      <c r="DVO27" s="88"/>
      <c r="DVP27" s="88"/>
      <c r="DVQ27" s="88"/>
      <c r="DVR27" s="88"/>
      <c r="DVS27" s="88"/>
      <c r="DVT27" s="88"/>
      <c r="DVU27" s="88"/>
      <c r="DVV27" s="88"/>
      <c r="DVW27" s="88"/>
      <c r="DVX27" s="88"/>
      <c r="DVY27" s="88"/>
      <c r="DVZ27" s="88"/>
      <c r="DWA27" s="88"/>
      <c r="DWB27" s="88"/>
      <c r="DWC27" s="88"/>
      <c r="DWD27" s="88"/>
      <c r="DWE27" s="88"/>
      <c r="DWF27" s="88"/>
      <c r="DWG27" s="88"/>
      <c r="DWH27" s="88"/>
      <c r="DWI27" s="88"/>
      <c r="DWJ27" s="88"/>
      <c r="DWK27" s="88"/>
      <c r="DWL27" s="88"/>
      <c r="DWM27" s="88"/>
      <c r="DWN27" s="88"/>
      <c r="DWO27" s="88"/>
      <c r="DWP27" s="88"/>
      <c r="DWQ27" s="88"/>
      <c r="DWR27" s="88"/>
      <c r="DWS27" s="88"/>
      <c r="DWT27" s="88"/>
      <c r="DWU27" s="88"/>
      <c r="DWV27" s="88"/>
      <c r="DWW27" s="88"/>
      <c r="DWX27" s="88"/>
      <c r="DWY27" s="88"/>
      <c r="DWZ27" s="88"/>
      <c r="DXA27" s="88"/>
      <c r="DXB27" s="88"/>
      <c r="DXC27" s="88"/>
      <c r="DXD27" s="88"/>
      <c r="DXE27" s="88"/>
      <c r="DXF27" s="88"/>
      <c r="DXG27" s="88"/>
      <c r="DXH27" s="88"/>
      <c r="DXI27" s="88"/>
      <c r="DXJ27" s="88"/>
      <c r="DXK27" s="88"/>
      <c r="DXL27" s="88"/>
      <c r="DXM27" s="88"/>
      <c r="DXN27" s="88"/>
      <c r="DXO27" s="88"/>
      <c r="DXP27" s="88"/>
      <c r="DXQ27" s="88"/>
      <c r="DXR27" s="88"/>
      <c r="DXS27" s="88"/>
      <c r="DXT27" s="88"/>
      <c r="DXU27" s="88"/>
      <c r="DXV27" s="88"/>
      <c r="DXW27" s="88"/>
      <c r="DXX27" s="88"/>
      <c r="DXY27" s="88"/>
      <c r="DXZ27" s="88"/>
      <c r="DYA27" s="88"/>
      <c r="DYB27" s="88"/>
      <c r="DYC27" s="88"/>
      <c r="DYD27" s="88"/>
      <c r="DYE27" s="88"/>
      <c r="DYF27" s="88"/>
      <c r="DYG27" s="88"/>
      <c r="DYH27" s="88"/>
      <c r="DYI27" s="88"/>
      <c r="DYJ27" s="88"/>
      <c r="DYK27" s="88"/>
      <c r="DYL27" s="88"/>
      <c r="DYM27" s="88"/>
      <c r="DYN27" s="88"/>
      <c r="DYO27" s="88"/>
      <c r="DYP27" s="88"/>
      <c r="DYQ27" s="88"/>
      <c r="DYR27" s="88"/>
      <c r="DYS27" s="88"/>
      <c r="DYT27" s="88"/>
      <c r="DYU27" s="88"/>
      <c r="DYV27" s="88"/>
      <c r="DYW27" s="88"/>
      <c r="DYX27" s="88"/>
      <c r="DYY27" s="88"/>
      <c r="DYZ27" s="88"/>
      <c r="DZA27" s="88"/>
      <c r="DZB27" s="88"/>
      <c r="DZC27" s="88"/>
      <c r="DZD27" s="88"/>
      <c r="DZE27" s="88"/>
      <c r="DZF27" s="88"/>
      <c r="DZG27" s="88"/>
      <c r="DZH27" s="88"/>
      <c r="DZI27" s="88"/>
      <c r="DZJ27" s="88"/>
      <c r="DZK27" s="88"/>
      <c r="DZL27" s="88"/>
      <c r="DZM27" s="88"/>
      <c r="DZN27" s="88"/>
      <c r="DZO27" s="88"/>
      <c r="DZP27" s="88"/>
      <c r="DZQ27" s="88"/>
      <c r="DZR27" s="88"/>
      <c r="DZS27" s="88"/>
      <c r="DZT27" s="88"/>
      <c r="DZU27" s="88"/>
      <c r="DZV27" s="88"/>
      <c r="DZW27" s="88"/>
      <c r="DZX27" s="88"/>
      <c r="DZY27" s="88"/>
      <c r="DZZ27" s="88"/>
      <c r="EAA27" s="88"/>
      <c r="EAB27" s="88"/>
      <c r="EAC27" s="88"/>
      <c r="EAD27" s="88"/>
      <c r="EAE27" s="88"/>
      <c r="EAF27" s="88"/>
      <c r="EAG27" s="88"/>
      <c r="EAH27" s="88"/>
      <c r="EAI27" s="88"/>
      <c r="EAJ27" s="88"/>
      <c r="EAK27" s="88"/>
      <c r="EAL27" s="88"/>
      <c r="EAM27" s="88"/>
      <c r="EAN27" s="88"/>
      <c r="EAO27" s="88"/>
      <c r="EAP27" s="88"/>
      <c r="EAQ27" s="88"/>
      <c r="EAR27" s="88"/>
      <c r="EAS27" s="88"/>
      <c r="EAT27" s="88"/>
      <c r="EAU27" s="88"/>
      <c r="EAV27" s="88"/>
      <c r="EAW27" s="88"/>
      <c r="EAX27" s="88"/>
      <c r="EAY27" s="88"/>
      <c r="EAZ27" s="88"/>
      <c r="EBA27" s="88"/>
      <c r="EBB27" s="88"/>
      <c r="EBC27" s="88"/>
      <c r="EBD27" s="88"/>
      <c r="EBE27" s="88"/>
      <c r="EBF27" s="88"/>
      <c r="EBG27" s="88"/>
      <c r="EBH27" s="88"/>
      <c r="EBI27" s="88"/>
      <c r="EBJ27" s="88"/>
      <c r="EBK27" s="88"/>
      <c r="EBL27" s="88"/>
      <c r="EBM27" s="88"/>
      <c r="EBN27" s="88"/>
      <c r="EBO27" s="88"/>
      <c r="EBP27" s="88"/>
      <c r="EBQ27" s="88"/>
      <c r="EBR27" s="88"/>
      <c r="EBS27" s="88"/>
      <c r="EBT27" s="88"/>
      <c r="EBU27" s="88"/>
      <c r="EBV27" s="88"/>
      <c r="EBW27" s="88"/>
      <c r="EBX27" s="88"/>
      <c r="EBY27" s="88"/>
      <c r="EBZ27" s="88"/>
      <c r="ECA27" s="88"/>
      <c r="ECB27" s="88"/>
      <c r="ECC27" s="88"/>
      <c r="ECD27" s="88"/>
      <c r="ECE27" s="88"/>
      <c r="ECF27" s="88"/>
      <c r="ECG27" s="88"/>
      <c r="ECH27" s="88"/>
      <c r="ECI27" s="88"/>
      <c r="ECJ27" s="88"/>
      <c r="ECK27" s="88"/>
      <c r="ECL27" s="88"/>
      <c r="ECM27" s="88"/>
      <c r="ECN27" s="88"/>
      <c r="ECO27" s="88"/>
      <c r="ECP27" s="88"/>
      <c r="ECQ27" s="88"/>
      <c r="ECR27" s="88"/>
      <c r="ECS27" s="88"/>
      <c r="ECT27" s="88"/>
      <c r="ECU27" s="88"/>
      <c r="ECV27" s="88"/>
      <c r="ECW27" s="88"/>
      <c r="ECX27" s="88"/>
      <c r="ECY27" s="88"/>
      <c r="ECZ27" s="88"/>
      <c r="EDA27" s="88"/>
      <c r="EDB27" s="88"/>
      <c r="EDC27" s="88"/>
      <c r="EDD27" s="88"/>
      <c r="EDE27" s="88"/>
      <c r="EDF27" s="88"/>
      <c r="EDG27" s="88"/>
      <c r="EDH27" s="88"/>
      <c r="EDI27" s="88"/>
      <c r="EDJ27" s="88"/>
      <c r="EDK27" s="88"/>
      <c r="EDL27" s="88"/>
      <c r="EDM27" s="88"/>
      <c r="EDN27" s="88"/>
      <c r="EDO27" s="88"/>
      <c r="EDP27" s="88"/>
      <c r="EDQ27" s="88"/>
      <c r="EDR27" s="88"/>
      <c r="EDS27" s="88"/>
      <c r="EDT27" s="88"/>
      <c r="EDU27" s="88"/>
      <c r="EDV27" s="88"/>
      <c r="EDW27" s="88"/>
      <c r="EDX27" s="88"/>
      <c r="EDY27" s="88"/>
      <c r="EDZ27" s="88"/>
      <c r="EEA27" s="88"/>
      <c r="EEB27" s="88"/>
      <c r="EEC27" s="88"/>
      <c r="EED27" s="88"/>
      <c r="EEE27" s="88"/>
      <c r="EEF27" s="88"/>
      <c r="EEG27" s="88"/>
      <c r="EEH27" s="88"/>
      <c r="EEI27" s="88"/>
      <c r="EEJ27" s="88"/>
      <c r="EEK27" s="88"/>
      <c r="EEL27" s="88"/>
      <c r="EEM27" s="88"/>
      <c r="EEN27" s="88"/>
      <c r="EEO27" s="88"/>
      <c r="EEP27" s="88"/>
      <c r="EEQ27" s="88"/>
      <c r="EER27" s="88"/>
      <c r="EES27" s="88"/>
      <c r="EET27" s="88"/>
      <c r="EEU27" s="88"/>
      <c r="EEV27" s="88"/>
      <c r="EEW27" s="88"/>
      <c r="EEX27" s="88"/>
      <c r="EEY27" s="88"/>
      <c r="EEZ27" s="88"/>
      <c r="EFA27" s="88"/>
      <c r="EFB27" s="88"/>
      <c r="EFC27" s="88"/>
      <c r="EFD27" s="88"/>
      <c r="EFE27" s="88"/>
      <c r="EFF27" s="88"/>
      <c r="EFG27" s="88"/>
      <c r="EFH27" s="88"/>
      <c r="EFI27" s="88"/>
      <c r="EFJ27" s="88"/>
      <c r="EFK27" s="88"/>
      <c r="EFL27" s="88"/>
      <c r="EFM27" s="88"/>
      <c r="EFN27" s="88"/>
      <c r="EFO27" s="88"/>
      <c r="EFP27" s="88"/>
      <c r="EFQ27" s="88"/>
      <c r="EFR27" s="88"/>
      <c r="EFS27" s="88"/>
      <c r="EFT27" s="88"/>
      <c r="EFU27" s="88"/>
      <c r="EFV27" s="88"/>
      <c r="EFW27" s="88"/>
      <c r="EFX27" s="88"/>
      <c r="EFY27" s="88"/>
      <c r="EFZ27" s="88"/>
      <c r="EGA27" s="88"/>
      <c r="EGB27" s="88"/>
      <c r="EGC27" s="88"/>
      <c r="EGD27" s="88"/>
      <c r="EGE27" s="88"/>
      <c r="EGF27" s="88"/>
      <c r="EGG27" s="88"/>
      <c r="EGH27" s="88"/>
      <c r="EGI27" s="88"/>
      <c r="EGJ27" s="88"/>
      <c r="EGK27" s="88"/>
      <c r="EGL27" s="88"/>
      <c r="EGM27" s="88"/>
      <c r="EGN27" s="88"/>
      <c r="EGO27" s="88"/>
      <c r="EGP27" s="88"/>
      <c r="EGQ27" s="88"/>
      <c r="EGR27" s="88"/>
      <c r="EGS27" s="88"/>
      <c r="EGT27" s="88"/>
      <c r="EGU27" s="88"/>
      <c r="EGV27" s="88"/>
      <c r="EGW27" s="88"/>
      <c r="EGX27" s="88"/>
      <c r="EGY27" s="88"/>
      <c r="EGZ27" s="88"/>
      <c r="EHA27" s="88"/>
      <c r="EHB27" s="88"/>
      <c r="EHC27" s="88"/>
      <c r="EHD27" s="88"/>
      <c r="EHE27" s="88"/>
      <c r="EHF27" s="88"/>
      <c r="EHG27" s="88"/>
      <c r="EHH27" s="88"/>
      <c r="EHI27" s="88"/>
      <c r="EHJ27" s="88"/>
      <c r="EHK27" s="88"/>
      <c r="EHL27" s="88"/>
      <c r="EHM27" s="88"/>
      <c r="EHN27" s="88"/>
      <c r="EHO27" s="88"/>
      <c r="EHP27" s="88"/>
      <c r="EHQ27" s="88"/>
      <c r="EHR27" s="88"/>
      <c r="EHS27" s="88"/>
      <c r="EHT27" s="88"/>
      <c r="EHU27" s="88"/>
      <c r="EHV27" s="88"/>
      <c r="EHW27" s="88"/>
      <c r="EHX27" s="88"/>
      <c r="EHY27" s="88"/>
      <c r="EHZ27" s="88"/>
      <c r="EIA27" s="88"/>
      <c r="EIB27" s="88"/>
      <c r="EIC27" s="88"/>
      <c r="EID27" s="88"/>
      <c r="EIE27" s="88"/>
      <c r="EIF27" s="88"/>
      <c r="EIG27" s="88"/>
      <c r="EIH27" s="88"/>
      <c r="EII27" s="88"/>
      <c r="EIJ27" s="88"/>
      <c r="EIK27" s="88"/>
      <c r="EIL27" s="88"/>
      <c r="EIM27" s="88"/>
      <c r="EIN27" s="88"/>
      <c r="EIO27" s="88"/>
      <c r="EIP27" s="88"/>
      <c r="EIQ27" s="88"/>
      <c r="EIR27" s="88"/>
      <c r="EIS27" s="88"/>
      <c r="EIT27" s="88"/>
      <c r="EIU27" s="88"/>
      <c r="EIV27" s="88"/>
      <c r="EIW27" s="88"/>
      <c r="EIX27" s="88"/>
      <c r="EIY27" s="88"/>
      <c r="EIZ27" s="88"/>
      <c r="EJA27" s="88"/>
      <c r="EJB27" s="88"/>
      <c r="EJC27" s="88"/>
      <c r="EJD27" s="88"/>
      <c r="EJE27" s="88"/>
      <c r="EJF27" s="88"/>
      <c r="EJG27" s="88"/>
      <c r="EJH27" s="88"/>
      <c r="EJI27" s="88"/>
      <c r="EJJ27" s="88"/>
      <c r="EJK27" s="88"/>
      <c r="EJL27" s="88"/>
      <c r="EJM27" s="88"/>
      <c r="EJN27" s="88"/>
      <c r="EJO27" s="88"/>
      <c r="EJP27" s="88"/>
      <c r="EJQ27" s="88"/>
      <c r="EJR27" s="88"/>
      <c r="EJS27" s="88"/>
      <c r="EJT27" s="88"/>
      <c r="EJU27" s="88"/>
      <c r="EJV27" s="88"/>
      <c r="EJW27" s="88"/>
      <c r="EJX27" s="88"/>
      <c r="EJY27" s="88"/>
      <c r="EJZ27" s="88"/>
      <c r="EKA27" s="88"/>
      <c r="EKB27" s="88"/>
      <c r="EKC27" s="88"/>
      <c r="EKD27" s="88"/>
      <c r="EKE27" s="88"/>
      <c r="EKF27" s="88"/>
      <c r="EKG27" s="88"/>
      <c r="EKH27" s="88"/>
      <c r="EKI27" s="88"/>
      <c r="EKJ27" s="88"/>
      <c r="EKK27" s="88"/>
      <c r="EKL27" s="88"/>
      <c r="EKM27" s="88"/>
      <c r="EKN27" s="88"/>
      <c r="EKO27" s="88"/>
      <c r="EKP27" s="88"/>
      <c r="EKQ27" s="88"/>
      <c r="EKR27" s="88"/>
      <c r="EKS27" s="88"/>
      <c r="EKT27" s="88"/>
      <c r="EKU27" s="88"/>
      <c r="EKV27" s="88"/>
      <c r="EKW27" s="88"/>
      <c r="EKX27" s="88"/>
      <c r="EKY27" s="88"/>
      <c r="EKZ27" s="88"/>
      <c r="ELA27" s="88"/>
      <c r="ELB27" s="88"/>
      <c r="ELC27" s="88"/>
      <c r="ELD27" s="88"/>
      <c r="ELE27" s="88"/>
      <c r="ELF27" s="88"/>
      <c r="ELG27" s="88"/>
      <c r="ELH27" s="88"/>
      <c r="ELI27" s="88"/>
      <c r="ELJ27" s="88"/>
      <c r="ELK27" s="88"/>
      <c r="ELL27" s="88"/>
      <c r="ELM27" s="88"/>
      <c r="ELN27" s="88"/>
      <c r="ELO27" s="88"/>
      <c r="ELP27" s="88"/>
      <c r="ELQ27" s="88"/>
      <c r="ELR27" s="88"/>
      <c r="ELS27" s="88"/>
      <c r="ELT27" s="88"/>
      <c r="ELU27" s="88"/>
      <c r="ELV27" s="88"/>
      <c r="ELW27" s="88"/>
      <c r="ELX27" s="88"/>
      <c r="ELY27" s="88"/>
      <c r="ELZ27" s="88"/>
      <c r="EMA27" s="88"/>
      <c r="EMB27" s="88"/>
      <c r="EMC27" s="88"/>
      <c r="EMD27" s="88"/>
      <c r="EME27" s="88"/>
      <c r="EMF27" s="88"/>
      <c r="EMG27" s="88"/>
      <c r="EMH27" s="88"/>
      <c r="EMI27" s="88"/>
      <c r="EMJ27" s="88"/>
      <c r="EMK27" s="88"/>
      <c r="EML27" s="88"/>
      <c r="EMM27" s="88"/>
      <c r="EMN27" s="88"/>
      <c r="EMO27" s="88"/>
      <c r="EMP27" s="88"/>
      <c r="EMQ27" s="88"/>
      <c r="EMR27" s="88"/>
      <c r="EMS27" s="88"/>
      <c r="EMT27" s="88"/>
      <c r="EMU27" s="88"/>
      <c r="EMV27" s="88"/>
      <c r="EMW27" s="88"/>
      <c r="EMX27" s="88"/>
      <c r="EMY27" s="88"/>
      <c r="EMZ27" s="88"/>
      <c r="ENA27" s="88"/>
      <c r="ENB27" s="88"/>
      <c r="ENC27" s="88"/>
      <c r="END27" s="88"/>
      <c r="ENE27" s="88"/>
      <c r="ENF27" s="88"/>
      <c r="ENG27" s="88"/>
      <c r="ENH27" s="88"/>
      <c r="ENI27" s="88"/>
      <c r="ENJ27" s="88"/>
      <c r="ENK27" s="88"/>
      <c r="ENL27" s="88"/>
      <c r="ENM27" s="88"/>
      <c r="ENN27" s="88"/>
      <c r="ENO27" s="88"/>
      <c r="ENP27" s="88"/>
      <c r="ENQ27" s="88"/>
      <c r="ENR27" s="88"/>
      <c r="ENS27" s="88"/>
      <c r="ENT27" s="88"/>
      <c r="ENU27" s="88"/>
      <c r="ENV27" s="88"/>
      <c r="ENW27" s="88"/>
      <c r="ENX27" s="88"/>
      <c r="ENY27" s="88"/>
      <c r="ENZ27" s="88"/>
      <c r="EOA27" s="88"/>
      <c r="EOB27" s="88"/>
      <c r="EOC27" s="88"/>
      <c r="EOD27" s="88"/>
      <c r="EOE27" s="88"/>
      <c r="EOF27" s="88"/>
      <c r="EOG27" s="88"/>
      <c r="EOH27" s="88"/>
      <c r="EOI27" s="88"/>
      <c r="EOJ27" s="88"/>
      <c r="EOK27" s="88"/>
      <c r="EOL27" s="88"/>
      <c r="EOM27" s="88"/>
      <c r="EON27" s="88"/>
      <c r="EOO27" s="88"/>
      <c r="EOP27" s="88"/>
      <c r="EOQ27" s="88"/>
      <c r="EOR27" s="88"/>
      <c r="EOS27" s="88"/>
      <c r="EOT27" s="88"/>
      <c r="EOU27" s="88"/>
      <c r="EOV27" s="88"/>
      <c r="EOW27" s="88"/>
      <c r="EOX27" s="88"/>
      <c r="EOY27" s="88"/>
      <c r="EOZ27" s="88"/>
      <c r="EPA27" s="88"/>
      <c r="EPB27" s="88"/>
      <c r="EPC27" s="88"/>
      <c r="EPD27" s="88"/>
      <c r="EPE27" s="88"/>
      <c r="EPF27" s="88"/>
      <c r="EPG27" s="88"/>
      <c r="EPH27" s="88"/>
      <c r="EPI27" s="88"/>
      <c r="EPJ27" s="88"/>
      <c r="EPK27" s="88"/>
      <c r="EPL27" s="88"/>
      <c r="EPM27" s="88"/>
      <c r="EPN27" s="88"/>
      <c r="EPO27" s="88"/>
      <c r="EPP27" s="88"/>
      <c r="EPQ27" s="88"/>
      <c r="EPR27" s="88"/>
      <c r="EPS27" s="88"/>
      <c r="EPT27" s="88"/>
      <c r="EPU27" s="88"/>
      <c r="EPV27" s="88"/>
      <c r="EPW27" s="88"/>
      <c r="EPX27" s="88"/>
      <c r="EPY27" s="88"/>
      <c r="EPZ27" s="88"/>
      <c r="EQA27" s="88"/>
      <c r="EQB27" s="88"/>
      <c r="EQC27" s="88"/>
      <c r="EQD27" s="88"/>
      <c r="EQE27" s="88"/>
      <c r="EQF27" s="88"/>
      <c r="EQG27" s="88"/>
      <c r="EQH27" s="88"/>
      <c r="EQI27" s="88"/>
      <c r="EQJ27" s="88"/>
      <c r="EQK27" s="88"/>
      <c r="EQL27" s="88"/>
      <c r="EQM27" s="88"/>
      <c r="EQN27" s="88"/>
      <c r="EQO27" s="88"/>
      <c r="EQP27" s="88"/>
      <c r="EQQ27" s="88"/>
      <c r="EQR27" s="88"/>
      <c r="EQS27" s="88"/>
      <c r="EQT27" s="88"/>
      <c r="EQU27" s="88"/>
      <c r="EQV27" s="88"/>
      <c r="EQW27" s="88"/>
      <c r="EQX27" s="88"/>
      <c r="EQY27" s="88"/>
      <c r="EQZ27" s="88"/>
      <c r="ERA27" s="88"/>
      <c r="ERB27" s="88"/>
      <c r="ERC27" s="88"/>
      <c r="ERD27" s="88"/>
      <c r="ERE27" s="88"/>
      <c r="ERF27" s="88"/>
      <c r="ERG27" s="88"/>
      <c r="ERH27" s="88"/>
      <c r="ERI27" s="88"/>
      <c r="ERJ27" s="88"/>
      <c r="ERK27" s="88"/>
      <c r="ERL27" s="88"/>
      <c r="ERM27" s="88"/>
      <c r="ERN27" s="88"/>
      <c r="ERO27" s="88"/>
      <c r="ERP27" s="88"/>
      <c r="ERQ27" s="88"/>
      <c r="ERR27" s="88"/>
      <c r="ERS27" s="88"/>
      <c r="ERT27" s="88"/>
      <c r="ERU27" s="88"/>
      <c r="ERV27" s="88"/>
      <c r="ERW27" s="88"/>
      <c r="ERX27" s="88"/>
      <c r="ERY27" s="88"/>
      <c r="ERZ27" s="88"/>
      <c r="ESA27" s="88"/>
      <c r="ESB27" s="88"/>
      <c r="ESC27" s="88"/>
      <c r="ESD27" s="88"/>
      <c r="ESE27" s="88"/>
      <c r="ESF27" s="88"/>
      <c r="ESG27" s="88"/>
      <c r="ESH27" s="88"/>
      <c r="ESI27" s="88"/>
      <c r="ESJ27" s="88"/>
      <c r="ESK27" s="88"/>
      <c r="ESL27" s="88"/>
      <c r="ESM27" s="88"/>
      <c r="ESN27" s="88"/>
      <c r="ESO27" s="88"/>
      <c r="ESP27" s="88"/>
      <c r="ESQ27" s="88"/>
      <c r="ESR27" s="88"/>
      <c r="ESS27" s="88"/>
      <c r="EST27" s="88"/>
      <c r="ESU27" s="88"/>
      <c r="ESV27" s="88"/>
      <c r="ESW27" s="88"/>
      <c r="ESX27" s="88"/>
      <c r="ESY27" s="88"/>
      <c r="ESZ27" s="88"/>
      <c r="ETA27" s="88"/>
      <c r="ETB27" s="88"/>
      <c r="ETC27" s="88"/>
      <c r="ETD27" s="88"/>
      <c r="ETE27" s="88"/>
      <c r="ETF27" s="88"/>
      <c r="ETG27" s="88"/>
      <c r="ETH27" s="88"/>
      <c r="ETI27" s="88"/>
      <c r="ETJ27" s="88"/>
      <c r="ETK27" s="88"/>
      <c r="ETL27" s="88"/>
      <c r="ETM27" s="88"/>
      <c r="ETN27" s="88"/>
      <c r="ETO27" s="88"/>
      <c r="ETP27" s="88"/>
      <c r="ETQ27" s="88"/>
      <c r="ETR27" s="88"/>
      <c r="ETS27" s="88"/>
      <c r="ETT27" s="88"/>
      <c r="ETU27" s="88"/>
      <c r="ETV27" s="88"/>
      <c r="ETW27" s="88"/>
      <c r="ETX27" s="88"/>
      <c r="ETY27" s="88"/>
      <c r="ETZ27" s="88"/>
      <c r="EUA27" s="88"/>
      <c r="EUB27" s="88"/>
      <c r="EUC27" s="88"/>
      <c r="EUD27" s="88"/>
      <c r="EUE27" s="88"/>
      <c r="EUF27" s="88"/>
      <c r="EUG27" s="88"/>
      <c r="EUH27" s="88"/>
      <c r="EUI27" s="88"/>
      <c r="EUJ27" s="88"/>
      <c r="EUK27" s="88"/>
      <c r="EUL27" s="88"/>
      <c r="EUM27" s="88"/>
      <c r="EUN27" s="88"/>
      <c r="EUO27" s="88"/>
      <c r="EUP27" s="88"/>
      <c r="EUQ27" s="88"/>
      <c r="EUR27" s="88"/>
      <c r="EUS27" s="88"/>
      <c r="EUT27" s="88"/>
      <c r="EUU27" s="88"/>
      <c r="EUV27" s="88"/>
      <c r="EUW27" s="88"/>
      <c r="EUX27" s="88"/>
      <c r="EUY27" s="88"/>
      <c r="EUZ27" s="88"/>
      <c r="EVA27" s="88"/>
      <c r="EVB27" s="88"/>
      <c r="EVC27" s="88"/>
      <c r="EVD27" s="88"/>
      <c r="EVE27" s="88"/>
      <c r="EVF27" s="88"/>
      <c r="EVG27" s="88"/>
      <c r="EVH27" s="88"/>
      <c r="EVI27" s="88"/>
      <c r="EVJ27" s="88"/>
      <c r="EVK27" s="88"/>
      <c r="EVL27" s="88"/>
      <c r="EVM27" s="88"/>
      <c r="EVN27" s="88"/>
      <c r="EVO27" s="88"/>
      <c r="EVP27" s="88"/>
      <c r="EVQ27" s="88"/>
      <c r="EVR27" s="88"/>
      <c r="EVS27" s="88"/>
      <c r="EVT27" s="88"/>
      <c r="EVU27" s="88"/>
      <c r="EVV27" s="88"/>
      <c r="EVW27" s="88"/>
      <c r="EVX27" s="88"/>
      <c r="EVY27" s="88"/>
      <c r="EVZ27" s="88"/>
      <c r="EWA27" s="88"/>
      <c r="EWB27" s="88"/>
      <c r="EWC27" s="88"/>
      <c r="EWD27" s="88"/>
      <c r="EWE27" s="88"/>
      <c r="EWF27" s="88"/>
      <c r="EWG27" s="88"/>
      <c r="EWH27" s="88"/>
      <c r="EWI27" s="88"/>
      <c r="EWJ27" s="88"/>
      <c r="EWK27" s="88"/>
      <c r="EWL27" s="88"/>
      <c r="EWM27" s="88"/>
      <c r="EWN27" s="88"/>
      <c r="EWO27" s="88"/>
      <c r="EWP27" s="88"/>
      <c r="EWQ27" s="88"/>
      <c r="EWR27" s="88"/>
      <c r="EWS27" s="88"/>
      <c r="EWT27" s="88"/>
      <c r="EWU27" s="88"/>
      <c r="EWV27" s="88"/>
      <c r="EWW27" s="88"/>
      <c r="EWX27" s="88"/>
      <c r="EWY27" s="88"/>
      <c r="EWZ27" s="88"/>
      <c r="EXA27" s="88"/>
      <c r="EXB27" s="88"/>
      <c r="EXC27" s="88"/>
      <c r="EXD27" s="88"/>
      <c r="EXE27" s="88"/>
      <c r="EXF27" s="88"/>
      <c r="EXG27" s="88"/>
      <c r="EXH27" s="88"/>
      <c r="EXI27" s="88"/>
      <c r="EXJ27" s="88"/>
      <c r="EXK27" s="88"/>
      <c r="EXL27" s="88"/>
      <c r="EXM27" s="88"/>
      <c r="EXN27" s="88"/>
      <c r="EXO27" s="88"/>
      <c r="EXP27" s="88"/>
      <c r="EXQ27" s="88"/>
      <c r="EXR27" s="88"/>
      <c r="EXS27" s="88"/>
      <c r="EXT27" s="88"/>
      <c r="EXU27" s="88"/>
      <c r="EXV27" s="88"/>
      <c r="EXW27" s="88"/>
      <c r="EXX27" s="88"/>
      <c r="EXY27" s="88"/>
      <c r="EXZ27" s="88"/>
      <c r="EYA27" s="88"/>
      <c r="EYB27" s="88"/>
      <c r="EYC27" s="88"/>
      <c r="EYD27" s="88"/>
      <c r="EYE27" s="88"/>
      <c r="EYF27" s="88"/>
      <c r="EYG27" s="88"/>
      <c r="EYH27" s="88"/>
      <c r="EYI27" s="88"/>
      <c r="EYJ27" s="88"/>
      <c r="EYK27" s="88"/>
      <c r="EYL27" s="88"/>
      <c r="EYM27" s="88"/>
      <c r="EYN27" s="88"/>
      <c r="EYO27" s="88"/>
      <c r="EYP27" s="88"/>
      <c r="EYQ27" s="88"/>
      <c r="EYR27" s="88"/>
      <c r="EYS27" s="88"/>
      <c r="EYT27" s="88"/>
      <c r="EYU27" s="88"/>
      <c r="EYV27" s="88"/>
      <c r="EYW27" s="88"/>
      <c r="EYX27" s="88"/>
      <c r="EYY27" s="88"/>
      <c r="EYZ27" s="88"/>
      <c r="EZA27" s="88"/>
      <c r="EZB27" s="88"/>
      <c r="EZC27" s="88"/>
      <c r="EZD27" s="88"/>
      <c r="EZE27" s="88"/>
      <c r="EZF27" s="88"/>
      <c r="EZG27" s="88"/>
      <c r="EZH27" s="88"/>
      <c r="EZI27" s="88"/>
      <c r="EZJ27" s="88"/>
      <c r="EZK27" s="88"/>
      <c r="EZL27" s="88"/>
      <c r="EZM27" s="88"/>
      <c r="EZN27" s="88"/>
      <c r="EZO27" s="88"/>
      <c r="EZP27" s="88"/>
      <c r="EZQ27" s="88"/>
      <c r="EZR27" s="88"/>
      <c r="EZS27" s="88"/>
      <c r="EZT27" s="88"/>
      <c r="EZU27" s="88"/>
      <c r="EZV27" s="88"/>
      <c r="EZW27" s="88"/>
      <c r="EZX27" s="88"/>
      <c r="EZY27" s="88"/>
      <c r="EZZ27" s="88"/>
      <c r="FAA27" s="88"/>
      <c r="FAB27" s="88"/>
      <c r="FAC27" s="88"/>
      <c r="FAD27" s="88"/>
      <c r="FAE27" s="88"/>
      <c r="FAF27" s="88"/>
      <c r="FAG27" s="88"/>
      <c r="FAH27" s="88"/>
      <c r="FAI27" s="88"/>
      <c r="FAJ27" s="88"/>
      <c r="FAK27" s="88"/>
      <c r="FAL27" s="88"/>
      <c r="FAM27" s="88"/>
      <c r="FAN27" s="88"/>
      <c r="FAO27" s="88"/>
      <c r="FAP27" s="88"/>
      <c r="FAQ27" s="88"/>
      <c r="FAR27" s="88"/>
      <c r="FAS27" s="88"/>
      <c r="FAT27" s="88"/>
      <c r="FAU27" s="88"/>
      <c r="FAV27" s="88"/>
      <c r="FAW27" s="88"/>
      <c r="FAX27" s="88"/>
      <c r="FAY27" s="88"/>
      <c r="FAZ27" s="88"/>
      <c r="FBA27" s="88"/>
      <c r="FBB27" s="88"/>
      <c r="FBC27" s="88"/>
      <c r="FBD27" s="88"/>
      <c r="FBE27" s="88"/>
      <c r="FBF27" s="88"/>
      <c r="FBG27" s="88"/>
      <c r="FBH27" s="88"/>
      <c r="FBI27" s="88"/>
      <c r="FBJ27" s="88"/>
      <c r="FBK27" s="88"/>
      <c r="FBL27" s="88"/>
      <c r="FBM27" s="88"/>
      <c r="FBN27" s="88"/>
      <c r="FBO27" s="88"/>
      <c r="FBP27" s="88"/>
      <c r="FBQ27" s="88"/>
      <c r="FBR27" s="88"/>
      <c r="FBS27" s="88"/>
      <c r="FBT27" s="88"/>
      <c r="FBU27" s="88"/>
      <c r="FBV27" s="88"/>
      <c r="FBW27" s="88"/>
      <c r="FBX27" s="88"/>
      <c r="FBY27" s="88"/>
      <c r="FBZ27" s="88"/>
      <c r="FCA27" s="88"/>
      <c r="FCB27" s="88"/>
      <c r="FCC27" s="88"/>
      <c r="FCD27" s="88"/>
      <c r="FCE27" s="88"/>
      <c r="FCF27" s="88"/>
      <c r="FCG27" s="88"/>
      <c r="FCH27" s="88"/>
      <c r="FCI27" s="88"/>
      <c r="FCJ27" s="88"/>
      <c r="FCK27" s="88"/>
      <c r="FCL27" s="88"/>
      <c r="FCM27" s="88"/>
      <c r="FCN27" s="88"/>
      <c r="FCO27" s="88"/>
      <c r="FCP27" s="88"/>
      <c r="FCQ27" s="88"/>
      <c r="FCR27" s="88"/>
      <c r="FCS27" s="88"/>
      <c r="FCT27" s="88"/>
      <c r="FCU27" s="88"/>
      <c r="FCV27" s="88"/>
      <c r="FCW27" s="88"/>
      <c r="FCX27" s="88"/>
      <c r="FCY27" s="88"/>
      <c r="FCZ27" s="88"/>
      <c r="FDA27" s="88"/>
      <c r="FDB27" s="88"/>
      <c r="FDC27" s="88"/>
      <c r="FDD27" s="88"/>
      <c r="FDE27" s="88"/>
      <c r="FDF27" s="88"/>
      <c r="FDG27" s="88"/>
      <c r="FDH27" s="88"/>
      <c r="FDI27" s="88"/>
      <c r="FDJ27" s="88"/>
      <c r="FDK27" s="88"/>
      <c r="FDL27" s="88"/>
      <c r="FDM27" s="88"/>
      <c r="FDN27" s="88"/>
      <c r="FDO27" s="88"/>
      <c r="FDP27" s="88"/>
      <c r="FDQ27" s="88"/>
      <c r="FDR27" s="88"/>
      <c r="FDS27" s="88"/>
      <c r="FDT27" s="88"/>
      <c r="FDU27" s="88"/>
      <c r="FDV27" s="88"/>
      <c r="FDW27" s="88"/>
      <c r="FDX27" s="88"/>
      <c r="FDY27" s="88"/>
      <c r="FDZ27" s="88"/>
      <c r="FEA27" s="88"/>
      <c r="FEB27" s="88"/>
      <c r="FEC27" s="88"/>
      <c r="FED27" s="88"/>
      <c r="FEE27" s="88"/>
      <c r="FEF27" s="88"/>
      <c r="FEG27" s="88"/>
      <c r="FEH27" s="88"/>
      <c r="FEI27" s="88"/>
      <c r="FEJ27" s="88"/>
      <c r="FEK27" s="88"/>
      <c r="FEL27" s="88"/>
      <c r="FEM27" s="88"/>
      <c r="FEN27" s="88"/>
      <c r="FEO27" s="88"/>
      <c r="FEP27" s="88"/>
      <c r="FEQ27" s="88"/>
      <c r="FER27" s="88"/>
      <c r="FES27" s="88"/>
      <c r="FET27" s="88"/>
      <c r="FEU27" s="88"/>
      <c r="FEV27" s="88"/>
      <c r="FEW27" s="88"/>
      <c r="FEX27" s="88"/>
      <c r="FEY27" s="88"/>
      <c r="FEZ27" s="88"/>
      <c r="FFA27" s="88"/>
      <c r="FFB27" s="88"/>
      <c r="FFC27" s="88"/>
      <c r="FFD27" s="88"/>
      <c r="FFE27" s="88"/>
      <c r="FFF27" s="88"/>
      <c r="FFG27" s="88"/>
      <c r="FFH27" s="88"/>
      <c r="FFI27" s="88"/>
      <c r="FFJ27" s="88"/>
      <c r="FFK27" s="88"/>
      <c r="FFL27" s="88"/>
      <c r="FFM27" s="88"/>
      <c r="FFN27" s="88"/>
      <c r="FFO27" s="88"/>
      <c r="FFP27" s="88"/>
      <c r="FFQ27" s="88"/>
      <c r="FFR27" s="88"/>
      <c r="FFS27" s="88"/>
      <c r="FFT27" s="88"/>
      <c r="FFU27" s="88"/>
      <c r="FFV27" s="88"/>
      <c r="FFW27" s="88"/>
      <c r="FFX27" s="88"/>
      <c r="FFY27" s="88"/>
      <c r="FFZ27" s="88"/>
      <c r="FGA27" s="88"/>
      <c r="FGB27" s="88"/>
      <c r="FGC27" s="88"/>
      <c r="FGD27" s="88"/>
      <c r="FGE27" s="88"/>
      <c r="FGF27" s="88"/>
      <c r="FGG27" s="88"/>
      <c r="FGH27" s="88"/>
      <c r="FGI27" s="88"/>
      <c r="FGJ27" s="88"/>
      <c r="FGK27" s="88"/>
      <c r="FGL27" s="88"/>
      <c r="FGM27" s="88"/>
      <c r="FGN27" s="88"/>
      <c r="FGO27" s="88"/>
      <c r="FGP27" s="88"/>
      <c r="FGQ27" s="88"/>
      <c r="FGR27" s="88"/>
      <c r="FGS27" s="88"/>
      <c r="FGT27" s="88"/>
      <c r="FGU27" s="88"/>
      <c r="FGV27" s="88"/>
      <c r="FGW27" s="88"/>
      <c r="FGX27" s="88"/>
      <c r="FGY27" s="88"/>
      <c r="FGZ27" s="88"/>
      <c r="FHA27" s="88"/>
      <c r="FHB27" s="88"/>
      <c r="FHC27" s="88"/>
      <c r="FHD27" s="88"/>
      <c r="FHE27" s="88"/>
      <c r="FHF27" s="88"/>
      <c r="FHG27" s="88"/>
      <c r="FHH27" s="88"/>
      <c r="FHI27" s="88"/>
      <c r="FHJ27" s="88"/>
      <c r="FHK27" s="88"/>
      <c r="FHL27" s="88"/>
      <c r="FHM27" s="88"/>
      <c r="FHN27" s="88"/>
      <c r="FHO27" s="88"/>
      <c r="FHP27" s="88"/>
      <c r="FHQ27" s="88"/>
      <c r="FHR27" s="88"/>
      <c r="FHS27" s="88"/>
      <c r="FHT27" s="88"/>
      <c r="FHU27" s="88"/>
      <c r="FHV27" s="88"/>
      <c r="FHW27" s="88"/>
      <c r="FHX27" s="88"/>
      <c r="FHY27" s="88"/>
      <c r="FHZ27" s="88"/>
      <c r="FIA27" s="88"/>
      <c r="FIB27" s="88"/>
      <c r="FIC27" s="88"/>
      <c r="FID27" s="88"/>
      <c r="FIE27" s="88"/>
      <c r="FIF27" s="88"/>
      <c r="FIG27" s="88"/>
      <c r="FIH27" s="88"/>
      <c r="FII27" s="88"/>
      <c r="FIJ27" s="88"/>
      <c r="FIK27" s="88"/>
      <c r="FIL27" s="88"/>
      <c r="FIM27" s="88"/>
      <c r="FIN27" s="88"/>
      <c r="FIO27" s="88"/>
      <c r="FIP27" s="88"/>
      <c r="FIQ27" s="88"/>
      <c r="FIR27" s="88"/>
      <c r="FIS27" s="88"/>
      <c r="FIT27" s="88"/>
      <c r="FIU27" s="88"/>
      <c r="FIV27" s="88"/>
      <c r="FIW27" s="88"/>
      <c r="FIX27" s="88"/>
      <c r="FIY27" s="88"/>
      <c r="FIZ27" s="88"/>
      <c r="FJA27" s="88"/>
      <c r="FJB27" s="88"/>
      <c r="FJC27" s="88"/>
      <c r="FJD27" s="88"/>
      <c r="FJE27" s="88"/>
      <c r="FJF27" s="88"/>
      <c r="FJG27" s="88"/>
      <c r="FJH27" s="88"/>
      <c r="FJI27" s="88"/>
      <c r="FJJ27" s="88"/>
      <c r="FJK27" s="88"/>
      <c r="FJL27" s="88"/>
      <c r="FJM27" s="88"/>
      <c r="FJN27" s="88"/>
      <c r="FJO27" s="88"/>
      <c r="FJP27" s="88"/>
      <c r="FJQ27" s="88"/>
      <c r="FJR27" s="88"/>
      <c r="FJS27" s="88"/>
      <c r="FJT27" s="88"/>
      <c r="FJU27" s="88"/>
      <c r="FJV27" s="88"/>
      <c r="FJW27" s="88"/>
      <c r="FJX27" s="88"/>
      <c r="FJY27" s="88"/>
      <c r="FJZ27" s="88"/>
      <c r="FKA27" s="88"/>
      <c r="FKB27" s="88"/>
      <c r="FKC27" s="88"/>
      <c r="FKD27" s="88"/>
      <c r="FKE27" s="88"/>
      <c r="FKF27" s="88"/>
      <c r="FKG27" s="88"/>
      <c r="FKH27" s="88"/>
      <c r="FKI27" s="88"/>
      <c r="FKJ27" s="88"/>
      <c r="FKK27" s="88"/>
      <c r="FKL27" s="88"/>
      <c r="FKM27" s="88"/>
      <c r="FKN27" s="88"/>
      <c r="FKO27" s="88"/>
      <c r="FKP27" s="88"/>
      <c r="FKQ27" s="88"/>
      <c r="FKR27" s="88"/>
      <c r="FKS27" s="88"/>
      <c r="FKT27" s="88"/>
      <c r="FKU27" s="88"/>
      <c r="FKV27" s="88"/>
      <c r="FKW27" s="88"/>
      <c r="FKX27" s="88"/>
      <c r="FKY27" s="88"/>
      <c r="FKZ27" s="88"/>
      <c r="FLA27" s="88"/>
      <c r="FLB27" s="88"/>
      <c r="FLC27" s="88"/>
      <c r="FLD27" s="88"/>
      <c r="FLE27" s="88"/>
      <c r="FLF27" s="88"/>
      <c r="FLG27" s="88"/>
      <c r="FLH27" s="88"/>
      <c r="FLI27" s="88"/>
      <c r="FLJ27" s="88"/>
      <c r="FLK27" s="88"/>
      <c r="FLL27" s="88"/>
      <c r="FLM27" s="88"/>
      <c r="FLN27" s="88"/>
      <c r="FLO27" s="88"/>
      <c r="FLP27" s="88"/>
      <c r="FLQ27" s="88"/>
      <c r="FLR27" s="88"/>
      <c r="FLS27" s="88"/>
      <c r="FLT27" s="88"/>
      <c r="FLU27" s="88"/>
      <c r="FLV27" s="88"/>
      <c r="FLW27" s="88"/>
      <c r="FLX27" s="88"/>
      <c r="FLY27" s="88"/>
      <c r="FLZ27" s="88"/>
      <c r="FMA27" s="88"/>
      <c r="FMB27" s="88"/>
      <c r="FMC27" s="88"/>
      <c r="FMD27" s="88"/>
      <c r="FME27" s="88"/>
      <c r="FMF27" s="88"/>
      <c r="FMG27" s="88"/>
      <c r="FMH27" s="88"/>
      <c r="FMI27" s="88"/>
      <c r="FMJ27" s="88"/>
      <c r="FMK27" s="88"/>
      <c r="FML27" s="88"/>
      <c r="FMM27" s="88"/>
      <c r="FMN27" s="88"/>
      <c r="FMO27" s="88"/>
      <c r="FMP27" s="88"/>
      <c r="FMQ27" s="88"/>
      <c r="FMR27" s="88"/>
      <c r="FMS27" s="88"/>
      <c r="FMT27" s="88"/>
      <c r="FMU27" s="88"/>
      <c r="FMV27" s="88"/>
      <c r="FMW27" s="88"/>
      <c r="FMX27" s="88"/>
      <c r="FMY27" s="88"/>
      <c r="FMZ27" s="88"/>
      <c r="FNA27" s="88"/>
      <c r="FNB27" s="88"/>
      <c r="FNC27" s="88"/>
      <c r="FND27" s="88"/>
      <c r="FNE27" s="88"/>
      <c r="FNF27" s="88"/>
      <c r="FNG27" s="88"/>
      <c r="FNH27" s="88"/>
      <c r="FNI27" s="88"/>
      <c r="FNJ27" s="88"/>
      <c r="FNK27" s="88"/>
      <c r="FNL27" s="88"/>
      <c r="FNM27" s="88"/>
      <c r="FNN27" s="88"/>
      <c r="FNO27" s="88"/>
      <c r="FNP27" s="88"/>
      <c r="FNQ27" s="88"/>
      <c r="FNR27" s="88"/>
      <c r="FNS27" s="88"/>
      <c r="FNT27" s="88"/>
      <c r="FNU27" s="88"/>
      <c r="FNV27" s="88"/>
      <c r="FNW27" s="88"/>
      <c r="FNX27" s="88"/>
      <c r="FNY27" s="88"/>
      <c r="FNZ27" s="88"/>
      <c r="FOA27" s="88"/>
      <c r="FOB27" s="88"/>
      <c r="FOC27" s="88"/>
      <c r="FOD27" s="88"/>
      <c r="FOE27" s="88"/>
      <c r="FOF27" s="88"/>
      <c r="FOG27" s="88"/>
      <c r="FOH27" s="88"/>
      <c r="FOI27" s="88"/>
      <c r="FOJ27" s="88"/>
      <c r="FOK27" s="88"/>
      <c r="FOL27" s="88"/>
      <c r="FOM27" s="88"/>
      <c r="FON27" s="88"/>
      <c r="FOO27" s="88"/>
      <c r="FOP27" s="88"/>
      <c r="FOQ27" s="88"/>
      <c r="FOR27" s="88"/>
      <c r="FOS27" s="88"/>
      <c r="FOT27" s="88"/>
      <c r="FOU27" s="88"/>
      <c r="FOV27" s="88"/>
      <c r="FOW27" s="88"/>
      <c r="FOX27" s="88"/>
      <c r="FOY27" s="88"/>
      <c r="FOZ27" s="88"/>
      <c r="FPA27" s="88"/>
      <c r="FPB27" s="88"/>
      <c r="FPC27" s="88"/>
      <c r="FPD27" s="88"/>
      <c r="FPE27" s="88"/>
      <c r="FPF27" s="88"/>
      <c r="FPG27" s="88"/>
      <c r="FPH27" s="88"/>
      <c r="FPI27" s="88"/>
      <c r="FPJ27" s="88"/>
      <c r="FPK27" s="88"/>
      <c r="FPL27" s="88"/>
      <c r="FPM27" s="88"/>
      <c r="FPN27" s="88"/>
      <c r="FPO27" s="88"/>
      <c r="FPP27" s="88"/>
      <c r="FPQ27" s="88"/>
      <c r="FPR27" s="88"/>
      <c r="FPS27" s="88"/>
      <c r="FPT27" s="88"/>
      <c r="FPU27" s="88"/>
      <c r="FPV27" s="88"/>
      <c r="FPW27" s="88"/>
      <c r="FPX27" s="88"/>
      <c r="FPY27" s="88"/>
      <c r="FPZ27" s="88"/>
      <c r="FQA27" s="88"/>
      <c r="FQB27" s="88"/>
      <c r="FQC27" s="88"/>
      <c r="FQD27" s="88"/>
      <c r="FQE27" s="88"/>
      <c r="FQF27" s="88"/>
      <c r="FQG27" s="88"/>
      <c r="FQH27" s="88"/>
      <c r="FQI27" s="88"/>
      <c r="FQJ27" s="88"/>
      <c r="FQK27" s="88"/>
      <c r="FQL27" s="88"/>
      <c r="FQM27" s="88"/>
      <c r="FQN27" s="88"/>
      <c r="FQO27" s="88"/>
      <c r="FQP27" s="88"/>
      <c r="FQQ27" s="88"/>
      <c r="FQR27" s="88"/>
      <c r="FQS27" s="88"/>
      <c r="FQT27" s="88"/>
      <c r="FQU27" s="88"/>
      <c r="FQV27" s="88"/>
      <c r="FQW27" s="88"/>
      <c r="FQX27" s="88"/>
      <c r="FQY27" s="88"/>
      <c r="FQZ27" s="88"/>
      <c r="FRA27" s="88"/>
      <c r="FRB27" s="88"/>
      <c r="FRC27" s="88"/>
      <c r="FRD27" s="88"/>
      <c r="FRE27" s="88"/>
      <c r="FRF27" s="88"/>
      <c r="FRG27" s="88"/>
      <c r="FRH27" s="88"/>
      <c r="FRI27" s="88"/>
      <c r="FRJ27" s="88"/>
      <c r="FRK27" s="88"/>
      <c r="FRL27" s="88"/>
      <c r="FRM27" s="88"/>
      <c r="FRN27" s="88"/>
      <c r="FRO27" s="88"/>
      <c r="FRP27" s="88"/>
      <c r="FRQ27" s="88"/>
      <c r="FRR27" s="88"/>
      <c r="FRS27" s="88"/>
      <c r="FRT27" s="88"/>
      <c r="FRU27" s="88"/>
      <c r="FRV27" s="88"/>
      <c r="FRW27" s="88"/>
      <c r="FRX27" s="88"/>
      <c r="FRY27" s="88"/>
      <c r="FRZ27" s="88"/>
      <c r="FSA27" s="88"/>
      <c r="FSB27" s="88"/>
      <c r="FSC27" s="88"/>
      <c r="FSD27" s="88"/>
      <c r="FSE27" s="88"/>
      <c r="FSF27" s="88"/>
      <c r="FSG27" s="88"/>
      <c r="FSH27" s="88"/>
      <c r="FSI27" s="88"/>
      <c r="FSJ27" s="88"/>
      <c r="FSK27" s="88"/>
      <c r="FSL27" s="88"/>
      <c r="FSM27" s="88"/>
      <c r="FSN27" s="88"/>
      <c r="FSO27" s="88"/>
      <c r="FSP27" s="88"/>
      <c r="FSQ27" s="88"/>
      <c r="FSR27" s="88"/>
      <c r="FSS27" s="88"/>
      <c r="FST27" s="88"/>
      <c r="FSU27" s="88"/>
      <c r="FSV27" s="88"/>
      <c r="FSW27" s="88"/>
      <c r="FSX27" s="88"/>
      <c r="FSY27" s="88"/>
      <c r="FSZ27" s="88"/>
      <c r="FTA27" s="88"/>
      <c r="FTB27" s="88"/>
      <c r="FTC27" s="88"/>
      <c r="FTD27" s="88"/>
      <c r="FTE27" s="88"/>
      <c r="FTF27" s="88"/>
      <c r="FTG27" s="88"/>
      <c r="FTH27" s="88"/>
      <c r="FTI27" s="88"/>
      <c r="FTJ27" s="88"/>
      <c r="FTK27" s="88"/>
      <c r="FTL27" s="88"/>
      <c r="FTM27" s="88"/>
      <c r="FTN27" s="88"/>
      <c r="FTO27" s="88"/>
      <c r="FTP27" s="88"/>
      <c r="FTQ27" s="88"/>
      <c r="FTR27" s="88"/>
      <c r="FTS27" s="88"/>
      <c r="FTT27" s="88"/>
      <c r="FTU27" s="88"/>
      <c r="FTV27" s="88"/>
      <c r="FTW27" s="88"/>
      <c r="FTX27" s="88"/>
      <c r="FTY27" s="88"/>
      <c r="FTZ27" s="88"/>
      <c r="FUA27" s="88"/>
      <c r="FUB27" s="88"/>
      <c r="FUC27" s="88"/>
      <c r="FUD27" s="88"/>
      <c r="FUE27" s="88"/>
      <c r="FUF27" s="88"/>
      <c r="FUG27" s="88"/>
      <c r="FUH27" s="88"/>
      <c r="FUI27" s="88"/>
      <c r="FUJ27" s="88"/>
      <c r="FUK27" s="88"/>
      <c r="FUL27" s="88"/>
      <c r="FUM27" s="88"/>
      <c r="FUN27" s="88"/>
      <c r="FUO27" s="88"/>
      <c r="FUP27" s="88"/>
      <c r="FUQ27" s="88"/>
      <c r="FUR27" s="88"/>
      <c r="FUS27" s="88"/>
      <c r="FUT27" s="88"/>
      <c r="FUU27" s="88"/>
      <c r="FUV27" s="88"/>
      <c r="FUW27" s="88"/>
      <c r="FUX27" s="88"/>
      <c r="FUY27" s="88"/>
      <c r="FUZ27" s="88"/>
      <c r="FVA27" s="88"/>
      <c r="FVB27" s="88"/>
      <c r="FVC27" s="88"/>
      <c r="FVD27" s="88"/>
      <c r="FVE27" s="88"/>
      <c r="FVF27" s="88"/>
      <c r="FVG27" s="88"/>
      <c r="FVH27" s="88"/>
      <c r="FVI27" s="88"/>
      <c r="FVJ27" s="88"/>
      <c r="FVK27" s="88"/>
      <c r="FVL27" s="88"/>
      <c r="FVM27" s="88"/>
      <c r="FVN27" s="88"/>
      <c r="FVO27" s="88"/>
      <c r="FVP27" s="88"/>
      <c r="FVQ27" s="88"/>
      <c r="FVR27" s="88"/>
      <c r="FVS27" s="88"/>
      <c r="FVT27" s="88"/>
      <c r="FVU27" s="88"/>
      <c r="FVV27" s="88"/>
      <c r="FVW27" s="88"/>
      <c r="FVX27" s="88"/>
      <c r="FVY27" s="88"/>
      <c r="FVZ27" s="88"/>
      <c r="FWA27" s="88"/>
      <c r="FWB27" s="88"/>
      <c r="FWC27" s="88"/>
      <c r="FWD27" s="88"/>
      <c r="FWE27" s="88"/>
      <c r="FWF27" s="88"/>
      <c r="FWG27" s="88"/>
      <c r="FWH27" s="88"/>
      <c r="FWI27" s="88"/>
      <c r="FWJ27" s="88"/>
      <c r="FWK27" s="88"/>
      <c r="FWL27" s="88"/>
      <c r="FWM27" s="88"/>
      <c r="FWN27" s="88"/>
      <c r="FWO27" s="88"/>
      <c r="FWP27" s="88"/>
      <c r="FWQ27" s="88"/>
      <c r="FWR27" s="88"/>
      <c r="FWS27" s="88"/>
      <c r="FWT27" s="88"/>
      <c r="FWU27" s="88"/>
      <c r="FWV27" s="88"/>
      <c r="FWW27" s="88"/>
      <c r="FWX27" s="88"/>
      <c r="FWY27" s="88"/>
      <c r="FWZ27" s="88"/>
      <c r="FXA27" s="88"/>
      <c r="FXB27" s="88"/>
      <c r="FXC27" s="88"/>
      <c r="FXD27" s="88"/>
      <c r="FXE27" s="88"/>
      <c r="FXF27" s="88"/>
      <c r="FXG27" s="88"/>
      <c r="FXH27" s="88"/>
      <c r="FXI27" s="88"/>
      <c r="FXJ27" s="88"/>
      <c r="FXK27" s="88"/>
      <c r="FXL27" s="88"/>
      <c r="FXM27" s="88"/>
      <c r="FXN27" s="88"/>
      <c r="FXO27" s="88"/>
      <c r="FXP27" s="88"/>
      <c r="FXQ27" s="88"/>
      <c r="FXR27" s="88"/>
      <c r="FXS27" s="88"/>
      <c r="FXT27" s="88"/>
      <c r="FXU27" s="88"/>
      <c r="FXV27" s="88"/>
      <c r="FXW27" s="88"/>
      <c r="FXX27" s="88"/>
      <c r="FXY27" s="88"/>
      <c r="FXZ27" s="88"/>
      <c r="FYA27" s="88"/>
      <c r="FYB27" s="88"/>
      <c r="FYC27" s="88"/>
      <c r="FYD27" s="88"/>
      <c r="FYE27" s="88"/>
      <c r="FYF27" s="88"/>
      <c r="FYG27" s="88"/>
      <c r="FYH27" s="88"/>
      <c r="FYI27" s="88"/>
      <c r="FYJ27" s="88"/>
      <c r="FYK27" s="88"/>
      <c r="FYL27" s="88"/>
      <c r="FYM27" s="88"/>
      <c r="FYN27" s="88"/>
      <c r="FYO27" s="88"/>
      <c r="FYP27" s="88"/>
      <c r="FYQ27" s="88"/>
      <c r="FYR27" s="88"/>
      <c r="FYS27" s="88"/>
      <c r="FYT27" s="88"/>
      <c r="FYU27" s="88"/>
      <c r="FYV27" s="88"/>
      <c r="FYW27" s="88"/>
      <c r="FYX27" s="88"/>
      <c r="FYY27" s="88"/>
      <c r="FYZ27" s="88"/>
      <c r="FZA27" s="88"/>
      <c r="FZB27" s="88"/>
      <c r="FZC27" s="88"/>
      <c r="FZD27" s="88"/>
      <c r="FZE27" s="88"/>
      <c r="FZF27" s="88"/>
      <c r="FZG27" s="88"/>
      <c r="FZH27" s="88"/>
      <c r="FZI27" s="88"/>
      <c r="FZJ27" s="88"/>
      <c r="FZK27" s="88"/>
      <c r="FZL27" s="88"/>
      <c r="FZM27" s="88"/>
      <c r="FZN27" s="88"/>
      <c r="FZO27" s="88"/>
      <c r="FZP27" s="88"/>
      <c r="FZQ27" s="88"/>
      <c r="FZR27" s="88"/>
      <c r="FZS27" s="88"/>
      <c r="FZT27" s="88"/>
      <c r="FZU27" s="88"/>
      <c r="FZV27" s="88"/>
      <c r="FZW27" s="88"/>
      <c r="FZX27" s="88"/>
      <c r="FZY27" s="88"/>
      <c r="FZZ27" s="88"/>
      <c r="GAA27" s="88"/>
      <c r="GAB27" s="88"/>
      <c r="GAC27" s="88"/>
      <c r="GAD27" s="88"/>
      <c r="GAE27" s="88"/>
      <c r="GAF27" s="88"/>
      <c r="GAG27" s="88"/>
      <c r="GAH27" s="88"/>
      <c r="GAI27" s="88"/>
      <c r="GAJ27" s="88"/>
      <c r="GAK27" s="88"/>
      <c r="GAL27" s="88"/>
      <c r="GAM27" s="88"/>
      <c r="GAN27" s="88"/>
      <c r="GAO27" s="88"/>
      <c r="GAP27" s="88"/>
      <c r="GAQ27" s="88"/>
      <c r="GAR27" s="88"/>
      <c r="GAS27" s="88"/>
      <c r="GAT27" s="88"/>
      <c r="GAU27" s="88"/>
      <c r="GAV27" s="88"/>
      <c r="GAW27" s="88"/>
      <c r="GAX27" s="88"/>
      <c r="GAY27" s="88"/>
      <c r="GAZ27" s="88"/>
      <c r="GBA27" s="88"/>
      <c r="GBB27" s="88"/>
      <c r="GBC27" s="88"/>
      <c r="GBD27" s="88"/>
      <c r="GBE27" s="88"/>
      <c r="GBF27" s="88"/>
      <c r="GBG27" s="88"/>
      <c r="GBH27" s="88"/>
      <c r="GBI27" s="88"/>
      <c r="GBJ27" s="88"/>
      <c r="GBK27" s="88"/>
      <c r="GBL27" s="88"/>
      <c r="GBM27" s="88"/>
      <c r="GBN27" s="88"/>
      <c r="GBO27" s="88"/>
      <c r="GBP27" s="88"/>
      <c r="GBQ27" s="88"/>
      <c r="GBR27" s="88"/>
      <c r="GBS27" s="88"/>
      <c r="GBT27" s="88"/>
      <c r="GBU27" s="88"/>
      <c r="GBV27" s="88"/>
      <c r="GBW27" s="88"/>
      <c r="GBX27" s="88"/>
      <c r="GBY27" s="88"/>
      <c r="GBZ27" s="88"/>
      <c r="GCA27" s="88"/>
      <c r="GCB27" s="88"/>
      <c r="GCC27" s="88"/>
      <c r="GCD27" s="88"/>
      <c r="GCE27" s="88"/>
      <c r="GCF27" s="88"/>
      <c r="GCG27" s="88"/>
      <c r="GCH27" s="88"/>
      <c r="GCI27" s="88"/>
      <c r="GCJ27" s="88"/>
      <c r="GCK27" s="88"/>
      <c r="GCL27" s="88"/>
      <c r="GCM27" s="88"/>
      <c r="GCN27" s="88"/>
      <c r="GCO27" s="88"/>
      <c r="GCP27" s="88"/>
      <c r="GCQ27" s="88"/>
      <c r="GCR27" s="88"/>
      <c r="GCS27" s="88"/>
      <c r="GCT27" s="88"/>
      <c r="GCU27" s="88"/>
      <c r="GCV27" s="88"/>
      <c r="GCW27" s="88"/>
      <c r="GCX27" s="88"/>
      <c r="GCY27" s="88"/>
      <c r="GCZ27" s="88"/>
      <c r="GDA27" s="88"/>
      <c r="GDB27" s="88"/>
      <c r="GDC27" s="88"/>
      <c r="GDD27" s="88"/>
      <c r="GDE27" s="88"/>
      <c r="GDF27" s="88"/>
      <c r="GDG27" s="88"/>
      <c r="GDH27" s="88"/>
      <c r="GDI27" s="88"/>
      <c r="GDJ27" s="88"/>
      <c r="GDK27" s="88"/>
      <c r="GDL27" s="88"/>
      <c r="GDM27" s="88"/>
      <c r="GDN27" s="88"/>
      <c r="GDO27" s="88"/>
      <c r="GDP27" s="88"/>
      <c r="GDQ27" s="88"/>
      <c r="GDR27" s="88"/>
      <c r="GDS27" s="88"/>
      <c r="GDT27" s="88"/>
      <c r="GDU27" s="88"/>
      <c r="GDV27" s="88"/>
      <c r="GDW27" s="88"/>
      <c r="GDX27" s="88"/>
      <c r="GDY27" s="88"/>
      <c r="GDZ27" s="88"/>
      <c r="GEA27" s="88"/>
      <c r="GEB27" s="88"/>
      <c r="GEC27" s="88"/>
      <c r="GED27" s="88"/>
      <c r="GEE27" s="88"/>
      <c r="GEF27" s="88"/>
      <c r="GEG27" s="88"/>
      <c r="GEH27" s="88"/>
      <c r="GEI27" s="88"/>
      <c r="GEJ27" s="88"/>
      <c r="GEK27" s="88"/>
      <c r="GEL27" s="88"/>
      <c r="GEM27" s="88"/>
      <c r="GEN27" s="88"/>
      <c r="GEO27" s="88"/>
      <c r="GEP27" s="88"/>
      <c r="GEQ27" s="88"/>
      <c r="GER27" s="88"/>
      <c r="GES27" s="88"/>
      <c r="GET27" s="88"/>
      <c r="GEU27" s="88"/>
      <c r="GEV27" s="88"/>
      <c r="GEW27" s="88"/>
      <c r="GEX27" s="88"/>
      <c r="GEY27" s="88"/>
      <c r="GEZ27" s="88"/>
      <c r="GFA27" s="88"/>
      <c r="GFB27" s="88"/>
      <c r="GFC27" s="88"/>
      <c r="GFD27" s="88"/>
      <c r="GFE27" s="88"/>
      <c r="GFF27" s="88"/>
      <c r="GFG27" s="88"/>
      <c r="GFH27" s="88"/>
      <c r="GFI27" s="88"/>
      <c r="GFJ27" s="88"/>
      <c r="GFK27" s="88"/>
      <c r="GFL27" s="88"/>
      <c r="GFM27" s="88"/>
      <c r="GFN27" s="88"/>
      <c r="GFO27" s="88"/>
      <c r="GFP27" s="88"/>
      <c r="GFQ27" s="88"/>
      <c r="GFR27" s="88"/>
      <c r="GFS27" s="88"/>
      <c r="GFT27" s="88"/>
      <c r="GFU27" s="88"/>
      <c r="GFV27" s="88"/>
      <c r="GFW27" s="88"/>
      <c r="GFX27" s="88"/>
      <c r="GFY27" s="88"/>
      <c r="GFZ27" s="88"/>
      <c r="GGA27" s="88"/>
      <c r="GGB27" s="88"/>
      <c r="GGC27" s="88"/>
      <c r="GGD27" s="88"/>
      <c r="GGE27" s="88"/>
      <c r="GGF27" s="88"/>
      <c r="GGG27" s="88"/>
      <c r="GGH27" s="88"/>
      <c r="GGI27" s="88"/>
      <c r="GGJ27" s="88"/>
      <c r="GGK27" s="88"/>
      <c r="GGL27" s="88"/>
      <c r="GGM27" s="88"/>
      <c r="GGN27" s="88"/>
      <c r="GGO27" s="88"/>
      <c r="GGP27" s="88"/>
      <c r="GGQ27" s="88"/>
      <c r="GGR27" s="88"/>
      <c r="GGS27" s="88"/>
      <c r="GGT27" s="88"/>
      <c r="GGU27" s="88"/>
      <c r="GGV27" s="88"/>
      <c r="GGW27" s="88"/>
      <c r="GGX27" s="88"/>
      <c r="GGY27" s="88"/>
      <c r="GGZ27" s="88"/>
      <c r="GHA27" s="88"/>
      <c r="GHB27" s="88"/>
      <c r="GHC27" s="88"/>
      <c r="GHD27" s="88"/>
      <c r="GHE27" s="88"/>
      <c r="GHF27" s="88"/>
      <c r="GHG27" s="88"/>
      <c r="GHH27" s="88"/>
      <c r="GHI27" s="88"/>
      <c r="GHJ27" s="88"/>
      <c r="GHK27" s="88"/>
      <c r="GHL27" s="88"/>
      <c r="GHM27" s="88"/>
      <c r="GHN27" s="88"/>
      <c r="GHO27" s="88"/>
      <c r="GHP27" s="88"/>
      <c r="GHQ27" s="88"/>
      <c r="GHR27" s="88"/>
      <c r="GHS27" s="88"/>
      <c r="GHT27" s="88"/>
      <c r="GHU27" s="88"/>
      <c r="GHV27" s="88"/>
      <c r="GHW27" s="88"/>
      <c r="GHX27" s="88"/>
      <c r="GHY27" s="88"/>
      <c r="GHZ27" s="88"/>
      <c r="GIA27" s="88"/>
      <c r="GIB27" s="88"/>
      <c r="GIC27" s="88"/>
      <c r="GID27" s="88"/>
      <c r="GIE27" s="88"/>
      <c r="GIF27" s="88"/>
      <c r="GIG27" s="88"/>
      <c r="GIH27" s="88"/>
      <c r="GII27" s="88"/>
      <c r="GIJ27" s="88"/>
      <c r="GIK27" s="88"/>
      <c r="GIL27" s="88"/>
      <c r="GIM27" s="88"/>
      <c r="GIN27" s="88"/>
      <c r="GIO27" s="88"/>
      <c r="GIP27" s="88"/>
      <c r="GIQ27" s="88"/>
      <c r="GIR27" s="88"/>
      <c r="GIS27" s="88"/>
      <c r="GIT27" s="88"/>
      <c r="GIU27" s="88"/>
      <c r="GIV27" s="88"/>
      <c r="GIW27" s="88"/>
      <c r="GIX27" s="88"/>
      <c r="GIY27" s="88"/>
      <c r="GIZ27" s="88"/>
      <c r="GJA27" s="88"/>
      <c r="GJB27" s="88"/>
      <c r="GJC27" s="88"/>
      <c r="GJD27" s="88"/>
      <c r="GJE27" s="88"/>
      <c r="GJF27" s="88"/>
      <c r="GJG27" s="88"/>
      <c r="GJH27" s="88"/>
      <c r="GJI27" s="88"/>
      <c r="GJJ27" s="88"/>
      <c r="GJK27" s="88"/>
      <c r="GJL27" s="88"/>
      <c r="GJM27" s="88"/>
      <c r="GJN27" s="88"/>
      <c r="GJO27" s="88"/>
      <c r="GJP27" s="88"/>
      <c r="GJQ27" s="88"/>
      <c r="GJR27" s="88"/>
      <c r="GJS27" s="88"/>
      <c r="GJT27" s="88"/>
      <c r="GJU27" s="88"/>
      <c r="GJV27" s="88"/>
      <c r="GJW27" s="88"/>
      <c r="GJX27" s="88"/>
      <c r="GJY27" s="88"/>
      <c r="GJZ27" s="88"/>
      <c r="GKA27" s="88"/>
      <c r="GKB27" s="88"/>
      <c r="GKC27" s="88"/>
      <c r="GKD27" s="88"/>
      <c r="GKE27" s="88"/>
      <c r="GKF27" s="88"/>
      <c r="GKG27" s="88"/>
      <c r="GKH27" s="88"/>
      <c r="GKI27" s="88"/>
      <c r="GKJ27" s="88"/>
      <c r="GKK27" s="88"/>
      <c r="GKL27" s="88"/>
      <c r="GKM27" s="88"/>
      <c r="GKN27" s="88"/>
      <c r="GKO27" s="88"/>
      <c r="GKP27" s="88"/>
      <c r="GKQ27" s="88"/>
      <c r="GKR27" s="88"/>
      <c r="GKS27" s="88"/>
      <c r="GKT27" s="88"/>
      <c r="GKU27" s="88"/>
      <c r="GKV27" s="88"/>
      <c r="GKW27" s="88"/>
      <c r="GKX27" s="88"/>
      <c r="GKY27" s="88"/>
      <c r="GKZ27" s="88"/>
      <c r="GLA27" s="88"/>
      <c r="GLB27" s="88"/>
      <c r="GLC27" s="88"/>
      <c r="GLD27" s="88"/>
      <c r="GLE27" s="88"/>
      <c r="GLF27" s="88"/>
      <c r="GLG27" s="88"/>
      <c r="GLH27" s="88"/>
      <c r="GLI27" s="88"/>
      <c r="GLJ27" s="88"/>
      <c r="GLK27" s="88"/>
      <c r="GLL27" s="88"/>
      <c r="GLM27" s="88"/>
      <c r="GLN27" s="88"/>
      <c r="GLO27" s="88"/>
      <c r="GLP27" s="88"/>
      <c r="GLQ27" s="88"/>
      <c r="GLR27" s="88"/>
      <c r="GLS27" s="88"/>
      <c r="GLT27" s="88"/>
      <c r="GLU27" s="88"/>
      <c r="GLV27" s="88"/>
      <c r="GLW27" s="88"/>
      <c r="GLX27" s="88"/>
      <c r="GLY27" s="88"/>
      <c r="GLZ27" s="88"/>
      <c r="GMA27" s="88"/>
      <c r="GMB27" s="88"/>
      <c r="GMC27" s="88"/>
      <c r="GMD27" s="88"/>
      <c r="GME27" s="88"/>
      <c r="GMF27" s="88"/>
      <c r="GMG27" s="88"/>
      <c r="GMH27" s="88"/>
      <c r="GMI27" s="88"/>
      <c r="GMJ27" s="88"/>
      <c r="GMK27" s="88"/>
      <c r="GML27" s="88"/>
      <c r="GMM27" s="88"/>
      <c r="GMN27" s="88"/>
      <c r="GMO27" s="88"/>
      <c r="GMP27" s="88"/>
      <c r="GMQ27" s="88"/>
      <c r="GMR27" s="88"/>
      <c r="GMS27" s="88"/>
      <c r="GMT27" s="88"/>
      <c r="GMU27" s="88"/>
      <c r="GMV27" s="88"/>
      <c r="GMW27" s="88"/>
      <c r="GMX27" s="88"/>
      <c r="GMY27" s="88"/>
      <c r="GMZ27" s="88"/>
      <c r="GNA27" s="88"/>
      <c r="GNB27" s="88"/>
      <c r="GNC27" s="88"/>
      <c r="GND27" s="88"/>
      <c r="GNE27" s="88"/>
      <c r="GNF27" s="88"/>
      <c r="GNG27" s="88"/>
      <c r="GNH27" s="88"/>
      <c r="GNI27" s="88"/>
      <c r="GNJ27" s="88"/>
      <c r="GNK27" s="88"/>
      <c r="GNL27" s="88"/>
      <c r="GNM27" s="88"/>
      <c r="GNN27" s="88"/>
      <c r="GNO27" s="88"/>
      <c r="GNP27" s="88"/>
      <c r="GNQ27" s="88"/>
      <c r="GNR27" s="88"/>
      <c r="GNS27" s="88"/>
      <c r="GNT27" s="88"/>
      <c r="GNU27" s="88"/>
      <c r="GNV27" s="88"/>
      <c r="GNW27" s="88"/>
      <c r="GNX27" s="88"/>
      <c r="GNY27" s="88"/>
      <c r="GNZ27" s="88"/>
      <c r="GOA27" s="88"/>
      <c r="GOB27" s="88"/>
      <c r="GOC27" s="88"/>
      <c r="GOD27" s="88"/>
      <c r="GOE27" s="88"/>
      <c r="GOF27" s="88"/>
      <c r="GOG27" s="88"/>
      <c r="GOH27" s="88"/>
      <c r="GOI27" s="88"/>
      <c r="GOJ27" s="88"/>
      <c r="GOK27" s="88"/>
      <c r="GOL27" s="88"/>
      <c r="GOM27" s="88"/>
      <c r="GON27" s="88"/>
      <c r="GOO27" s="88"/>
      <c r="GOP27" s="88"/>
      <c r="GOQ27" s="88"/>
      <c r="GOR27" s="88"/>
      <c r="GOS27" s="88"/>
      <c r="GOT27" s="88"/>
      <c r="GOU27" s="88"/>
      <c r="GOV27" s="88"/>
      <c r="GOW27" s="88"/>
      <c r="GOX27" s="88"/>
      <c r="GOY27" s="88"/>
      <c r="GOZ27" s="88"/>
      <c r="GPA27" s="88"/>
      <c r="GPB27" s="88"/>
      <c r="GPC27" s="88"/>
      <c r="GPD27" s="88"/>
      <c r="GPE27" s="88"/>
      <c r="GPF27" s="88"/>
      <c r="GPG27" s="88"/>
      <c r="GPH27" s="88"/>
      <c r="GPI27" s="88"/>
      <c r="GPJ27" s="88"/>
      <c r="GPK27" s="88"/>
      <c r="GPL27" s="88"/>
      <c r="GPM27" s="88"/>
      <c r="GPN27" s="88"/>
      <c r="GPO27" s="88"/>
      <c r="GPP27" s="88"/>
      <c r="GPQ27" s="88"/>
      <c r="GPR27" s="88"/>
      <c r="GPS27" s="88"/>
      <c r="GPT27" s="88"/>
      <c r="GPU27" s="88"/>
      <c r="GPV27" s="88"/>
      <c r="GPW27" s="88"/>
      <c r="GPX27" s="88"/>
      <c r="GPY27" s="88"/>
      <c r="GPZ27" s="88"/>
      <c r="GQA27" s="88"/>
      <c r="GQB27" s="88"/>
      <c r="GQC27" s="88"/>
      <c r="GQD27" s="88"/>
      <c r="GQE27" s="88"/>
      <c r="GQF27" s="88"/>
      <c r="GQG27" s="88"/>
      <c r="GQH27" s="88"/>
      <c r="GQI27" s="88"/>
      <c r="GQJ27" s="88"/>
      <c r="GQK27" s="88"/>
      <c r="GQL27" s="88"/>
      <c r="GQM27" s="88"/>
      <c r="GQN27" s="88"/>
      <c r="GQO27" s="88"/>
      <c r="GQP27" s="88"/>
      <c r="GQQ27" s="88"/>
      <c r="GQR27" s="88"/>
      <c r="GQS27" s="88"/>
      <c r="GQT27" s="88"/>
      <c r="GQU27" s="88"/>
      <c r="GQV27" s="88"/>
      <c r="GQW27" s="88"/>
      <c r="GQX27" s="88"/>
      <c r="GQY27" s="88"/>
      <c r="GQZ27" s="88"/>
      <c r="GRA27" s="88"/>
      <c r="GRB27" s="88"/>
      <c r="GRC27" s="88"/>
      <c r="GRD27" s="88"/>
      <c r="GRE27" s="88"/>
      <c r="GRF27" s="88"/>
      <c r="GRG27" s="88"/>
      <c r="GRH27" s="88"/>
      <c r="GRI27" s="88"/>
      <c r="GRJ27" s="88"/>
      <c r="GRK27" s="88"/>
      <c r="GRL27" s="88"/>
      <c r="GRM27" s="88"/>
      <c r="GRN27" s="88"/>
      <c r="GRO27" s="88"/>
      <c r="GRP27" s="88"/>
      <c r="GRQ27" s="88"/>
      <c r="GRR27" s="88"/>
      <c r="GRS27" s="88"/>
      <c r="GRT27" s="88"/>
      <c r="GRU27" s="88"/>
      <c r="GRV27" s="88"/>
      <c r="GRW27" s="88"/>
      <c r="GRX27" s="88"/>
      <c r="GRY27" s="88"/>
      <c r="GRZ27" s="88"/>
      <c r="GSA27" s="88"/>
      <c r="GSB27" s="88"/>
      <c r="GSC27" s="88"/>
      <c r="GSD27" s="88"/>
      <c r="GSE27" s="88"/>
      <c r="GSF27" s="88"/>
      <c r="GSG27" s="88"/>
      <c r="GSH27" s="88"/>
      <c r="GSI27" s="88"/>
      <c r="GSJ27" s="88"/>
      <c r="GSK27" s="88"/>
      <c r="GSL27" s="88"/>
      <c r="GSM27" s="88"/>
      <c r="GSN27" s="88"/>
      <c r="GSO27" s="88"/>
      <c r="GSP27" s="88"/>
      <c r="GSQ27" s="88"/>
      <c r="GSR27" s="88"/>
      <c r="GSS27" s="88"/>
      <c r="GST27" s="88"/>
      <c r="GSU27" s="88"/>
      <c r="GSV27" s="88"/>
      <c r="GSW27" s="88"/>
      <c r="GSX27" s="88"/>
      <c r="GSY27" s="88"/>
      <c r="GSZ27" s="88"/>
      <c r="GTA27" s="88"/>
      <c r="GTB27" s="88"/>
      <c r="GTC27" s="88"/>
      <c r="GTD27" s="88"/>
      <c r="GTE27" s="88"/>
      <c r="GTF27" s="88"/>
      <c r="GTG27" s="88"/>
      <c r="GTH27" s="88"/>
      <c r="GTI27" s="88"/>
      <c r="GTJ27" s="88"/>
      <c r="GTK27" s="88"/>
      <c r="GTL27" s="88"/>
      <c r="GTM27" s="88"/>
      <c r="GTN27" s="88"/>
      <c r="GTO27" s="88"/>
      <c r="GTP27" s="88"/>
      <c r="GTQ27" s="88"/>
      <c r="GTR27" s="88"/>
      <c r="GTS27" s="88"/>
      <c r="GTT27" s="88"/>
      <c r="GTU27" s="88"/>
      <c r="GTV27" s="88"/>
      <c r="GTW27" s="88"/>
      <c r="GTX27" s="88"/>
      <c r="GTY27" s="88"/>
      <c r="GTZ27" s="88"/>
      <c r="GUA27" s="88"/>
      <c r="GUB27" s="88"/>
      <c r="GUC27" s="88"/>
      <c r="GUD27" s="88"/>
      <c r="GUE27" s="88"/>
      <c r="GUF27" s="88"/>
      <c r="GUG27" s="88"/>
      <c r="GUH27" s="88"/>
      <c r="GUI27" s="88"/>
      <c r="GUJ27" s="88"/>
      <c r="GUK27" s="88"/>
      <c r="GUL27" s="88"/>
      <c r="GUM27" s="88"/>
      <c r="GUN27" s="88"/>
      <c r="GUO27" s="88"/>
      <c r="GUP27" s="88"/>
      <c r="GUQ27" s="88"/>
      <c r="GUR27" s="88"/>
      <c r="GUS27" s="88"/>
      <c r="GUT27" s="88"/>
      <c r="GUU27" s="88"/>
      <c r="GUV27" s="88"/>
      <c r="GUW27" s="88"/>
      <c r="GUX27" s="88"/>
      <c r="GUY27" s="88"/>
      <c r="GUZ27" s="88"/>
      <c r="GVA27" s="88"/>
      <c r="GVB27" s="88"/>
      <c r="GVC27" s="88"/>
      <c r="GVD27" s="88"/>
      <c r="GVE27" s="88"/>
      <c r="GVF27" s="88"/>
      <c r="GVG27" s="88"/>
      <c r="GVH27" s="88"/>
      <c r="GVI27" s="88"/>
      <c r="GVJ27" s="88"/>
      <c r="GVK27" s="88"/>
      <c r="GVL27" s="88"/>
      <c r="GVM27" s="88"/>
      <c r="GVN27" s="88"/>
      <c r="GVO27" s="88"/>
      <c r="GVP27" s="88"/>
      <c r="GVQ27" s="88"/>
      <c r="GVR27" s="88"/>
      <c r="GVS27" s="88"/>
      <c r="GVT27" s="88"/>
      <c r="GVU27" s="88"/>
      <c r="GVV27" s="88"/>
      <c r="GVW27" s="88"/>
      <c r="GVX27" s="88"/>
      <c r="GVY27" s="88"/>
      <c r="GVZ27" s="88"/>
      <c r="GWA27" s="88"/>
      <c r="GWB27" s="88"/>
      <c r="GWC27" s="88"/>
      <c r="GWD27" s="88"/>
      <c r="GWE27" s="88"/>
      <c r="GWF27" s="88"/>
      <c r="GWG27" s="88"/>
      <c r="GWH27" s="88"/>
      <c r="GWI27" s="88"/>
      <c r="GWJ27" s="88"/>
      <c r="GWK27" s="88"/>
      <c r="GWL27" s="88"/>
      <c r="GWM27" s="88"/>
      <c r="GWN27" s="88"/>
      <c r="GWO27" s="88"/>
      <c r="GWP27" s="88"/>
      <c r="GWQ27" s="88"/>
      <c r="GWR27" s="88"/>
      <c r="GWS27" s="88"/>
      <c r="GWT27" s="88"/>
      <c r="GWU27" s="88"/>
      <c r="GWV27" s="88"/>
      <c r="GWW27" s="88"/>
      <c r="GWX27" s="88"/>
      <c r="GWY27" s="88"/>
      <c r="GWZ27" s="88"/>
      <c r="GXA27" s="88"/>
      <c r="GXB27" s="88"/>
      <c r="GXC27" s="88"/>
      <c r="GXD27" s="88"/>
      <c r="GXE27" s="88"/>
      <c r="GXF27" s="88"/>
      <c r="GXG27" s="88"/>
      <c r="GXH27" s="88"/>
      <c r="GXI27" s="88"/>
      <c r="GXJ27" s="88"/>
      <c r="GXK27" s="88"/>
      <c r="GXL27" s="88"/>
      <c r="GXM27" s="88"/>
      <c r="GXN27" s="88"/>
      <c r="GXO27" s="88"/>
      <c r="GXP27" s="88"/>
      <c r="GXQ27" s="88"/>
      <c r="GXR27" s="88"/>
      <c r="GXS27" s="88"/>
      <c r="GXT27" s="88"/>
      <c r="GXU27" s="88"/>
      <c r="GXV27" s="88"/>
      <c r="GXW27" s="88"/>
      <c r="GXX27" s="88"/>
      <c r="GXY27" s="88"/>
      <c r="GXZ27" s="88"/>
      <c r="GYA27" s="88"/>
      <c r="GYB27" s="88"/>
      <c r="GYC27" s="88"/>
      <c r="GYD27" s="88"/>
      <c r="GYE27" s="88"/>
      <c r="GYF27" s="88"/>
      <c r="GYG27" s="88"/>
      <c r="GYH27" s="88"/>
      <c r="GYI27" s="88"/>
      <c r="GYJ27" s="88"/>
      <c r="GYK27" s="88"/>
      <c r="GYL27" s="88"/>
      <c r="GYM27" s="88"/>
      <c r="GYN27" s="88"/>
      <c r="GYO27" s="88"/>
      <c r="GYP27" s="88"/>
      <c r="GYQ27" s="88"/>
      <c r="GYR27" s="88"/>
      <c r="GYS27" s="88"/>
      <c r="GYT27" s="88"/>
      <c r="GYU27" s="88"/>
      <c r="GYV27" s="88"/>
      <c r="GYW27" s="88"/>
      <c r="GYX27" s="88"/>
      <c r="GYY27" s="88"/>
      <c r="GYZ27" s="88"/>
      <c r="GZA27" s="88"/>
      <c r="GZB27" s="88"/>
      <c r="GZC27" s="88"/>
      <c r="GZD27" s="88"/>
      <c r="GZE27" s="88"/>
      <c r="GZF27" s="88"/>
      <c r="GZG27" s="88"/>
      <c r="GZH27" s="88"/>
      <c r="GZI27" s="88"/>
      <c r="GZJ27" s="88"/>
      <c r="GZK27" s="88"/>
      <c r="GZL27" s="88"/>
      <c r="GZM27" s="88"/>
      <c r="GZN27" s="88"/>
      <c r="GZO27" s="88"/>
      <c r="GZP27" s="88"/>
      <c r="GZQ27" s="88"/>
      <c r="GZR27" s="88"/>
      <c r="GZS27" s="88"/>
      <c r="GZT27" s="88"/>
      <c r="GZU27" s="88"/>
      <c r="GZV27" s="88"/>
      <c r="GZW27" s="88"/>
      <c r="GZX27" s="88"/>
      <c r="GZY27" s="88"/>
      <c r="GZZ27" s="88"/>
      <c r="HAA27" s="88"/>
      <c r="HAB27" s="88"/>
      <c r="HAC27" s="88"/>
      <c r="HAD27" s="88"/>
      <c r="HAE27" s="88"/>
      <c r="HAF27" s="88"/>
      <c r="HAG27" s="88"/>
      <c r="HAH27" s="88"/>
      <c r="HAI27" s="88"/>
      <c r="HAJ27" s="88"/>
      <c r="HAK27" s="88"/>
      <c r="HAL27" s="88"/>
      <c r="HAM27" s="88"/>
      <c r="HAN27" s="88"/>
      <c r="HAO27" s="88"/>
      <c r="HAP27" s="88"/>
      <c r="HAQ27" s="88"/>
      <c r="HAR27" s="88"/>
      <c r="HAS27" s="88"/>
      <c r="HAT27" s="88"/>
      <c r="HAU27" s="88"/>
      <c r="HAV27" s="88"/>
      <c r="HAW27" s="88"/>
      <c r="HAX27" s="88"/>
      <c r="HAY27" s="88"/>
      <c r="HAZ27" s="88"/>
      <c r="HBA27" s="88"/>
      <c r="HBB27" s="88"/>
      <c r="HBC27" s="88"/>
      <c r="HBD27" s="88"/>
      <c r="HBE27" s="88"/>
      <c r="HBF27" s="88"/>
      <c r="HBG27" s="88"/>
      <c r="HBH27" s="88"/>
      <c r="HBI27" s="88"/>
      <c r="HBJ27" s="88"/>
      <c r="HBK27" s="88"/>
      <c r="HBL27" s="88"/>
      <c r="HBM27" s="88"/>
      <c r="HBN27" s="88"/>
      <c r="HBO27" s="88"/>
      <c r="HBP27" s="88"/>
      <c r="HBQ27" s="88"/>
      <c r="HBR27" s="88"/>
      <c r="HBS27" s="88"/>
      <c r="HBT27" s="88"/>
      <c r="HBU27" s="88"/>
      <c r="HBV27" s="88"/>
      <c r="HBW27" s="88"/>
      <c r="HBX27" s="88"/>
      <c r="HBY27" s="88"/>
      <c r="HBZ27" s="88"/>
      <c r="HCA27" s="88"/>
      <c r="HCB27" s="88"/>
      <c r="HCC27" s="88"/>
      <c r="HCD27" s="88"/>
      <c r="HCE27" s="88"/>
      <c r="HCF27" s="88"/>
      <c r="HCG27" s="88"/>
      <c r="HCH27" s="88"/>
      <c r="HCI27" s="88"/>
      <c r="HCJ27" s="88"/>
      <c r="HCK27" s="88"/>
      <c r="HCL27" s="88"/>
      <c r="HCM27" s="88"/>
      <c r="HCN27" s="88"/>
      <c r="HCO27" s="88"/>
      <c r="HCP27" s="88"/>
      <c r="HCQ27" s="88"/>
      <c r="HCR27" s="88"/>
      <c r="HCS27" s="88"/>
      <c r="HCT27" s="88"/>
      <c r="HCU27" s="88"/>
      <c r="HCV27" s="88"/>
      <c r="HCW27" s="88"/>
      <c r="HCX27" s="88"/>
      <c r="HCY27" s="88"/>
      <c r="HCZ27" s="88"/>
      <c r="HDA27" s="88"/>
      <c r="HDB27" s="88"/>
      <c r="HDC27" s="88"/>
      <c r="HDD27" s="88"/>
      <c r="HDE27" s="88"/>
      <c r="HDF27" s="88"/>
      <c r="HDG27" s="88"/>
      <c r="HDH27" s="88"/>
      <c r="HDI27" s="88"/>
      <c r="HDJ27" s="88"/>
      <c r="HDK27" s="88"/>
      <c r="HDL27" s="88"/>
      <c r="HDM27" s="88"/>
      <c r="HDN27" s="88"/>
      <c r="HDO27" s="88"/>
      <c r="HDP27" s="88"/>
      <c r="HDQ27" s="88"/>
      <c r="HDR27" s="88"/>
      <c r="HDS27" s="88"/>
      <c r="HDT27" s="88"/>
      <c r="HDU27" s="88"/>
      <c r="HDV27" s="88"/>
      <c r="HDW27" s="88"/>
      <c r="HDX27" s="88"/>
      <c r="HDY27" s="88"/>
      <c r="HDZ27" s="88"/>
      <c r="HEA27" s="88"/>
      <c r="HEB27" s="88"/>
      <c r="HEC27" s="88"/>
      <c r="HED27" s="88"/>
      <c r="HEE27" s="88"/>
      <c r="HEF27" s="88"/>
      <c r="HEG27" s="88"/>
      <c r="HEH27" s="88"/>
      <c r="HEI27" s="88"/>
      <c r="HEJ27" s="88"/>
      <c r="HEK27" s="88"/>
      <c r="HEL27" s="88"/>
      <c r="HEM27" s="88"/>
      <c r="HEN27" s="88"/>
      <c r="HEO27" s="88"/>
      <c r="HEP27" s="88"/>
      <c r="HEQ27" s="88"/>
      <c r="HER27" s="88"/>
      <c r="HES27" s="88"/>
      <c r="HET27" s="88"/>
      <c r="HEU27" s="88"/>
      <c r="HEV27" s="88"/>
      <c r="HEW27" s="88"/>
      <c r="HEX27" s="88"/>
      <c r="HEY27" s="88"/>
      <c r="HEZ27" s="88"/>
      <c r="HFA27" s="88"/>
      <c r="HFB27" s="88"/>
      <c r="HFC27" s="88"/>
      <c r="HFD27" s="88"/>
      <c r="HFE27" s="88"/>
      <c r="HFF27" s="88"/>
      <c r="HFG27" s="88"/>
      <c r="HFH27" s="88"/>
      <c r="HFI27" s="88"/>
      <c r="HFJ27" s="88"/>
      <c r="HFK27" s="88"/>
      <c r="HFL27" s="88"/>
      <c r="HFM27" s="88"/>
      <c r="HFN27" s="88"/>
      <c r="HFO27" s="88"/>
      <c r="HFP27" s="88"/>
      <c r="HFQ27" s="88"/>
      <c r="HFR27" s="88"/>
      <c r="HFS27" s="88"/>
      <c r="HFT27" s="88"/>
      <c r="HFU27" s="88"/>
      <c r="HFV27" s="88"/>
      <c r="HFW27" s="88"/>
      <c r="HFX27" s="88"/>
      <c r="HFY27" s="88"/>
      <c r="HFZ27" s="88"/>
      <c r="HGA27" s="88"/>
      <c r="HGB27" s="88"/>
      <c r="HGC27" s="88"/>
      <c r="HGD27" s="88"/>
      <c r="HGE27" s="88"/>
      <c r="HGF27" s="88"/>
      <c r="HGG27" s="88"/>
      <c r="HGH27" s="88"/>
      <c r="HGI27" s="88"/>
      <c r="HGJ27" s="88"/>
      <c r="HGK27" s="88"/>
      <c r="HGL27" s="88"/>
      <c r="HGM27" s="88"/>
      <c r="HGN27" s="88"/>
      <c r="HGO27" s="88"/>
      <c r="HGP27" s="88"/>
      <c r="HGQ27" s="88"/>
      <c r="HGR27" s="88"/>
      <c r="HGS27" s="88"/>
      <c r="HGT27" s="88"/>
      <c r="HGU27" s="88"/>
      <c r="HGV27" s="88"/>
      <c r="HGW27" s="88"/>
      <c r="HGX27" s="88"/>
      <c r="HGY27" s="88"/>
      <c r="HGZ27" s="88"/>
      <c r="HHA27" s="88"/>
      <c r="HHB27" s="88"/>
      <c r="HHC27" s="88"/>
      <c r="HHD27" s="88"/>
      <c r="HHE27" s="88"/>
      <c r="HHF27" s="88"/>
      <c r="HHG27" s="88"/>
      <c r="HHH27" s="88"/>
      <c r="HHI27" s="88"/>
      <c r="HHJ27" s="88"/>
      <c r="HHK27" s="88"/>
      <c r="HHL27" s="88"/>
      <c r="HHM27" s="88"/>
      <c r="HHN27" s="88"/>
      <c r="HHO27" s="88"/>
      <c r="HHP27" s="88"/>
      <c r="HHQ27" s="88"/>
      <c r="HHR27" s="88"/>
      <c r="HHS27" s="88"/>
      <c r="HHT27" s="88"/>
      <c r="HHU27" s="88"/>
      <c r="HHV27" s="88"/>
      <c r="HHW27" s="88"/>
      <c r="HHX27" s="88"/>
      <c r="HHY27" s="88"/>
      <c r="HHZ27" s="88"/>
      <c r="HIA27" s="88"/>
      <c r="HIB27" s="88"/>
      <c r="HIC27" s="88"/>
      <c r="HID27" s="88"/>
      <c r="HIE27" s="88"/>
      <c r="HIF27" s="88"/>
      <c r="HIG27" s="88"/>
      <c r="HIH27" s="88"/>
      <c r="HII27" s="88"/>
      <c r="HIJ27" s="88"/>
      <c r="HIK27" s="88"/>
      <c r="HIL27" s="88"/>
      <c r="HIM27" s="88"/>
      <c r="HIN27" s="88"/>
      <c r="HIO27" s="88"/>
      <c r="HIP27" s="88"/>
      <c r="HIQ27" s="88"/>
      <c r="HIR27" s="88"/>
      <c r="HIS27" s="88"/>
      <c r="HIT27" s="88"/>
      <c r="HIU27" s="88"/>
      <c r="HIV27" s="88"/>
      <c r="HIW27" s="88"/>
      <c r="HIX27" s="88"/>
      <c r="HIY27" s="88"/>
      <c r="HIZ27" s="88"/>
      <c r="HJA27" s="88"/>
      <c r="HJB27" s="88"/>
      <c r="HJC27" s="88"/>
      <c r="HJD27" s="88"/>
      <c r="HJE27" s="88"/>
      <c r="HJF27" s="88"/>
      <c r="HJG27" s="88"/>
      <c r="HJH27" s="88"/>
      <c r="HJI27" s="88"/>
      <c r="HJJ27" s="88"/>
      <c r="HJK27" s="88"/>
      <c r="HJL27" s="88"/>
      <c r="HJM27" s="88"/>
      <c r="HJN27" s="88"/>
      <c r="HJO27" s="88"/>
      <c r="HJP27" s="88"/>
      <c r="HJQ27" s="88"/>
      <c r="HJR27" s="88"/>
      <c r="HJS27" s="88"/>
      <c r="HJT27" s="88"/>
      <c r="HJU27" s="88"/>
      <c r="HJV27" s="88"/>
      <c r="HJW27" s="88"/>
      <c r="HJX27" s="88"/>
      <c r="HJY27" s="88"/>
      <c r="HJZ27" s="88"/>
      <c r="HKA27" s="88"/>
      <c r="HKB27" s="88"/>
      <c r="HKC27" s="88"/>
      <c r="HKD27" s="88"/>
      <c r="HKE27" s="88"/>
      <c r="HKF27" s="88"/>
      <c r="HKG27" s="88"/>
      <c r="HKH27" s="88"/>
      <c r="HKI27" s="88"/>
      <c r="HKJ27" s="88"/>
      <c r="HKK27" s="88"/>
      <c r="HKL27" s="88"/>
      <c r="HKM27" s="88"/>
      <c r="HKN27" s="88"/>
      <c r="HKO27" s="88"/>
      <c r="HKP27" s="88"/>
      <c r="HKQ27" s="88"/>
      <c r="HKR27" s="88"/>
      <c r="HKS27" s="88"/>
      <c r="HKT27" s="88"/>
      <c r="HKU27" s="88"/>
      <c r="HKV27" s="88"/>
      <c r="HKW27" s="88"/>
      <c r="HKX27" s="88"/>
      <c r="HKY27" s="88"/>
      <c r="HKZ27" s="88"/>
      <c r="HLA27" s="88"/>
      <c r="HLB27" s="88"/>
      <c r="HLC27" s="88"/>
      <c r="HLD27" s="88"/>
      <c r="HLE27" s="88"/>
      <c r="HLF27" s="88"/>
      <c r="HLG27" s="88"/>
      <c r="HLH27" s="88"/>
      <c r="HLI27" s="88"/>
      <c r="HLJ27" s="88"/>
      <c r="HLK27" s="88"/>
      <c r="HLL27" s="88"/>
      <c r="HLM27" s="88"/>
      <c r="HLN27" s="88"/>
      <c r="HLO27" s="88"/>
      <c r="HLP27" s="88"/>
      <c r="HLQ27" s="88"/>
      <c r="HLR27" s="88"/>
      <c r="HLS27" s="88"/>
      <c r="HLT27" s="88"/>
      <c r="HLU27" s="88"/>
      <c r="HLV27" s="88"/>
      <c r="HLW27" s="88"/>
      <c r="HLX27" s="88"/>
      <c r="HLY27" s="88"/>
      <c r="HLZ27" s="88"/>
      <c r="HMA27" s="88"/>
      <c r="HMB27" s="88"/>
      <c r="HMC27" s="88"/>
      <c r="HMD27" s="88"/>
      <c r="HME27" s="88"/>
      <c r="HMF27" s="88"/>
      <c r="HMG27" s="88"/>
      <c r="HMH27" s="88"/>
      <c r="HMI27" s="88"/>
      <c r="HMJ27" s="88"/>
      <c r="HMK27" s="88"/>
      <c r="HML27" s="88"/>
      <c r="HMM27" s="88"/>
      <c r="HMN27" s="88"/>
      <c r="HMO27" s="88"/>
      <c r="HMP27" s="88"/>
      <c r="HMQ27" s="88"/>
      <c r="HMR27" s="88"/>
      <c r="HMS27" s="88"/>
      <c r="HMT27" s="88"/>
      <c r="HMU27" s="88"/>
      <c r="HMV27" s="88"/>
      <c r="HMW27" s="88"/>
      <c r="HMX27" s="88"/>
      <c r="HMY27" s="88"/>
      <c r="HMZ27" s="88"/>
      <c r="HNA27" s="88"/>
      <c r="HNB27" s="88"/>
      <c r="HNC27" s="88"/>
      <c r="HND27" s="88"/>
      <c r="HNE27" s="88"/>
      <c r="HNF27" s="88"/>
      <c r="HNG27" s="88"/>
      <c r="HNH27" s="88"/>
      <c r="HNI27" s="88"/>
      <c r="HNJ27" s="88"/>
      <c r="HNK27" s="88"/>
      <c r="HNL27" s="88"/>
      <c r="HNM27" s="88"/>
      <c r="HNN27" s="88"/>
      <c r="HNO27" s="88"/>
      <c r="HNP27" s="88"/>
      <c r="HNQ27" s="88"/>
      <c r="HNR27" s="88"/>
      <c r="HNS27" s="88"/>
      <c r="HNT27" s="88"/>
      <c r="HNU27" s="88"/>
      <c r="HNV27" s="88"/>
      <c r="HNW27" s="88"/>
      <c r="HNX27" s="88"/>
      <c r="HNY27" s="88"/>
      <c r="HNZ27" s="88"/>
      <c r="HOA27" s="88"/>
      <c r="HOB27" s="88"/>
      <c r="HOC27" s="88"/>
      <c r="HOD27" s="88"/>
      <c r="HOE27" s="88"/>
      <c r="HOF27" s="88"/>
      <c r="HOG27" s="88"/>
      <c r="HOH27" s="88"/>
      <c r="HOI27" s="88"/>
      <c r="HOJ27" s="88"/>
      <c r="HOK27" s="88"/>
      <c r="HOL27" s="88"/>
      <c r="HOM27" s="88"/>
      <c r="HON27" s="88"/>
      <c r="HOO27" s="88"/>
      <c r="HOP27" s="88"/>
      <c r="HOQ27" s="88"/>
      <c r="HOR27" s="88"/>
      <c r="HOS27" s="88"/>
      <c r="HOT27" s="88"/>
      <c r="HOU27" s="88"/>
      <c r="HOV27" s="88"/>
      <c r="HOW27" s="88"/>
      <c r="HOX27" s="88"/>
      <c r="HOY27" s="88"/>
      <c r="HOZ27" s="88"/>
      <c r="HPA27" s="88"/>
      <c r="HPB27" s="88"/>
      <c r="HPC27" s="88"/>
      <c r="HPD27" s="88"/>
      <c r="HPE27" s="88"/>
      <c r="HPF27" s="88"/>
      <c r="HPG27" s="88"/>
      <c r="HPH27" s="88"/>
      <c r="HPI27" s="88"/>
      <c r="HPJ27" s="88"/>
      <c r="HPK27" s="88"/>
      <c r="HPL27" s="88"/>
      <c r="HPM27" s="88"/>
      <c r="HPN27" s="88"/>
      <c r="HPO27" s="88"/>
      <c r="HPP27" s="88"/>
      <c r="HPQ27" s="88"/>
      <c r="HPR27" s="88"/>
      <c r="HPS27" s="88"/>
      <c r="HPT27" s="88"/>
      <c r="HPU27" s="88"/>
      <c r="HPV27" s="88"/>
      <c r="HPW27" s="88"/>
      <c r="HPX27" s="88"/>
      <c r="HPY27" s="88"/>
      <c r="HPZ27" s="88"/>
      <c r="HQA27" s="88"/>
      <c r="HQB27" s="88"/>
      <c r="HQC27" s="88"/>
      <c r="HQD27" s="88"/>
      <c r="HQE27" s="88"/>
      <c r="HQF27" s="88"/>
      <c r="HQG27" s="88"/>
      <c r="HQH27" s="88"/>
      <c r="HQI27" s="88"/>
      <c r="HQJ27" s="88"/>
      <c r="HQK27" s="88"/>
      <c r="HQL27" s="88"/>
      <c r="HQM27" s="88"/>
      <c r="HQN27" s="88"/>
      <c r="HQO27" s="88"/>
      <c r="HQP27" s="88"/>
      <c r="HQQ27" s="88"/>
      <c r="HQR27" s="88"/>
      <c r="HQS27" s="88"/>
      <c r="HQT27" s="88"/>
      <c r="HQU27" s="88"/>
      <c r="HQV27" s="88"/>
      <c r="HQW27" s="88"/>
      <c r="HQX27" s="88"/>
      <c r="HQY27" s="88"/>
      <c r="HQZ27" s="88"/>
      <c r="HRA27" s="88"/>
      <c r="HRB27" s="88"/>
      <c r="HRC27" s="88"/>
      <c r="HRD27" s="88"/>
      <c r="HRE27" s="88"/>
      <c r="HRF27" s="88"/>
      <c r="HRG27" s="88"/>
      <c r="HRH27" s="88"/>
      <c r="HRI27" s="88"/>
      <c r="HRJ27" s="88"/>
      <c r="HRK27" s="88"/>
      <c r="HRL27" s="88"/>
      <c r="HRM27" s="88"/>
      <c r="HRN27" s="88"/>
      <c r="HRO27" s="88"/>
      <c r="HRP27" s="88"/>
      <c r="HRQ27" s="88"/>
      <c r="HRR27" s="88"/>
      <c r="HRS27" s="88"/>
      <c r="HRT27" s="88"/>
      <c r="HRU27" s="88"/>
      <c r="HRV27" s="88"/>
      <c r="HRW27" s="88"/>
      <c r="HRX27" s="88"/>
      <c r="HRY27" s="88"/>
      <c r="HRZ27" s="88"/>
      <c r="HSA27" s="88"/>
      <c r="HSB27" s="88"/>
      <c r="HSC27" s="88"/>
      <c r="HSD27" s="88"/>
      <c r="HSE27" s="88"/>
      <c r="HSF27" s="88"/>
      <c r="HSG27" s="88"/>
      <c r="HSH27" s="88"/>
      <c r="HSI27" s="88"/>
      <c r="HSJ27" s="88"/>
      <c r="HSK27" s="88"/>
      <c r="HSL27" s="88"/>
      <c r="HSM27" s="88"/>
      <c r="HSN27" s="88"/>
      <c r="HSO27" s="88"/>
      <c r="HSP27" s="88"/>
      <c r="HSQ27" s="88"/>
      <c r="HSR27" s="88"/>
      <c r="HSS27" s="88"/>
      <c r="HST27" s="88"/>
      <c r="HSU27" s="88"/>
      <c r="HSV27" s="88"/>
      <c r="HSW27" s="88"/>
      <c r="HSX27" s="88"/>
      <c r="HSY27" s="88"/>
      <c r="HSZ27" s="88"/>
      <c r="HTA27" s="88"/>
      <c r="HTB27" s="88"/>
      <c r="HTC27" s="88"/>
      <c r="HTD27" s="88"/>
      <c r="HTE27" s="88"/>
      <c r="HTF27" s="88"/>
      <c r="HTG27" s="88"/>
      <c r="HTH27" s="88"/>
      <c r="HTI27" s="88"/>
      <c r="HTJ27" s="88"/>
      <c r="HTK27" s="88"/>
      <c r="HTL27" s="88"/>
      <c r="HTM27" s="88"/>
      <c r="HTN27" s="88"/>
      <c r="HTO27" s="88"/>
      <c r="HTP27" s="88"/>
      <c r="HTQ27" s="88"/>
      <c r="HTR27" s="88"/>
      <c r="HTS27" s="88"/>
      <c r="HTT27" s="88"/>
      <c r="HTU27" s="88"/>
      <c r="HTV27" s="88"/>
      <c r="HTW27" s="88"/>
      <c r="HTX27" s="88"/>
      <c r="HTY27" s="88"/>
      <c r="HTZ27" s="88"/>
      <c r="HUA27" s="88"/>
      <c r="HUB27" s="88"/>
      <c r="HUC27" s="88"/>
      <c r="HUD27" s="88"/>
      <c r="HUE27" s="88"/>
      <c r="HUF27" s="88"/>
      <c r="HUG27" s="88"/>
      <c r="HUH27" s="88"/>
      <c r="HUI27" s="88"/>
      <c r="HUJ27" s="88"/>
      <c r="HUK27" s="88"/>
      <c r="HUL27" s="88"/>
      <c r="HUM27" s="88"/>
      <c r="HUN27" s="88"/>
      <c r="HUO27" s="88"/>
      <c r="HUP27" s="88"/>
      <c r="HUQ27" s="88"/>
      <c r="HUR27" s="88"/>
      <c r="HUS27" s="88"/>
      <c r="HUT27" s="88"/>
      <c r="HUU27" s="88"/>
      <c r="HUV27" s="88"/>
      <c r="HUW27" s="88"/>
      <c r="HUX27" s="88"/>
      <c r="HUY27" s="88"/>
      <c r="HUZ27" s="88"/>
      <c r="HVA27" s="88"/>
      <c r="HVB27" s="88"/>
      <c r="HVC27" s="88"/>
      <c r="HVD27" s="88"/>
      <c r="HVE27" s="88"/>
      <c r="HVF27" s="88"/>
      <c r="HVG27" s="88"/>
      <c r="HVH27" s="88"/>
      <c r="HVI27" s="88"/>
      <c r="HVJ27" s="88"/>
      <c r="HVK27" s="88"/>
      <c r="HVL27" s="88"/>
      <c r="HVM27" s="88"/>
      <c r="HVN27" s="88"/>
      <c r="HVO27" s="88"/>
      <c r="HVP27" s="88"/>
      <c r="HVQ27" s="88"/>
      <c r="HVR27" s="88"/>
      <c r="HVS27" s="88"/>
      <c r="HVT27" s="88"/>
      <c r="HVU27" s="88"/>
      <c r="HVV27" s="88"/>
      <c r="HVW27" s="88"/>
      <c r="HVX27" s="88"/>
      <c r="HVY27" s="88"/>
      <c r="HVZ27" s="88"/>
      <c r="HWA27" s="88"/>
      <c r="HWB27" s="88"/>
      <c r="HWC27" s="88"/>
      <c r="HWD27" s="88"/>
      <c r="HWE27" s="88"/>
      <c r="HWF27" s="88"/>
      <c r="HWG27" s="88"/>
      <c r="HWH27" s="88"/>
      <c r="HWI27" s="88"/>
      <c r="HWJ27" s="88"/>
      <c r="HWK27" s="88"/>
      <c r="HWL27" s="88"/>
      <c r="HWM27" s="88"/>
      <c r="HWN27" s="88"/>
      <c r="HWO27" s="88"/>
      <c r="HWP27" s="88"/>
      <c r="HWQ27" s="88"/>
      <c r="HWR27" s="88"/>
      <c r="HWS27" s="88"/>
      <c r="HWT27" s="88"/>
      <c r="HWU27" s="88"/>
      <c r="HWV27" s="88"/>
      <c r="HWW27" s="88"/>
      <c r="HWX27" s="88"/>
      <c r="HWY27" s="88"/>
      <c r="HWZ27" s="88"/>
      <c r="HXA27" s="88"/>
      <c r="HXB27" s="88"/>
      <c r="HXC27" s="88"/>
      <c r="HXD27" s="88"/>
      <c r="HXE27" s="88"/>
      <c r="HXF27" s="88"/>
      <c r="HXG27" s="88"/>
      <c r="HXH27" s="88"/>
      <c r="HXI27" s="88"/>
      <c r="HXJ27" s="88"/>
      <c r="HXK27" s="88"/>
      <c r="HXL27" s="88"/>
      <c r="HXM27" s="88"/>
      <c r="HXN27" s="88"/>
      <c r="HXO27" s="88"/>
      <c r="HXP27" s="88"/>
      <c r="HXQ27" s="88"/>
      <c r="HXR27" s="88"/>
      <c r="HXS27" s="88"/>
      <c r="HXT27" s="88"/>
      <c r="HXU27" s="88"/>
      <c r="HXV27" s="88"/>
      <c r="HXW27" s="88"/>
      <c r="HXX27" s="88"/>
      <c r="HXY27" s="88"/>
      <c r="HXZ27" s="88"/>
      <c r="HYA27" s="88"/>
      <c r="HYB27" s="88"/>
      <c r="HYC27" s="88"/>
      <c r="HYD27" s="88"/>
      <c r="HYE27" s="88"/>
      <c r="HYF27" s="88"/>
      <c r="HYG27" s="88"/>
      <c r="HYH27" s="88"/>
      <c r="HYI27" s="88"/>
      <c r="HYJ27" s="88"/>
      <c r="HYK27" s="88"/>
      <c r="HYL27" s="88"/>
      <c r="HYM27" s="88"/>
      <c r="HYN27" s="88"/>
      <c r="HYO27" s="88"/>
      <c r="HYP27" s="88"/>
      <c r="HYQ27" s="88"/>
      <c r="HYR27" s="88"/>
      <c r="HYS27" s="88"/>
      <c r="HYT27" s="88"/>
      <c r="HYU27" s="88"/>
      <c r="HYV27" s="88"/>
      <c r="HYW27" s="88"/>
      <c r="HYX27" s="88"/>
      <c r="HYY27" s="88"/>
      <c r="HYZ27" s="88"/>
      <c r="HZA27" s="88"/>
      <c r="HZB27" s="88"/>
      <c r="HZC27" s="88"/>
      <c r="HZD27" s="88"/>
      <c r="HZE27" s="88"/>
      <c r="HZF27" s="88"/>
      <c r="HZG27" s="88"/>
      <c r="HZH27" s="88"/>
      <c r="HZI27" s="88"/>
      <c r="HZJ27" s="88"/>
      <c r="HZK27" s="88"/>
      <c r="HZL27" s="88"/>
      <c r="HZM27" s="88"/>
      <c r="HZN27" s="88"/>
      <c r="HZO27" s="88"/>
      <c r="HZP27" s="88"/>
      <c r="HZQ27" s="88"/>
      <c r="HZR27" s="88"/>
      <c r="HZS27" s="88"/>
      <c r="HZT27" s="88"/>
      <c r="HZU27" s="88"/>
      <c r="HZV27" s="88"/>
      <c r="HZW27" s="88"/>
      <c r="HZX27" s="88"/>
      <c r="HZY27" s="88"/>
      <c r="HZZ27" s="88"/>
      <c r="IAA27" s="88"/>
      <c r="IAB27" s="88"/>
      <c r="IAC27" s="88"/>
      <c r="IAD27" s="88"/>
      <c r="IAE27" s="88"/>
      <c r="IAF27" s="88"/>
      <c r="IAG27" s="88"/>
      <c r="IAH27" s="88"/>
      <c r="IAI27" s="88"/>
      <c r="IAJ27" s="88"/>
      <c r="IAK27" s="88"/>
      <c r="IAL27" s="88"/>
      <c r="IAM27" s="88"/>
      <c r="IAN27" s="88"/>
      <c r="IAO27" s="88"/>
      <c r="IAP27" s="88"/>
      <c r="IAQ27" s="88"/>
      <c r="IAR27" s="88"/>
      <c r="IAS27" s="88"/>
      <c r="IAT27" s="88"/>
      <c r="IAU27" s="88"/>
      <c r="IAV27" s="88"/>
      <c r="IAW27" s="88"/>
      <c r="IAX27" s="88"/>
      <c r="IAY27" s="88"/>
      <c r="IAZ27" s="88"/>
      <c r="IBA27" s="88"/>
      <c r="IBB27" s="88"/>
      <c r="IBC27" s="88"/>
      <c r="IBD27" s="88"/>
      <c r="IBE27" s="88"/>
      <c r="IBF27" s="88"/>
      <c r="IBG27" s="88"/>
      <c r="IBH27" s="88"/>
      <c r="IBI27" s="88"/>
      <c r="IBJ27" s="88"/>
      <c r="IBK27" s="88"/>
      <c r="IBL27" s="88"/>
      <c r="IBM27" s="88"/>
      <c r="IBN27" s="88"/>
      <c r="IBO27" s="88"/>
      <c r="IBP27" s="88"/>
      <c r="IBQ27" s="88"/>
      <c r="IBR27" s="88"/>
      <c r="IBS27" s="88"/>
      <c r="IBT27" s="88"/>
      <c r="IBU27" s="88"/>
      <c r="IBV27" s="88"/>
      <c r="IBW27" s="88"/>
      <c r="IBX27" s="88"/>
      <c r="IBY27" s="88"/>
      <c r="IBZ27" s="88"/>
      <c r="ICA27" s="88"/>
      <c r="ICB27" s="88"/>
      <c r="ICC27" s="88"/>
      <c r="ICD27" s="88"/>
      <c r="ICE27" s="88"/>
      <c r="ICF27" s="88"/>
      <c r="ICG27" s="88"/>
      <c r="ICH27" s="88"/>
      <c r="ICI27" s="88"/>
      <c r="ICJ27" s="88"/>
      <c r="ICK27" s="88"/>
      <c r="ICL27" s="88"/>
      <c r="ICM27" s="88"/>
      <c r="ICN27" s="88"/>
      <c r="ICO27" s="88"/>
      <c r="ICP27" s="88"/>
      <c r="ICQ27" s="88"/>
      <c r="ICR27" s="88"/>
      <c r="ICS27" s="88"/>
      <c r="ICT27" s="88"/>
      <c r="ICU27" s="88"/>
      <c r="ICV27" s="88"/>
      <c r="ICW27" s="88"/>
      <c r="ICX27" s="88"/>
      <c r="ICY27" s="88"/>
      <c r="ICZ27" s="88"/>
      <c r="IDA27" s="88"/>
      <c r="IDB27" s="88"/>
      <c r="IDC27" s="88"/>
      <c r="IDD27" s="88"/>
      <c r="IDE27" s="88"/>
      <c r="IDF27" s="88"/>
      <c r="IDG27" s="88"/>
      <c r="IDH27" s="88"/>
      <c r="IDI27" s="88"/>
      <c r="IDJ27" s="88"/>
      <c r="IDK27" s="88"/>
      <c r="IDL27" s="88"/>
      <c r="IDM27" s="88"/>
      <c r="IDN27" s="88"/>
      <c r="IDO27" s="88"/>
      <c r="IDP27" s="88"/>
      <c r="IDQ27" s="88"/>
      <c r="IDR27" s="88"/>
      <c r="IDS27" s="88"/>
      <c r="IDT27" s="88"/>
      <c r="IDU27" s="88"/>
      <c r="IDV27" s="88"/>
      <c r="IDW27" s="88"/>
      <c r="IDX27" s="88"/>
      <c r="IDY27" s="88"/>
      <c r="IDZ27" s="88"/>
      <c r="IEA27" s="88"/>
      <c r="IEB27" s="88"/>
      <c r="IEC27" s="88"/>
      <c r="IED27" s="88"/>
      <c r="IEE27" s="88"/>
      <c r="IEF27" s="88"/>
      <c r="IEG27" s="88"/>
      <c r="IEH27" s="88"/>
      <c r="IEI27" s="88"/>
      <c r="IEJ27" s="88"/>
      <c r="IEK27" s="88"/>
      <c r="IEL27" s="88"/>
      <c r="IEM27" s="88"/>
      <c r="IEN27" s="88"/>
      <c r="IEO27" s="88"/>
      <c r="IEP27" s="88"/>
      <c r="IEQ27" s="88"/>
      <c r="IER27" s="88"/>
      <c r="IES27" s="88"/>
      <c r="IET27" s="88"/>
      <c r="IEU27" s="88"/>
      <c r="IEV27" s="88"/>
      <c r="IEW27" s="88"/>
      <c r="IEX27" s="88"/>
      <c r="IEY27" s="88"/>
      <c r="IEZ27" s="88"/>
      <c r="IFA27" s="88"/>
      <c r="IFB27" s="88"/>
      <c r="IFC27" s="88"/>
      <c r="IFD27" s="88"/>
      <c r="IFE27" s="88"/>
      <c r="IFF27" s="88"/>
      <c r="IFG27" s="88"/>
      <c r="IFH27" s="88"/>
      <c r="IFI27" s="88"/>
      <c r="IFJ27" s="88"/>
      <c r="IFK27" s="88"/>
      <c r="IFL27" s="88"/>
      <c r="IFM27" s="88"/>
      <c r="IFN27" s="88"/>
      <c r="IFO27" s="88"/>
      <c r="IFP27" s="88"/>
      <c r="IFQ27" s="88"/>
      <c r="IFR27" s="88"/>
      <c r="IFS27" s="88"/>
      <c r="IFT27" s="88"/>
      <c r="IFU27" s="88"/>
      <c r="IFV27" s="88"/>
      <c r="IFW27" s="88"/>
      <c r="IFX27" s="88"/>
      <c r="IFY27" s="88"/>
      <c r="IFZ27" s="88"/>
      <c r="IGA27" s="88"/>
      <c r="IGB27" s="88"/>
      <c r="IGC27" s="88"/>
      <c r="IGD27" s="88"/>
      <c r="IGE27" s="88"/>
      <c r="IGF27" s="88"/>
      <c r="IGG27" s="88"/>
      <c r="IGH27" s="88"/>
      <c r="IGI27" s="88"/>
      <c r="IGJ27" s="88"/>
      <c r="IGK27" s="88"/>
      <c r="IGL27" s="88"/>
      <c r="IGM27" s="88"/>
      <c r="IGN27" s="88"/>
      <c r="IGO27" s="88"/>
      <c r="IGP27" s="88"/>
      <c r="IGQ27" s="88"/>
      <c r="IGR27" s="88"/>
      <c r="IGS27" s="88"/>
      <c r="IGT27" s="88"/>
      <c r="IGU27" s="88"/>
      <c r="IGV27" s="88"/>
      <c r="IGW27" s="88"/>
      <c r="IGX27" s="88"/>
      <c r="IGY27" s="88"/>
      <c r="IGZ27" s="88"/>
      <c r="IHA27" s="88"/>
      <c r="IHB27" s="88"/>
      <c r="IHC27" s="88"/>
      <c r="IHD27" s="88"/>
      <c r="IHE27" s="88"/>
      <c r="IHF27" s="88"/>
      <c r="IHG27" s="88"/>
      <c r="IHH27" s="88"/>
      <c r="IHI27" s="88"/>
      <c r="IHJ27" s="88"/>
      <c r="IHK27" s="88"/>
      <c r="IHL27" s="88"/>
      <c r="IHM27" s="88"/>
      <c r="IHN27" s="88"/>
      <c r="IHO27" s="88"/>
      <c r="IHP27" s="88"/>
      <c r="IHQ27" s="88"/>
      <c r="IHR27" s="88"/>
      <c r="IHS27" s="88"/>
      <c r="IHT27" s="88"/>
      <c r="IHU27" s="88"/>
      <c r="IHV27" s="88"/>
      <c r="IHW27" s="88"/>
      <c r="IHX27" s="88"/>
      <c r="IHY27" s="88"/>
      <c r="IHZ27" s="88"/>
      <c r="IIA27" s="88"/>
      <c r="IIB27" s="88"/>
      <c r="IIC27" s="88"/>
      <c r="IID27" s="88"/>
      <c r="IIE27" s="88"/>
      <c r="IIF27" s="88"/>
      <c r="IIG27" s="88"/>
      <c r="IIH27" s="88"/>
      <c r="III27" s="88"/>
      <c r="IIJ27" s="88"/>
      <c r="IIK27" s="88"/>
      <c r="IIL27" s="88"/>
      <c r="IIM27" s="88"/>
      <c r="IIN27" s="88"/>
      <c r="IIO27" s="88"/>
      <c r="IIP27" s="88"/>
      <c r="IIQ27" s="88"/>
      <c r="IIR27" s="88"/>
      <c r="IIS27" s="88"/>
      <c r="IIT27" s="88"/>
      <c r="IIU27" s="88"/>
      <c r="IIV27" s="88"/>
      <c r="IIW27" s="88"/>
      <c r="IIX27" s="88"/>
      <c r="IIY27" s="88"/>
      <c r="IIZ27" s="88"/>
      <c r="IJA27" s="88"/>
      <c r="IJB27" s="88"/>
      <c r="IJC27" s="88"/>
      <c r="IJD27" s="88"/>
      <c r="IJE27" s="88"/>
      <c r="IJF27" s="88"/>
      <c r="IJG27" s="88"/>
      <c r="IJH27" s="88"/>
      <c r="IJI27" s="88"/>
      <c r="IJJ27" s="88"/>
      <c r="IJK27" s="88"/>
      <c r="IJL27" s="88"/>
      <c r="IJM27" s="88"/>
      <c r="IJN27" s="88"/>
      <c r="IJO27" s="88"/>
      <c r="IJP27" s="88"/>
      <c r="IJQ27" s="88"/>
      <c r="IJR27" s="88"/>
      <c r="IJS27" s="88"/>
      <c r="IJT27" s="88"/>
      <c r="IJU27" s="88"/>
      <c r="IJV27" s="88"/>
      <c r="IJW27" s="88"/>
      <c r="IJX27" s="88"/>
      <c r="IJY27" s="88"/>
      <c r="IJZ27" s="88"/>
      <c r="IKA27" s="88"/>
      <c r="IKB27" s="88"/>
      <c r="IKC27" s="88"/>
      <c r="IKD27" s="88"/>
      <c r="IKE27" s="88"/>
      <c r="IKF27" s="88"/>
      <c r="IKG27" s="88"/>
      <c r="IKH27" s="88"/>
      <c r="IKI27" s="88"/>
      <c r="IKJ27" s="88"/>
      <c r="IKK27" s="88"/>
      <c r="IKL27" s="88"/>
      <c r="IKM27" s="88"/>
      <c r="IKN27" s="88"/>
      <c r="IKO27" s="88"/>
      <c r="IKP27" s="88"/>
      <c r="IKQ27" s="88"/>
      <c r="IKR27" s="88"/>
      <c r="IKS27" s="88"/>
      <c r="IKT27" s="88"/>
      <c r="IKU27" s="88"/>
      <c r="IKV27" s="88"/>
      <c r="IKW27" s="88"/>
      <c r="IKX27" s="88"/>
      <c r="IKY27" s="88"/>
      <c r="IKZ27" s="88"/>
      <c r="ILA27" s="88"/>
      <c r="ILB27" s="88"/>
      <c r="ILC27" s="88"/>
      <c r="ILD27" s="88"/>
      <c r="ILE27" s="88"/>
      <c r="ILF27" s="88"/>
      <c r="ILG27" s="88"/>
      <c r="ILH27" s="88"/>
      <c r="ILI27" s="88"/>
      <c r="ILJ27" s="88"/>
      <c r="ILK27" s="88"/>
      <c r="ILL27" s="88"/>
      <c r="ILM27" s="88"/>
      <c r="ILN27" s="88"/>
      <c r="ILO27" s="88"/>
      <c r="ILP27" s="88"/>
      <c r="ILQ27" s="88"/>
      <c r="ILR27" s="88"/>
      <c r="ILS27" s="88"/>
      <c r="ILT27" s="88"/>
      <c r="ILU27" s="88"/>
      <c r="ILV27" s="88"/>
      <c r="ILW27" s="88"/>
      <c r="ILX27" s="88"/>
      <c r="ILY27" s="88"/>
      <c r="ILZ27" s="88"/>
      <c r="IMA27" s="88"/>
      <c r="IMB27" s="88"/>
      <c r="IMC27" s="88"/>
      <c r="IMD27" s="88"/>
      <c r="IME27" s="88"/>
      <c r="IMF27" s="88"/>
      <c r="IMG27" s="88"/>
      <c r="IMH27" s="88"/>
      <c r="IMI27" s="88"/>
      <c r="IMJ27" s="88"/>
      <c r="IMK27" s="88"/>
      <c r="IML27" s="88"/>
      <c r="IMM27" s="88"/>
      <c r="IMN27" s="88"/>
      <c r="IMO27" s="88"/>
      <c r="IMP27" s="88"/>
      <c r="IMQ27" s="88"/>
      <c r="IMR27" s="88"/>
      <c r="IMS27" s="88"/>
      <c r="IMT27" s="88"/>
      <c r="IMU27" s="88"/>
      <c r="IMV27" s="88"/>
      <c r="IMW27" s="88"/>
      <c r="IMX27" s="88"/>
      <c r="IMY27" s="88"/>
      <c r="IMZ27" s="88"/>
      <c r="INA27" s="88"/>
      <c r="INB27" s="88"/>
      <c r="INC27" s="88"/>
      <c r="IND27" s="88"/>
      <c r="INE27" s="88"/>
      <c r="INF27" s="88"/>
      <c r="ING27" s="88"/>
      <c r="INH27" s="88"/>
      <c r="INI27" s="88"/>
      <c r="INJ27" s="88"/>
      <c r="INK27" s="88"/>
      <c r="INL27" s="88"/>
      <c r="INM27" s="88"/>
      <c r="INN27" s="88"/>
      <c r="INO27" s="88"/>
      <c r="INP27" s="88"/>
      <c r="INQ27" s="88"/>
      <c r="INR27" s="88"/>
      <c r="INS27" s="88"/>
      <c r="INT27" s="88"/>
      <c r="INU27" s="88"/>
      <c r="INV27" s="88"/>
      <c r="INW27" s="88"/>
      <c r="INX27" s="88"/>
      <c r="INY27" s="88"/>
      <c r="INZ27" s="88"/>
      <c r="IOA27" s="88"/>
      <c r="IOB27" s="88"/>
      <c r="IOC27" s="88"/>
      <c r="IOD27" s="88"/>
      <c r="IOE27" s="88"/>
      <c r="IOF27" s="88"/>
      <c r="IOG27" s="88"/>
      <c r="IOH27" s="88"/>
      <c r="IOI27" s="88"/>
      <c r="IOJ27" s="88"/>
      <c r="IOK27" s="88"/>
      <c r="IOL27" s="88"/>
      <c r="IOM27" s="88"/>
      <c r="ION27" s="88"/>
      <c r="IOO27" s="88"/>
      <c r="IOP27" s="88"/>
      <c r="IOQ27" s="88"/>
      <c r="IOR27" s="88"/>
      <c r="IOS27" s="88"/>
      <c r="IOT27" s="88"/>
      <c r="IOU27" s="88"/>
      <c r="IOV27" s="88"/>
      <c r="IOW27" s="88"/>
      <c r="IOX27" s="88"/>
      <c r="IOY27" s="88"/>
      <c r="IOZ27" s="88"/>
      <c r="IPA27" s="88"/>
      <c r="IPB27" s="88"/>
      <c r="IPC27" s="88"/>
      <c r="IPD27" s="88"/>
      <c r="IPE27" s="88"/>
      <c r="IPF27" s="88"/>
      <c r="IPG27" s="88"/>
      <c r="IPH27" s="88"/>
      <c r="IPI27" s="88"/>
      <c r="IPJ27" s="88"/>
      <c r="IPK27" s="88"/>
      <c r="IPL27" s="88"/>
      <c r="IPM27" s="88"/>
      <c r="IPN27" s="88"/>
      <c r="IPO27" s="88"/>
      <c r="IPP27" s="88"/>
      <c r="IPQ27" s="88"/>
      <c r="IPR27" s="88"/>
      <c r="IPS27" s="88"/>
      <c r="IPT27" s="88"/>
      <c r="IPU27" s="88"/>
      <c r="IPV27" s="88"/>
      <c r="IPW27" s="88"/>
      <c r="IPX27" s="88"/>
      <c r="IPY27" s="88"/>
      <c r="IPZ27" s="88"/>
      <c r="IQA27" s="88"/>
      <c r="IQB27" s="88"/>
      <c r="IQC27" s="88"/>
      <c r="IQD27" s="88"/>
      <c r="IQE27" s="88"/>
      <c r="IQF27" s="88"/>
      <c r="IQG27" s="88"/>
      <c r="IQH27" s="88"/>
      <c r="IQI27" s="88"/>
      <c r="IQJ27" s="88"/>
      <c r="IQK27" s="88"/>
      <c r="IQL27" s="88"/>
      <c r="IQM27" s="88"/>
      <c r="IQN27" s="88"/>
      <c r="IQO27" s="88"/>
      <c r="IQP27" s="88"/>
      <c r="IQQ27" s="88"/>
      <c r="IQR27" s="88"/>
      <c r="IQS27" s="88"/>
      <c r="IQT27" s="88"/>
      <c r="IQU27" s="88"/>
      <c r="IQV27" s="88"/>
      <c r="IQW27" s="88"/>
      <c r="IQX27" s="88"/>
      <c r="IQY27" s="88"/>
      <c r="IQZ27" s="88"/>
      <c r="IRA27" s="88"/>
      <c r="IRB27" s="88"/>
      <c r="IRC27" s="88"/>
      <c r="IRD27" s="88"/>
      <c r="IRE27" s="88"/>
      <c r="IRF27" s="88"/>
      <c r="IRG27" s="88"/>
      <c r="IRH27" s="88"/>
      <c r="IRI27" s="88"/>
      <c r="IRJ27" s="88"/>
      <c r="IRK27" s="88"/>
      <c r="IRL27" s="88"/>
      <c r="IRM27" s="88"/>
      <c r="IRN27" s="88"/>
      <c r="IRO27" s="88"/>
      <c r="IRP27" s="88"/>
      <c r="IRQ27" s="88"/>
      <c r="IRR27" s="88"/>
      <c r="IRS27" s="88"/>
      <c r="IRT27" s="88"/>
      <c r="IRU27" s="88"/>
      <c r="IRV27" s="88"/>
      <c r="IRW27" s="88"/>
      <c r="IRX27" s="88"/>
      <c r="IRY27" s="88"/>
      <c r="IRZ27" s="88"/>
      <c r="ISA27" s="88"/>
      <c r="ISB27" s="88"/>
      <c r="ISC27" s="88"/>
      <c r="ISD27" s="88"/>
      <c r="ISE27" s="88"/>
      <c r="ISF27" s="88"/>
      <c r="ISG27" s="88"/>
      <c r="ISH27" s="88"/>
      <c r="ISI27" s="88"/>
      <c r="ISJ27" s="88"/>
      <c r="ISK27" s="88"/>
      <c r="ISL27" s="88"/>
      <c r="ISM27" s="88"/>
      <c r="ISN27" s="88"/>
      <c r="ISO27" s="88"/>
      <c r="ISP27" s="88"/>
      <c r="ISQ27" s="88"/>
      <c r="ISR27" s="88"/>
      <c r="ISS27" s="88"/>
      <c r="IST27" s="88"/>
      <c r="ISU27" s="88"/>
      <c r="ISV27" s="88"/>
      <c r="ISW27" s="88"/>
      <c r="ISX27" s="88"/>
      <c r="ISY27" s="88"/>
      <c r="ISZ27" s="88"/>
      <c r="ITA27" s="88"/>
      <c r="ITB27" s="88"/>
      <c r="ITC27" s="88"/>
      <c r="ITD27" s="88"/>
      <c r="ITE27" s="88"/>
      <c r="ITF27" s="88"/>
      <c r="ITG27" s="88"/>
      <c r="ITH27" s="88"/>
      <c r="ITI27" s="88"/>
      <c r="ITJ27" s="88"/>
      <c r="ITK27" s="88"/>
      <c r="ITL27" s="88"/>
      <c r="ITM27" s="88"/>
      <c r="ITN27" s="88"/>
      <c r="ITO27" s="88"/>
      <c r="ITP27" s="88"/>
      <c r="ITQ27" s="88"/>
      <c r="ITR27" s="88"/>
      <c r="ITS27" s="88"/>
      <c r="ITT27" s="88"/>
      <c r="ITU27" s="88"/>
      <c r="ITV27" s="88"/>
      <c r="ITW27" s="88"/>
      <c r="ITX27" s="88"/>
      <c r="ITY27" s="88"/>
      <c r="ITZ27" s="88"/>
      <c r="IUA27" s="88"/>
      <c r="IUB27" s="88"/>
      <c r="IUC27" s="88"/>
      <c r="IUD27" s="88"/>
      <c r="IUE27" s="88"/>
      <c r="IUF27" s="88"/>
      <c r="IUG27" s="88"/>
      <c r="IUH27" s="88"/>
      <c r="IUI27" s="88"/>
      <c r="IUJ27" s="88"/>
      <c r="IUK27" s="88"/>
      <c r="IUL27" s="88"/>
      <c r="IUM27" s="88"/>
      <c r="IUN27" s="88"/>
      <c r="IUO27" s="88"/>
      <c r="IUP27" s="88"/>
      <c r="IUQ27" s="88"/>
      <c r="IUR27" s="88"/>
      <c r="IUS27" s="88"/>
      <c r="IUT27" s="88"/>
      <c r="IUU27" s="88"/>
      <c r="IUV27" s="88"/>
      <c r="IUW27" s="88"/>
      <c r="IUX27" s="88"/>
      <c r="IUY27" s="88"/>
      <c r="IUZ27" s="88"/>
      <c r="IVA27" s="88"/>
      <c r="IVB27" s="88"/>
      <c r="IVC27" s="88"/>
      <c r="IVD27" s="88"/>
      <c r="IVE27" s="88"/>
      <c r="IVF27" s="88"/>
      <c r="IVG27" s="88"/>
      <c r="IVH27" s="88"/>
      <c r="IVI27" s="88"/>
      <c r="IVJ27" s="88"/>
      <c r="IVK27" s="88"/>
      <c r="IVL27" s="88"/>
      <c r="IVM27" s="88"/>
      <c r="IVN27" s="88"/>
      <c r="IVO27" s="88"/>
      <c r="IVP27" s="88"/>
      <c r="IVQ27" s="88"/>
      <c r="IVR27" s="88"/>
      <c r="IVS27" s="88"/>
      <c r="IVT27" s="88"/>
      <c r="IVU27" s="88"/>
      <c r="IVV27" s="88"/>
      <c r="IVW27" s="88"/>
      <c r="IVX27" s="88"/>
      <c r="IVY27" s="88"/>
      <c r="IVZ27" s="88"/>
      <c r="IWA27" s="88"/>
      <c r="IWB27" s="88"/>
      <c r="IWC27" s="88"/>
      <c r="IWD27" s="88"/>
      <c r="IWE27" s="88"/>
      <c r="IWF27" s="88"/>
      <c r="IWG27" s="88"/>
      <c r="IWH27" s="88"/>
      <c r="IWI27" s="88"/>
      <c r="IWJ27" s="88"/>
      <c r="IWK27" s="88"/>
      <c r="IWL27" s="88"/>
      <c r="IWM27" s="88"/>
      <c r="IWN27" s="88"/>
      <c r="IWO27" s="88"/>
      <c r="IWP27" s="88"/>
      <c r="IWQ27" s="88"/>
      <c r="IWR27" s="88"/>
      <c r="IWS27" s="88"/>
      <c r="IWT27" s="88"/>
      <c r="IWU27" s="88"/>
      <c r="IWV27" s="88"/>
      <c r="IWW27" s="88"/>
      <c r="IWX27" s="88"/>
      <c r="IWY27" s="88"/>
      <c r="IWZ27" s="88"/>
      <c r="IXA27" s="88"/>
      <c r="IXB27" s="88"/>
      <c r="IXC27" s="88"/>
      <c r="IXD27" s="88"/>
      <c r="IXE27" s="88"/>
      <c r="IXF27" s="88"/>
      <c r="IXG27" s="88"/>
      <c r="IXH27" s="88"/>
      <c r="IXI27" s="88"/>
      <c r="IXJ27" s="88"/>
      <c r="IXK27" s="88"/>
      <c r="IXL27" s="88"/>
      <c r="IXM27" s="88"/>
      <c r="IXN27" s="88"/>
      <c r="IXO27" s="88"/>
      <c r="IXP27" s="88"/>
      <c r="IXQ27" s="88"/>
      <c r="IXR27" s="88"/>
      <c r="IXS27" s="88"/>
      <c r="IXT27" s="88"/>
      <c r="IXU27" s="88"/>
      <c r="IXV27" s="88"/>
      <c r="IXW27" s="88"/>
      <c r="IXX27" s="88"/>
      <c r="IXY27" s="88"/>
      <c r="IXZ27" s="88"/>
      <c r="IYA27" s="88"/>
      <c r="IYB27" s="88"/>
      <c r="IYC27" s="88"/>
      <c r="IYD27" s="88"/>
      <c r="IYE27" s="88"/>
      <c r="IYF27" s="88"/>
      <c r="IYG27" s="88"/>
      <c r="IYH27" s="88"/>
      <c r="IYI27" s="88"/>
      <c r="IYJ27" s="88"/>
      <c r="IYK27" s="88"/>
      <c r="IYL27" s="88"/>
      <c r="IYM27" s="88"/>
      <c r="IYN27" s="88"/>
      <c r="IYO27" s="88"/>
      <c r="IYP27" s="88"/>
      <c r="IYQ27" s="88"/>
      <c r="IYR27" s="88"/>
      <c r="IYS27" s="88"/>
      <c r="IYT27" s="88"/>
      <c r="IYU27" s="88"/>
      <c r="IYV27" s="88"/>
      <c r="IYW27" s="88"/>
      <c r="IYX27" s="88"/>
      <c r="IYY27" s="88"/>
      <c r="IYZ27" s="88"/>
      <c r="IZA27" s="88"/>
      <c r="IZB27" s="88"/>
      <c r="IZC27" s="88"/>
      <c r="IZD27" s="88"/>
      <c r="IZE27" s="88"/>
      <c r="IZF27" s="88"/>
      <c r="IZG27" s="88"/>
      <c r="IZH27" s="88"/>
      <c r="IZI27" s="88"/>
      <c r="IZJ27" s="88"/>
      <c r="IZK27" s="88"/>
      <c r="IZL27" s="88"/>
      <c r="IZM27" s="88"/>
      <c r="IZN27" s="88"/>
      <c r="IZO27" s="88"/>
      <c r="IZP27" s="88"/>
      <c r="IZQ27" s="88"/>
      <c r="IZR27" s="88"/>
      <c r="IZS27" s="88"/>
      <c r="IZT27" s="88"/>
      <c r="IZU27" s="88"/>
      <c r="IZV27" s="88"/>
      <c r="IZW27" s="88"/>
      <c r="IZX27" s="88"/>
      <c r="IZY27" s="88"/>
      <c r="IZZ27" s="88"/>
      <c r="JAA27" s="88"/>
      <c r="JAB27" s="88"/>
      <c r="JAC27" s="88"/>
      <c r="JAD27" s="88"/>
      <c r="JAE27" s="88"/>
      <c r="JAF27" s="88"/>
      <c r="JAG27" s="88"/>
      <c r="JAH27" s="88"/>
      <c r="JAI27" s="88"/>
      <c r="JAJ27" s="88"/>
      <c r="JAK27" s="88"/>
      <c r="JAL27" s="88"/>
      <c r="JAM27" s="88"/>
      <c r="JAN27" s="88"/>
      <c r="JAO27" s="88"/>
      <c r="JAP27" s="88"/>
      <c r="JAQ27" s="88"/>
      <c r="JAR27" s="88"/>
      <c r="JAS27" s="88"/>
      <c r="JAT27" s="88"/>
      <c r="JAU27" s="88"/>
      <c r="JAV27" s="88"/>
      <c r="JAW27" s="88"/>
      <c r="JAX27" s="88"/>
      <c r="JAY27" s="88"/>
      <c r="JAZ27" s="88"/>
      <c r="JBA27" s="88"/>
      <c r="JBB27" s="88"/>
      <c r="JBC27" s="88"/>
      <c r="JBD27" s="88"/>
      <c r="JBE27" s="88"/>
      <c r="JBF27" s="88"/>
      <c r="JBG27" s="88"/>
      <c r="JBH27" s="88"/>
      <c r="JBI27" s="88"/>
      <c r="JBJ27" s="88"/>
      <c r="JBK27" s="88"/>
      <c r="JBL27" s="88"/>
      <c r="JBM27" s="88"/>
      <c r="JBN27" s="88"/>
      <c r="JBO27" s="88"/>
      <c r="JBP27" s="88"/>
      <c r="JBQ27" s="88"/>
      <c r="JBR27" s="88"/>
      <c r="JBS27" s="88"/>
      <c r="JBT27" s="88"/>
      <c r="JBU27" s="88"/>
      <c r="JBV27" s="88"/>
      <c r="JBW27" s="88"/>
      <c r="JBX27" s="88"/>
      <c r="JBY27" s="88"/>
      <c r="JBZ27" s="88"/>
      <c r="JCA27" s="88"/>
      <c r="JCB27" s="88"/>
      <c r="JCC27" s="88"/>
      <c r="JCD27" s="88"/>
      <c r="JCE27" s="88"/>
      <c r="JCF27" s="88"/>
      <c r="JCG27" s="88"/>
      <c r="JCH27" s="88"/>
      <c r="JCI27" s="88"/>
      <c r="JCJ27" s="88"/>
      <c r="JCK27" s="88"/>
      <c r="JCL27" s="88"/>
      <c r="JCM27" s="88"/>
      <c r="JCN27" s="88"/>
      <c r="JCO27" s="88"/>
      <c r="JCP27" s="88"/>
      <c r="JCQ27" s="88"/>
      <c r="JCR27" s="88"/>
      <c r="JCS27" s="88"/>
      <c r="JCT27" s="88"/>
      <c r="JCU27" s="88"/>
      <c r="JCV27" s="88"/>
      <c r="JCW27" s="88"/>
      <c r="JCX27" s="88"/>
      <c r="JCY27" s="88"/>
      <c r="JCZ27" s="88"/>
      <c r="JDA27" s="88"/>
      <c r="JDB27" s="88"/>
      <c r="JDC27" s="88"/>
      <c r="JDD27" s="88"/>
      <c r="JDE27" s="88"/>
      <c r="JDF27" s="88"/>
      <c r="JDG27" s="88"/>
      <c r="JDH27" s="88"/>
      <c r="JDI27" s="88"/>
      <c r="JDJ27" s="88"/>
      <c r="JDK27" s="88"/>
      <c r="JDL27" s="88"/>
      <c r="JDM27" s="88"/>
      <c r="JDN27" s="88"/>
      <c r="JDO27" s="88"/>
      <c r="JDP27" s="88"/>
      <c r="JDQ27" s="88"/>
      <c r="JDR27" s="88"/>
      <c r="JDS27" s="88"/>
      <c r="JDT27" s="88"/>
      <c r="JDU27" s="88"/>
      <c r="JDV27" s="88"/>
      <c r="JDW27" s="88"/>
      <c r="JDX27" s="88"/>
      <c r="JDY27" s="88"/>
      <c r="JDZ27" s="88"/>
      <c r="JEA27" s="88"/>
      <c r="JEB27" s="88"/>
      <c r="JEC27" s="88"/>
      <c r="JED27" s="88"/>
      <c r="JEE27" s="88"/>
      <c r="JEF27" s="88"/>
      <c r="JEG27" s="88"/>
      <c r="JEH27" s="88"/>
      <c r="JEI27" s="88"/>
      <c r="JEJ27" s="88"/>
      <c r="JEK27" s="88"/>
      <c r="JEL27" s="88"/>
      <c r="JEM27" s="88"/>
      <c r="JEN27" s="88"/>
      <c r="JEO27" s="88"/>
      <c r="JEP27" s="88"/>
      <c r="JEQ27" s="88"/>
      <c r="JER27" s="88"/>
      <c r="JES27" s="88"/>
      <c r="JET27" s="88"/>
      <c r="JEU27" s="88"/>
      <c r="JEV27" s="88"/>
      <c r="JEW27" s="88"/>
      <c r="JEX27" s="88"/>
      <c r="JEY27" s="88"/>
      <c r="JEZ27" s="88"/>
      <c r="JFA27" s="88"/>
      <c r="JFB27" s="88"/>
      <c r="JFC27" s="88"/>
      <c r="JFD27" s="88"/>
      <c r="JFE27" s="88"/>
      <c r="JFF27" s="88"/>
      <c r="JFG27" s="88"/>
      <c r="JFH27" s="88"/>
      <c r="JFI27" s="88"/>
      <c r="JFJ27" s="88"/>
      <c r="JFK27" s="88"/>
      <c r="JFL27" s="88"/>
      <c r="JFM27" s="88"/>
      <c r="JFN27" s="88"/>
      <c r="JFO27" s="88"/>
      <c r="JFP27" s="88"/>
      <c r="JFQ27" s="88"/>
      <c r="JFR27" s="88"/>
      <c r="JFS27" s="88"/>
      <c r="JFT27" s="88"/>
      <c r="JFU27" s="88"/>
      <c r="JFV27" s="88"/>
      <c r="JFW27" s="88"/>
      <c r="JFX27" s="88"/>
      <c r="JFY27" s="88"/>
      <c r="JFZ27" s="88"/>
      <c r="JGA27" s="88"/>
      <c r="JGB27" s="88"/>
      <c r="JGC27" s="88"/>
      <c r="JGD27" s="88"/>
      <c r="JGE27" s="88"/>
      <c r="JGF27" s="88"/>
      <c r="JGG27" s="88"/>
      <c r="JGH27" s="88"/>
      <c r="JGI27" s="88"/>
      <c r="JGJ27" s="88"/>
      <c r="JGK27" s="88"/>
      <c r="JGL27" s="88"/>
      <c r="JGM27" s="88"/>
      <c r="JGN27" s="88"/>
      <c r="JGO27" s="88"/>
      <c r="JGP27" s="88"/>
      <c r="JGQ27" s="88"/>
      <c r="JGR27" s="88"/>
      <c r="JGS27" s="88"/>
      <c r="JGT27" s="88"/>
      <c r="JGU27" s="88"/>
      <c r="JGV27" s="88"/>
      <c r="JGW27" s="88"/>
      <c r="JGX27" s="88"/>
      <c r="JGY27" s="88"/>
      <c r="JGZ27" s="88"/>
      <c r="JHA27" s="88"/>
      <c r="JHB27" s="88"/>
      <c r="JHC27" s="88"/>
      <c r="JHD27" s="88"/>
      <c r="JHE27" s="88"/>
      <c r="JHF27" s="88"/>
      <c r="JHG27" s="88"/>
      <c r="JHH27" s="88"/>
      <c r="JHI27" s="88"/>
      <c r="JHJ27" s="88"/>
      <c r="JHK27" s="88"/>
      <c r="JHL27" s="88"/>
      <c r="JHM27" s="88"/>
      <c r="JHN27" s="88"/>
      <c r="JHO27" s="88"/>
      <c r="JHP27" s="88"/>
      <c r="JHQ27" s="88"/>
      <c r="JHR27" s="88"/>
      <c r="JHS27" s="88"/>
      <c r="JHT27" s="88"/>
      <c r="JHU27" s="88"/>
      <c r="JHV27" s="88"/>
      <c r="JHW27" s="88"/>
      <c r="JHX27" s="88"/>
      <c r="JHY27" s="88"/>
      <c r="JHZ27" s="88"/>
      <c r="JIA27" s="88"/>
      <c r="JIB27" s="88"/>
      <c r="JIC27" s="88"/>
      <c r="JID27" s="88"/>
      <c r="JIE27" s="88"/>
      <c r="JIF27" s="88"/>
      <c r="JIG27" s="88"/>
      <c r="JIH27" s="88"/>
      <c r="JII27" s="88"/>
      <c r="JIJ27" s="88"/>
      <c r="JIK27" s="88"/>
      <c r="JIL27" s="88"/>
      <c r="JIM27" s="88"/>
      <c r="JIN27" s="88"/>
      <c r="JIO27" s="88"/>
      <c r="JIP27" s="88"/>
      <c r="JIQ27" s="88"/>
      <c r="JIR27" s="88"/>
      <c r="JIS27" s="88"/>
      <c r="JIT27" s="88"/>
      <c r="JIU27" s="88"/>
      <c r="JIV27" s="88"/>
      <c r="JIW27" s="88"/>
      <c r="JIX27" s="88"/>
      <c r="JIY27" s="88"/>
      <c r="JIZ27" s="88"/>
      <c r="JJA27" s="88"/>
      <c r="JJB27" s="88"/>
      <c r="JJC27" s="88"/>
      <c r="JJD27" s="88"/>
      <c r="JJE27" s="88"/>
      <c r="JJF27" s="88"/>
      <c r="JJG27" s="88"/>
      <c r="JJH27" s="88"/>
      <c r="JJI27" s="88"/>
      <c r="JJJ27" s="88"/>
      <c r="JJK27" s="88"/>
      <c r="JJL27" s="88"/>
      <c r="JJM27" s="88"/>
      <c r="JJN27" s="88"/>
      <c r="JJO27" s="88"/>
      <c r="JJP27" s="88"/>
      <c r="JJQ27" s="88"/>
      <c r="JJR27" s="88"/>
      <c r="JJS27" s="88"/>
      <c r="JJT27" s="88"/>
      <c r="JJU27" s="88"/>
      <c r="JJV27" s="88"/>
      <c r="JJW27" s="88"/>
      <c r="JJX27" s="88"/>
      <c r="JJY27" s="88"/>
      <c r="JJZ27" s="88"/>
      <c r="JKA27" s="88"/>
      <c r="JKB27" s="88"/>
      <c r="JKC27" s="88"/>
      <c r="JKD27" s="88"/>
      <c r="JKE27" s="88"/>
      <c r="JKF27" s="88"/>
      <c r="JKG27" s="88"/>
      <c r="JKH27" s="88"/>
      <c r="JKI27" s="88"/>
      <c r="JKJ27" s="88"/>
      <c r="JKK27" s="88"/>
      <c r="JKL27" s="88"/>
      <c r="JKM27" s="88"/>
      <c r="JKN27" s="88"/>
      <c r="JKO27" s="88"/>
      <c r="JKP27" s="88"/>
      <c r="JKQ27" s="88"/>
      <c r="JKR27" s="88"/>
      <c r="JKS27" s="88"/>
      <c r="JKT27" s="88"/>
      <c r="JKU27" s="88"/>
      <c r="JKV27" s="88"/>
      <c r="JKW27" s="88"/>
      <c r="JKX27" s="88"/>
      <c r="JKY27" s="88"/>
      <c r="JKZ27" s="88"/>
      <c r="JLA27" s="88"/>
      <c r="JLB27" s="88"/>
      <c r="JLC27" s="88"/>
      <c r="JLD27" s="88"/>
      <c r="JLE27" s="88"/>
      <c r="JLF27" s="88"/>
      <c r="JLG27" s="88"/>
      <c r="JLH27" s="88"/>
      <c r="JLI27" s="88"/>
      <c r="JLJ27" s="88"/>
      <c r="JLK27" s="88"/>
      <c r="JLL27" s="88"/>
      <c r="JLM27" s="88"/>
      <c r="JLN27" s="88"/>
      <c r="JLO27" s="88"/>
      <c r="JLP27" s="88"/>
      <c r="JLQ27" s="88"/>
      <c r="JLR27" s="88"/>
      <c r="JLS27" s="88"/>
      <c r="JLT27" s="88"/>
      <c r="JLU27" s="88"/>
      <c r="JLV27" s="88"/>
      <c r="JLW27" s="88"/>
      <c r="JLX27" s="88"/>
      <c r="JLY27" s="88"/>
      <c r="JLZ27" s="88"/>
      <c r="JMA27" s="88"/>
      <c r="JMB27" s="88"/>
      <c r="JMC27" s="88"/>
      <c r="JMD27" s="88"/>
      <c r="JME27" s="88"/>
      <c r="JMF27" s="88"/>
      <c r="JMG27" s="88"/>
      <c r="JMH27" s="88"/>
      <c r="JMI27" s="88"/>
      <c r="JMJ27" s="88"/>
      <c r="JMK27" s="88"/>
      <c r="JML27" s="88"/>
      <c r="JMM27" s="88"/>
      <c r="JMN27" s="88"/>
      <c r="JMO27" s="88"/>
      <c r="JMP27" s="88"/>
      <c r="JMQ27" s="88"/>
      <c r="JMR27" s="88"/>
      <c r="JMS27" s="88"/>
      <c r="JMT27" s="88"/>
      <c r="JMU27" s="88"/>
      <c r="JMV27" s="88"/>
      <c r="JMW27" s="88"/>
      <c r="JMX27" s="88"/>
      <c r="JMY27" s="88"/>
      <c r="JMZ27" s="88"/>
      <c r="JNA27" s="88"/>
      <c r="JNB27" s="88"/>
      <c r="JNC27" s="88"/>
      <c r="JND27" s="88"/>
      <c r="JNE27" s="88"/>
      <c r="JNF27" s="88"/>
      <c r="JNG27" s="88"/>
      <c r="JNH27" s="88"/>
      <c r="JNI27" s="88"/>
      <c r="JNJ27" s="88"/>
      <c r="JNK27" s="88"/>
      <c r="JNL27" s="88"/>
      <c r="JNM27" s="88"/>
      <c r="JNN27" s="88"/>
      <c r="JNO27" s="88"/>
      <c r="JNP27" s="88"/>
      <c r="JNQ27" s="88"/>
      <c r="JNR27" s="88"/>
      <c r="JNS27" s="88"/>
      <c r="JNT27" s="88"/>
      <c r="JNU27" s="88"/>
      <c r="JNV27" s="88"/>
      <c r="JNW27" s="88"/>
      <c r="JNX27" s="88"/>
      <c r="JNY27" s="88"/>
      <c r="JNZ27" s="88"/>
      <c r="JOA27" s="88"/>
      <c r="JOB27" s="88"/>
      <c r="JOC27" s="88"/>
      <c r="JOD27" s="88"/>
      <c r="JOE27" s="88"/>
      <c r="JOF27" s="88"/>
      <c r="JOG27" s="88"/>
      <c r="JOH27" s="88"/>
      <c r="JOI27" s="88"/>
      <c r="JOJ27" s="88"/>
      <c r="JOK27" s="88"/>
      <c r="JOL27" s="88"/>
      <c r="JOM27" s="88"/>
      <c r="JON27" s="88"/>
      <c r="JOO27" s="88"/>
      <c r="JOP27" s="88"/>
      <c r="JOQ27" s="88"/>
      <c r="JOR27" s="88"/>
      <c r="JOS27" s="88"/>
      <c r="JOT27" s="88"/>
      <c r="JOU27" s="88"/>
      <c r="JOV27" s="88"/>
      <c r="JOW27" s="88"/>
      <c r="JOX27" s="88"/>
      <c r="JOY27" s="88"/>
      <c r="JOZ27" s="88"/>
      <c r="JPA27" s="88"/>
      <c r="JPB27" s="88"/>
      <c r="JPC27" s="88"/>
      <c r="JPD27" s="88"/>
      <c r="JPE27" s="88"/>
      <c r="JPF27" s="88"/>
      <c r="JPG27" s="88"/>
      <c r="JPH27" s="88"/>
      <c r="JPI27" s="88"/>
      <c r="JPJ27" s="88"/>
      <c r="JPK27" s="88"/>
      <c r="JPL27" s="88"/>
      <c r="JPM27" s="88"/>
      <c r="JPN27" s="88"/>
      <c r="JPO27" s="88"/>
      <c r="JPP27" s="88"/>
      <c r="JPQ27" s="88"/>
      <c r="JPR27" s="88"/>
      <c r="JPS27" s="88"/>
      <c r="JPT27" s="88"/>
      <c r="JPU27" s="88"/>
      <c r="JPV27" s="88"/>
      <c r="JPW27" s="88"/>
      <c r="JPX27" s="88"/>
      <c r="JPY27" s="88"/>
      <c r="JPZ27" s="88"/>
      <c r="JQA27" s="88"/>
      <c r="JQB27" s="88"/>
      <c r="JQC27" s="88"/>
      <c r="JQD27" s="88"/>
      <c r="JQE27" s="88"/>
      <c r="JQF27" s="88"/>
      <c r="JQG27" s="88"/>
      <c r="JQH27" s="88"/>
      <c r="JQI27" s="88"/>
      <c r="JQJ27" s="88"/>
      <c r="JQK27" s="88"/>
      <c r="JQL27" s="88"/>
      <c r="JQM27" s="88"/>
      <c r="JQN27" s="88"/>
      <c r="JQO27" s="88"/>
      <c r="JQP27" s="88"/>
      <c r="JQQ27" s="88"/>
      <c r="JQR27" s="88"/>
      <c r="JQS27" s="88"/>
      <c r="JQT27" s="88"/>
      <c r="JQU27" s="88"/>
      <c r="JQV27" s="88"/>
      <c r="JQW27" s="88"/>
      <c r="JQX27" s="88"/>
      <c r="JQY27" s="88"/>
      <c r="JQZ27" s="88"/>
      <c r="JRA27" s="88"/>
      <c r="JRB27" s="88"/>
      <c r="JRC27" s="88"/>
      <c r="JRD27" s="88"/>
      <c r="JRE27" s="88"/>
      <c r="JRF27" s="88"/>
      <c r="JRG27" s="88"/>
      <c r="JRH27" s="88"/>
      <c r="JRI27" s="88"/>
      <c r="JRJ27" s="88"/>
      <c r="JRK27" s="88"/>
      <c r="JRL27" s="88"/>
      <c r="JRM27" s="88"/>
      <c r="JRN27" s="88"/>
      <c r="JRO27" s="88"/>
      <c r="JRP27" s="88"/>
      <c r="JRQ27" s="88"/>
      <c r="JRR27" s="88"/>
      <c r="JRS27" s="88"/>
      <c r="JRT27" s="88"/>
      <c r="JRU27" s="88"/>
      <c r="JRV27" s="88"/>
      <c r="JRW27" s="88"/>
      <c r="JRX27" s="88"/>
      <c r="JRY27" s="88"/>
      <c r="JRZ27" s="88"/>
      <c r="JSA27" s="88"/>
      <c r="JSB27" s="88"/>
      <c r="JSC27" s="88"/>
      <c r="JSD27" s="88"/>
      <c r="JSE27" s="88"/>
      <c r="JSF27" s="88"/>
      <c r="JSG27" s="88"/>
      <c r="JSH27" s="88"/>
      <c r="JSI27" s="88"/>
      <c r="JSJ27" s="88"/>
      <c r="JSK27" s="88"/>
      <c r="JSL27" s="88"/>
      <c r="JSM27" s="88"/>
      <c r="JSN27" s="88"/>
      <c r="JSO27" s="88"/>
      <c r="JSP27" s="88"/>
      <c r="JSQ27" s="88"/>
      <c r="JSR27" s="88"/>
      <c r="JSS27" s="88"/>
      <c r="JST27" s="88"/>
      <c r="JSU27" s="88"/>
      <c r="JSV27" s="88"/>
      <c r="JSW27" s="88"/>
      <c r="JSX27" s="88"/>
      <c r="JSY27" s="88"/>
      <c r="JSZ27" s="88"/>
      <c r="JTA27" s="88"/>
      <c r="JTB27" s="88"/>
      <c r="JTC27" s="88"/>
      <c r="JTD27" s="88"/>
      <c r="JTE27" s="88"/>
      <c r="JTF27" s="88"/>
      <c r="JTG27" s="88"/>
      <c r="JTH27" s="88"/>
      <c r="JTI27" s="88"/>
      <c r="JTJ27" s="88"/>
      <c r="JTK27" s="88"/>
      <c r="JTL27" s="88"/>
      <c r="JTM27" s="88"/>
      <c r="JTN27" s="88"/>
      <c r="JTO27" s="88"/>
      <c r="JTP27" s="88"/>
      <c r="JTQ27" s="88"/>
      <c r="JTR27" s="88"/>
      <c r="JTS27" s="88"/>
      <c r="JTT27" s="88"/>
      <c r="JTU27" s="88"/>
      <c r="JTV27" s="88"/>
      <c r="JTW27" s="88"/>
      <c r="JTX27" s="88"/>
      <c r="JTY27" s="88"/>
      <c r="JTZ27" s="88"/>
      <c r="JUA27" s="88"/>
      <c r="JUB27" s="88"/>
      <c r="JUC27" s="88"/>
      <c r="JUD27" s="88"/>
      <c r="JUE27" s="88"/>
      <c r="JUF27" s="88"/>
      <c r="JUG27" s="88"/>
      <c r="JUH27" s="88"/>
      <c r="JUI27" s="88"/>
      <c r="JUJ27" s="88"/>
      <c r="JUK27" s="88"/>
      <c r="JUL27" s="88"/>
      <c r="JUM27" s="88"/>
      <c r="JUN27" s="88"/>
      <c r="JUO27" s="88"/>
      <c r="JUP27" s="88"/>
      <c r="JUQ27" s="88"/>
      <c r="JUR27" s="88"/>
      <c r="JUS27" s="88"/>
      <c r="JUT27" s="88"/>
      <c r="JUU27" s="88"/>
      <c r="JUV27" s="88"/>
      <c r="JUW27" s="88"/>
      <c r="JUX27" s="88"/>
      <c r="JUY27" s="88"/>
      <c r="JUZ27" s="88"/>
      <c r="JVA27" s="88"/>
      <c r="JVB27" s="88"/>
      <c r="JVC27" s="88"/>
      <c r="JVD27" s="88"/>
      <c r="JVE27" s="88"/>
      <c r="JVF27" s="88"/>
      <c r="JVG27" s="88"/>
      <c r="JVH27" s="88"/>
      <c r="JVI27" s="88"/>
      <c r="JVJ27" s="88"/>
      <c r="JVK27" s="88"/>
      <c r="JVL27" s="88"/>
      <c r="JVM27" s="88"/>
      <c r="JVN27" s="88"/>
      <c r="JVO27" s="88"/>
      <c r="JVP27" s="88"/>
      <c r="JVQ27" s="88"/>
      <c r="JVR27" s="88"/>
      <c r="JVS27" s="88"/>
      <c r="JVT27" s="88"/>
      <c r="JVU27" s="88"/>
      <c r="JVV27" s="88"/>
      <c r="JVW27" s="88"/>
      <c r="JVX27" s="88"/>
      <c r="JVY27" s="88"/>
      <c r="JVZ27" s="88"/>
      <c r="JWA27" s="88"/>
      <c r="JWB27" s="88"/>
      <c r="JWC27" s="88"/>
      <c r="JWD27" s="88"/>
      <c r="JWE27" s="88"/>
      <c r="JWF27" s="88"/>
      <c r="JWG27" s="88"/>
      <c r="JWH27" s="88"/>
      <c r="JWI27" s="88"/>
      <c r="JWJ27" s="88"/>
      <c r="JWK27" s="88"/>
      <c r="JWL27" s="88"/>
      <c r="JWM27" s="88"/>
      <c r="JWN27" s="88"/>
      <c r="JWO27" s="88"/>
      <c r="JWP27" s="88"/>
      <c r="JWQ27" s="88"/>
      <c r="JWR27" s="88"/>
      <c r="JWS27" s="88"/>
      <c r="JWT27" s="88"/>
      <c r="JWU27" s="88"/>
      <c r="JWV27" s="88"/>
      <c r="JWW27" s="88"/>
      <c r="JWX27" s="88"/>
      <c r="JWY27" s="88"/>
      <c r="JWZ27" s="88"/>
      <c r="JXA27" s="88"/>
      <c r="JXB27" s="88"/>
      <c r="JXC27" s="88"/>
      <c r="JXD27" s="88"/>
      <c r="JXE27" s="88"/>
      <c r="JXF27" s="88"/>
      <c r="JXG27" s="88"/>
      <c r="JXH27" s="88"/>
      <c r="JXI27" s="88"/>
      <c r="JXJ27" s="88"/>
      <c r="JXK27" s="88"/>
      <c r="JXL27" s="88"/>
      <c r="JXM27" s="88"/>
      <c r="JXN27" s="88"/>
      <c r="JXO27" s="88"/>
      <c r="JXP27" s="88"/>
      <c r="JXQ27" s="88"/>
      <c r="JXR27" s="88"/>
      <c r="JXS27" s="88"/>
      <c r="JXT27" s="88"/>
      <c r="JXU27" s="88"/>
      <c r="JXV27" s="88"/>
      <c r="JXW27" s="88"/>
      <c r="JXX27" s="88"/>
      <c r="JXY27" s="88"/>
      <c r="JXZ27" s="88"/>
      <c r="JYA27" s="88"/>
      <c r="JYB27" s="88"/>
      <c r="JYC27" s="88"/>
      <c r="JYD27" s="88"/>
      <c r="JYE27" s="88"/>
      <c r="JYF27" s="88"/>
      <c r="JYG27" s="88"/>
      <c r="JYH27" s="88"/>
      <c r="JYI27" s="88"/>
      <c r="JYJ27" s="88"/>
      <c r="JYK27" s="88"/>
      <c r="JYL27" s="88"/>
      <c r="JYM27" s="88"/>
      <c r="JYN27" s="88"/>
      <c r="JYO27" s="88"/>
      <c r="JYP27" s="88"/>
      <c r="JYQ27" s="88"/>
      <c r="JYR27" s="88"/>
      <c r="JYS27" s="88"/>
      <c r="JYT27" s="88"/>
      <c r="JYU27" s="88"/>
      <c r="JYV27" s="88"/>
      <c r="JYW27" s="88"/>
      <c r="JYX27" s="88"/>
      <c r="JYY27" s="88"/>
      <c r="JYZ27" s="88"/>
      <c r="JZA27" s="88"/>
      <c r="JZB27" s="88"/>
      <c r="JZC27" s="88"/>
      <c r="JZD27" s="88"/>
      <c r="JZE27" s="88"/>
      <c r="JZF27" s="88"/>
      <c r="JZG27" s="88"/>
      <c r="JZH27" s="88"/>
      <c r="JZI27" s="88"/>
      <c r="JZJ27" s="88"/>
      <c r="JZK27" s="88"/>
      <c r="JZL27" s="88"/>
      <c r="JZM27" s="88"/>
      <c r="JZN27" s="88"/>
      <c r="JZO27" s="88"/>
      <c r="JZP27" s="88"/>
      <c r="JZQ27" s="88"/>
      <c r="JZR27" s="88"/>
      <c r="JZS27" s="88"/>
      <c r="JZT27" s="88"/>
      <c r="JZU27" s="88"/>
      <c r="JZV27" s="88"/>
      <c r="JZW27" s="88"/>
      <c r="JZX27" s="88"/>
      <c r="JZY27" s="88"/>
      <c r="JZZ27" s="88"/>
      <c r="KAA27" s="88"/>
      <c r="KAB27" s="88"/>
      <c r="KAC27" s="88"/>
      <c r="KAD27" s="88"/>
      <c r="KAE27" s="88"/>
      <c r="KAF27" s="88"/>
      <c r="KAG27" s="88"/>
      <c r="KAH27" s="88"/>
      <c r="KAI27" s="88"/>
      <c r="KAJ27" s="88"/>
      <c r="KAK27" s="88"/>
      <c r="KAL27" s="88"/>
      <c r="KAM27" s="88"/>
      <c r="KAN27" s="88"/>
      <c r="KAO27" s="88"/>
      <c r="KAP27" s="88"/>
      <c r="KAQ27" s="88"/>
      <c r="KAR27" s="88"/>
      <c r="KAS27" s="88"/>
      <c r="KAT27" s="88"/>
      <c r="KAU27" s="88"/>
      <c r="KAV27" s="88"/>
      <c r="KAW27" s="88"/>
      <c r="KAX27" s="88"/>
      <c r="KAY27" s="88"/>
      <c r="KAZ27" s="88"/>
      <c r="KBA27" s="88"/>
      <c r="KBB27" s="88"/>
      <c r="KBC27" s="88"/>
      <c r="KBD27" s="88"/>
      <c r="KBE27" s="88"/>
      <c r="KBF27" s="88"/>
      <c r="KBG27" s="88"/>
      <c r="KBH27" s="88"/>
      <c r="KBI27" s="88"/>
      <c r="KBJ27" s="88"/>
      <c r="KBK27" s="88"/>
      <c r="KBL27" s="88"/>
      <c r="KBM27" s="88"/>
      <c r="KBN27" s="88"/>
      <c r="KBO27" s="88"/>
      <c r="KBP27" s="88"/>
      <c r="KBQ27" s="88"/>
      <c r="KBR27" s="88"/>
      <c r="KBS27" s="88"/>
      <c r="KBT27" s="88"/>
      <c r="KBU27" s="88"/>
      <c r="KBV27" s="88"/>
      <c r="KBW27" s="88"/>
      <c r="KBX27" s="88"/>
      <c r="KBY27" s="88"/>
      <c r="KBZ27" s="88"/>
      <c r="KCA27" s="88"/>
      <c r="KCB27" s="88"/>
      <c r="KCC27" s="88"/>
      <c r="KCD27" s="88"/>
      <c r="KCE27" s="88"/>
      <c r="KCF27" s="88"/>
      <c r="KCG27" s="88"/>
      <c r="KCH27" s="88"/>
      <c r="KCI27" s="88"/>
      <c r="KCJ27" s="88"/>
      <c r="KCK27" s="88"/>
      <c r="KCL27" s="88"/>
      <c r="KCM27" s="88"/>
      <c r="KCN27" s="88"/>
      <c r="KCO27" s="88"/>
      <c r="KCP27" s="88"/>
      <c r="KCQ27" s="88"/>
      <c r="KCR27" s="88"/>
      <c r="KCS27" s="88"/>
      <c r="KCT27" s="88"/>
      <c r="KCU27" s="88"/>
      <c r="KCV27" s="88"/>
      <c r="KCW27" s="88"/>
      <c r="KCX27" s="88"/>
      <c r="KCY27" s="88"/>
      <c r="KCZ27" s="88"/>
      <c r="KDA27" s="88"/>
      <c r="KDB27" s="88"/>
      <c r="KDC27" s="88"/>
      <c r="KDD27" s="88"/>
      <c r="KDE27" s="88"/>
      <c r="KDF27" s="88"/>
      <c r="KDG27" s="88"/>
      <c r="KDH27" s="88"/>
      <c r="KDI27" s="88"/>
      <c r="KDJ27" s="88"/>
      <c r="KDK27" s="88"/>
      <c r="KDL27" s="88"/>
      <c r="KDM27" s="88"/>
      <c r="KDN27" s="88"/>
      <c r="KDO27" s="88"/>
      <c r="KDP27" s="88"/>
      <c r="KDQ27" s="88"/>
      <c r="KDR27" s="88"/>
      <c r="KDS27" s="88"/>
      <c r="KDT27" s="88"/>
      <c r="KDU27" s="88"/>
      <c r="KDV27" s="88"/>
      <c r="KDW27" s="88"/>
      <c r="KDX27" s="88"/>
      <c r="KDY27" s="88"/>
      <c r="KDZ27" s="88"/>
      <c r="KEA27" s="88"/>
      <c r="KEB27" s="88"/>
      <c r="KEC27" s="88"/>
      <c r="KED27" s="88"/>
      <c r="KEE27" s="88"/>
      <c r="KEF27" s="88"/>
      <c r="KEG27" s="88"/>
      <c r="KEH27" s="88"/>
      <c r="KEI27" s="88"/>
      <c r="KEJ27" s="88"/>
      <c r="KEK27" s="88"/>
      <c r="KEL27" s="88"/>
      <c r="KEM27" s="88"/>
      <c r="KEN27" s="88"/>
      <c r="KEO27" s="88"/>
      <c r="KEP27" s="88"/>
      <c r="KEQ27" s="88"/>
      <c r="KER27" s="88"/>
      <c r="KES27" s="88"/>
      <c r="KET27" s="88"/>
      <c r="KEU27" s="88"/>
      <c r="KEV27" s="88"/>
      <c r="KEW27" s="88"/>
      <c r="KEX27" s="88"/>
      <c r="KEY27" s="88"/>
      <c r="KEZ27" s="88"/>
      <c r="KFA27" s="88"/>
      <c r="KFB27" s="88"/>
      <c r="KFC27" s="88"/>
      <c r="KFD27" s="88"/>
      <c r="KFE27" s="88"/>
      <c r="KFF27" s="88"/>
      <c r="KFG27" s="88"/>
      <c r="KFH27" s="88"/>
      <c r="KFI27" s="88"/>
      <c r="KFJ27" s="88"/>
      <c r="KFK27" s="88"/>
      <c r="KFL27" s="88"/>
      <c r="KFM27" s="88"/>
      <c r="KFN27" s="88"/>
      <c r="KFO27" s="88"/>
      <c r="KFP27" s="88"/>
      <c r="KFQ27" s="88"/>
      <c r="KFR27" s="88"/>
      <c r="KFS27" s="88"/>
      <c r="KFT27" s="88"/>
      <c r="KFU27" s="88"/>
      <c r="KFV27" s="88"/>
      <c r="KFW27" s="88"/>
      <c r="KFX27" s="88"/>
      <c r="KFY27" s="88"/>
      <c r="KFZ27" s="88"/>
      <c r="KGA27" s="88"/>
      <c r="KGB27" s="88"/>
      <c r="KGC27" s="88"/>
      <c r="KGD27" s="88"/>
      <c r="KGE27" s="88"/>
      <c r="KGF27" s="88"/>
      <c r="KGG27" s="88"/>
      <c r="KGH27" s="88"/>
      <c r="KGI27" s="88"/>
      <c r="KGJ27" s="88"/>
      <c r="KGK27" s="88"/>
      <c r="KGL27" s="88"/>
      <c r="KGM27" s="88"/>
      <c r="KGN27" s="88"/>
      <c r="KGO27" s="88"/>
      <c r="KGP27" s="88"/>
      <c r="KGQ27" s="88"/>
      <c r="KGR27" s="88"/>
      <c r="KGS27" s="88"/>
      <c r="KGT27" s="88"/>
      <c r="KGU27" s="88"/>
      <c r="KGV27" s="88"/>
      <c r="KGW27" s="88"/>
      <c r="KGX27" s="88"/>
      <c r="KGY27" s="88"/>
      <c r="KGZ27" s="88"/>
      <c r="KHA27" s="88"/>
      <c r="KHB27" s="88"/>
      <c r="KHC27" s="88"/>
      <c r="KHD27" s="88"/>
      <c r="KHE27" s="88"/>
      <c r="KHF27" s="88"/>
      <c r="KHG27" s="88"/>
      <c r="KHH27" s="88"/>
      <c r="KHI27" s="88"/>
      <c r="KHJ27" s="88"/>
      <c r="KHK27" s="88"/>
      <c r="KHL27" s="88"/>
      <c r="KHM27" s="88"/>
      <c r="KHN27" s="88"/>
      <c r="KHO27" s="88"/>
      <c r="KHP27" s="88"/>
      <c r="KHQ27" s="88"/>
      <c r="KHR27" s="88"/>
      <c r="KHS27" s="88"/>
      <c r="KHT27" s="88"/>
      <c r="KHU27" s="88"/>
      <c r="KHV27" s="88"/>
      <c r="KHW27" s="88"/>
      <c r="KHX27" s="88"/>
      <c r="KHY27" s="88"/>
      <c r="KHZ27" s="88"/>
      <c r="KIA27" s="88"/>
      <c r="KIB27" s="88"/>
      <c r="KIC27" s="88"/>
      <c r="KID27" s="88"/>
      <c r="KIE27" s="88"/>
      <c r="KIF27" s="88"/>
      <c r="KIG27" s="88"/>
      <c r="KIH27" s="88"/>
      <c r="KII27" s="88"/>
      <c r="KIJ27" s="88"/>
      <c r="KIK27" s="88"/>
      <c r="KIL27" s="88"/>
      <c r="KIM27" s="88"/>
      <c r="KIN27" s="88"/>
      <c r="KIO27" s="88"/>
      <c r="KIP27" s="88"/>
      <c r="KIQ27" s="88"/>
      <c r="KIR27" s="88"/>
      <c r="KIS27" s="88"/>
      <c r="KIT27" s="88"/>
      <c r="KIU27" s="88"/>
      <c r="KIV27" s="88"/>
      <c r="KIW27" s="88"/>
      <c r="KIX27" s="88"/>
      <c r="KIY27" s="88"/>
      <c r="KIZ27" s="88"/>
      <c r="KJA27" s="88"/>
      <c r="KJB27" s="88"/>
      <c r="KJC27" s="88"/>
      <c r="KJD27" s="88"/>
      <c r="KJE27" s="88"/>
      <c r="KJF27" s="88"/>
      <c r="KJG27" s="88"/>
      <c r="KJH27" s="88"/>
      <c r="KJI27" s="88"/>
      <c r="KJJ27" s="88"/>
      <c r="KJK27" s="88"/>
      <c r="KJL27" s="88"/>
      <c r="KJM27" s="88"/>
      <c r="KJN27" s="88"/>
      <c r="KJO27" s="88"/>
      <c r="KJP27" s="88"/>
      <c r="KJQ27" s="88"/>
      <c r="KJR27" s="88"/>
      <c r="KJS27" s="88"/>
      <c r="KJT27" s="88"/>
      <c r="KJU27" s="88"/>
      <c r="KJV27" s="88"/>
      <c r="KJW27" s="88"/>
      <c r="KJX27" s="88"/>
      <c r="KJY27" s="88"/>
      <c r="KJZ27" s="88"/>
      <c r="KKA27" s="88"/>
      <c r="KKB27" s="88"/>
      <c r="KKC27" s="88"/>
      <c r="KKD27" s="88"/>
      <c r="KKE27" s="88"/>
      <c r="KKF27" s="88"/>
      <c r="KKG27" s="88"/>
      <c r="KKH27" s="88"/>
      <c r="KKI27" s="88"/>
      <c r="KKJ27" s="88"/>
      <c r="KKK27" s="88"/>
      <c r="KKL27" s="88"/>
      <c r="KKM27" s="88"/>
      <c r="KKN27" s="88"/>
      <c r="KKO27" s="88"/>
      <c r="KKP27" s="88"/>
      <c r="KKQ27" s="88"/>
      <c r="KKR27" s="88"/>
      <c r="KKS27" s="88"/>
      <c r="KKT27" s="88"/>
      <c r="KKU27" s="88"/>
      <c r="KKV27" s="88"/>
      <c r="KKW27" s="88"/>
      <c r="KKX27" s="88"/>
      <c r="KKY27" s="88"/>
      <c r="KKZ27" s="88"/>
      <c r="KLA27" s="88"/>
      <c r="KLB27" s="88"/>
      <c r="KLC27" s="88"/>
      <c r="KLD27" s="88"/>
      <c r="KLE27" s="88"/>
      <c r="KLF27" s="88"/>
      <c r="KLG27" s="88"/>
      <c r="KLH27" s="88"/>
      <c r="KLI27" s="88"/>
      <c r="KLJ27" s="88"/>
      <c r="KLK27" s="88"/>
      <c r="KLL27" s="88"/>
      <c r="KLM27" s="88"/>
      <c r="KLN27" s="88"/>
      <c r="KLO27" s="88"/>
      <c r="KLP27" s="88"/>
      <c r="KLQ27" s="88"/>
      <c r="KLR27" s="88"/>
      <c r="KLS27" s="88"/>
      <c r="KLT27" s="88"/>
      <c r="KLU27" s="88"/>
      <c r="KLV27" s="88"/>
      <c r="KLW27" s="88"/>
      <c r="KLX27" s="88"/>
      <c r="KLY27" s="88"/>
      <c r="KLZ27" s="88"/>
      <c r="KMA27" s="88"/>
      <c r="KMB27" s="88"/>
      <c r="KMC27" s="88"/>
      <c r="KMD27" s="88"/>
      <c r="KME27" s="88"/>
      <c r="KMF27" s="88"/>
      <c r="KMG27" s="88"/>
      <c r="KMH27" s="88"/>
      <c r="KMI27" s="88"/>
      <c r="KMJ27" s="88"/>
      <c r="KMK27" s="88"/>
      <c r="KML27" s="88"/>
      <c r="KMM27" s="88"/>
      <c r="KMN27" s="88"/>
      <c r="KMO27" s="88"/>
      <c r="KMP27" s="88"/>
      <c r="KMQ27" s="88"/>
      <c r="KMR27" s="88"/>
      <c r="KMS27" s="88"/>
      <c r="KMT27" s="88"/>
      <c r="KMU27" s="88"/>
      <c r="KMV27" s="88"/>
      <c r="KMW27" s="88"/>
      <c r="KMX27" s="88"/>
      <c r="KMY27" s="88"/>
      <c r="KMZ27" s="88"/>
      <c r="KNA27" s="88"/>
      <c r="KNB27" s="88"/>
      <c r="KNC27" s="88"/>
      <c r="KND27" s="88"/>
      <c r="KNE27" s="88"/>
      <c r="KNF27" s="88"/>
      <c r="KNG27" s="88"/>
      <c r="KNH27" s="88"/>
      <c r="KNI27" s="88"/>
      <c r="KNJ27" s="88"/>
      <c r="KNK27" s="88"/>
      <c r="KNL27" s="88"/>
      <c r="KNM27" s="88"/>
      <c r="KNN27" s="88"/>
      <c r="KNO27" s="88"/>
      <c r="KNP27" s="88"/>
      <c r="KNQ27" s="88"/>
      <c r="KNR27" s="88"/>
      <c r="KNS27" s="88"/>
      <c r="KNT27" s="88"/>
      <c r="KNU27" s="88"/>
      <c r="KNV27" s="88"/>
      <c r="KNW27" s="88"/>
      <c r="KNX27" s="88"/>
      <c r="KNY27" s="88"/>
      <c r="KNZ27" s="88"/>
      <c r="KOA27" s="88"/>
      <c r="KOB27" s="88"/>
      <c r="KOC27" s="88"/>
      <c r="KOD27" s="88"/>
      <c r="KOE27" s="88"/>
      <c r="KOF27" s="88"/>
      <c r="KOG27" s="88"/>
      <c r="KOH27" s="88"/>
      <c r="KOI27" s="88"/>
      <c r="KOJ27" s="88"/>
      <c r="KOK27" s="88"/>
      <c r="KOL27" s="88"/>
      <c r="KOM27" s="88"/>
      <c r="KON27" s="88"/>
      <c r="KOO27" s="88"/>
      <c r="KOP27" s="88"/>
      <c r="KOQ27" s="88"/>
      <c r="KOR27" s="88"/>
      <c r="KOS27" s="88"/>
      <c r="KOT27" s="88"/>
      <c r="KOU27" s="88"/>
      <c r="KOV27" s="88"/>
      <c r="KOW27" s="88"/>
      <c r="KOX27" s="88"/>
      <c r="KOY27" s="88"/>
      <c r="KOZ27" s="88"/>
      <c r="KPA27" s="88"/>
      <c r="KPB27" s="88"/>
      <c r="KPC27" s="88"/>
      <c r="KPD27" s="88"/>
      <c r="KPE27" s="88"/>
      <c r="KPF27" s="88"/>
      <c r="KPG27" s="88"/>
      <c r="KPH27" s="88"/>
      <c r="KPI27" s="88"/>
      <c r="KPJ27" s="88"/>
      <c r="KPK27" s="88"/>
      <c r="KPL27" s="88"/>
      <c r="KPM27" s="88"/>
      <c r="KPN27" s="88"/>
      <c r="KPO27" s="88"/>
      <c r="KPP27" s="88"/>
      <c r="KPQ27" s="88"/>
      <c r="KPR27" s="88"/>
      <c r="KPS27" s="88"/>
      <c r="KPT27" s="88"/>
      <c r="KPU27" s="88"/>
      <c r="KPV27" s="88"/>
      <c r="KPW27" s="88"/>
      <c r="KPX27" s="88"/>
      <c r="KPY27" s="88"/>
      <c r="KPZ27" s="88"/>
      <c r="KQA27" s="88"/>
      <c r="KQB27" s="88"/>
      <c r="KQC27" s="88"/>
      <c r="KQD27" s="88"/>
      <c r="KQE27" s="88"/>
      <c r="KQF27" s="88"/>
      <c r="KQG27" s="88"/>
      <c r="KQH27" s="88"/>
      <c r="KQI27" s="88"/>
      <c r="KQJ27" s="88"/>
      <c r="KQK27" s="88"/>
      <c r="KQL27" s="88"/>
      <c r="KQM27" s="88"/>
      <c r="KQN27" s="88"/>
      <c r="KQO27" s="88"/>
      <c r="KQP27" s="88"/>
      <c r="KQQ27" s="88"/>
      <c r="KQR27" s="88"/>
      <c r="KQS27" s="88"/>
      <c r="KQT27" s="88"/>
      <c r="KQU27" s="88"/>
      <c r="KQV27" s="88"/>
      <c r="KQW27" s="88"/>
      <c r="KQX27" s="88"/>
      <c r="KQY27" s="88"/>
      <c r="KQZ27" s="88"/>
      <c r="KRA27" s="88"/>
      <c r="KRB27" s="88"/>
      <c r="KRC27" s="88"/>
      <c r="KRD27" s="88"/>
      <c r="KRE27" s="88"/>
      <c r="KRF27" s="88"/>
      <c r="KRG27" s="88"/>
      <c r="KRH27" s="88"/>
      <c r="KRI27" s="88"/>
      <c r="KRJ27" s="88"/>
      <c r="KRK27" s="88"/>
      <c r="KRL27" s="88"/>
      <c r="KRM27" s="88"/>
      <c r="KRN27" s="88"/>
      <c r="KRO27" s="88"/>
      <c r="KRP27" s="88"/>
      <c r="KRQ27" s="88"/>
      <c r="KRR27" s="88"/>
      <c r="KRS27" s="88"/>
      <c r="KRT27" s="88"/>
      <c r="KRU27" s="88"/>
      <c r="KRV27" s="88"/>
      <c r="KRW27" s="88"/>
      <c r="KRX27" s="88"/>
      <c r="KRY27" s="88"/>
      <c r="KRZ27" s="88"/>
      <c r="KSA27" s="88"/>
      <c r="KSB27" s="88"/>
      <c r="KSC27" s="88"/>
      <c r="KSD27" s="88"/>
      <c r="KSE27" s="88"/>
      <c r="KSF27" s="88"/>
      <c r="KSG27" s="88"/>
      <c r="KSH27" s="88"/>
      <c r="KSI27" s="88"/>
      <c r="KSJ27" s="88"/>
      <c r="KSK27" s="88"/>
      <c r="KSL27" s="88"/>
      <c r="KSM27" s="88"/>
      <c r="KSN27" s="88"/>
      <c r="KSO27" s="88"/>
      <c r="KSP27" s="88"/>
      <c r="KSQ27" s="88"/>
      <c r="KSR27" s="88"/>
      <c r="KSS27" s="88"/>
      <c r="KST27" s="88"/>
      <c r="KSU27" s="88"/>
      <c r="KSV27" s="88"/>
      <c r="KSW27" s="88"/>
      <c r="KSX27" s="88"/>
      <c r="KSY27" s="88"/>
      <c r="KSZ27" s="88"/>
      <c r="KTA27" s="88"/>
      <c r="KTB27" s="88"/>
      <c r="KTC27" s="88"/>
      <c r="KTD27" s="88"/>
      <c r="KTE27" s="88"/>
      <c r="KTF27" s="88"/>
      <c r="KTG27" s="88"/>
      <c r="KTH27" s="88"/>
      <c r="KTI27" s="88"/>
      <c r="KTJ27" s="88"/>
      <c r="KTK27" s="88"/>
      <c r="KTL27" s="88"/>
      <c r="KTM27" s="88"/>
      <c r="KTN27" s="88"/>
      <c r="KTO27" s="88"/>
      <c r="KTP27" s="88"/>
      <c r="KTQ27" s="88"/>
      <c r="KTR27" s="88"/>
      <c r="KTS27" s="88"/>
      <c r="KTT27" s="88"/>
      <c r="KTU27" s="88"/>
      <c r="KTV27" s="88"/>
      <c r="KTW27" s="88"/>
      <c r="KTX27" s="88"/>
      <c r="KTY27" s="88"/>
      <c r="KTZ27" s="88"/>
      <c r="KUA27" s="88"/>
      <c r="KUB27" s="88"/>
      <c r="KUC27" s="88"/>
      <c r="KUD27" s="88"/>
      <c r="KUE27" s="88"/>
      <c r="KUF27" s="88"/>
      <c r="KUG27" s="88"/>
      <c r="KUH27" s="88"/>
      <c r="KUI27" s="88"/>
      <c r="KUJ27" s="88"/>
      <c r="KUK27" s="88"/>
      <c r="KUL27" s="88"/>
      <c r="KUM27" s="88"/>
      <c r="KUN27" s="88"/>
      <c r="KUO27" s="88"/>
      <c r="KUP27" s="88"/>
      <c r="KUQ27" s="88"/>
      <c r="KUR27" s="88"/>
      <c r="KUS27" s="88"/>
      <c r="KUT27" s="88"/>
      <c r="KUU27" s="88"/>
      <c r="KUV27" s="88"/>
      <c r="KUW27" s="88"/>
      <c r="KUX27" s="88"/>
      <c r="KUY27" s="88"/>
      <c r="KUZ27" s="88"/>
      <c r="KVA27" s="88"/>
      <c r="KVB27" s="88"/>
      <c r="KVC27" s="88"/>
      <c r="KVD27" s="88"/>
      <c r="KVE27" s="88"/>
      <c r="KVF27" s="88"/>
      <c r="KVG27" s="88"/>
      <c r="KVH27" s="88"/>
      <c r="KVI27" s="88"/>
      <c r="KVJ27" s="88"/>
      <c r="KVK27" s="88"/>
      <c r="KVL27" s="88"/>
      <c r="KVM27" s="88"/>
      <c r="KVN27" s="88"/>
      <c r="KVO27" s="88"/>
      <c r="KVP27" s="88"/>
      <c r="KVQ27" s="88"/>
      <c r="KVR27" s="88"/>
      <c r="KVS27" s="88"/>
      <c r="KVT27" s="88"/>
      <c r="KVU27" s="88"/>
      <c r="KVV27" s="88"/>
      <c r="KVW27" s="88"/>
      <c r="KVX27" s="88"/>
      <c r="KVY27" s="88"/>
      <c r="KVZ27" s="88"/>
      <c r="KWA27" s="88"/>
      <c r="KWB27" s="88"/>
      <c r="KWC27" s="88"/>
      <c r="KWD27" s="88"/>
      <c r="KWE27" s="88"/>
      <c r="KWF27" s="88"/>
      <c r="KWG27" s="88"/>
      <c r="KWH27" s="88"/>
      <c r="KWI27" s="88"/>
      <c r="KWJ27" s="88"/>
      <c r="KWK27" s="88"/>
      <c r="KWL27" s="88"/>
      <c r="KWM27" s="88"/>
      <c r="KWN27" s="88"/>
      <c r="KWO27" s="88"/>
      <c r="KWP27" s="88"/>
      <c r="KWQ27" s="88"/>
      <c r="KWR27" s="88"/>
      <c r="KWS27" s="88"/>
      <c r="KWT27" s="88"/>
      <c r="KWU27" s="88"/>
      <c r="KWV27" s="88"/>
      <c r="KWW27" s="88"/>
      <c r="KWX27" s="88"/>
      <c r="KWY27" s="88"/>
      <c r="KWZ27" s="88"/>
      <c r="KXA27" s="88"/>
      <c r="KXB27" s="88"/>
      <c r="KXC27" s="88"/>
      <c r="KXD27" s="88"/>
      <c r="KXE27" s="88"/>
      <c r="KXF27" s="88"/>
      <c r="KXG27" s="88"/>
      <c r="KXH27" s="88"/>
      <c r="KXI27" s="88"/>
      <c r="KXJ27" s="88"/>
      <c r="KXK27" s="88"/>
      <c r="KXL27" s="88"/>
      <c r="KXM27" s="88"/>
      <c r="KXN27" s="88"/>
      <c r="KXO27" s="88"/>
      <c r="KXP27" s="88"/>
      <c r="KXQ27" s="88"/>
      <c r="KXR27" s="88"/>
      <c r="KXS27" s="88"/>
      <c r="KXT27" s="88"/>
      <c r="KXU27" s="88"/>
      <c r="KXV27" s="88"/>
      <c r="KXW27" s="88"/>
      <c r="KXX27" s="88"/>
      <c r="KXY27" s="88"/>
      <c r="KXZ27" s="88"/>
      <c r="KYA27" s="88"/>
      <c r="KYB27" s="88"/>
      <c r="KYC27" s="88"/>
      <c r="KYD27" s="88"/>
      <c r="KYE27" s="88"/>
      <c r="KYF27" s="88"/>
      <c r="KYG27" s="88"/>
      <c r="KYH27" s="88"/>
      <c r="KYI27" s="88"/>
      <c r="KYJ27" s="88"/>
      <c r="KYK27" s="88"/>
      <c r="KYL27" s="88"/>
      <c r="KYM27" s="88"/>
      <c r="KYN27" s="88"/>
      <c r="KYO27" s="88"/>
      <c r="KYP27" s="88"/>
      <c r="KYQ27" s="88"/>
      <c r="KYR27" s="88"/>
      <c r="KYS27" s="88"/>
      <c r="KYT27" s="88"/>
      <c r="KYU27" s="88"/>
      <c r="KYV27" s="88"/>
      <c r="KYW27" s="88"/>
      <c r="KYX27" s="88"/>
      <c r="KYY27" s="88"/>
      <c r="KYZ27" s="88"/>
      <c r="KZA27" s="88"/>
      <c r="KZB27" s="88"/>
      <c r="KZC27" s="88"/>
      <c r="KZD27" s="88"/>
      <c r="KZE27" s="88"/>
      <c r="KZF27" s="88"/>
      <c r="KZG27" s="88"/>
      <c r="KZH27" s="88"/>
      <c r="KZI27" s="88"/>
      <c r="KZJ27" s="88"/>
      <c r="KZK27" s="88"/>
      <c r="KZL27" s="88"/>
      <c r="KZM27" s="88"/>
      <c r="KZN27" s="88"/>
      <c r="KZO27" s="88"/>
      <c r="KZP27" s="88"/>
      <c r="KZQ27" s="88"/>
      <c r="KZR27" s="88"/>
      <c r="KZS27" s="88"/>
      <c r="KZT27" s="88"/>
      <c r="KZU27" s="88"/>
      <c r="KZV27" s="88"/>
      <c r="KZW27" s="88"/>
      <c r="KZX27" s="88"/>
      <c r="KZY27" s="88"/>
      <c r="KZZ27" s="88"/>
      <c r="LAA27" s="88"/>
      <c r="LAB27" s="88"/>
      <c r="LAC27" s="88"/>
      <c r="LAD27" s="88"/>
      <c r="LAE27" s="88"/>
      <c r="LAF27" s="88"/>
      <c r="LAG27" s="88"/>
      <c r="LAH27" s="88"/>
      <c r="LAI27" s="88"/>
      <c r="LAJ27" s="88"/>
      <c r="LAK27" s="88"/>
      <c r="LAL27" s="88"/>
      <c r="LAM27" s="88"/>
      <c r="LAN27" s="88"/>
      <c r="LAO27" s="88"/>
      <c r="LAP27" s="88"/>
      <c r="LAQ27" s="88"/>
      <c r="LAR27" s="88"/>
      <c r="LAS27" s="88"/>
      <c r="LAT27" s="88"/>
      <c r="LAU27" s="88"/>
      <c r="LAV27" s="88"/>
      <c r="LAW27" s="88"/>
      <c r="LAX27" s="88"/>
      <c r="LAY27" s="88"/>
      <c r="LAZ27" s="88"/>
      <c r="LBA27" s="88"/>
      <c r="LBB27" s="88"/>
      <c r="LBC27" s="88"/>
      <c r="LBD27" s="88"/>
      <c r="LBE27" s="88"/>
      <c r="LBF27" s="88"/>
      <c r="LBG27" s="88"/>
      <c r="LBH27" s="88"/>
      <c r="LBI27" s="88"/>
      <c r="LBJ27" s="88"/>
      <c r="LBK27" s="88"/>
      <c r="LBL27" s="88"/>
      <c r="LBM27" s="88"/>
      <c r="LBN27" s="88"/>
      <c r="LBO27" s="88"/>
      <c r="LBP27" s="88"/>
      <c r="LBQ27" s="88"/>
      <c r="LBR27" s="88"/>
      <c r="LBS27" s="88"/>
      <c r="LBT27" s="88"/>
      <c r="LBU27" s="88"/>
      <c r="LBV27" s="88"/>
      <c r="LBW27" s="88"/>
      <c r="LBX27" s="88"/>
      <c r="LBY27" s="88"/>
      <c r="LBZ27" s="88"/>
      <c r="LCA27" s="88"/>
      <c r="LCB27" s="88"/>
      <c r="LCC27" s="88"/>
      <c r="LCD27" s="88"/>
      <c r="LCE27" s="88"/>
      <c r="LCF27" s="88"/>
      <c r="LCG27" s="88"/>
      <c r="LCH27" s="88"/>
      <c r="LCI27" s="88"/>
      <c r="LCJ27" s="88"/>
      <c r="LCK27" s="88"/>
      <c r="LCL27" s="88"/>
      <c r="LCM27" s="88"/>
      <c r="LCN27" s="88"/>
      <c r="LCO27" s="88"/>
      <c r="LCP27" s="88"/>
      <c r="LCQ27" s="88"/>
      <c r="LCR27" s="88"/>
      <c r="LCS27" s="88"/>
      <c r="LCT27" s="88"/>
      <c r="LCU27" s="88"/>
      <c r="LCV27" s="88"/>
      <c r="LCW27" s="88"/>
      <c r="LCX27" s="88"/>
      <c r="LCY27" s="88"/>
      <c r="LCZ27" s="88"/>
      <c r="LDA27" s="88"/>
      <c r="LDB27" s="88"/>
      <c r="LDC27" s="88"/>
      <c r="LDD27" s="88"/>
      <c r="LDE27" s="88"/>
      <c r="LDF27" s="88"/>
      <c r="LDG27" s="88"/>
      <c r="LDH27" s="88"/>
      <c r="LDI27" s="88"/>
      <c r="LDJ27" s="88"/>
      <c r="LDK27" s="88"/>
      <c r="LDL27" s="88"/>
      <c r="LDM27" s="88"/>
      <c r="LDN27" s="88"/>
      <c r="LDO27" s="88"/>
      <c r="LDP27" s="88"/>
      <c r="LDQ27" s="88"/>
      <c r="LDR27" s="88"/>
      <c r="LDS27" s="88"/>
      <c r="LDT27" s="88"/>
      <c r="LDU27" s="88"/>
      <c r="LDV27" s="88"/>
      <c r="LDW27" s="88"/>
      <c r="LDX27" s="88"/>
      <c r="LDY27" s="88"/>
      <c r="LDZ27" s="88"/>
      <c r="LEA27" s="88"/>
      <c r="LEB27" s="88"/>
      <c r="LEC27" s="88"/>
      <c r="LED27" s="88"/>
      <c r="LEE27" s="88"/>
      <c r="LEF27" s="88"/>
      <c r="LEG27" s="88"/>
      <c r="LEH27" s="88"/>
      <c r="LEI27" s="88"/>
      <c r="LEJ27" s="88"/>
      <c r="LEK27" s="88"/>
      <c r="LEL27" s="88"/>
      <c r="LEM27" s="88"/>
      <c r="LEN27" s="88"/>
      <c r="LEO27" s="88"/>
      <c r="LEP27" s="88"/>
      <c r="LEQ27" s="88"/>
      <c r="LER27" s="88"/>
      <c r="LES27" s="88"/>
      <c r="LET27" s="88"/>
      <c r="LEU27" s="88"/>
      <c r="LEV27" s="88"/>
      <c r="LEW27" s="88"/>
      <c r="LEX27" s="88"/>
      <c r="LEY27" s="88"/>
      <c r="LEZ27" s="88"/>
      <c r="LFA27" s="88"/>
      <c r="LFB27" s="88"/>
      <c r="LFC27" s="88"/>
      <c r="LFD27" s="88"/>
      <c r="LFE27" s="88"/>
      <c r="LFF27" s="88"/>
      <c r="LFG27" s="88"/>
      <c r="LFH27" s="88"/>
      <c r="LFI27" s="88"/>
      <c r="LFJ27" s="88"/>
      <c r="LFK27" s="88"/>
      <c r="LFL27" s="88"/>
      <c r="LFM27" s="88"/>
      <c r="LFN27" s="88"/>
      <c r="LFO27" s="88"/>
      <c r="LFP27" s="88"/>
      <c r="LFQ27" s="88"/>
      <c r="LFR27" s="88"/>
      <c r="LFS27" s="88"/>
      <c r="LFT27" s="88"/>
      <c r="LFU27" s="88"/>
      <c r="LFV27" s="88"/>
      <c r="LFW27" s="88"/>
      <c r="LFX27" s="88"/>
      <c r="LFY27" s="88"/>
      <c r="LFZ27" s="88"/>
      <c r="LGA27" s="88"/>
      <c r="LGB27" s="88"/>
      <c r="LGC27" s="88"/>
      <c r="LGD27" s="88"/>
      <c r="LGE27" s="88"/>
      <c r="LGF27" s="88"/>
      <c r="LGG27" s="88"/>
      <c r="LGH27" s="88"/>
      <c r="LGI27" s="88"/>
      <c r="LGJ27" s="88"/>
      <c r="LGK27" s="88"/>
      <c r="LGL27" s="88"/>
      <c r="LGM27" s="88"/>
      <c r="LGN27" s="88"/>
      <c r="LGO27" s="88"/>
      <c r="LGP27" s="88"/>
      <c r="LGQ27" s="88"/>
      <c r="LGR27" s="88"/>
      <c r="LGS27" s="88"/>
      <c r="LGT27" s="88"/>
      <c r="LGU27" s="88"/>
      <c r="LGV27" s="88"/>
      <c r="LGW27" s="88"/>
      <c r="LGX27" s="88"/>
      <c r="LGY27" s="88"/>
      <c r="LGZ27" s="88"/>
      <c r="LHA27" s="88"/>
      <c r="LHB27" s="88"/>
      <c r="LHC27" s="88"/>
      <c r="LHD27" s="88"/>
      <c r="LHE27" s="88"/>
      <c r="LHF27" s="88"/>
      <c r="LHG27" s="88"/>
      <c r="LHH27" s="88"/>
      <c r="LHI27" s="88"/>
      <c r="LHJ27" s="88"/>
      <c r="LHK27" s="88"/>
      <c r="LHL27" s="88"/>
      <c r="LHM27" s="88"/>
      <c r="LHN27" s="88"/>
      <c r="LHO27" s="88"/>
      <c r="LHP27" s="88"/>
      <c r="LHQ27" s="88"/>
      <c r="LHR27" s="88"/>
      <c r="LHS27" s="88"/>
      <c r="LHT27" s="88"/>
      <c r="LHU27" s="88"/>
      <c r="LHV27" s="88"/>
      <c r="LHW27" s="88"/>
      <c r="LHX27" s="88"/>
      <c r="LHY27" s="88"/>
      <c r="LHZ27" s="88"/>
      <c r="LIA27" s="88"/>
      <c r="LIB27" s="88"/>
      <c r="LIC27" s="88"/>
      <c r="LID27" s="88"/>
      <c r="LIE27" s="88"/>
      <c r="LIF27" s="88"/>
      <c r="LIG27" s="88"/>
      <c r="LIH27" s="88"/>
      <c r="LII27" s="88"/>
      <c r="LIJ27" s="88"/>
      <c r="LIK27" s="88"/>
      <c r="LIL27" s="88"/>
      <c r="LIM27" s="88"/>
      <c r="LIN27" s="88"/>
      <c r="LIO27" s="88"/>
      <c r="LIP27" s="88"/>
      <c r="LIQ27" s="88"/>
      <c r="LIR27" s="88"/>
      <c r="LIS27" s="88"/>
      <c r="LIT27" s="88"/>
      <c r="LIU27" s="88"/>
      <c r="LIV27" s="88"/>
      <c r="LIW27" s="88"/>
      <c r="LIX27" s="88"/>
      <c r="LIY27" s="88"/>
      <c r="LIZ27" s="88"/>
      <c r="LJA27" s="88"/>
      <c r="LJB27" s="88"/>
      <c r="LJC27" s="88"/>
      <c r="LJD27" s="88"/>
      <c r="LJE27" s="88"/>
      <c r="LJF27" s="88"/>
      <c r="LJG27" s="88"/>
      <c r="LJH27" s="88"/>
      <c r="LJI27" s="88"/>
      <c r="LJJ27" s="88"/>
      <c r="LJK27" s="88"/>
      <c r="LJL27" s="88"/>
      <c r="LJM27" s="88"/>
      <c r="LJN27" s="88"/>
      <c r="LJO27" s="88"/>
      <c r="LJP27" s="88"/>
      <c r="LJQ27" s="88"/>
      <c r="LJR27" s="88"/>
      <c r="LJS27" s="88"/>
      <c r="LJT27" s="88"/>
      <c r="LJU27" s="88"/>
      <c r="LJV27" s="88"/>
      <c r="LJW27" s="88"/>
      <c r="LJX27" s="88"/>
      <c r="LJY27" s="88"/>
      <c r="LJZ27" s="88"/>
      <c r="LKA27" s="88"/>
      <c r="LKB27" s="88"/>
      <c r="LKC27" s="88"/>
      <c r="LKD27" s="88"/>
      <c r="LKE27" s="88"/>
      <c r="LKF27" s="88"/>
      <c r="LKG27" s="88"/>
      <c r="LKH27" s="88"/>
      <c r="LKI27" s="88"/>
      <c r="LKJ27" s="88"/>
      <c r="LKK27" s="88"/>
      <c r="LKL27" s="88"/>
      <c r="LKM27" s="88"/>
      <c r="LKN27" s="88"/>
      <c r="LKO27" s="88"/>
      <c r="LKP27" s="88"/>
      <c r="LKQ27" s="88"/>
      <c r="LKR27" s="88"/>
      <c r="LKS27" s="88"/>
      <c r="LKT27" s="88"/>
      <c r="LKU27" s="88"/>
      <c r="LKV27" s="88"/>
      <c r="LKW27" s="88"/>
      <c r="LKX27" s="88"/>
      <c r="LKY27" s="88"/>
      <c r="LKZ27" s="88"/>
      <c r="LLA27" s="88"/>
      <c r="LLB27" s="88"/>
      <c r="LLC27" s="88"/>
      <c r="LLD27" s="88"/>
      <c r="LLE27" s="88"/>
      <c r="LLF27" s="88"/>
      <c r="LLG27" s="88"/>
      <c r="LLH27" s="88"/>
      <c r="LLI27" s="88"/>
      <c r="LLJ27" s="88"/>
      <c r="LLK27" s="88"/>
      <c r="LLL27" s="88"/>
      <c r="LLM27" s="88"/>
      <c r="LLN27" s="88"/>
      <c r="LLO27" s="88"/>
      <c r="LLP27" s="88"/>
      <c r="LLQ27" s="88"/>
      <c r="LLR27" s="88"/>
      <c r="LLS27" s="88"/>
      <c r="LLT27" s="88"/>
      <c r="LLU27" s="88"/>
      <c r="LLV27" s="88"/>
      <c r="LLW27" s="88"/>
      <c r="LLX27" s="88"/>
      <c r="LLY27" s="88"/>
      <c r="LLZ27" s="88"/>
      <c r="LMA27" s="88"/>
      <c r="LMB27" s="88"/>
      <c r="LMC27" s="88"/>
      <c r="LMD27" s="88"/>
      <c r="LME27" s="88"/>
      <c r="LMF27" s="88"/>
      <c r="LMG27" s="88"/>
      <c r="LMH27" s="88"/>
      <c r="LMI27" s="88"/>
      <c r="LMJ27" s="88"/>
      <c r="LMK27" s="88"/>
      <c r="LML27" s="88"/>
      <c r="LMM27" s="88"/>
      <c r="LMN27" s="88"/>
      <c r="LMO27" s="88"/>
      <c r="LMP27" s="88"/>
      <c r="LMQ27" s="88"/>
      <c r="LMR27" s="88"/>
      <c r="LMS27" s="88"/>
      <c r="LMT27" s="88"/>
      <c r="LMU27" s="88"/>
      <c r="LMV27" s="88"/>
      <c r="LMW27" s="88"/>
      <c r="LMX27" s="88"/>
      <c r="LMY27" s="88"/>
      <c r="LMZ27" s="88"/>
      <c r="LNA27" s="88"/>
      <c r="LNB27" s="88"/>
      <c r="LNC27" s="88"/>
      <c r="LND27" s="88"/>
      <c r="LNE27" s="88"/>
      <c r="LNF27" s="88"/>
      <c r="LNG27" s="88"/>
      <c r="LNH27" s="88"/>
      <c r="LNI27" s="88"/>
      <c r="LNJ27" s="88"/>
      <c r="LNK27" s="88"/>
      <c r="LNL27" s="88"/>
      <c r="LNM27" s="88"/>
      <c r="LNN27" s="88"/>
      <c r="LNO27" s="88"/>
      <c r="LNP27" s="88"/>
      <c r="LNQ27" s="88"/>
      <c r="LNR27" s="88"/>
      <c r="LNS27" s="88"/>
      <c r="LNT27" s="88"/>
      <c r="LNU27" s="88"/>
      <c r="LNV27" s="88"/>
      <c r="LNW27" s="88"/>
      <c r="LNX27" s="88"/>
      <c r="LNY27" s="88"/>
      <c r="LNZ27" s="88"/>
      <c r="LOA27" s="88"/>
      <c r="LOB27" s="88"/>
      <c r="LOC27" s="88"/>
      <c r="LOD27" s="88"/>
      <c r="LOE27" s="88"/>
      <c r="LOF27" s="88"/>
      <c r="LOG27" s="88"/>
      <c r="LOH27" s="88"/>
      <c r="LOI27" s="88"/>
      <c r="LOJ27" s="88"/>
      <c r="LOK27" s="88"/>
      <c r="LOL27" s="88"/>
      <c r="LOM27" s="88"/>
      <c r="LON27" s="88"/>
      <c r="LOO27" s="88"/>
      <c r="LOP27" s="88"/>
      <c r="LOQ27" s="88"/>
      <c r="LOR27" s="88"/>
      <c r="LOS27" s="88"/>
      <c r="LOT27" s="88"/>
      <c r="LOU27" s="88"/>
      <c r="LOV27" s="88"/>
      <c r="LOW27" s="88"/>
      <c r="LOX27" s="88"/>
      <c r="LOY27" s="88"/>
      <c r="LOZ27" s="88"/>
      <c r="LPA27" s="88"/>
      <c r="LPB27" s="88"/>
      <c r="LPC27" s="88"/>
      <c r="LPD27" s="88"/>
      <c r="LPE27" s="88"/>
      <c r="LPF27" s="88"/>
      <c r="LPG27" s="88"/>
      <c r="LPH27" s="88"/>
      <c r="LPI27" s="88"/>
      <c r="LPJ27" s="88"/>
      <c r="LPK27" s="88"/>
      <c r="LPL27" s="88"/>
      <c r="LPM27" s="88"/>
      <c r="LPN27" s="88"/>
      <c r="LPO27" s="88"/>
      <c r="LPP27" s="88"/>
      <c r="LPQ27" s="88"/>
      <c r="LPR27" s="88"/>
      <c r="LPS27" s="88"/>
      <c r="LPT27" s="88"/>
      <c r="LPU27" s="88"/>
      <c r="LPV27" s="88"/>
      <c r="LPW27" s="88"/>
      <c r="LPX27" s="88"/>
      <c r="LPY27" s="88"/>
      <c r="LPZ27" s="88"/>
      <c r="LQA27" s="88"/>
      <c r="LQB27" s="88"/>
      <c r="LQC27" s="88"/>
      <c r="LQD27" s="88"/>
      <c r="LQE27" s="88"/>
      <c r="LQF27" s="88"/>
      <c r="LQG27" s="88"/>
      <c r="LQH27" s="88"/>
      <c r="LQI27" s="88"/>
      <c r="LQJ27" s="88"/>
      <c r="LQK27" s="88"/>
      <c r="LQL27" s="88"/>
      <c r="LQM27" s="88"/>
      <c r="LQN27" s="88"/>
      <c r="LQO27" s="88"/>
      <c r="LQP27" s="88"/>
      <c r="LQQ27" s="88"/>
      <c r="LQR27" s="88"/>
      <c r="LQS27" s="88"/>
      <c r="LQT27" s="88"/>
      <c r="LQU27" s="88"/>
      <c r="LQV27" s="88"/>
      <c r="LQW27" s="88"/>
      <c r="LQX27" s="88"/>
      <c r="LQY27" s="88"/>
      <c r="LQZ27" s="88"/>
      <c r="LRA27" s="88"/>
      <c r="LRB27" s="88"/>
      <c r="LRC27" s="88"/>
      <c r="LRD27" s="88"/>
      <c r="LRE27" s="88"/>
      <c r="LRF27" s="88"/>
      <c r="LRG27" s="88"/>
      <c r="LRH27" s="88"/>
      <c r="LRI27" s="88"/>
      <c r="LRJ27" s="88"/>
      <c r="LRK27" s="88"/>
      <c r="LRL27" s="88"/>
      <c r="LRM27" s="88"/>
      <c r="LRN27" s="88"/>
      <c r="LRO27" s="88"/>
      <c r="LRP27" s="88"/>
      <c r="LRQ27" s="88"/>
      <c r="LRR27" s="88"/>
      <c r="LRS27" s="88"/>
      <c r="LRT27" s="88"/>
      <c r="LRU27" s="88"/>
      <c r="LRV27" s="88"/>
      <c r="LRW27" s="88"/>
      <c r="LRX27" s="88"/>
      <c r="LRY27" s="88"/>
      <c r="LRZ27" s="88"/>
      <c r="LSA27" s="88"/>
      <c r="LSB27" s="88"/>
      <c r="LSC27" s="88"/>
      <c r="LSD27" s="88"/>
      <c r="LSE27" s="88"/>
      <c r="LSF27" s="88"/>
      <c r="LSG27" s="88"/>
      <c r="LSH27" s="88"/>
      <c r="LSI27" s="88"/>
      <c r="LSJ27" s="88"/>
      <c r="LSK27" s="88"/>
      <c r="LSL27" s="88"/>
      <c r="LSM27" s="88"/>
      <c r="LSN27" s="88"/>
      <c r="LSO27" s="88"/>
      <c r="LSP27" s="88"/>
      <c r="LSQ27" s="88"/>
      <c r="LSR27" s="88"/>
      <c r="LSS27" s="88"/>
      <c r="LST27" s="88"/>
      <c r="LSU27" s="88"/>
      <c r="LSV27" s="88"/>
      <c r="LSW27" s="88"/>
      <c r="LSX27" s="88"/>
      <c r="LSY27" s="88"/>
      <c r="LSZ27" s="88"/>
      <c r="LTA27" s="88"/>
      <c r="LTB27" s="88"/>
      <c r="LTC27" s="88"/>
      <c r="LTD27" s="88"/>
      <c r="LTE27" s="88"/>
      <c r="LTF27" s="88"/>
      <c r="LTG27" s="88"/>
      <c r="LTH27" s="88"/>
      <c r="LTI27" s="88"/>
      <c r="LTJ27" s="88"/>
      <c r="LTK27" s="88"/>
      <c r="LTL27" s="88"/>
      <c r="LTM27" s="88"/>
      <c r="LTN27" s="88"/>
      <c r="LTO27" s="88"/>
      <c r="LTP27" s="88"/>
      <c r="LTQ27" s="88"/>
      <c r="LTR27" s="88"/>
      <c r="LTS27" s="88"/>
      <c r="LTT27" s="88"/>
      <c r="LTU27" s="88"/>
      <c r="LTV27" s="88"/>
      <c r="LTW27" s="88"/>
      <c r="LTX27" s="88"/>
      <c r="LTY27" s="88"/>
      <c r="LTZ27" s="88"/>
      <c r="LUA27" s="88"/>
      <c r="LUB27" s="88"/>
      <c r="LUC27" s="88"/>
      <c r="LUD27" s="88"/>
      <c r="LUE27" s="88"/>
      <c r="LUF27" s="88"/>
      <c r="LUG27" s="88"/>
      <c r="LUH27" s="88"/>
      <c r="LUI27" s="88"/>
      <c r="LUJ27" s="88"/>
      <c r="LUK27" s="88"/>
      <c r="LUL27" s="88"/>
      <c r="LUM27" s="88"/>
      <c r="LUN27" s="88"/>
      <c r="LUO27" s="88"/>
      <c r="LUP27" s="88"/>
      <c r="LUQ27" s="88"/>
      <c r="LUR27" s="88"/>
      <c r="LUS27" s="88"/>
      <c r="LUT27" s="88"/>
      <c r="LUU27" s="88"/>
      <c r="LUV27" s="88"/>
      <c r="LUW27" s="88"/>
      <c r="LUX27" s="88"/>
      <c r="LUY27" s="88"/>
      <c r="LUZ27" s="88"/>
      <c r="LVA27" s="88"/>
      <c r="LVB27" s="88"/>
      <c r="LVC27" s="88"/>
      <c r="LVD27" s="88"/>
      <c r="LVE27" s="88"/>
      <c r="LVF27" s="88"/>
      <c r="LVG27" s="88"/>
      <c r="LVH27" s="88"/>
      <c r="LVI27" s="88"/>
      <c r="LVJ27" s="88"/>
      <c r="LVK27" s="88"/>
      <c r="LVL27" s="88"/>
      <c r="LVM27" s="88"/>
      <c r="LVN27" s="88"/>
      <c r="LVO27" s="88"/>
      <c r="LVP27" s="88"/>
      <c r="LVQ27" s="88"/>
      <c r="LVR27" s="88"/>
      <c r="LVS27" s="88"/>
      <c r="LVT27" s="88"/>
      <c r="LVU27" s="88"/>
      <c r="LVV27" s="88"/>
      <c r="LVW27" s="88"/>
      <c r="LVX27" s="88"/>
      <c r="LVY27" s="88"/>
      <c r="LVZ27" s="88"/>
      <c r="LWA27" s="88"/>
      <c r="LWB27" s="88"/>
      <c r="LWC27" s="88"/>
      <c r="LWD27" s="88"/>
      <c r="LWE27" s="88"/>
      <c r="LWF27" s="88"/>
      <c r="LWG27" s="88"/>
      <c r="LWH27" s="88"/>
      <c r="LWI27" s="88"/>
      <c r="LWJ27" s="88"/>
      <c r="LWK27" s="88"/>
      <c r="LWL27" s="88"/>
      <c r="LWM27" s="88"/>
      <c r="LWN27" s="88"/>
      <c r="LWO27" s="88"/>
      <c r="LWP27" s="88"/>
      <c r="LWQ27" s="88"/>
      <c r="LWR27" s="88"/>
      <c r="LWS27" s="88"/>
      <c r="LWT27" s="88"/>
      <c r="LWU27" s="88"/>
      <c r="LWV27" s="88"/>
      <c r="LWW27" s="88"/>
      <c r="LWX27" s="88"/>
      <c r="LWY27" s="88"/>
      <c r="LWZ27" s="88"/>
      <c r="LXA27" s="88"/>
      <c r="LXB27" s="88"/>
      <c r="LXC27" s="88"/>
      <c r="LXD27" s="88"/>
      <c r="LXE27" s="88"/>
      <c r="LXF27" s="88"/>
      <c r="LXG27" s="88"/>
      <c r="LXH27" s="88"/>
      <c r="LXI27" s="88"/>
      <c r="LXJ27" s="88"/>
      <c r="LXK27" s="88"/>
      <c r="LXL27" s="88"/>
      <c r="LXM27" s="88"/>
      <c r="LXN27" s="88"/>
      <c r="LXO27" s="88"/>
      <c r="LXP27" s="88"/>
      <c r="LXQ27" s="88"/>
      <c r="LXR27" s="88"/>
      <c r="LXS27" s="88"/>
      <c r="LXT27" s="88"/>
      <c r="LXU27" s="88"/>
      <c r="LXV27" s="88"/>
      <c r="LXW27" s="88"/>
      <c r="LXX27" s="88"/>
      <c r="LXY27" s="88"/>
      <c r="LXZ27" s="88"/>
      <c r="LYA27" s="88"/>
      <c r="LYB27" s="88"/>
      <c r="LYC27" s="88"/>
      <c r="LYD27" s="88"/>
      <c r="LYE27" s="88"/>
      <c r="LYF27" s="88"/>
      <c r="LYG27" s="88"/>
      <c r="LYH27" s="88"/>
      <c r="LYI27" s="88"/>
      <c r="LYJ27" s="88"/>
      <c r="LYK27" s="88"/>
      <c r="LYL27" s="88"/>
      <c r="LYM27" s="88"/>
      <c r="LYN27" s="88"/>
      <c r="LYO27" s="88"/>
      <c r="LYP27" s="88"/>
      <c r="LYQ27" s="88"/>
      <c r="LYR27" s="88"/>
      <c r="LYS27" s="88"/>
      <c r="LYT27" s="88"/>
      <c r="LYU27" s="88"/>
      <c r="LYV27" s="88"/>
      <c r="LYW27" s="88"/>
      <c r="LYX27" s="88"/>
      <c r="LYY27" s="88"/>
      <c r="LYZ27" s="88"/>
      <c r="LZA27" s="88"/>
      <c r="LZB27" s="88"/>
      <c r="LZC27" s="88"/>
      <c r="LZD27" s="88"/>
      <c r="LZE27" s="88"/>
      <c r="LZF27" s="88"/>
      <c r="LZG27" s="88"/>
      <c r="LZH27" s="88"/>
      <c r="LZI27" s="88"/>
      <c r="LZJ27" s="88"/>
      <c r="LZK27" s="88"/>
      <c r="LZL27" s="88"/>
      <c r="LZM27" s="88"/>
      <c r="LZN27" s="88"/>
      <c r="LZO27" s="88"/>
      <c r="LZP27" s="88"/>
      <c r="LZQ27" s="88"/>
      <c r="LZR27" s="88"/>
      <c r="LZS27" s="88"/>
      <c r="LZT27" s="88"/>
      <c r="LZU27" s="88"/>
      <c r="LZV27" s="88"/>
      <c r="LZW27" s="88"/>
      <c r="LZX27" s="88"/>
      <c r="LZY27" s="88"/>
      <c r="LZZ27" s="88"/>
      <c r="MAA27" s="88"/>
      <c r="MAB27" s="88"/>
      <c r="MAC27" s="88"/>
      <c r="MAD27" s="88"/>
      <c r="MAE27" s="88"/>
      <c r="MAF27" s="88"/>
      <c r="MAG27" s="88"/>
      <c r="MAH27" s="88"/>
      <c r="MAI27" s="88"/>
      <c r="MAJ27" s="88"/>
      <c r="MAK27" s="88"/>
      <c r="MAL27" s="88"/>
      <c r="MAM27" s="88"/>
      <c r="MAN27" s="88"/>
      <c r="MAO27" s="88"/>
      <c r="MAP27" s="88"/>
      <c r="MAQ27" s="88"/>
      <c r="MAR27" s="88"/>
      <c r="MAS27" s="88"/>
      <c r="MAT27" s="88"/>
      <c r="MAU27" s="88"/>
      <c r="MAV27" s="88"/>
      <c r="MAW27" s="88"/>
      <c r="MAX27" s="88"/>
      <c r="MAY27" s="88"/>
      <c r="MAZ27" s="88"/>
      <c r="MBA27" s="88"/>
      <c r="MBB27" s="88"/>
      <c r="MBC27" s="88"/>
      <c r="MBD27" s="88"/>
      <c r="MBE27" s="88"/>
      <c r="MBF27" s="88"/>
      <c r="MBG27" s="88"/>
      <c r="MBH27" s="88"/>
      <c r="MBI27" s="88"/>
      <c r="MBJ27" s="88"/>
      <c r="MBK27" s="88"/>
      <c r="MBL27" s="88"/>
      <c r="MBM27" s="88"/>
      <c r="MBN27" s="88"/>
      <c r="MBO27" s="88"/>
      <c r="MBP27" s="88"/>
      <c r="MBQ27" s="88"/>
      <c r="MBR27" s="88"/>
      <c r="MBS27" s="88"/>
      <c r="MBT27" s="88"/>
      <c r="MBU27" s="88"/>
      <c r="MBV27" s="88"/>
      <c r="MBW27" s="88"/>
      <c r="MBX27" s="88"/>
      <c r="MBY27" s="88"/>
      <c r="MBZ27" s="88"/>
      <c r="MCA27" s="88"/>
      <c r="MCB27" s="88"/>
      <c r="MCC27" s="88"/>
      <c r="MCD27" s="88"/>
      <c r="MCE27" s="88"/>
      <c r="MCF27" s="88"/>
      <c r="MCG27" s="88"/>
      <c r="MCH27" s="88"/>
      <c r="MCI27" s="88"/>
      <c r="MCJ27" s="88"/>
      <c r="MCK27" s="88"/>
      <c r="MCL27" s="88"/>
      <c r="MCM27" s="88"/>
      <c r="MCN27" s="88"/>
      <c r="MCO27" s="88"/>
      <c r="MCP27" s="88"/>
      <c r="MCQ27" s="88"/>
      <c r="MCR27" s="88"/>
      <c r="MCS27" s="88"/>
      <c r="MCT27" s="88"/>
      <c r="MCU27" s="88"/>
      <c r="MCV27" s="88"/>
      <c r="MCW27" s="88"/>
      <c r="MCX27" s="88"/>
      <c r="MCY27" s="88"/>
      <c r="MCZ27" s="88"/>
      <c r="MDA27" s="88"/>
      <c r="MDB27" s="88"/>
      <c r="MDC27" s="88"/>
      <c r="MDD27" s="88"/>
      <c r="MDE27" s="88"/>
      <c r="MDF27" s="88"/>
      <c r="MDG27" s="88"/>
      <c r="MDH27" s="88"/>
      <c r="MDI27" s="88"/>
      <c r="MDJ27" s="88"/>
      <c r="MDK27" s="88"/>
      <c r="MDL27" s="88"/>
      <c r="MDM27" s="88"/>
      <c r="MDN27" s="88"/>
      <c r="MDO27" s="88"/>
      <c r="MDP27" s="88"/>
      <c r="MDQ27" s="88"/>
      <c r="MDR27" s="88"/>
      <c r="MDS27" s="88"/>
      <c r="MDT27" s="88"/>
      <c r="MDU27" s="88"/>
      <c r="MDV27" s="88"/>
      <c r="MDW27" s="88"/>
      <c r="MDX27" s="88"/>
      <c r="MDY27" s="88"/>
      <c r="MDZ27" s="88"/>
      <c r="MEA27" s="88"/>
      <c r="MEB27" s="88"/>
      <c r="MEC27" s="88"/>
      <c r="MED27" s="88"/>
      <c r="MEE27" s="88"/>
      <c r="MEF27" s="88"/>
      <c r="MEG27" s="88"/>
      <c r="MEH27" s="88"/>
      <c r="MEI27" s="88"/>
      <c r="MEJ27" s="88"/>
      <c r="MEK27" s="88"/>
      <c r="MEL27" s="88"/>
      <c r="MEM27" s="88"/>
      <c r="MEN27" s="88"/>
      <c r="MEO27" s="88"/>
      <c r="MEP27" s="88"/>
      <c r="MEQ27" s="88"/>
      <c r="MER27" s="88"/>
      <c r="MES27" s="88"/>
      <c r="MET27" s="88"/>
      <c r="MEU27" s="88"/>
      <c r="MEV27" s="88"/>
      <c r="MEW27" s="88"/>
      <c r="MEX27" s="88"/>
      <c r="MEY27" s="88"/>
      <c r="MEZ27" s="88"/>
      <c r="MFA27" s="88"/>
      <c r="MFB27" s="88"/>
      <c r="MFC27" s="88"/>
      <c r="MFD27" s="88"/>
      <c r="MFE27" s="88"/>
      <c r="MFF27" s="88"/>
      <c r="MFG27" s="88"/>
      <c r="MFH27" s="88"/>
      <c r="MFI27" s="88"/>
      <c r="MFJ27" s="88"/>
      <c r="MFK27" s="88"/>
      <c r="MFL27" s="88"/>
      <c r="MFM27" s="88"/>
      <c r="MFN27" s="88"/>
      <c r="MFO27" s="88"/>
      <c r="MFP27" s="88"/>
      <c r="MFQ27" s="88"/>
      <c r="MFR27" s="88"/>
      <c r="MFS27" s="88"/>
      <c r="MFT27" s="88"/>
      <c r="MFU27" s="88"/>
      <c r="MFV27" s="88"/>
      <c r="MFW27" s="88"/>
      <c r="MFX27" s="88"/>
      <c r="MFY27" s="88"/>
      <c r="MFZ27" s="88"/>
      <c r="MGA27" s="88"/>
      <c r="MGB27" s="88"/>
      <c r="MGC27" s="88"/>
      <c r="MGD27" s="88"/>
      <c r="MGE27" s="88"/>
      <c r="MGF27" s="88"/>
      <c r="MGG27" s="88"/>
      <c r="MGH27" s="88"/>
      <c r="MGI27" s="88"/>
      <c r="MGJ27" s="88"/>
      <c r="MGK27" s="88"/>
      <c r="MGL27" s="88"/>
      <c r="MGM27" s="88"/>
      <c r="MGN27" s="88"/>
      <c r="MGO27" s="88"/>
      <c r="MGP27" s="88"/>
      <c r="MGQ27" s="88"/>
      <c r="MGR27" s="88"/>
      <c r="MGS27" s="88"/>
      <c r="MGT27" s="88"/>
      <c r="MGU27" s="88"/>
      <c r="MGV27" s="88"/>
      <c r="MGW27" s="88"/>
      <c r="MGX27" s="88"/>
      <c r="MGY27" s="88"/>
      <c r="MGZ27" s="88"/>
      <c r="MHA27" s="88"/>
      <c r="MHB27" s="88"/>
      <c r="MHC27" s="88"/>
      <c r="MHD27" s="88"/>
      <c r="MHE27" s="88"/>
      <c r="MHF27" s="88"/>
      <c r="MHG27" s="88"/>
      <c r="MHH27" s="88"/>
      <c r="MHI27" s="88"/>
      <c r="MHJ27" s="88"/>
      <c r="MHK27" s="88"/>
      <c r="MHL27" s="88"/>
      <c r="MHM27" s="88"/>
      <c r="MHN27" s="88"/>
      <c r="MHO27" s="88"/>
      <c r="MHP27" s="88"/>
      <c r="MHQ27" s="88"/>
      <c r="MHR27" s="88"/>
      <c r="MHS27" s="88"/>
      <c r="MHT27" s="88"/>
      <c r="MHU27" s="88"/>
      <c r="MHV27" s="88"/>
      <c r="MHW27" s="88"/>
      <c r="MHX27" s="88"/>
      <c r="MHY27" s="88"/>
      <c r="MHZ27" s="88"/>
      <c r="MIA27" s="88"/>
      <c r="MIB27" s="88"/>
      <c r="MIC27" s="88"/>
      <c r="MID27" s="88"/>
      <c r="MIE27" s="88"/>
      <c r="MIF27" s="88"/>
      <c r="MIG27" s="88"/>
      <c r="MIH27" s="88"/>
      <c r="MII27" s="88"/>
      <c r="MIJ27" s="88"/>
      <c r="MIK27" s="88"/>
      <c r="MIL27" s="88"/>
      <c r="MIM27" s="88"/>
      <c r="MIN27" s="88"/>
      <c r="MIO27" s="88"/>
      <c r="MIP27" s="88"/>
      <c r="MIQ27" s="88"/>
      <c r="MIR27" s="88"/>
      <c r="MIS27" s="88"/>
      <c r="MIT27" s="88"/>
      <c r="MIU27" s="88"/>
      <c r="MIV27" s="88"/>
      <c r="MIW27" s="88"/>
      <c r="MIX27" s="88"/>
      <c r="MIY27" s="88"/>
      <c r="MIZ27" s="88"/>
      <c r="MJA27" s="88"/>
      <c r="MJB27" s="88"/>
      <c r="MJC27" s="88"/>
      <c r="MJD27" s="88"/>
      <c r="MJE27" s="88"/>
      <c r="MJF27" s="88"/>
      <c r="MJG27" s="88"/>
      <c r="MJH27" s="88"/>
      <c r="MJI27" s="88"/>
      <c r="MJJ27" s="88"/>
      <c r="MJK27" s="88"/>
      <c r="MJL27" s="88"/>
      <c r="MJM27" s="88"/>
      <c r="MJN27" s="88"/>
      <c r="MJO27" s="88"/>
      <c r="MJP27" s="88"/>
      <c r="MJQ27" s="88"/>
      <c r="MJR27" s="88"/>
      <c r="MJS27" s="88"/>
      <c r="MJT27" s="88"/>
      <c r="MJU27" s="88"/>
      <c r="MJV27" s="88"/>
      <c r="MJW27" s="88"/>
      <c r="MJX27" s="88"/>
      <c r="MJY27" s="88"/>
      <c r="MJZ27" s="88"/>
      <c r="MKA27" s="88"/>
      <c r="MKB27" s="88"/>
      <c r="MKC27" s="88"/>
      <c r="MKD27" s="88"/>
      <c r="MKE27" s="88"/>
      <c r="MKF27" s="88"/>
      <c r="MKG27" s="88"/>
      <c r="MKH27" s="88"/>
      <c r="MKI27" s="88"/>
      <c r="MKJ27" s="88"/>
      <c r="MKK27" s="88"/>
      <c r="MKL27" s="88"/>
      <c r="MKM27" s="88"/>
      <c r="MKN27" s="88"/>
      <c r="MKO27" s="88"/>
      <c r="MKP27" s="88"/>
      <c r="MKQ27" s="88"/>
      <c r="MKR27" s="88"/>
      <c r="MKS27" s="88"/>
      <c r="MKT27" s="88"/>
      <c r="MKU27" s="88"/>
      <c r="MKV27" s="88"/>
      <c r="MKW27" s="88"/>
      <c r="MKX27" s="88"/>
      <c r="MKY27" s="88"/>
      <c r="MKZ27" s="88"/>
      <c r="MLA27" s="88"/>
      <c r="MLB27" s="88"/>
      <c r="MLC27" s="88"/>
      <c r="MLD27" s="88"/>
      <c r="MLE27" s="88"/>
      <c r="MLF27" s="88"/>
      <c r="MLG27" s="88"/>
      <c r="MLH27" s="88"/>
      <c r="MLI27" s="88"/>
      <c r="MLJ27" s="88"/>
      <c r="MLK27" s="88"/>
      <c r="MLL27" s="88"/>
      <c r="MLM27" s="88"/>
      <c r="MLN27" s="88"/>
      <c r="MLO27" s="88"/>
      <c r="MLP27" s="88"/>
      <c r="MLQ27" s="88"/>
      <c r="MLR27" s="88"/>
      <c r="MLS27" s="88"/>
      <c r="MLT27" s="88"/>
      <c r="MLU27" s="88"/>
      <c r="MLV27" s="88"/>
      <c r="MLW27" s="88"/>
      <c r="MLX27" s="88"/>
      <c r="MLY27" s="88"/>
      <c r="MLZ27" s="88"/>
      <c r="MMA27" s="88"/>
      <c r="MMB27" s="88"/>
      <c r="MMC27" s="88"/>
      <c r="MMD27" s="88"/>
      <c r="MME27" s="88"/>
      <c r="MMF27" s="88"/>
      <c r="MMG27" s="88"/>
      <c r="MMH27" s="88"/>
      <c r="MMI27" s="88"/>
      <c r="MMJ27" s="88"/>
      <c r="MMK27" s="88"/>
      <c r="MML27" s="88"/>
      <c r="MMM27" s="88"/>
      <c r="MMN27" s="88"/>
      <c r="MMO27" s="88"/>
      <c r="MMP27" s="88"/>
      <c r="MMQ27" s="88"/>
      <c r="MMR27" s="88"/>
      <c r="MMS27" s="88"/>
      <c r="MMT27" s="88"/>
      <c r="MMU27" s="88"/>
      <c r="MMV27" s="88"/>
      <c r="MMW27" s="88"/>
      <c r="MMX27" s="88"/>
      <c r="MMY27" s="88"/>
      <c r="MMZ27" s="88"/>
      <c r="MNA27" s="88"/>
      <c r="MNB27" s="88"/>
      <c r="MNC27" s="88"/>
      <c r="MND27" s="88"/>
      <c r="MNE27" s="88"/>
      <c r="MNF27" s="88"/>
      <c r="MNG27" s="88"/>
      <c r="MNH27" s="88"/>
      <c r="MNI27" s="88"/>
      <c r="MNJ27" s="88"/>
      <c r="MNK27" s="88"/>
      <c r="MNL27" s="88"/>
      <c r="MNM27" s="88"/>
      <c r="MNN27" s="88"/>
      <c r="MNO27" s="88"/>
      <c r="MNP27" s="88"/>
      <c r="MNQ27" s="88"/>
      <c r="MNR27" s="88"/>
      <c r="MNS27" s="88"/>
      <c r="MNT27" s="88"/>
      <c r="MNU27" s="88"/>
      <c r="MNV27" s="88"/>
      <c r="MNW27" s="88"/>
      <c r="MNX27" s="88"/>
      <c r="MNY27" s="88"/>
      <c r="MNZ27" s="88"/>
      <c r="MOA27" s="88"/>
      <c r="MOB27" s="88"/>
      <c r="MOC27" s="88"/>
      <c r="MOD27" s="88"/>
      <c r="MOE27" s="88"/>
      <c r="MOF27" s="88"/>
      <c r="MOG27" s="88"/>
      <c r="MOH27" s="88"/>
      <c r="MOI27" s="88"/>
      <c r="MOJ27" s="88"/>
      <c r="MOK27" s="88"/>
      <c r="MOL27" s="88"/>
      <c r="MOM27" s="88"/>
      <c r="MON27" s="88"/>
      <c r="MOO27" s="88"/>
      <c r="MOP27" s="88"/>
      <c r="MOQ27" s="88"/>
      <c r="MOR27" s="88"/>
      <c r="MOS27" s="88"/>
      <c r="MOT27" s="88"/>
      <c r="MOU27" s="88"/>
      <c r="MOV27" s="88"/>
      <c r="MOW27" s="88"/>
      <c r="MOX27" s="88"/>
      <c r="MOY27" s="88"/>
      <c r="MOZ27" s="88"/>
      <c r="MPA27" s="88"/>
      <c r="MPB27" s="88"/>
      <c r="MPC27" s="88"/>
      <c r="MPD27" s="88"/>
      <c r="MPE27" s="88"/>
      <c r="MPF27" s="88"/>
      <c r="MPG27" s="88"/>
      <c r="MPH27" s="88"/>
      <c r="MPI27" s="88"/>
      <c r="MPJ27" s="88"/>
      <c r="MPK27" s="88"/>
      <c r="MPL27" s="88"/>
      <c r="MPM27" s="88"/>
      <c r="MPN27" s="88"/>
      <c r="MPO27" s="88"/>
      <c r="MPP27" s="88"/>
      <c r="MPQ27" s="88"/>
      <c r="MPR27" s="88"/>
      <c r="MPS27" s="88"/>
      <c r="MPT27" s="88"/>
      <c r="MPU27" s="88"/>
      <c r="MPV27" s="88"/>
      <c r="MPW27" s="88"/>
      <c r="MPX27" s="88"/>
      <c r="MPY27" s="88"/>
      <c r="MPZ27" s="88"/>
      <c r="MQA27" s="88"/>
      <c r="MQB27" s="88"/>
      <c r="MQC27" s="88"/>
      <c r="MQD27" s="88"/>
      <c r="MQE27" s="88"/>
      <c r="MQF27" s="88"/>
      <c r="MQG27" s="88"/>
      <c r="MQH27" s="88"/>
      <c r="MQI27" s="88"/>
      <c r="MQJ27" s="88"/>
      <c r="MQK27" s="88"/>
      <c r="MQL27" s="88"/>
      <c r="MQM27" s="88"/>
      <c r="MQN27" s="88"/>
      <c r="MQO27" s="88"/>
      <c r="MQP27" s="88"/>
      <c r="MQQ27" s="88"/>
      <c r="MQR27" s="88"/>
      <c r="MQS27" s="88"/>
      <c r="MQT27" s="88"/>
      <c r="MQU27" s="88"/>
      <c r="MQV27" s="88"/>
      <c r="MQW27" s="88"/>
      <c r="MQX27" s="88"/>
      <c r="MQY27" s="88"/>
      <c r="MQZ27" s="88"/>
      <c r="MRA27" s="88"/>
      <c r="MRB27" s="88"/>
      <c r="MRC27" s="88"/>
      <c r="MRD27" s="88"/>
      <c r="MRE27" s="88"/>
      <c r="MRF27" s="88"/>
      <c r="MRG27" s="88"/>
      <c r="MRH27" s="88"/>
      <c r="MRI27" s="88"/>
      <c r="MRJ27" s="88"/>
      <c r="MRK27" s="88"/>
      <c r="MRL27" s="88"/>
      <c r="MRM27" s="88"/>
      <c r="MRN27" s="88"/>
      <c r="MRO27" s="88"/>
      <c r="MRP27" s="88"/>
      <c r="MRQ27" s="88"/>
      <c r="MRR27" s="88"/>
      <c r="MRS27" s="88"/>
      <c r="MRT27" s="88"/>
      <c r="MRU27" s="88"/>
      <c r="MRV27" s="88"/>
      <c r="MRW27" s="88"/>
      <c r="MRX27" s="88"/>
      <c r="MRY27" s="88"/>
      <c r="MRZ27" s="88"/>
      <c r="MSA27" s="88"/>
      <c r="MSB27" s="88"/>
      <c r="MSC27" s="88"/>
      <c r="MSD27" s="88"/>
      <c r="MSE27" s="88"/>
      <c r="MSF27" s="88"/>
      <c r="MSG27" s="88"/>
      <c r="MSH27" s="88"/>
      <c r="MSI27" s="88"/>
      <c r="MSJ27" s="88"/>
      <c r="MSK27" s="88"/>
      <c r="MSL27" s="88"/>
      <c r="MSM27" s="88"/>
      <c r="MSN27" s="88"/>
      <c r="MSO27" s="88"/>
      <c r="MSP27" s="88"/>
      <c r="MSQ27" s="88"/>
      <c r="MSR27" s="88"/>
      <c r="MSS27" s="88"/>
      <c r="MST27" s="88"/>
      <c r="MSU27" s="88"/>
      <c r="MSV27" s="88"/>
      <c r="MSW27" s="88"/>
      <c r="MSX27" s="88"/>
      <c r="MSY27" s="88"/>
      <c r="MSZ27" s="88"/>
      <c r="MTA27" s="88"/>
      <c r="MTB27" s="88"/>
      <c r="MTC27" s="88"/>
      <c r="MTD27" s="88"/>
      <c r="MTE27" s="88"/>
      <c r="MTF27" s="88"/>
      <c r="MTG27" s="88"/>
      <c r="MTH27" s="88"/>
      <c r="MTI27" s="88"/>
      <c r="MTJ27" s="88"/>
      <c r="MTK27" s="88"/>
      <c r="MTL27" s="88"/>
      <c r="MTM27" s="88"/>
      <c r="MTN27" s="88"/>
      <c r="MTO27" s="88"/>
      <c r="MTP27" s="88"/>
      <c r="MTQ27" s="88"/>
      <c r="MTR27" s="88"/>
      <c r="MTS27" s="88"/>
      <c r="MTT27" s="88"/>
      <c r="MTU27" s="88"/>
      <c r="MTV27" s="88"/>
      <c r="MTW27" s="88"/>
      <c r="MTX27" s="88"/>
      <c r="MTY27" s="88"/>
      <c r="MTZ27" s="88"/>
      <c r="MUA27" s="88"/>
      <c r="MUB27" s="88"/>
      <c r="MUC27" s="88"/>
      <c r="MUD27" s="88"/>
      <c r="MUE27" s="88"/>
      <c r="MUF27" s="88"/>
      <c r="MUG27" s="88"/>
      <c r="MUH27" s="88"/>
      <c r="MUI27" s="88"/>
      <c r="MUJ27" s="88"/>
      <c r="MUK27" s="88"/>
      <c r="MUL27" s="88"/>
      <c r="MUM27" s="88"/>
      <c r="MUN27" s="88"/>
      <c r="MUO27" s="88"/>
      <c r="MUP27" s="88"/>
      <c r="MUQ27" s="88"/>
      <c r="MUR27" s="88"/>
      <c r="MUS27" s="88"/>
      <c r="MUT27" s="88"/>
      <c r="MUU27" s="88"/>
      <c r="MUV27" s="88"/>
      <c r="MUW27" s="88"/>
      <c r="MUX27" s="88"/>
      <c r="MUY27" s="88"/>
      <c r="MUZ27" s="88"/>
      <c r="MVA27" s="88"/>
      <c r="MVB27" s="88"/>
      <c r="MVC27" s="88"/>
      <c r="MVD27" s="88"/>
      <c r="MVE27" s="88"/>
      <c r="MVF27" s="88"/>
      <c r="MVG27" s="88"/>
      <c r="MVH27" s="88"/>
      <c r="MVI27" s="88"/>
      <c r="MVJ27" s="88"/>
      <c r="MVK27" s="88"/>
      <c r="MVL27" s="88"/>
      <c r="MVM27" s="88"/>
      <c r="MVN27" s="88"/>
      <c r="MVO27" s="88"/>
      <c r="MVP27" s="88"/>
      <c r="MVQ27" s="88"/>
      <c r="MVR27" s="88"/>
      <c r="MVS27" s="88"/>
      <c r="MVT27" s="88"/>
      <c r="MVU27" s="88"/>
      <c r="MVV27" s="88"/>
      <c r="MVW27" s="88"/>
      <c r="MVX27" s="88"/>
      <c r="MVY27" s="88"/>
      <c r="MVZ27" s="88"/>
      <c r="MWA27" s="88"/>
      <c r="MWB27" s="88"/>
      <c r="MWC27" s="88"/>
      <c r="MWD27" s="88"/>
      <c r="MWE27" s="88"/>
      <c r="MWF27" s="88"/>
      <c r="MWG27" s="88"/>
      <c r="MWH27" s="88"/>
      <c r="MWI27" s="88"/>
      <c r="MWJ27" s="88"/>
      <c r="MWK27" s="88"/>
      <c r="MWL27" s="88"/>
      <c r="MWM27" s="88"/>
      <c r="MWN27" s="88"/>
      <c r="MWO27" s="88"/>
      <c r="MWP27" s="88"/>
      <c r="MWQ27" s="88"/>
      <c r="MWR27" s="88"/>
      <c r="MWS27" s="88"/>
      <c r="MWT27" s="88"/>
      <c r="MWU27" s="88"/>
      <c r="MWV27" s="88"/>
      <c r="MWW27" s="88"/>
      <c r="MWX27" s="88"/>
      <c r="MWY27" s="88"/>
      <c r="MWZ27" s="88"/>
      <c r="MXA27" s="88"/>
      <c r="MXB27" s="88"/>
      <c r="MXC27" s="88"/>
      <c r="MXD27" s="88"/>
      <c r="MXE27" s="88"/>
      <c r="MXF27" s="88"/>
      <c r="MXG27" s="88"/>
      <c r="MXH27" s="88"/>
      <c r="MXI27" s="88"/>
      <c r="MXJ27" s="88"/>
      <c r="MXK27" s="88"/>
      <c r="MXL27" s="88"/>
      <c r="MXM27" s="88"/>
      <c r="MXN27" s="88"/>
      <c r="MXO27" s="88"/>
      <c r="MXP27" s="88"/>
      <c r="MXQ27" s="88"/>
      <c r="MXR27" s="88"/>
      <c r="MXS27" s="88"/>
      <c r="MXT27" s="88"/>
      <c r="MXU27" s="88"/>
      <c r="MXV27" s="88"/>
      <c r="MXW27" s="88"/>
      <c r="MXX27" s="88"/>
      <c r="MXY27" s="88"/>
      <c r="MXZ27" s="88"/>
      <c r="MYA27" s="88"/>
      <c r="MYB27" s="88"/>
      <c r="MYC27" s="88"/>
      <c r="MYD27" s="88"/>
      <c r="MYE27" s="88"/>
      <c r="MYF27" s="88"/>
      <c r="MYG27" s="88"/>
      <c r="MYH27" s="88"/>
      <c r="MYI27" s="88"/>
      <c r="MYJ27" s="88"/>
      <c r="MYK27" s="88"/>
      <c r="MYL27" s="88"/>
      <c r="MYM27" s="88"/>
      <c r="MYN27" s="88"/>
      <c r="MYO27" s="88"/>
      <c r="MYP27" s="88"/>
      <c r="MYQ27" s="88"/>
      <c r="MYR27" s="88"/>
      <c r="MYS27" s="88"/>
      <c r="MYT27" s="88"/>
      <c r="MYU27" s="88"/>
      <c r="MYV27" s="88"/>
      <c r="MYW27" s="88"/>
      <c r="MYX27" s="88"/>
      <c r="MYY27" s="88"/>
      <c r="MYZ27" s="88"/>
      <c r="MZA27" s="88"/>
      <c r="MZB27" s="88"/>
      <c r="MZC27" s="88"/>
      <c r="MZD27" s="88"/>
      <c r="MZE27" s="88"/>
      <c r="MZF27" s="88"/>
      <c r="MZG27" s="88"/>
      <c r="MZH27" s="88"/>
      <c r="MZI27" s="88"/>
      <c r="MZJ27" s="88"/>
      <c r="MZK27" s="88"/>
      <c r="MZL27" s="88"/>
      <c r="MZM27" s="88"/>
      <c r="MZN27" s="88"/>
      <c r="MZO27" s="88"/>
      <c r="MZP27" s="88"/>
      <c r="MZQ27" s="88"/>
      <c r="MZR27" s="88"/>
      <c r="MZS27" s="88"/>
      <c r="MZT27" s="88"/>
      <c r="MZU27" s="88"/>
      <c r="MZV27" s="88"/>
      <c r="MZW27" s="88"/>
      <c r="MZX27" s="88"/>
      <c r="MZY27" s="88"/>
      <c r="MZZ27" s="88"/>
      <c r="NAA27" s="88"/>
      <c r="NAB27" s="88"/>
      <c r="NAC27" s="88"/>
      <c r="NAD27" s="88"/>
      <c r="NAE27" s="88"/>
      <c r="NAF27" s="88"/>
      <c r="NAG27" s="88"/>
      <c r="NAH27" s="88"/>
      <c r="NAI27" s="88"/>
      <c r="NAJ27" s="88"/>
      <c r="NAK27" s="88"/>
      <c r="NAL27" s="88"/>
      <c r="NAM27" s="88"/>
      <c r="NAN27" s="88"/>
      <c r="NAO27" s="88"/>
      <c r="NAP27" s="88"/>
      <c r="NAQ27" s="88"/>
      <c r="NAR27" s="88"/>
      <c r="NAS27" s="88"/>
      <c r="NAT27" s="88"/>
      <c r="NAU27" s="88"/>
      <c r="NAV27" s="88"/>
      <c r="NAW27" s="88"/>
      <c r="NAX27" s="88"/>
      <c r="NAY27" s="88"/>
      <c r="NAZ27" s="88"/>
      <c r="NBA27" s="88"/>
      <c r="NBB27" s="88"/>
      <c r="NBC27" s="88"/>
      <c r="NBD27" s="88"/>
      <c r="NBE27" s="88"/>
      <c r="NBF27" s="88"/>
      <c r="NBG27" s="88"/>
      <c r="NBH27" s="88"/>
      <c r="NBI27" s="88"/>
      <c r="NBJ27" s="88"/>
      <c r="NBK27" s="88"/>
      <c r="NBL27" s="88"/>
      <c r="NBM27" s="88"/>
      <c r="NBN27" s="88"/>
      <c r="NBO27" s="88"/>
      <c r="NBP27" s="88"/>
      <c r="NBQ27" s="88"/>
      <c r="NBR27" s="88"/>
      <c r="NBS27" s="88"/>
      <c r="NBT27" s="88"/>
      <c r="NBU27" s="88"/>
      <c r="NBV27" s="88"/>
      <c r="NBW27" s="88"/>
      <c r="NBX27" s="88"/>
      <c r="NBY27" s="88"/>
      <c r="NBZ27" s="88"/>
      <c r="NCA27" s="88"/>
      <c r="NCB27" s="88"/>
      <c r="NCC27" s="88"/>
      <c r="NCD27" s="88"/>
      <c r="NCE27" s="88"/>
      <c r="NCF27" s="88"/>
      <c r="NCG27" s="88"/>
      <c r="NCH27" s="88"/>
      <c r="NCI27" s="88"/>
      <c r="NCJ27" s="88"/>
      <c r="NCK27" s="88"/>
      <c r="NCL27" s="88"/>
      <c r="NCM27" s="88"/>
      <c r="NCN27" s="88"/>
      <c r="NCO27" s="88"/>
      <c r="NCP27" s="88"/>
      <c r="NCQ27" s="88"/>
      <c r="NCR27" s="88"/>
      <c r="NCS27" s="88"/>
      <c r="NCT27" s="88"/>
      <c r="NCU27" s="88"/>
      <c r="NCV27" s="88"/>
      <c r="NCW27" s="88"/>
      <c r="NCX27" s="88"/>
      <c r="NCY27" s="88"/>
      <c r="NCZ27" s="88"/>
      <c r="NDA27" s="88"/>
      <c r="NDB27" s="88"/>
      <c r="NDC27" s="88"/>
      <c r="NDD27" s="88"/>
      <c r="NDE27" s="88"/>
      <c r="NDF27" s="88"/>
      <c r="NDG27" s="88"/>
      <c r="NDH27" s="88"/>
      <c r="NDI27" s="88"/>
      <c r="NDJ27" s="88"/>
      <c r="NDK27" s="88"/>
      <c r="NDL27" s="88"/>
      <c r="NDM27" s="88"/>
      <c r="NDN27" s="88"/>
      <c r="NDO27" s="88"/>
      <c r="NDP27" s="88"/>
      <c r="NDQ27" s="88"/>
      <c r="NDR27" s="88"/>
      <c r="NDS27" s="88"/>
      <c r="NDT27" s="88"/>
      <c r="NDU27" s="88"/>
      <c r="NDV27" s="88"/>
      <c r="NDW27" s="88"/>
      <c r="NDX27" s="88"/>
      <c r="NDY27" s="88"/>
      <c r="NDZ27" s="88"/>
      <c r="NEA27" s="88"/>
      <c r="NEB27" s="88"/>
      <c r="NEC27" s="88"/>
      <c r="NED27" s="88"/>
      <c r="NEE27" s="88"/>
      <c r="NEF27" s="88"/>
      <c r="NEG27" s="88"/>
      <c r="NEH27" s="88"/>
      <c r="NEI27" s="88"/>
      <c r="NEJ27" s="88"/>
      <c r="NEK27" s="88"/>
      <c r="NEL27" s="88"/>
      <c r="NEM27" s="88"/>
      <c r="NEN27" s="88"/>
      <c r="NEO27" s="88"/>
      <c r="NEP27" s="88"/>
      <c r="NEQ27" s="88"/>
      <c r="NER27" s="88"/>
      <c r="NES27" s="88"/>
      <c r="NET27" s="88"/>
      <c r="NEU27" s="88"/>
      <c r="NEV27" s="88"/>
      <c r="NEW27" s="88"/>
      <c r="NEX27" s="88"/>
      <c r="NEY27" s="88"/>
      <c r="NEZ27" s="88"/>
      <c r="NFA27" s="88"/>
      <c r="NFB27" s="88"/>
      <c r="NFC27" s="88"/>
      <c r="NFD27" s="88"/>
      <c r="NFE27" s="88"/>
      <c r="NFF27" s="88"/>
      <c r="NFG27" s="88"/>
      <c r="NFH27" s="88"/>
      <c r="NFI27" s="88"/>
      <c r="NFJ27" s="88"/>
      <c r="NFK27" s="88"/>
      <c r="NFL27" s="88"/>
      <c r="NFM27" s="88"/>
      <c r="NFN27" s="88"/>
      <c r="NFO27" s="88"/>
      <c r="NFP27" s="88"/>
      <c r="NFQ27" s="88"/>
      <c r="NFR27" s="88"/>
      <c r="NFS27" s="88"/>
      <c r="NFT27" s="88"/>
      <c r="NFU27" s="88"/>
      <c r="NFV27" s="88"/>
      <c r="NFW27" s="88"/>
      <c r="NFX27" s="88"/>
      <c r="NFY27" s="88"/>
      <c r="NFZ27" s="88"/>
      <c r="NGA27" s="88"/>
      <c r="NGB27" s="88"/>
      <c r="NGC27" s="88"/>
      <c r="NGD27" s="88"/>
      <c r="NGE27" s="88"/>
      <c r="NGF27" s="88"/>
      <c r="NGG27" s="88"/>
      <c r="NGH27" s="88"/>
      <c r="NGI27" s="88"/>
      <c r="NGJ27" s="88"/>
      <c r="NGK27" s="88"/>
      <c r="NGL27" s="88"/>
      <c r="NGM27" s="88"/>
      <c r="NGN27" s="88"/>
      <c r="NGO27" s="88"/>
      <c r="NGP27" s="88"/>
      <c r="NGQ27" s="88"/>
      <c r="NGR27" s="88"/>
      <c r="NGS27" s="88"/>
      <c r="NGT27" s="88"/>
      <c r="NGU27" s="88"/>
      <c r="NGV27" s="88"/>
      <c r="NGW27" s="88"/>
      <c r="NGX27" s="88"/>
      <c r="NGY27" s="88"/>
      <c r="NGZ27" s="88"/>
      <c r="NHA27" s="88"/>
      <c r="NHB27" s="88"/>
      <c r="NHC27" s="88"/>
      <c r="NHD27" s="88"/>
      <c r="NHE27" s="88"/>
      <c r="NHF27" s="88"/>
      <c r="NHG27" s="88"/>
      <c r="NHH27" s="88"/>
      <c r="NHI27" s="88"/>
      <c r="NHJ27" s="88"/>
      <c r="NHK27" s="88"/>
      <c r="NHL27" s="88"/>
      <c r="NHM27" s="88"/>
      <c r="NHN27" s="88"/>
      <c r="NHO27" s="88"/>
      <c r="NHP27" s="88"/>
      <c r="NHQ27" s="88"/>
      <c r="NHR27" s="88"/>
      <c r="NHS27" s="88"/>
      <c r="NHT27" s="88"/>
      <c r="NHU27" s="88"/>
      <c r="NHV27" s="88"/>
      <c r="NHW27" s="88"/>
      <c r="NHX27" s="88"/>
      <c r="NHY27" s="88"/>
      <c r="NHZ27" s="88"/>
      <c r="NIA27" s="88"/>
      <c r="NIB27" s="88"/>
      <c r="NIC27" s="88"/>
      <c r="NID27" s="88"/>
      <c r="NIE27" s="88"/>
      <c r="NIF27" s="88"/>
      <c r="NIG27" s="88"/>
      <c r="NIH27" s="88"/>
      <c r="NII27" s="88"/>
      <c r="NIJ27" s="88"/>
      <c r="NIK27" s="88"/>
      <c r="NIL27" s="88"/>
      <c r="NIM27" s="88"/>
      <c r="NIN27" s="88"/>
      <c r="NIO27" s="88"/>
      <c r="NIP27" s="88"/>
      <c r="NIQ27" s="88"/>
      <c r="NIR27" s="88"/>
      <c r="NIS27" s="88"/>
      <c r="NIT27" s="88"/>
      <c r="NIU27" s="88"/>
      <c r="NIV27" s="88"/>
      <c r="NIW27" s="88"/>
      <c r="NIX27" s="88"/>
      <c r="NIY27" s="88"/>
      <c r="NIZ27" s="88"/>
      <c r="NJA27" s="88"/>
      <c r="NJB27" s="88"/>
      <c r="NJC27" s="88"/>
      <c r="NJD27" s="88"/>
      <c r="NJE27" s="88"/>
      <c r="NJF27" s="88"/>
      <c r="NJG27" s="88"/>
      <c r="NJH27" s="88"/>
      <c r="NJI27" s="88"/>
      <c r="NJJ27" s="88"/>
      <c r="NJK27" s="88"/>
      <c r="NJL27" s="88"/>
      <c r="NJM27" s="88"/>
      <c r="NJN27" s="88"/>
      <c r="NJO27" s="88"/>
      <c r="NJP27" s="88"/>
      <c r="NJQ27" s="88"/>
      <c r="NJR27" s="88"/>
      <c r="NJS27" s="88"/>
      <c r="NJT27" s="88"/>
      <c r="NJU27" s="88"/>
      <c r="NJV27" s="88"/>
      <c r="NJW27" s="88"/>
      <c r="NJX27" s="88"/>
      <c r="NJY27" s="88"/>
      <c r="NJZ27" s="88"/>
      <c r="NKA27" s="88"/>
      <c r="NKB27" s="88"/>
      <c r="NKC27" s="88"/>
      <c r="NKD27" s="88"/>
      <c r="NKE27" s="88"/>
      <c r="NKF27" s="88"/>
      <c r="NKG27" s="88"/>
      <c r="NKH27" s="88"/>
      <c r="NKI27" s="88"/>
      <c r="NKJ27" s="88"/>
      <c r="NKK27" s="88"/>
      <c r="NKL27" s="88"/>
      <c r="NKM27" s="88"/>
      <c r="NKN27" s="88"/>
      <c r="NKO27" s="88"/>
      <c r="NKP27" s="88"/>
      <c r="NKQ27" s="88"/>
      <c r="NKR27" s="88"/>
      <c r="NKS27" s="88"/>
      <c r="NKT27" s="88"/>
      <c r="NKU27" s="88"/>
      <c r="NKV27" s="88"/>
      <c r="NKW27" s="88"/>
      <c r="NKX27" s="88"/>
      <c r="NKY27" s="88"/>
      <c r="NKZ27" s="88"/>
      <c r="NLA27" s="88"/>
      <c r="NLB27" s="88"/>
      <c r="NLC27" s="88"/>
      <c r="NLD27" s="88"/>
      <c r="NLE27" s="88"/>
      <c r="NLF27" s="88"/>
      <c r="NLG27" s="88"/>
      <c r="NLH27" s="88"/>
      <c r="NLI27" s="88"/>
      <c r="NLJ27" s="88"/>
      <c r="NLK27" s="88"/>
      <c r="NLL27" s="88"/>
      <c r="NLM27" s="88"/>
      <c r="NLN27" s="88"/>
      <c r="NLO27" s="88"/>
      <c r="NLP27" s="88"/>
      <c r="NLQ27" s="88"/>
      <c r="NLR27" s="88"/>
      <c r="NLS27" s="88"/>
      <c r="NLT27" s="88"/>
      <c r="NLU27" s="88"/>
      <c r="NLV27" s="88"/>
      <c r="NLW27" s="88"/>
      <c r="NLX27" s="88"/>
      <c r="NLY27" s="88"/>
      <c r="NLZ27" s="88"/>
      <c r="NMA27" s="88"/>
      <c r="NMB27" s="88"/>
      <c r="NMC27" s="88"/>
      <c r="NMD27" s="88"/>
      <c r="NME27" s="88"/>
      <c r="NMF27" s="88"/>
      <c r="NMG27" s="88"/>
      <c r="NMH27" s="88"/>
      <c r="NMI27" s="88"/>
      <c r="NMJ27" s="88"/>
      <c r="NMK27" s="88"/>
      <c r="NML27" s="88"/>
      <c r="NMM27" s="88"/>
      <c r="NMN27" s="88"/>
      <c r="NMO27" s="88"/>
      <c r="NMP27" s="88"/>
      <c r="NMQ27" s="88"/>
      <c r="NMR27" s="88"/>
      <c r="NMS27" s="88"/>
      <c r="NMT27" s="88"/>
      <c r="NMU27" s="88"/>
      <c r="NMV27" s="88"/>
      <c r="NMW27" s="88"/>
      <c r="NMX27" s="88"/>
      <c r="NMY27" s="88"/>
      <c r="NMZ27" s="88"/>
      <c r="NNA27" s="88"/>
      <c r="NNB27" s="88"/>
      <c r="NNC27" s="88"/>
      <c r="NND27" s="88"/>
      <c r="NNE27" s="88"/>
      <c r="NNF27" s="88"/>
      <c r="NNG27" s="88"/>
      <c r="NNH27" s="88"/>
      <c r="NNI27" s="88"/>
      <c r="NNJ27" s="88"/>
      <c r="NNK27" s="88"/>
      <c r="NNL27" s="88"/>
      <c r="NNM27" s="88"/>
      <c r="NNN27" s="88"/>
      <c r="NNO27" s="88"/>
      <c r="NNP27" s="88"/>
      <c r="NNQ27" s="88"/>
      <c r="NNR27" s="88"/>
      <c r="NNS27" s="88"/>
      <c r="NNT27" s="88"/>
      <c r="NNU27" s="88"/>
      <c r="NNV27" s="88"/>
      <c r="NNW27" s="88"/>
      <c r="NNX27" s="88"/>
      <c r="NNY27" s="88"/>
      <c r="NNZ27" s="88"/>
      <c r="NOA27" s="88"/>
      <c r="NOB27" s="88"/>
      <c r="NOC27" s="88"/>
      <c r="NOD27" s="88"/>
      <c r="NOE27" s="88"/>
      <c r="NOF27" s="88"/>
      <c r="NOG27" s="88"/>
      <c r="NOH27" s="88"/>
      <c r="NOI27" s="88"/>
      <c r="NOJ27" s="88"/>
      <c r="NOK27" s="88"/>
      <c r="NOL27" s="88"/>
      <c r="NOM27" s="88"/>
      <c r="NON27" s="88"/>
      <c r="NOO27" s="88"/>
      <c r="NOP27" s="88"/>
      <c r="NOQ27" s="88"/>
      <c r="NOR27" s="88"/>
      <c r="NOS27" s="88"/>
      <c r="NOT27" s="88"/>
      <c r="NOU27" s="88"/>
      <c r="NOV27" s="88"/>
      <c r="NOW27" s="88"/>
      <c r="NOX27" s="88"/>
      <c r="NOY27" s="88"/>
      <c r="NOZ27" s="88"/>
      <c r="NPA27" s="88"/>
      <c r="NPB27" s="88"/>
      <c r="NPC27" s="88"/>
      <c r="NPD27" s="88"/>
      <c r="NPE27" s="88"/>
      <c r="NPF27" s="88"/>
      <c r="NPG27" s="88"/>
      <c r="NPH27" s="88"/>
      <c r="NPI27" s="88"/>
      <c r="NPJ27" s="88"/>
      <c r="NPK27" s="88"/>
      <c r="NPL27" s="88"/>
      <c r="NPM27" s="88"/>
      <c r="NPN27" s="88"/>
      <c r="NPO27" s="88"/>
      <c r="NPP27" s="88"/>
      <c r="NPQ27" s="88"/>
      <c r="NPR27" s="88"/>
      <c r="NPS27" s="88"/>
      <c r="NPT27" s="88"/>
      <c r="NPU27" s="88"/>
      <c r="NPV27" s="88"/>
      <c r="NPW27" s="88"/>
      <c r="NPX27" s="88"/>
      <c r="NPY27" s="88"/>
      <c r="NPZ27" s="88"/>
      <c r="NQA27" s="88"/>
      <c r="NQB27" s="88"/>
      <c r="NQC27" s="88"/>
      <c r="NQD27" s="88"/>
      <c r="NQE27" s="88"/>
      <c r="NQF27" s="88"/>
      <c r="NQG27" s="88"/>
      <c r="NQH27" s="88"/>
      <c r="NQI27" s="88"/>
      <c r="NQJ27" s="88"/>
      <c r="NQK27" s="88"/>
      <c r="NQL27" s="88"/>
      <c r="NQM27" s="88"/>
      <c r="NQN27" s="88"/>
      <c r="NQO27" s="88"/>
      <c r="NQP27" s="88"/>
      <c r="NQQ27" s="88"/>
      <c r="NQR27" s="88"/>
      <c r="NQS27" s="88"/>
      <c r="NQT27" s="88"/>
      <c r="NQU27" s="88"/>
      <c r="NQV27" s="88"/>
      <c r="NQW27" s="88"/>
      <c r="NQX27" s="88"/>
      <c r="NQY27" s="88"/>
      <c r="NQZ27" s="88"/>
      <c r="NRA27" s="88"/>
      <c r="NRB27" s="88"/>
      <c r="NRC27" s="88"/>
      <c r="NRD27" s="88"/>
      <c r="NRE27" s="88"/>
      <c r="NRF27" s="88"/>
      <c r="NRG27" s="88"/>
      <c r="NRH27" s="88"/>
      <c r="NRI27" s="88"/>
      <c r="NRJ27" s="88"/>
      <c r="NRK27" s="88"/>
      <c r="NRL27" s="88"/>
      <c r="NRM27" s="88"/>
      <c r="NRN27" s="88"/>
      <c r="NRO27" s="88"/>
      <c r="NRP27" s="88"/>
      <c r="NRQ27" s="88"/>
      <c r="NRR27" s="88"/>
      <c r="NRS27" s="88"/>
      <c r="NRT27" s="88"/>
      <c r="NRU27" s="88"/>
      <c r="NRV27" s="88"/>
      <c r="NRW27" s="88"/>
      <c r="NRX27" s="88"/>
      <c r="NRY27" s="88"/>
      <c r="NRZ27" s="88"/>
      <c r="NSA27" s="88"/>
      <c r="NSB27" s="88"/>
      <c r="NSC27" s="88"/>
      <c r="NSD27" s="88"/>
      <c r="NSE27" s="88"/>
      <c r="NSF27" s="88"/>
      <c r="NSG27" s="88"/>
      <c r="NSH27" s="88"/>
      <c r="NSI27" s="88"/>
      <c r="NSJ27" s="88"/>
      <c r="NSK27" s="88"/>
      <c r="NSL27" s="88"/>
      <c r="NSM27" s="88"/>
      <c r="NSN27" s="88"/>
      <c r="NSO27" s="88"/>
      <c r="NSP27" s="88"/>
      <c r="NSQ27" s="88"/>
      <c r="NSR27" s="88"/>
      <c r="NSS27" s="88"/>
      <c r="NST27" s="88"/>
      <c r="NSU27" s="88"/>
      <c r="NSV27" s="88"/>
      <c r="NSW27" s="88"/>
      <c r="NSX27" s="88"/>
      <c r="NSY27" s="88"/>
      <c r="NSZ27" s="88"/>
      <c r="NTA27" s="88"/>
      <c r="NTB27" s="88"/>
      <c r="NTC27" s="88"/>
      <c r="NTD27" s="88"/>
      <c r="NTE27" s="88"/>
      <c r="NTF27" s="88"/>
      <c r="NTG27" s="88"/>
      <c r="NTH27" s="88"/>
      <c r="NTI27" s="88"/>
      <c r="NTJ27" s="88"/>
      <c r="NTK27" s="88"/>
      <c r="NTL27" s="88"/>
      <c r="NTM27" s="88"/>
      <c r="NTN27" s="88"/>
      <c r="NTO27" s="88"/>
      <c r="NTP27" s="88"/>
      <c r="NTQ27" s="88"/>
      <c r="NTR27" s="88"/>
      <c r="NTS27" s="88"/>
      <c r="NTT27" s="88"/>
      <c r="NTU27" s="88"/>
      <c r="NTV27" s="88"/>
      <c r="NTW27" s="88"/>
      <c r="NTX27" s="88"/>
      <c r="NTY27" s="88"/>
      <c r="NTZ27" s="88"/>
      <c r="NUA27" s="88"/>
      <c r="NUB27" s="88"/>
      <c r="NUC27" s="88"/>
      <c r="NUD27" s="88"/>
      <c r="NUE27" s="88"/>
      <c r="NUF27" s="88"/>
      <c r="NUG27" s="88"/>
      <c r="NUH27" s="88"/>
      <c r="NUI27" s="88"/>
      <c r="NUJ27" s="88"/>
      <c r="NUK27" s="88"/>
      <c r="NUL27" s="88"/>
      <c r="NUM27" s="88"/>
      <c r="NUN27" s="88"/>
      <c r="NUO27" s="88"/>
      <c r="NUP27" s="88"/>
      <c r="NUQ27" s="88"/>
      <c r="NUR27" s="88"/>
      <c r="NUS27" s="88"/>
      <c r="NUT27" s="88"/>
      <c r="NUU27" s="88"/>
      <c r="NUV27" s="88"/>
      <c r="NUW27" s="88"/>
      <c r="NUX27" s="88"/>
      <c r="NUY27" s="88"/>
      <c r="NUZ27" s="88"/>
      <c r="NVA27" s="88"/>
      <c r="NVB27" s="88"/>
      <c r="NVC27" s="88"/>
      <c r="NVD27" s="88"/>
      <c r="NVE27" s="88"/>
      <c r="NVF27" s="88"/>
      <c r="NVG27" s="88"/>
      <c r="NVH27" s="88"/>
      <c r="NVI27" s="88"/>
      <c r="NVJ27" s="88"/>
      <c r="NVK27" s="88"/>
      <c r="NVL27" s="88"/>
      <c r="NVM27" s="88"/>
      <c r="NVN27" s="88"/>
      <c r="NVO27" s="88"/>
      <c r="NVP27" s="88"/>
      <c r="NVQ27" s="88"/>
      <c r="NVR27" s="88"/>
      <c r="NVS27" s="88"/>
      <c r="NVT27" s="88"/>
      <c r="NVU27" s="88"/>
      <c r="NVV27" s="88"/>
      <c r="NVW27" s="88"/>
      <c r="NVX27" s="88"/>
      <c r="NVY27" s="88"/>
      <c r="NVZ27" s="88"/>
      <c r="NWA27" s="88"/>
      <c r="NWB27" s="88"/>
      <c r="NWC27" s="88"/>
      <c r="NWD27" s="88"/>
      <c r="NWE27" s="88"/>
      <c r="NWF27" s="88"/>
      <c r="NWG27" s="88"/>
      <c r="NWH27" s="88"/>
      <c r="NWI27" s="88"/>
      <c r="NWJ27" s="88"/>
      <c r="NWK27" s="88"/>
      <c r="NWL27" s="88"/>
      <c r="NWM27" s="88"/>
      <c r="NWN27" s="88"/>
      <c r="NWO27" s="88"/>
      <c r="NWP27" s="88"/>
      <c r="NWQ27" s="88"/>
      <c r="NWR27" s="88"/>
      <c r="NWS27" s="88"/>
      <c r="NWT27" s="88"/>
      <c r="NWU27" s="88"/>
      <c r="NWV27" s="88"/>
      <c r="NWW27" s="88"/>
      <c r="NWX27" s="88"/>
      <c r="NWY27" s="88"/>
      <c r="NWZ27" s="88"/>
      <c r="NXA27" s="88"/>
      <c r="NXB27" s="88"/>
      <c r="NXC27" s="88"/>
      <c r="NXD27" s="88"/>
      <c r="NXE27" s="88"/>
      <c r="NXF27" s="88"/>
      <c r="NXG27" s="88"/>
      <c r="NXH27" s="88"/>
      <c r="NXI27" s="88"/>
      <c r="NXJ27" s="88"/>
      <c r="NXK27" s="88"/>
      <c r="NXL27" s="88"/>
      <c r="NXM27" s="88"/>
      <c r="NXN27" s="88"/>
      <c r="NXO27" s="88"/>
      <c r="NXP27" s="88"/>
      <c r="NXQ27" s="88"/>
      <c r="NXR27" s="88"/>
      <c r="NXS27" s="88"/>
      <c r="NXT27" s="88"/>
      <c r="NXU27" s="88"/>
      <c r="NXV27" s="88"/>
      <c r="NXW27" s="88"/>
      <c r="NXX27" s="88"/>
      <c r="NXY27" s="88"/>
      <c r="NXZ27" s="88"/>
      <c r="NYA27" s="88"/>
      <c r="NYB27" s="88"/>
      <c r="NYC27" s="88"/>
      <c r="NYD27" s="88"/>
      <c r="NYE27" s="88"/>
      <c r="NYF27" s="88"/>
      <c r="NYG27" s="88"/>
      <c r="NYH27" s="88"/>
      <c r="NYI27" s="88"/>
      <c r="NYJ27" s="88"/>
      <c r="NYK27" s="88"/>
      <c r="NYL27" s="88"/>
      <c r="NYM27" s="88"/>
      <c r="NYN27" s="88"/>
      <c r="NYO27" s="88"/>
      <c r="NYP27" s="88"/>
      <c r="NYQ27" s="88"/>
      <c r="NYR27" s="88"/>
      <c r="NYS27" s="88"/>
      <c r="NYT27" s="88"/>
      <c r="NYU27" s="88"/>
      <c r="NYV27" s="88"/>
      <c r="NYW27" s="88"/>
      <c r="NYX27" s="88"/>
      <c r="NYY27" s="88"/>
      <c r="NYZ27" s="88"/>
      <c r="NZA27" s="88"/>
      <c r="NZB27" s="88"/>
      <c r="NZC27" s="88"/>
      <c r="NZD27" s="88"/>
      <c r="NZE27" s="88"/>
      <c r="NZF27" s="88"/>
      <c r="NZG27" s="88"/>
      <c r="NZH27" s="88"/>
      <c r="NZI27" s="88"/>
      <c r="NZJ27" s="88"/>
      <c r="NZK27" s="88"/>
      <c r="NZL27" s="88"/>
      <c r="NZM27" s="88"/>
      <c r="NZN27" s="88"/>
      <c r="NZO27" s="88"/>
      <c r="NZP27" s="88"/>
      <c r="NZQ27" s="88"/>
      <c r="NZR27" s="88"/>
      <c r="NZS27" s="88"/>
      <c r="NZT27" s="88"/>
      <c r="NZU27" s="88"/>
      <c r="NZV27" s="88"/>
      <c r="NZW27" s="88"/>
      <c r="NZX27" s="88"/>
      <c r="NZY27" s="88"/>
      <c r="NZZ27" s="88"/>
      <c r="OAA27" s="88"/>
      <c r="OAB27" s="88"/>
      <c r="OAC27" s="88"/>
      <c r="OAD27" s="88"/>
      <c r="OAE27" s="88"/>
      <c r="OAF27" s="88"/>
      <c r="OAG27" s="88"/>
      <c r="OAH27" s="88"/>
      <c r="OAI27" s="88"/>
      <c r="OAJ27" s="88"/>
      <c r="OAK27" s="88"/>
      <c r="OAL27" s="88"/>
      <c r="OAM27" s="88"/>
      <c r="OAN27" s="88"/>
      <c r="OAO27" s="88"/>
      <c r="OAP27" s="88"/>
      <c r="OAQ27" s="88"/>
      <c r="OAR27" s="88"/>
      <c r="OAS27" s="88"/>
      <c r="OAT27" s="88"/>
      <c r="OAU27" s="88"/>
      <c r="OAV27" s="88"/>
      <c r="OAW27" s="88"/>
      <c r="OAX27" s="88"/>
      <c r="OAY27" s="88"/>
      <c r="OAZ27" s="88"/>
      <c r="OBA27" s="88"/>
      <c r="OBB27" s="88"/>
      <c r="OBC27" s="88"/>
      <c r="OBD27" s="88"/>
      <c r="OBE27" s="88"/>
      <c r="OBF27" s="88"/>
      <c r="OBG27" s="88"/>
      <c r="OBH27" s="88"/>
      <c r="OBI27" s="88"/>
      <c r="OBJ27" s="88"/>
      <c r="OBK27" s="88"/>
      <c r="OBL27" s="88"/>
      <c r="OBM27" s="88"/>
      <c r="OBN27" s="88"/>
      <c r="OBO27" s="88"/>
      <c r="OBP27" s="88"/>
      <c r="OBQ27" s="88"/>
      <c r="OBR27" s="88"/>
      <c r="OBS27" s="88"/>
      <c r="OBT27" s="88"/>
      <c r="OBU27" s="88"/>
      <c r="OBV27" s="88"/>
      <c r="OBW27" s="88"/>
      <c r="OBX27" s="88"/>
      <c r="OBY27" s="88"/>
      <c r="OBZ27" s="88"/>
      <c r="OCA27" s="88"/>
      <c r="OCB27" s="88"/>
      <c r="OCC27" s="88"/>
      <c r="OCD27" s="88"/>
      <c r="OCE27" s="88"/>
      <c r="OCF27" s="88"/>
      <c r="OCG27" s="88"/>
      <c r="OCH27" s="88"/>
      <c r="OCI27" s="88"/>
      <c r="OCJ27" s="88"/>
      <c r="OCK27" s="88"/>
      <c r="OCL27" s="88"/>
      <c r="OCM27" s="88"/>
      <c r="OCN27" s="88"/>
      <c r="OCO27" s="88"/>
      <c r="OCP27" s="88"/>
      <c r="OCQ27" s="88"/>
      <c r="OCR27" s="88"/>
      <c r="OCS27" s="88"/>
      <c r="OCT27" s="88"/>
      <c r="OCU27" s="88"/>
      <c r="OCV27" s="88"/>
      <c r="OCW27" s="88"/>
      <c r="OCX27" s="88"/>
      <c r="OCY27" s="88"/>
      <c r="OCZ27" s="88"/>
      <c r="ODA27" s="88"/>
      <c r="ODB27" s="88"/>
      <c r="ODC27" s="88"/>
      <c r="ODD27" s="88"/>
      <c r="ODE27" s="88"/>
      <c r="ODF27" s="88"/>
      <c r="ODG27" s="88"/>
      <c r="ODH27" s="88"/>
      <c r="ODI27" s="88"/>
      <c r="ODJ27" s="88"/>
      <c r="ODK27" s="88"/>
      <c r="ODL27" s="88"/>
      <c r="ODM27" s="88"/>
      <c r="ODN27" s="88"/>
      <c r="ODO27" s="88"/>
      <c r="ODP27" s="88"/>
      <c r="ODQ27" s="88"/>
      <c r="ODR27" s="88"/>
      <c r="ODS27" s="88"/>
      <c r="ODT27" s="88"/>
      <c r="ODU27" s="88"/>
      <c r="ODV27" s="88"/>
      <c r="ODW27" s="88"/>
      <c r="ODX27" s="88"/>
      <c r="ODY27" s="88"/>
      <c r="ODZ27" s="88"/>
      <c r="OEA27" s="88"/>
      <c r="OEB27" s="88"/>
      <c r="OEC27" s="88"/>
      <c r="OED27" s="88"/>
      <c r="OEE27" s="88"/>
      <c r="OEF27" s="88"/>
      <c r="OEG27" s="88"/>
      <c r="OEH27" s="88"/>
      <c r="OEI27" s="88"/>
      <c r="OEJ27" s="88"/>
      <c r="OEK27" s="88"/>
      <c r="OEL27" s="88"/>
      <c r="OEM27" s="88"/>
      <c r="OEN27" s="88"/>
      <c r="OEO27" s="88"/>
      <c r="OEP27" s="88"/>
      <c r="OEQ27" s="88"/>
      <c r="OER27" s="88"/>
      <c r="OES27" s="88"/>
      <c r="OET27" s="88"/>
      <c r="OEU27" s="88"/>
      <c r="OEV27" s="88"/>
      <c r="OEW27" s="88"/>
      <c r="OEX27" s="88"/>
      <c r="OEY27" s="88"/>
      <c r="OEZ27" s="88"/>
      <c r="OFA27" s="88"/>
      <c r="OFB27" s="88"/>
      <c r="OFC27" s="88"/>
      <c r="OFD27" s="88"/>
      <c r="OFE27" s="88"/>
      <c r="OFF27" s="88"/>
      <c r="OFG27" s="88"/>
      <c r="OFH27" s="88"/>
      <c r="OFI27" s="88"/>
      <c r="OFJ27" s="88"/>
      <c r="OFK27" s="88"/>
      <c r="OFL27" s="88"/>
      <c r="OFM27" s="88"/>
      <c r="OFN27" s="88"/>
      <c r="OFO27" s="88"/>
      <c r="OFP27" s="88"/>
      <c r="OFQ27" s="88"/>
      <c r="OFR27" s="88"/>
      <c r="OFS27" s="88"/>
      <c r="OFT27" s="88"/>
      <c r="OFU27" s="88"/>
      <c r="OFV27" s="88"/>
      <c r="OFW27" s="88"/>
      <c r="OFX27" s="88"/>
      <c r="OFY27" s="88"/>
      <c r="OFZ27" s="88"/>
      <c r="OGA27" s="88"/>
      <c r="OGB27" s="88"/>
      <c r="OGC27" s="88"/>
      <c r="OGD27" s="88"/>
      <c r="OGE27" s="88"/>
      <c r="OGF27" s="88"/>
      <c r="OGG27" s="88"/>
      <c r="OGH27" s="88"/>
      <c r="OGI27" s="88"/>
      <c r="OGJ27" s="88"/>
      <c r="OGK27" s="88"/>
      <c r="OGL27" s="88"/>
      <c r="OGM27" s="88"/>
      <c r="OGN27" s="88"/>
      <c r="OGO27" s="88"/>
      <c r="OGP27" s="88"/>
      <c r="OGQ27" s="88"/>
      <c r="OGR27" s="88"/>
      <c r="OGS27" s="88"/>
      <c r="OGT27" s="88"/>
      <c r="OGU27" s="88"/>
      <c r="OGV27" s="88"/>
      <c r="OGW27" s="88"/>
      <c r="OGX27" s="88"/>
      <c r="OGY27" s="88"/>
      <c r="OGZ27" s="88"/>
      <c r="OHA27" s="88"/>
      <c r="OHB27" s="88"/>
      <c r="OHC27" s="88"/>
      <c r="OHD27" s="88"/>
      <c r="OHE27" s="88"/>
      <c r="OHF27" s="88"/>
      <c r="OHG27" s="88"/>
      <c r="OHH27" s="88"/>
      <c r="OHI27" s="88"/>
      <c r="OHJ27" s="88"/>
      <c r="OHK27" s="88"/>
      <c r="OHL27" s="88"/>
      <c r="OHM27" s="88"/>
      <c r="OHN27" s="88"/>
      <c r="OHO27" s="88"/>
      <c r="OHP27" s="88"/>
      <c r="OHQ27" s="88"/>
      <c r="OHR27" s="88"/>
      <c r="OHS27" s="88"/>
      <c r="OHT27" s="88"/>
      <c r="OHU27" s="88"/>
      <c r="OHV27" s="88"/>
      <c r="OHW27" s="88"/>
      <c r="OHX27" s="88"/>
      <c r="OHY27" s="88"/>
      <c r="OHZ27" s="88"/>
      <c r="OIA27" s="88"/>
      <c r="OIB27" s="88"/>
      <c r="OIC27" s="88"/>
      <c r="OID27" s="88"/>
      <c r="OIE27" s="88"/>
      <c r="OIF27" s="88"/>
      <c r="OIG27" s="88"/>
      <c r="OIH27" s="88"/>
      <c r="OII27" s="88"/>
      <c r="OIJ27" s="88"/>
      <c r="OIK27" s="88"/>
      <c r="OIL27" s="88"/>
      <c r="OIM27" s="88"/>
      <c r="OIN27" s="88"/>
      <c r="OIO27" s="88"/>
      <c r="OIP27" s="88"/>
      <c r="OIQ27" s="88"/>
      <c r="OIR27" s="88"/>
      <c r="OIS27" s="88"/>
      <c r="OIT27" s="88"/>
      <c r="OIU27" s="88"/>
      <c r="OIV27" s="88"/>
      <c r="OIW27" s="88"/>
      <c r="OIX27" s="88"/>
      <c r="OIY27" s="88"/>
      <c r="OIZ27" s="88"/>
      <c r="OJA27" s="88"/>
      <c r="OJB27" s="88"/>
      <c r="OJC27" s="88"/>
      <c r="OJD27" s="88"/>
      <c r="OJE27" s="88"/>
      <c r="OJF27" s="88"/>
      <c r="OJG27" s="88"/>
      <c r="OJH27" s="88"/>
      <c r="OJI27" s="88"/>
      <c r="OJJ27" s="88"/>
      <c r="OJK27" s="88"/>
      <c r="OJL27" s="88"/>
      <c r="OJM27" s="88"/>
      <c r="OJN27" s="88"/>
      <c r="OJO27" s="88"/>
      <c r="OJP27" s="88"/>
      <c r="OJQ27" s="88"/>
      <c r="OJR27" s="88"/>
      <c r="OJS27" s="88"/>
      <c r="OJT27" s="88"/>
      <c r="OJU27" s="88"/>
      <c r="OJV27" s="88"/>
      <c r="OJW27" s="88"/>
      <c r="OJX27" s="88"/>
      <c r="OJY27" s="88"/>
      <c r="OJZ27" s="88"/>
      <c r="OKA27" s="88"/>
      <c r="OKB27" s="88"/>
      <c r="OKC27" s="88"/>
      <c r="OKD27" s="88"/>
      <c r="OKE27" s="88"/>
      <c r="OKF27" s="88"/>
      <c r="OKG27" s="88"/>
      <c r="OKH27" s="88"/>
      <c r="OKI27" s="88"/>
      <c r="OKJ27" s="88"/>
      <c r="OKK27" s="88"/>
      <c r="OKL27" s="88"/>
      <c r="OKM27" s="88"/>
      <c r="OKN27" s="88"/>
      <c r="OKO27" s="88"/>
      <c r="OKP27" s="88"/>
      <c r="OKQ27" s="88"/>
      <c r="OKR27" s="88"/>
      <c r="OKS27" s="88"/>
      <c r="OKT27" s="88"/>
      <c r="OKU27" s="88"/>
      <c r="OKV27" s="88"/>
      <c r="OKW27" s="88"/>
      <c r="OKX27" s="88"/>
      <c r="OKY27" s="88"/>
      <c r="OKZ27" s="88"/>
      <c r="OLA27" s="88"/>
      <c r="OLB27" s="88"/>
      <c r="OLC27" s="88"/>
      <c r="OLD27" s="88"/>
      <c r="OLE27" s="88"/>
      <c r="OLF27" s="88"/>
      <c r="OLG27" s="88"/>
      <c r="OLH27" s="88"/>
      <c r="OLI27" s="88"/>
      <c r="OLJ27" s="88"/>
      <c r="OLK27" s="88"/>
      <c r="OLL27" s="88"/>
      <c r="OLM27" s="88"/>
      <c r="OLN27" s="88"/>
      <c r="OLO27" s="88"/>
      <c r="OLP27" s="88"/>
      <c r="OLQ27" s="88"/>
      <c r="OLR27" s="88"/>
      <c r="OLS27" s="88"/>
      <c r="OLT27" s="88"/>
      <c r="OLU27" s="88"/>
      <c r="OLV27" s="88"/>
      <c r="OLW27" s="88"/>
      <c r="OLX27" s="88"/>
      <c r="OLY27" s="88"/>
      <c r="OLZ27" s="88"/>
      <c r="OMA27" s="88"/>
      <c r="OMB27" s="88"/>
      <c r="OMC27" s="88"/>
      <c r="OMD27" s="88"/>
      <c r="OME27" s="88"/>
      <c r="OMF27" s="88"/>
      <c r="OMG27" s="88"/>
      <c r="OMH27" s="88"/>
      <c r="OMI27" s="88"/>
      <c r="OMJ27" s="88"/>
      <c r="OMK27" s="88"/>
      <c r="OML27" s="88"/>
      <c r="OMM27" s="88"/>
      <c r="OMN27" s="88"/>
      <c r="OMO27" s="88"/>
      <c r="OMP27" s="88"/>
      <c r="OMQ27" s="88"/>
      <c r="OMR27" s="88"/>
      <c r="OMS27" s="88"/>
      <c r="OMT27" s="88"/>
      <c r="OMU27" s="88"/>
      <c r="OMV27" s="88"/>
      <c r="OMW27" s="88"/>
      <c r="OMX27" s="88"/>
      <c r="OMY27" s="88"/>
      <c r="OMZ27" s="88"/>
      <c r="ONA27" s="88"/>
      <c r="ONB27" s="88"/>
      <c r="ONC27" s="88"/>
      <c r="OND27" s="88"/>
      <c r="ONE27" s="88"/>
      <c r="ONF27" s="88"/>
      <c r="ONG27" s="88"/>
      <c r="ONH27" s="88"/>
      <c r="ONI27" s="88"/>
      <c r="ONJ27" s="88"/>
      <c r="ONK27" s="88"/>
      <c r="ONL27" s="88"/>
      <c r="ONM27" s="88"/>
      <c r="ONN27" s="88"/>
      <c r="ONO27" s="88"/>
      <c r="ONP27" s="88"/>
      <c r="ONQ27" s="88"/>
      <c r="ONR27" s="88"/>
      <c r="ONS27" s="88"/>
      <c r="ONT27" s="88"/>
      <c r="ONU27" s="88"/>
      <c r="ONV27" s="88"/>
      <c r="ONW27" s="88"/>
      <c r="ONX27" s="88"/>
      <c r="ONY27" s="88"/>
      <c r="ONZ27" s="88"/>
      <c r="OOA27" s="88"/>
      <c r="OOB27" s="88"/>
      <c r="OOC27" s="88"/>
      <c r="OOD27" s="88"/>
      <c r="OOE27" s="88"/>
      <c r="OOF27" s="88"/>
      <c r="OOG27" s="88"/>
      <c r="OOH27" s="88"/>
      <c r="OOI27" s="88"/>
      <c r="OOJ27" s="88"/>
      <c r="OOK27" s="88"/>
      <c r="OOL27" s="88"/>
      <c r="OOM27" s="88"/>
      <c r="OON27" s="88"/>
      <c r="OOO27" s="88"/>
      <c r="OOP27" s="88"/>
      <c r="OOQ27" s="88"/>
      <c r="OOR27" s="88"/>
      <c r="OOS27" s="88"/>
      <c r="OOT27" s="88"/>
      <c r="OOU27" s="88"/>
      <c r="OOV27" s="88"/>
      <c r="OOW27" s="88"/>
      <c r="OOX27" s="88"/>
      <c r="OOY27" s="88"/>
      <c r="OOZ27" s="88"/>
      <c r="OPA27" s="88"/>
      <c r="OPB27" s="88"/>
      <c r="OPC27" s="88"/>
      <c r="OPD27" s="88"/>
      <c r="OPE27" s="88"/>
      <c r="OPF27" s="88"/>
      <c r="OPG27" s="88"/>
      <c r="OPH27" s="88"/>
      <c r="OPI27" s="88"/>
      <c r="OPJ27" s="88"/>
      <c r="OPK27" s="88"/>
      <c r="OPL27" s="88"/>
      <c r="OPM27" s="88"/>
      <c r="OPN27" s="88"/>
      <c r="OPO27" s="88"/>
      <c r="OPP27" s="88"/>
      <c r="OPQ27" s="88"/>
      <c r="OPR27" s="88"/>
      <c r="OPS27" s="88"/>
      <c r="OPT27" s="88"/>
      <c r="OPU27" s="88"/>
      <c r="OPV27" s="88"/>
      <c r="OPW27" s="88"/>
      <c r="OPX27" s="88"/>
      <c r="OPY27" s="88"/>
      <c r="OPZ27" s="88"/>
      <c r="OQA27" s="88"/>
      <c r="OQB27" s="88"/>
      <c r="OQC27" s="88"/>
      <c r="OQD27" s="88"/>
      <c r="OQE27" s="88"/>
      <c r="OQF27" s="88"/>
      <c r="OQG27" s="88"/>
      <c r="OQH27" s="88"/>
      <c r="OQI27" s="88"/>
      <c r="OQJ27" s="88"/>
      <c r="OQK27" s="88"/>
      <c r="OQL27" s="88"/>
      <c r="OQM27" s="88"/>
      <c r="OQN27" s="88"/>
      <c r="OQO27" s="88"/>
      <c r="OQP27" s="88"/>
      <c r="OQQ27" s="88"/>
      <c r="OQR27" s="88"/>
      <c r="OQS27" s="88"/>
      <c r="OQT27" s="88"/>
      <c r="OQU27" s="88"/>
      <c r="OQV27" s="88"/>
      <c r="OQW27" s="88"/>
      <c r="OQX27" s="88"/>
      <c r="OQY27" s="88"/>
      <c r="OQZ27" s="88"/>
      <c r="ORA27" s="88"/>
      <c r="ORB27" s="88"/>
      <c r="ORC27" s="88"/>
      <c r="ORD27" s="88"/>
      <c r="ORE27" s="88"/>
      <c r="ORF27" s="88"/>
      <c r="ORG27" s="88"/>
      <c r="ORH27" s="88"/>
      <c r="ORI27" s="88"/>
      <c r="ORJ27" s="88"/>
      <c r="ORK27" s="88"/>
      <c r="ORL27" s="88"/>
      <c r="ORM27" s="88"/>
      <c r="ORN27" s="88"/>
      <c r="ORO27" s="88"/>
      <c r="ORP27" s="88"/>
      <c r="ORQ27" s="88"/>
      <c r="ORR27" s="88"/>
      <c r="ORS27" s="88"/>
      <c r="ORT27" s="88"/>
      <c r="ORU27" s="88"/>
      <c r="ORV27" s="88"/>
      <c r="ORW27" s="88"/>
      <c r="ORX27" s="88"/>
      <c r="ORY27" s="88"/>
      <c r="ORZ27" s="88"/>
      <c r="OSA27" s="88"/>
      <c r="OSB27" s="88"/>
      <c r="OSC27" s="88"/>
      <c r="OSD27" s="88"/>
      <c r="OSE27" s="88"/>
      <c r="OSF27" s="88"/>
      <c r="OSG27" s="88"/>
      <c r="OSH27" s="88"/>
      <c r="OSI27" s="88"/>
      <c r="OSJ27" s="88"/>
      <c r="OSK27" s="88"/>
      <c r="OSL27" s="88"/>
      <c r="OSM27" s="88"/>
      <c r="OSN27" s="88"/>
      <c r="OSO27" s="88"/>
      <c r="OSP27" s="88"/>
      <c r="OSQ27" s="88"/>
      <c r="OSR27" s="88"/>
      <c r="OSS27" s="88"/>
      <c r="OST27" s="88"/>
      <c r="OSU27" s="88"/>
      <c r="OSV27" s="88"/>
      <c r="OSW27" s="88"/>
      <c r="OSX27" s="88"/>
      <c r="OSY27" s="88"/>
      <c r="OSZ27" s="88"/>
      <c r="OTA27" s="88"/>
      <c r="OTB27" s="88"/>
      <c r="OTC27" s="88"/>
      <c r="OTD27" s="88"/>
      <c r="OTE27" s="88"/>
      <c r="OTF27" s="88"/>
      <c r="OTG27" s="88"/>
      <c r="OTH27" s="88"/>
      <c r="OTI27" s="88"/>
      <c r="OTJ27" s="88"/>
      <c r="OTK27" s="88"/>
      <c r="OTL27" s="88"/>
      <c r="OTM27" s="88"/>
      <c r="OTN27" s="88"/>
      <c r="OTO27" s="88"/>
      <c r="OTP27" s="88"/>
      <c r="OTQ27" s="88"/>
      <c r="OTR27" s="88"/>
      <c r="OTS27" s="88"/>
      <c r="OTT27" s="88"/>
      <c r="OTU27" s="88"/>
      <c r="OTV27" s="88"/>
      <c r="OTW27" s="88"/>
      <c r="OTX27" s="88"/>
      <c r="OTY27" s="88"/>
      <c r="OTZ27" s="88"/>
      <c r="OUA27" s="88"/>
      <c r="OUB27" s="88"/>
      <c r="OUC27" s="88"/>
      <c r="OUD27" s="88"/>
      <c r="OUE27" s="88"/>
      <c r="OUF27" s="88"/>
      <c r="OUG27" s="88"/>
      <c r="OUH27" s="88"/>
      <c r="OUI27" s="88"/>
      <c r="OUJ27" s="88"/>
      <c r="OUK27" s="88"/>
      <c r="OUL27" s="88"/>
      <c r="OUM27" s="88"/>
      <c r="OUN27" s="88"/>
      <c r="OUO27" s="88"/>
      <c r="OUP27" s="88"/>
      <c r="OUQ27" s="88"/>
      <c r="OUR27" s="88"/>
      <c r="OUS27" s="88"/>
      <c r="OUT27" s="88"/>
      <c r="OUU27" s="88"/>
      <c r="OUV27" s="88"/>
      <c r="OUW27" s="88"/>
      <c r="OUX27" s="88"/>
      <c r="OUY27" s="88"/>
      <c r="OUZ27" s="88"/>
      <c r="OVA27" s="88"/>
      <c r="OVB27" s="88"/>
      <c r="OVC27" s="88"/>
      <c r="OVD27" s="88"/>
      <c r="OVE27" s="88"/>
      <c r="OVF27" s="88"/>
      <c r="OVG27" s="88"/>
      <c r="OVH27" s="88"/>
      <c r="OVI27" s="88"/>
      <c r="OVJ27" s="88"/>
      <c r="OVK27" s="88"/>
      <c r="OVL27" s="88"/>
      <c r="OVM27" s="88"/>
      <c r="OVN27" s="88"/>
      <c r="OVO27" s="88"/>
      <c r="OVP27" s="88"/>
      <c r="OVQ27" s="88"/>
      <c r="OVR27" s="88"/>
      <c r="OVS27" s="88"/>
      <c r="OVT27" s="88"/>
      <c r="OVU27" s="88"/>
      <c r="OVV27" s="88"/>
      <c r="OVW27" s="88"/>
      <c r="OVX27" s="88"/>
      <c r="OVY27" s="88"/>
      <c r="OVZ27" s="88"/>
      <c r="OWA27" s="88"/>
      <c r="OWB27" s="88"/>
      <c r="OWC27" s="88"/>
      <c r="OWD27" s="88"/>
      <c r="OWE27" s="88"/>
      <c r="OWF27" s="88"/>
      <c r="OWG27" s="88"/>
      <c r="OWH27" s="88"/>
      <c r="OWI27" s="88"/>
      <c r="OWJ27" s="88"/>
      <c r="OWK27" s="88"/>
      <c r="OWL27" s="88"/>
      <c r="OWM27" s="88"/>
      <c r="OWN27" s="88"/>
      <c r="OWO27" s="88"/>
      <c r="OWP27" s="88"/>
      <c r="OWQ27" s="88"/>
      <c r="OWR27" s="88"/>
      <c r="OWS27" s="88"/>
      <c r="OWT27" s="88"/>
      <c r="OWU27" s="88"/>
      <c r="OWV27" s="88"/>
      <c r="OWW27" s="88"/>
      <c r="OWX27" s="88"/>
      <c r="OWY27" s="88"/>
      <c r="OWZ27" s="88"/>
      <c r="OXA27" s="88"/>
      <c r="OXB27" s="88"/>
      <c r="OXC27" s="88"/>
      <c r="OXD27" s="88"/>
      <c r="OXE27" s="88"/>
      <c r="OXF27" s="88"/>
      <c r="OXG27" s="88"/>
      <c r="OXH27" s="88"/>
      <c r="OXI27" s="88"/>
      <c r="OXJ27" s="88"/>
      <c r="OXK27" s="88"/>
      <c r="OXL27" s="88"/>
      <c r="OXM27" s="88"/>
      <c r="OXN27" s="88"/>
      <c r="OXO27" s="88"/>
      <c r="OXP27" s="88"/>
      <c r="OXQ27" s="88"/>
      <c r="OXR27" s="88"/>
      <c r="OXS27" s="88"/>
      <c r="OXT27" s="88"/>
      <c r="OXU27" s="88"/>
      <c r="OXV27" s="88"/>
      <c r="OXW27" s="88"/>
      <c r="OXX27" s="88"/>
      <c r="OXY27" s="88"/>
      <c r="OXZ27" s="88"/>
      <c r="OYA27" s="88"/>
      <c r="OYB27" s="88"/>
      <c r="OYC27" s="88"/>
      <c r="OYD27" s="88"/>
      <c r="OYE27" s="88"/>
      <c r="OYF27" s="88"/>
      <c r="OYG27" s="88"/>
      <c r="OYH27" s="88"/>
      <c r="OYI27" s="88"/>
      <c r="OYJ27" s="88"/>
      <c r="OYK27" s="88"/>
      <c r="OYL27" s="88"/>
      <c r="OYM27" s="88"/>
      <c r="OYN27" s="88"/>
      <c r="OYO27" s="88"/>
      <c r="OYP27" s="88"/>
      <c r="OYQ27" s="88"/>
      <c r="OYR27" s="88"/>
      <c r="OYS27" s="88"/>
      <c r="OYT27" s="88"/>
      <c r="OYU27" s="88"/>
      <c r="OYV27" s="88"/>
      <c r="OYW27" s="88"/>
      <c r="OYX27" s="88"/>
      <c r="OYY27" s="88"/>
      <c r="OYZ27" s="88"/>
      <c r="OZA27" s="88"/>
      <c r="OZB27" s="88"/>
      <c r="OZC27" s="88"/>
      <c r="OZD27" s="88"/>
      <c r="OZE27" s="88"/>
      <c r="OZF27" s="88"/>
      <c r="OZG27" s="88"/>
      <c r="OZH27" s="88"/>
      <c r="OZI27" s="88"/>
      <c r="OZJ27" s="88"/>
      <c r="OZK27" s="88"/>
      <c r="OZL27" s="88"/>
      <c r="OZM27" s="88"/>
      <c r="OZN27" s="88"/>
      <c r="OZO27" s="88"/>
      <c r="OZP27" s="88"/>
      <c r="OZQ27" s="88"/>
      <c r="OZR27" s="88"/>
      <c r="OZS27" s="88"/>
      <c r="OZT27" s="88"/>
      <c r="OZU27" s="88"/>
      <c r="OZV27" s="88"/>
      <c r="OZW27" s="88"/>
      <c r="OZX27" s="88"/>
      <c r="OZY27" s="88"/>
      <c r="OZZ27" s="88"/>
      <c r="PAA27" s="88"/>
      <c r="PAB27" s="88"/>
      <c r="PAC27" s="88"/>
      <c r="PAD27" s="88"/>
      <c r="PAE27" s="88"/>
      <c r="PAF27" s="88"/>
      <c r="PAG27" s="88"/>
      <c r="PAH27" s="88"/>
      <c r="PAI27" s="88"/>
      <c r="PAJ27" s="88"/>
      <c r="PAK27" s="88"/>
      <c r="PAL27" s="88"/>
      <c r="PAM27" s="88"/>
      <c r="PAN27" s="88"/>
      <c r="PAO27" s="88"/>
      <c r="PAP27" s="88"/>
      <c r="PAQ27" s="88"/>
      <c r="PAR27" s="88"/>
      <c r="PAS27" s="88"/>
      <c r="PAT27" s="88"/>
      <c r="PAU27" s="88"/>
      <c r="PAV27" s="88"/>
      <c r="PAW27" s="88"/>
      <c r="PAX27" s="88"/>
      <c r="PAY27" s="88"/>
      <c r="PAZ27" s="88"/>
      <c r="PBA27" s="88"/>
      <c r="PBB27" s="88"/>
      <c r="PBC27" s="88"/>
      <c r="PBD27" s="88"/>
      <c r="PBE27" s="88"/>
      <c r="PBF27" s="88"/>
      <c r="PBG27" s="88"/>
      <c r="PBH27" s="88"/>
      <c r="PBI27" s="88"/>
      <c r="PBJ27" s="88"/>
      <c r="PBK27" s="88"/>
      <c r="PBL27" s="88"/>
      <c r="PBM27" s="88"/>
      <c r="PBN27" s="88"/>
      <c r="PBO27" s="88"/>
      <c r="PBP27" s="88"/>
      <c r="PBQ27" s="88"/>
      <c r="PBR27" s="88"/>
      <c r="PBS27" s="88"/>
      <c r="PBT27" s="88"/>
      <c r="PBU27" s="88"/>
      <c r="PBV27" s="88"/>
      <c r="PBW27" s="88"/>
      <c r="PBX27" s="88"/>
      <c r="PBY27" s="88"/>
      <c r="PBZ27" s="88"/>
      <c r="PCA27" s="88"/>
      <c r="PCB27" s="88"/>
      <c r="PCC27" s="88"/>
      <c r="PCD27" s="88"/>
      <c r="PCE27" s="88"/>
      <c r="PCF27" s="88"/>
      <c r="PCG27" s="88"/>
      <c r="PCH27" s="88"/>
      <c r="PCI27" s="88"/>
      <c r="PCJ27" s="88"/>
      <c r="PCK27" s="88"/>
      <c r="PCL27" s="88"/>
      <c r="PCM27" s="88"/>
      <c r="PCN27" s="88"/>
      <c r="PCO27" s="88"/>
      <c r="PCP27" s="88"/>
      <c r="PCQ27" s="88"/>
      <c r="PCR27" s="88"/>
      <c r="PCS27" s="88"/>
      <c r="PCT27" s="88"/>
      <c r="PCU27" s="88"/>
      <c r="PCV27" s="88"/>
      <c r="PCW27" s="88"/>
      <c r="PCX27" s="88"/>
      <c r="PCY27" s="88"/>
      <c r="PCZ27" s="88"/>
      <c r="PDA27" s="88"/>
      <c r="PDB27" s="88"/>
      <c r="PDC27" s="88"/>
      <c r="PDD27" s="88"/>
      <c r="PDE27" s="88"/>
      <c r="PDF27" s="88"/>
      <c r="PDG27" s="88"/>
      <c r="PDH27" s="88"/>
      <c r="PDI27" s="88"/>
      <c r="PDJ27" s="88"/>
      <c r="PDK27" s="88"/>
      <c r="PDL27" s="88"/>
      <c r="PDM27" s="88"/>
      <c r="PDN27" s="88"/>
      <c r="PDO27" s="88"/>
      <c r="PDP27" s="88"/>
      <c r="PDQ27" s="88"/>
      <c r="PDR27" s="88"/>
      <c r="PDS27" s="88"/>
      <c r="PDT27" s="88"/>
      <c r="PDU27" s="88"/>
      <c r="PDV27" s="88"/>
      <c r="PDW27" s="88"/>
      <c r="PDX27" s="88"/>
      <c r="PDY27" s="88"/>
      <c r="PDZ27" s="88"/>
      <c r="PEA27" s="88"/>
      <c r="PEB27" s="88"/>
      <c r="PEC27" s="88"/>
      <c r="PED27" s="88"/>
      <c r="PEE27" s="88"/>
      <c r="PEF27" s="88"/>
      <c r="PEG27" s="88"/>
      <c r="PEH27" s="88"/>
      <c r="PEI27" s="88"/>
      <c r="PEJ27" s="88"/>
      <c r="PEK27" s="88"/>
      <c r="PEL27" s="88"/>
      <c r="PEM27" s="88"/>
      <c r="PEN27" s="88"/>
      <c r="PEO27" s="88"/>
      <c r="PEP27" s="88"/>
      <c r="PEQ27" s="88"/>
      <c r="PER27" s="88"/>
      <c r="PES27" s="88"/>
      <c r="PET27" s="88"/>
      <c r="PEU27" s="88"/>
      <c r="PEV27" s="88"/>
      <c r="PEW27" s="88"/>
      <c r="PEX27" s="88"/>
      <c r="PEY27" s="88"/>
      <c r="PEZ27" s="88"/>
      <c r="PFA27" s="88"/>
      <c r="PFB27" s="88"/>
      <c r="PFC27" s="88"/>
      <c r="PFD27" s="88"/>
      <c r="PFE27" s="88"/>
      <c r="PFF27" s="88"/>
      <c r="PFG27" s="88"/>
      <c r="PFH27" s="88"/>
      <c r="PFI27" s="88"/>
      <c r="PFJ27" s="88"/>
      <c r="PFK27" s="88"/>
      <c r="PFL27" s="88"/>
      <c r="PFM27" s="88"/>
      <c r="PFN27" s="88"/>
      <c r="PFO27" s="88"/>
      <c r="PFP27" s="88"/>
      <c r="PFQ27" s="88"/>
      <c r="PFR27" s="88"/>
      <c r="PFS27" s="88"/>
      <c r="PFT27" s="88"/>
      <c r="PFU27" s="88"/>
      <c r="PFV27" s="88"/>
      <c r="PFW27" s="88"/>
      <c r="PFX27" s="88"/>
      <c r="PFY27" s="88"/>
      <c r="PFZ27" s="88"/>
      <c r="PGA27" s="88"/>
      <c r="PGB27" s="88"/>
      <c r="PGC27" s="88"/>
      <c r="PGD27" s="88"/>
      <c r="PGE27" s="88"/>
      <c r="PGF27" s="88"/>
      <c r="PGG27" s="88"/>
      <c r="PGH27" s="88"/>
      <c r="PGI27" s="88"/>
      <c r="PGJ27" s="88"/>
      <c r="PGK27" s="88"/>
      <c r="PGL27" s="88"/>
      <c r="PGM27" s="88"/>
      <c r="PGN27" s="88"/>
      <c r="PGO27" s="88"/>
      <c r="PGP27" s="88"/>
      <c r="PGQ27" s="88"/>
      <c r="PGR27" s="88"/>
      <c r="PGS27" s="88"/>
      <c r="PGT27" s="88"/>
      <c r="PGU27" s="88"/>
      <c r="PGV27" s="88"/>
      <c r="PGW27" s="88"/>
      <c r="PGX27" s="88"/>
      <c r="PGY27" s="88"/>
      <c r="PGZ27" s="88"/>
      <c r="PHA27" s="88"/>
      <c r="PHB27" s="88"/>
      <c r="PHC27" s="88"/>
      <c r="PHD27" s="88"/>
      <c r="PHE27" s="88"/>
      <c r="PHF27" s="88"/>
      <c r="PHG27" s="88"/>
      <c r="PHH27" s="88"/>
      <c r="PHI27" s="88"/>
      <c r="PHJ27" s="88"/>
      <c r="PHK27" s="88"/>
      <c r="PHL27" s="88"/>
      <c r="PHM27" s="88"/>
      <c r="PHN27" s="88"/>
      <c r="PHO27" s="88"/>
      <c r="PHP27" s="88"/>
      <c r="PHQ27" s="88"/>
      <c r="PHR27" s="88"/>
      <c r="PHS27" s="88"/>
      <c r="PHT27" s="88"/>
      <c r="PHU27" s="88"/>
      <c r="PHV27" s="88"/>
      <c r="PHW27" s="88"/>
      <c r="PHX27" s="88"/>
      <c r="PHY27" s="88"/>
      <c r="PHZ27" s="88"/>
      <c r="PIA27" s="88"/>
      <c r="PIB27" s="88"/>
      <c r="PIC27" s="88"/>
      <c r="PID27" s="88"/>
      <c r="PIE27" s="88"/>
      <c r="PIF27" s="88"/>
      <c r="PIG27" s="88"/>
      <c r="PIH27" s="88"/>
      <c r="PII27" s="88"/>
      <c r="PIJ27" s="88"/>
      <c r="PIK27" s="88"/>
      <c r="PIL27" s="88"/>
      <c r="PIM27" s="88"/>
      <c r="PIN27" s="88"/>
      <c r="PIO27" s="88"/>
      <c r="PIP27" s="88"/>
      <c r="PIQ27" s="88"/>
      <c r="PIR27" s="88"/>
      <c r="PIS27" s="88"/>
      <c r="PIT27" s="88"/>
      <c r="PIU27" s="88"/>
      <c r="PIV27" s="88"/>
      <c r="PIW27" s="88"/>
      <c r="PIX27" s="88"/>
      <c r="PIY27" s="88"/>
      <c r="PIZ27" s="88"/>
      <c r="PJA27" s="88"/>
      <c r="PJB27" s="88"/>
      <c r="PJC27" s="88"/>
      <c r="PJD27" s="88"/>
      <c r="PJE27" s="88"/>
      <c r="PJF27" s="88"/>
      <c r="PJG27" s="88"/>
      <c r="PJH27" s="88"/>
      <c r="PJI27" s="88"/>
      <c r="PJJ27" s="88"/>
      <c r="PJK27" s="88"/>
      <c r="PJL27" s="88"/>
      <c r="PJM27" s="88"/>
      <c r="PJN27" s="88"/>
      <c r="PJO27" s="88"/>
      <c r="PJP27" s="88"/>
      <c r="PJQ27" s="88"/>
      <c r="PJR27" s="88"/>
      <c r="PJS27" s="88"/>
      <c r="PJT27" s="88"/>
      <c r="PJU27" s="88"/>
      <c r="PJV27" s="88"/>
      <c r="PJW27" s="88"/>
      <c r="PJX27" s="88"/>
      <c r="PJY27" s="88"/>
      <c r="PJZ27" s="88"/>
      <c r="PKA27" s="88"/>
      <c r="PKB27" s="88"/>
      <c r="PKC27" s="88"/>
      <c r="PKD27" s="88"/>
      <c r="PKE27" s="88"/>
      <c r="PKF27" s="88"/>
      <c r="PKG27" s="88"/>
      <c r="PKH27" s="88"/>
      <c r="PKI27" s="88"/>
      <c r="PKJ27" s="88"/>
      <c r="PKK27" s="88"/>
      <c r="PKL27" s="88"/>
      <c r="PKM27" s="88"/>
      <c r="PKN27" s="88"/>
      <c r="PKO27" s="88"/>
      <c r="PKP27" s="88"/>
      <c r="PKQ27" s="88"/>
      <c r="PKR27" s="88"/>
      <c r="PKS27" s="88"/>
      <c r="PKT27" s="88"/>
      <c r="PKU27" s="88"/>
      <c r="PKV27" s="88"/>
      <c r="PKW27" s="88"/>
      <c r="PKX27" s="88"/>
      <c r="PKY27" s="88"/>
      <c r="PKZ27" s="88"/>
      <c r="PLA27" s="88"/>
      <c r="PLB27" s="88"/>
      <c r="PLC27" s="88"/>
      <c r="PLD27" s="88"/>
      <c r="PLE27" s="88"/>
      <c r="PLF27" s="88"/>
      <c r="PLG27" s="88"/>
      <c r="PLH27" s="88"/>
      <c r="PLI27" s="88"/>
      <c r="PLJ27" s="88"/>
      <c r="PLK27" s="88"/>
      <c r="PLL27" s="88"/>
      <c r="PLM27" s="88"/>
      <c r="PLN27" s="88"/>
      <c r="PLO27" s="88"/>
      <c r="PLP27" s="88"/>
      <c r="PLQ27" s="88"/>
      <c r="PLR27" s="88"/>
      <c r="PLS27" s="88"/>
      <c r="PLT27" s="88"/>
      <c r="PLU27" s="88"/>
      <c r="PLV27" s="88"/>
      <c r="PLW27" s="88"/>
      <c r="PLX27" s="88"/>
      <c r="PLY27" s="88"/>
      <c r="PLZ27" s="88"/>
      <c r="PMA27" s="88"/>
      <c r="PMB27" s="88"/>
      <c r="PMC27" s="88"/>
      <c r="PMD27" s="88"/>
      <c r="PME27" s="88"/>
      <c r="PMF27" s="88"/>
      <c r="PMG27" s="88"/>
      <c r="PMH27" s="88"/>
      <c r="PMI27" s="88"/>
      <c r="PMJ27" s="88"/>
      <c r="PMK27" s="88"/>
      <c r="PML27" s="88"/>
      <c r="PMM27" s="88"/>
      <c r="PMN27" s="88"/>
      <c r="PMO27" s="88"/>
      <c r="PMP27" s="88"/>
      <c r="PMQ27" s="88"/>
      <c r="PMR27" s="88"/>
      <c r="PMS27" s="88"/>
      <c r="PMT27" s="88"/>
      <c r="PMU27" s="88"/>
      <c r="PMV27" s="88"/>
      <c r="PMW27" s="88"/>
      <c r="PMX27" s="88"/>
      <c r="PMY27" s="88"/>
      <c r="PMZ27" s="88"/>
      <c r="PNA27" s="88"/>
      <c r="PNB27" s="88"/>
      <c r="PNC27" s="88"/>
      <c r="PND27" s="88"/>
      <c r="PNE27" s="88"/>
      <c r="PNF27" s="88"/>
      <c r="PNG27" s="88"/>
      <c r="PNH27" s="88"/>
      <c r="PNI27" s="88"/>
      <c r="PNJ27" s="88"/>
      <c r="PNK27" s="88"/>
      <c r="PNL27" s="88"/>
      <c r="PNM27" s="88"/>
      <c r="PNN27" s="88"/>
      <c r="PNO27" s="88"/>
      <c r="PNP27" s="88"/>
      <c r="PNQ27" s="88"/>
      <c r="PNR27" s="88"/>
      <c r="PNS27" s="88"/>
      <c r="PNT27" s="88"/>
      <c r="PNU27" s="88"/>
      <c r="PNV27" s="88"/>
      <c r="PNW27" s="88"/>
      <c r="PNX27" s="88"/>
      <c r="PNY27" s="88"/>
      <c r="PNZ27" s="88"/>
      <c r="POA27" s="88"/>
      <c r="POB27" s="88"/>
      <c r="POC27" s="88"/>
      <c r="POD27" s="88"/>
      <c r="POE27" s="88"/>
      <c r="POF27" s="88"/>
      <c r="POG27" s="88"/>
      <c r="POH27" s="88"/>
      <c r="POI27" s="88"/>
      <c r="POJ27" s="88"/>
      <c r="POK27" s="88"/>
      <c r="POL27" s="88"/>
      <c r="POM27" s="88"/>
      <c r="PON27" s="88"/>
      <c r="POO27" s="88"/>
      <c r="POP27" s="88"/>
      <c r="POQ27" s="88"/>
      <c r="POR27" s="88"/>
      <c r="POS27" s="88"/>
      <c r="POT27" s="88"/>
      <c r="POU27" s="88"/>
      <c r="POV27" s="88"/>
      <c r="POW27" s="88"/>
      <c r="POX27" s="88"/>
      <c r="POY27" s="88"/>
      <c r="POZ27" s="88"/>
      <c r="PPA27" s="88"/>
      <c r="PPB27" s="88"/>
      <c r="PPC27" s="88"/>
      <c r="PPD27" s="88"/>
      <c r="PPE27" s="88"/>
      <c r="PPF27" s="88"/>
      <c r="PPG27" s="88"/>
      <c r="PPH27" s="88"/>
      <c r="PPI27" s="88"/>
      <c r="PPJ27" s="88"/>
      <c r="PPK27" s="88"/>
      <c r="PPL27" s="88"/>
      <c r="PPM27" s="88"/>
      <c r="PPN27" s="88"/>
      <c r="PPO27" s="88"/>
      <c r="PPP27" s="88"/>
      <c r="PPQ27" s="88"/>
      <c r="PPR27" s="88"/>
      <c r="PPS27" s="88"/>
      <c r="PPT27" s="88"/>
      <c r="PPU27" s="88"/>
      <c r="PPV27" s="88"/>
      <c r="PPW27" s="88"/>
      <c r="PPX27" s="88"/>
      <c r="PPY27" s="88"/>
      <c r="PPZ27" s="88"/>
      <c r="PQA27" s="88"/>
      <c r="PQB27" s="88"/>
      <c r="PQC27" s="88"/>
      <c r="PQD27" s="88"/>
      <c r="PQE27" s="88"/>
      <c r="PQF27" s="88"/>
      <c r="PQG27" s="88"/>
      <c r="PQH27" s="88"/>
      <c r="PQI27" s="88"/>
      <c r="PQJ27" s="88"/>
      <c r="PQK27" s="88"/>
      <c r="PQL27" s="88"/>
      <c r="PQM27" s="88"/>
      <c r="PQN27" s="88"/>
      <c r="PQO27" s="88"/>
      <c r="PQP27" s="88"/>
      <c r="PQQ27" s="88"/>
      <c r="PQR27" s="88"/>
      <c r="PQS27" s="88"/>
      <c r="PQT27" s="88"/>
      <c r="PQU27" s="88"/>
      <c r="PQV27" s="88"/>
      <c r="PQW27" s="88"/>
      <c r="PQX27" s="88"/>
      <c r="PQY27" s="88"/>
      <c r="PQZ27" s="88"/>
      <c r="PRA27" s="88"/>
      <c r="PRB27" s="88"/>
      <c r="PRC27" s="88"/>
      <c r="PRD27" s="88"/>
      <c r="PRE27" s="88"/>
      <c r="PRF27" s="88"/>
      <c r="PRG27" s="88"/>
      <c r="PRH27" s="88"/>
      <c r="PRI27" s="88"/>
      <c r="PRJ27" s="88"/>
      <c r="PRK27" s="88"/>
      <c r="PRL27" s="88"/>
      <c r="PRM27" s="88"/>
      <c r="PRN27" s="88"/>
      <c r="PRO27" s="88"/>
      <c r="PRP27" s="88"/>
      <c r="PRQ27" s="88"/>
      <c r="PRR27" s="88"/>
      <c r="PRS27" s="88"/>
      <c r="PRT27" s="88"/>
      <c r="PRU27" s="88"/>
      <c r="PRV27" s="88"/>
      <c r="PRW27" s="88"/>
      <c r="PRX27" s="88"/>
      <c r="PRY27" s="88"/>
      <c r="PRZ27" s="88"/>
      <c r="PSA27" s="88"/>
      <c r="PSB27" s="88"/>
      <c r="PSC27" s="88"/>
      <c r="PSD27" s="88"/>
      <c r="PSE27" s="88"/>
      <c r="PSF27" s="88"/>
      <c r="PSG27" s="88"/>
      <c r="PSH27" s="88"/>
      <c r="PSI27" s="88"/>
      <c r="PSJ27" s="88"/>
      <c r="PSK27" s="88"/>
      <c r="PSL27" s="88"/>
      <c r="PSM27" s="88"/>
      <c r="PSN27" s="88"/>
      <c r="PSO27" s="88"/>
      <c r="PSP27" s="88"/>
      <c r="PSQ27" s="88"/>
      <c r="PSR27" s="88"/>
      <c r="PSS27" s="88"/>
      <c r="PST27" s="88"/>
      <c r="PSU27" s="88"/>
      <c r="PSV27" s="88"/>
      <c r="PSW27" s="88"/>
      <c r="PSX27" s="88"/>
      <c r="PSY27" s="88"/>
      <c r="PSZ27" s="88"/>
      <c r="PTA27" s="88"/>
      <c r="PTB27" s="88"/>
      <c r="PTC27" s="88"/>
      <c r="PTD27" s="88"/>
      <c r="PTE27" s="88"/>
      <c r="PTF27" s="88"/>
      <c r="PTG27" s="88"/>
      <c r="PTH27" s="88"/>
      <c r="PTI27" s="88"/>
      <c r="PTJ27" s="88"/>
      <c r="PTK27" s="88"/>
      <c r="PTL27" s="88"/>
      <c r="PTM27" s="88"/>
      <c r="PTN27" s="88"/>
      <c r="PTO27" s="88"/>
      <c r="PTP27" s="88"/>
      <c r="PTQ27" s="88"/>
      <c r="PTR27" s="88"/>
      <c r="PTS27" s="88"/>
      <c r="PTT27" s="88"/>
      <c r="PTU27" s="88"/>
      <c r="PTV27" s="88"/>
      <c r="PTW27" s="88"/>
      <c r="PTX27" s="88"/>
      <c r="PTY27" s="88"/>
      <c r="PTZ27" s="88"/>
      <c r="PUA27" s="88"/>
      <c r="PUB27" s="88"/>
      <c r="PUC27" s="88"/>
      <c r="PUD27" s="88"/>
      <c r="PUE27" s="88"/>
      <c r="PUF27" s="88"/>
      <c r="PUG27" s="88"/>
      <c r="PUH27" s="88"/>
      <c r="PUI27" s="88"/>
      <c r="PUJ27" s="88"/>
      <c r="PUK27" s="88"/>
      <c r="PUL27" s="88"/>
      <c r="PUM27" s="88"/>
      <c r="PUN27" s="88"/>
      <c r="PUO27" s="88"/>
      <c r="PUP27" s="88"/>
      <c r="PUQ27" s="88"/>
      <c r="PUR27" s="88"/>
      <c r="PUS27" s="88"/>
      <c r="PUT27" s="88"/>
      <c r="PUU27" s="88"/>
      <c r="PUV27" s="88"/>
      <c r="PUW27" s="88"/>
      <c r="PUX27" s="88"/>
      <c r="PUY27" s="88"/>
      <c r="PUZ27" s="88"/>
      <c r="PVA27" s="88"/>
      <c r="PVB27" s="88"/>
      <c r="PVC27" s="88"/>
      <c r="PVD27" s="88"/>
      <c r="PVE27" s="88"/>
      <c r="PVF27" s="88"/>
      <c r="PVG27" s="88"/>
      <c r="PVH27" s="88"/>
      <c r="PVI27" s="88"/>
      <c r="PVJ27" s="88"/>
      <c r="PVK27" s="88"/>
      <c r="PVL27" s="88"/>
      <c r="PVM27" s="88"/>
      <c r="PVN27" s="88"/>
      <c r="PVO27" s="88"/>
      <c r="PVP27" s="88"/>
      <c r="PVQ27" s="88"/>
      <c r="PVR27" s="88"/>
      <c r="PVS27" s="88"/>
      <c r="PVT27" s="88"/>
      <c r="PVU27" s="88"/>
      <c r="PVV27" s="88"/>
      <c r="PVW27" s="88"/>
      <c r="PVX27" s="88"/>
      <c r="PVY27" s="88"/>
      <c r="PVZ27" s="88"/>
      <c r="PWA27" s="88"/>
      <c r="PWB27" s="88"/>
      <c r="PWC27" s="88"/>
      <c r="PWD27" s="88"/>
      <c r="PWE27" s="88"/>
      <c r="PWF27" s="88"/>
      <c r="PWG27" s="88"/>
      <c r="PWH27" s="88"/>
      <c r="PWI27" s="88"/>
      <c r="PWJ27" s="88"/>
      <c r="PWK27" s="88"/>
      <c r="PWL27" s="88"/>
      <c r="PWM27" s="88"/>
      <c r="PWN27" s="88"/>
      <c r="PWO27" s="88"/>
      <c r="PWP27" s="88"/>
      <c r="PWQ27" s="88"/>
      <c r="PWR27" s="88"/>
      <c r="PWS27" s="88"/>
      <c r="PWT27" s="88"/>
      <c r="PWU27" s="88"/>
      <c r="PWV27" s="88"/>
      <c r="PWW27" s="88"/>
      <c r="PWX27" s="88"/>
      <c r="PWY27" s="88"/>
      <c r="PWZ27" s="88"/>
      <c r="PXA27" s="88"/>
      <c r="PXB27" s="88"/>
      <c r="PXC27" s="88"/>
      <c r="PXD27" s="88"/>
      <c r="PXE27" s="88"/>
      <c r="PXF27" s="88"/>
      <c r="PXG27" s="88"/>
      <c r="PXH27" s="88"/>
      <c r="PXI27" s="88"/>
      <c r="PXJ27" s="88"/>
      <c r="PXK27" s="88"/>
      <c r="PXL27" s="88"/>
      <c r="PXM27" s="88"/>
      <c r="PXN27" s="88"/>
      <c r="PXO27" s="88"/>
      <c r="PXP27" s="88"/>
      <c r="PXQ27" s="88"/>
      <c r="PXR27" s="88"/>
      <c r="PXS27" s="88"/>
      <c r="PXT27" s="88"/>
      <c r="PXU27" s="88"/>
      <c r="PXV27" s="88"/>
      <c r="PXW27" s="88"/>
      <c r="PXX27" s="88"/>
      <c r="PXY27" s="88"/>
      <c r="PXZ27" s="88"/>
      <c r="PYA27" s="88"/>
      <c r="PYB27" s="88"/>
      <c r="PYC27" s="88"/>
      <c r="PYD27" s="88"/>
      <c r="PYE27" s="88"/>
      <c r="PYF27" s="88"/>
      <c r="PYG27" s="88"/>
      <c r="PYH27" s="88"/>
      <c r="PYI27" s="88"/>
      <c r="PYJ27" s="88"/>
      <c r="PYK27" s="88"/>
      <c r="PYL27" s="88"/>
      <c r="PYM27" s="88"/>
      <c r="PYN27" s="88"/>
      <c r="PYO27" s="88"/>
      <c r="PYP27" s="88"/>
      <c r="PYQ27" s="88"/>
      <c r="PYR27" s="88"/>
      <c r="PYS27" s="88"/>
      <c r="PYT27" s="88"/>
      <c r="PYU27" s="88"/>
      <c r="PYV27" s="88"/>
      <c r="PYW27" s="88"/>
      <c r="PYX27" s="88"/>
      <c r="PYY27" s="88"/>
      <c r="PYZ27" s="88"/>
      <c r="PZA27" s="88"/>
      <c r="PZB27" s="88"/>
      <c r="PZC27" s="88"/>
      <c r="PZD27" s="88"/>
      <c r="PZE27" s="88"/>
      <c r="PZF27" s="88"/>
      <c r="PZG27" s="88"/>
      <c r="PZH27" s="88"/>
      <c r="PZI27" s="88"/>
      <c r="PZJ27" s="88"/>
      <c r="PZK27" s="88"/>
      <c r="PZL27" s="88"/>
      <c r="PZM27" s="88"/>
      <c r="PZN27" s="88"/>
      <c r="PZO27" s="88"/>
      <c r="PZP27" s="88"/>
      <c r="PZQ27" s="88"/>
      <c r="PZR27" s="88"/>
      <c r="PZS27" s="88"/>
      <c r="PZT27" s="88"/>
      <c r="PZU27" s="88"/>
      <c r="PZV27" s="88"/>
      <c r="PZW27" s="88"/>
      <c r="PZX27" s="88"/>
      <c r="PZY27" s="88"/>
      <c r="PZZ27" s="88"/>
      <c r="QAA27" s="88"/>
      <c r="QAB27" s="88"/>
      <c r="QAC27" s="88"/>
      <c r="QAD27" s="88"/>
      <c r="QAE27" s="88"/>
      <c r="QAF27" s="88"/>
      <c r="QAG27" s="88"/>
      <c r="QAH27" s="88"/>
      <c r="QAI27" s="88"/>
      <c r="QAJ27" s="88"/>
      <c r="QAK27" s="88"/>
      <c r="QAL27" s="88"/>
      <c r="QAM27" s="88"/>
      <c r="QAN27" s="88"/>
      <c r="QAO27" s="88"/>
      <c r="QAP27" s="88"/>
      <c r="QAQ27" s="88"/>
      <c r="QAR27" s="88"/>
      <c r="QAS27" s="88"/>
      <c r="QAT27" s="88"/>
      <c r="QAU27" s="88"/>
      <c r="QAV27" s="88"/>
      <c r="QAW27" s="88"/>
      <c r="QAX27" s="88"/>
      <c r="QAY27" s="88"/>
      <c r="QAZ27" s="88"/>
      <c r="QBA27" s="88"/>
      <c r="QBB27" s="88"/>
      <c r="QBC27" s="88"/>
      <c r="QBD27" s="88"/>
      <c r="QBE27" s="88"/>
      <c r="QBF27" s="88"/>
      <c r="QBG27" s="88"/>
      <c r="QBH27" s="88"/>
      <c r="QBI27" s="88"/>
      <c r="QBJ27" s="88"/>
      <c r="QBK27" s="88"/>
      <c r="QBL27" s="88"/>
      <c r="QBM27" s="88"/>
      <c r="QBN27" s="88"/>
      <c r="QBO27" s="88"/>
      <c r="QBP27" s="88"/>
      <c r="QBQ27" s="88"/>
      <c r="QBR27" s="88"/>
      <c r="QBS27" s="88"/>
      <c r="QBT27" s="88"/>
      <c r="QBU27" s="88"/>
      <c r="QBV27" s="88"/>
      <c r="QBW27" s="88"/>
      <c r="QBX27" s="88"/>
      <c r="QBY27" s="88"/>
      <c r="QBZ27" s="88"/>
      <c r="QCA27" s="88"/>
      <c r="QCB27" s="88"/>
      <c r="QCC27" s="88"/>
      <c r="QCD27" s="88"/>
      <c r="QCE27" s="88"/>
      <c r="QCF27" s="88"/>
      <c r="QCG27" s="88"/>
      <c r="QCH27" s="88"/>
      <c r="QCI27" s="88"/>
      <c r="QCJ27" s="88"/>
      <c r="QCK27" s="88"/>
      <c r="QCL27" s="88"/>
      <c r="QCM27" s="88"/>
      <c r="QCN27" s="88"/>
      <c r="QCO27" s="88"/>
      <c r="QCP27" s="88"/>
      <c r="QCQ27" s="88"/>
      <c r="QCR27" s="88"/>
      <c r="QCS27" s="88"/>
      <c r="QCT27" s="88"/>
      <c r="QCU27" s="88"/>
      <c r="QCV27" s="88"/>
      <c r="QCW27" s="88"/>
      <c r="QCX27" s="88"/>
      <c r="QCY27" s="88"/>
      <c r="QCZ27" s="88"/>
      <c r="QDA27" s="88"/>
      <c r="QDB27" s="88"/>
      <c r="QDC27" s="88"/>
      <c r="QDD27" s="88"/>
      <c r="QDE27" s="88"/>
      <c r="QDF27" s="88"/>
      <c r="QDG27" s="88"/>
      <c r="QDH27" s="88"/>
      <c r="QDI27" s="88"/>
      <c r="QDJ27" s="88"/>
      <c r="QDK27" s="88"/>
      <c r="QDL27" s="88"/>
      <c r="QDM27" s="88"/>
      <c r="QDN27" s="88"/>
      <c r="QDO27" s="88"/>
      <c r="QDP27" s="88"/>
      <c r="QDQ27" s="88"/>
      <c r="QDR27" s="88"/>
      <c r="QDS27" s="88"/>
      <c r="QDT27" s="88"/>
      <c r="QDU27" s="88"/>
      <c r="QDV27" s="88"/>
      <c r="QDW27" s="88"/>
      <c r="QDX27" s="88"/>
      <c r="QDY27" s="88"/>
      <c r="QDZ27" s="88"/>
      <c r="QEA27" s="88"/>
      <c r="QEB27" s="88"/>
      <c r="QEC27" s="88"/>
      <c r="QED27" s="88"/>
      <c r="QEE27" s="88"/>
      <c r="QEF27" s="88"/>
      <c r="QEG27" s="88"/>
      <c r="QEH27" s="88"/>
      <c r="QEI27" s="88"/>
      <c r="QEJ27" s="88"/>
      <c r="QEK27" s="88"/>
      <c r="QEL27" s="88"/>
      <c r="QEM27" s="88"/>
      <c r="QEN27" s="88"/>
      <c r="QEO27" s="88"/>
      <c r="QEP27" s="88"/>
      <c r="QEQ27" s="88"/>
      <c r="QER27" s="88"/>
      <c r="QES27" s="88"/>
      <c r="QET27" s="88"/>
      <c r="QEU27" s="88"/>
      <c r="QEV27" s="88"/>
      <c r="QEW27" s="88"/>
      <c r="QEX27" s="88"/>
      <c r="QEY27" s="88"/>
      <c r="QEZ27" s="88"/>
      <c r="QFA27" s="88"/>
      <c r="QFB27" s="88"/>
      <c r="QFC27" s="88"/>
      <c r="QFD27" s="88"/>
      <c r="QFE27" s="88"/>
      <c r="QFF27" s="88"/>
      <c r="QFG27" s="88"/>
      <c r="QFH27" s="88"/>
      <c r="QFI27" s="88"/>
      <c r="QFJ27" s="88"/>
      <c r="QFK27" s="88"/>
      <c r="QFL27" s="88"/>
      <c r="QFM27" s="88"/>
      <c r="QFN27" s="88"/>
      <c r="QFO27" s="88"/>
      <c r="QFP27" s="88"/>
      <c r="QFQ27" s="88"/>
      <c r="QFR27" s="88"/>
      <c r="QFS27" s="88"/>
      <c r="QFT27" s="88"/>
      <c r="QFU27" s="88"/>
      <c r="QFV27" s="88"/>
      <c r="QFW27" s="88"/>
      <c r="QFX27" s="88"/>
      <c r="QFY27" s="88"/>
      <c r="QFZ27" s="88"/>
      <c r="QGA27" s="88"/>
      <c r="QGB27" s="88"/>
      <c r="QGC27" s="88"/>
      <c r="QGD27" s="88"/>
      <c r="QGE27" s="88"/>
      <c r="QGF27" s="88"/>
      <c r="QGG27" s="88"/>
      <c r="QGH27" s="88"/>
      <c r="QGI27" s="88"/>
      <c r="QGJ27" s="88"/>
      <c r="QGK27" s="88"/>
      <c r="QGL27" s="88"/>
      <c r="QGM27" s="88"/>
      <c r="QGN27" s="88"/>
      <c r="QGO27" s="88"/>
      <c r="QGP27" s="88"/>
      <c r="QGQ27" s="88"/>
      <c r="QGR27" s="88"/>
      <c r="QGS27" s="88"/>
      <c r="QGT27" s="88"/>
      <c r="QGU27" s="88"/>
      <c r="QGV27" s="88"/>
      <c r="QGW27" s="88"/>
      <c r="QGX27" s="88"/>
      <c r="QGY27" s="88"/>
      <c r="QGZ27" s="88"/>
      <c r="QHA27" s="88"/>
      <c r="QHB27" s="88"/>
      <c r="QHC27" s="88"/>
      <c r="QHD27" s="88"/>
      <c r="QHE27" s="88"/>
      <c r="QHF27" s="88"/>
      <c r="QHG27" s="88"/>
      <c r="QHH27" s="88"/>
      <c r="QHI27" s="88"/>
      <c r="QHJ27" s="88"/>
      <c r="QHK27" s="88"/>
      <c r="QHL27" s="88"/>
      <c r="QHM27" s="88"/>
      <c r="QHN27" s="88"/>
      <c r="QHO27" s="88"/>
      <c r="QHP27" s="88"/>
      <c r="QHQ27" s="88"/>
      <c r="QHR27" s="88"/>
      <c r="QHS27" s="88"/>
      <c r="QHT27" s="88"/>
      <c r="QHU27" s="88"/>
      <c r="QHV27" s="88"/>
      <c r="QHW27" s="88"/>
      <c r="QHX27" s="88"/>
      <c r="QHY27" s="88"/>
      <c r="QHZ27" s="88"/>
      <c r="QIA27" s="88"/>
      <c r="QIB27" s="88"/>
      <c r="QIC27" s="88"/>
      <c r="QID27" s="88"/>
      <c r="QIE27" s="88"/>
      <c r="QIF27" s="88"/>
      <c r="QIG27" s="88"/>
      <c r="QIH27" s="88"/>
      <c r="QII27" s="88"/>
      <c r="QIJ27" s="88"/>
      <c r="QIK27" s="88"/>
      <c r="QIL27" s="88"/>
      <c r="QIM27" s="88"/>
      <c r="QIN27" s="88"/>
      <c r="QIO27" s="88"/>
      <c r="QIP27" s="88"/>
      <c r="QIQ27" s="88"/>
      <c r="QIR27" s="88"/>
      <c r="QIS27" s="88"/>
      <c r="QIT27" s="88"/>
      <c r="QIU27" s="88"/>
      <c r="QIV27" s="88"/>
      <c r="QIW27" s="88"/>
      <c r="QIX27" s="88"/>
      <c r="QIY27" s="88"/>
      <c r="QIZ27" s="88"/>
      <c r="QJA27" s="88"/>
      <c r="QJB27" s="88"/>
      <c r="QJC27" s="88"/>
      <c r="QJD27" s="88"/>
      <c r="QJE27" s="88"/>
      <c r="QJF27" s="88"/>
      <c r="QJG27" s="88"/>
      <c r="QJH27" s="88"/>
      <c r="QJI27" s="88"/>
      <c r="QJJ27" s="88"/>
      <c r="QJK27" s="88"/>
      <c r="QJL27" s="88"/>
      <c r="QJM27" s="88"/>
      <c r="QJN27" s="88"/>
      <c r="QJO27" s="88"/>
      <c r="QJP27" s="88"/>
      <c r="QJQ27" s="88"/>
      <c r="QJR27" s="88"/>
      <c r="QJS27" s="88"/>
      <c r="QJT27" s="88"/>
      <c r="QJU27" s="88"/>
      <c r="QJV27" s="88"/>
      <c r="QJW27" s="88"/>
      <c r="QJX27" s="88"/>
      <c r="QJY27" s="88"/>
      <c r="QJZ27" s="88"/>
      <c r="QKA27" s="88"/>
      <c r="QKB27" s="88"/>
      <c r="QKC27" s="88"/>
      <c r="QKD27" s="88"/>
      <c r="QKE27" s="88"/>
      <c r="QKF27" s="88"/>
      <c r="QKG27" s="88"/>
      <c r="QKH27" s="88"/>
      <c r="QKI27" s="88"/>
      <c r="QKJ27" s="88"/>
      <c r="QKK27" s="88"/>
      <c r="QKL27" s="88"/>
      <c r="QKM27" s="88"/>
      <c r="QKN27" s="88"/>
      <c r="QKO27" s="88"/>
      <c r="QKP27" s="88"/>
      <c r="QKQ27" s="88"/>
      <c r="QKR27" s="88"/>
      <c r="QKS27" s="88"/>
      <c r="QKT27" s="88"/>
      <c r="QKU27" s="88"/>
      <c r="QKV27" s="88"/>
      <c r="QKW27" s="88"/>
      <c r="QKX27" s="88"/>
      <c r="QKY27" s="88"/>
      <c r="QKZ27" s="88"/>
      <c r="QLA27" s="88"/>
      <c r="QLB27" s="88"/>
      <c r="QLC27" s="88"/>
      <c r="QLD27" s="88"/>
      <c r="QLE27" s="88"/>
      <c r="QLF27" s="88"/>
      <c r="QLG27" s="88"/>
      <c r="QLH27" s="88"/>
      <c r="QLI27" s="88"/>
      <c r="QLJ27" s="88"/>
      <c r="QLK27" s="88"/>
      <c r="QLL27" s="88"/>
      <c r="QLM27" s="88"/>
      <c r="QLN27" s="88"/>
      <c r="QLO27" s="88"/>
      <c r="QLP27" s="88"/>
      <c r="QLQ27" s="88"/>
      <c r="QLR27" s="88"/>
      <c r="QLS27" s="88"/>
      <c r="QLT27" s="88"/>
      <c r="QLU27" s="88"/>
      <c r="QLV27" s="88"/>
      <c r="QLW27" s="88"/>
      <c r="QLX27" s="88"/>
      <c r="QLY27" s="88"/>
      <c r="QLZ27" s="88"/>
      <c r="QMA27" s="88"/>
      <c r="QMB27" s="88"/>
      <c r="QMC27" s="88"/>
      <c r="QMD27" s="88"/>
      <c r="QME27" s="88"/>
      <c r="QMF27" s="88"/>
      <c r="QMG27" s="88"/>
      <c r="QMH27" s="88"/>
      <c r="QMI27" s="88"/>
      <c r="QMJ27" s="88"/>
      <c r="QMK27" s="88"/>
      <c r="QML27" s="88"/>
      <c r="QMM27" s="88"/>
      <c r="QMN27" s="88"/>
      <c r="QMO27" s="88"/>
      <c r="QMP27" s="88"/>
      <c r="QMQ27" s="88"/>
      <c r="QMR27" s="88"/>
      <c r="QMS27" s="88"/>
      <c r="QMT27" s="88"/>
      <c r="QMU27" s="88"/>
      <c r="QMV27" s="88"/>
      <c r="QMW27" s="88"/>
      <c r="QMX27" s="88"/>
      <c r="QMY27" s="88"/>
      <c r="QMZ27" s="88"/>
      <c r="QNA27" s="88"/>
      <c r="QNB27" s="88"/>
      <c r="QNC27" s="88"/>
      <c r="QND27" s="88"/>
      <c r="QNE27" s="88"/>
      <c r="QNF27" s="88"/>
      <c r="QNG27" s="88"/>
      <c r="QNH27" s="88"/>
      <c r="QNI27" s="88"/>
      <c r="QNJ27" s="88"/>
      <c r="QNK27" s="88"/>
      <c r="QNL27" s="88"/>
      <c r="QNM27" s="88"/>
      <c r="QNN27" s="88"/>
      <c r="QNO27" s="88"/>
      <c r="QNP27" s="88"/>
      <c r="QNQ27" s="88"/>
      <c r="QNR27" s="88"/>
      <c r="QNS27" s="88"/>
      <c r="QNT27" s="88"/>
      <c r="QNU27" s="88"/>
      <c r="QNV27" s="88"/>
      <c r="QNW27" s="88"/>
      <c r="QNX27" s="88"/>
      <c r="QNY27" s="88"/>
      <c r="QNZ27" s="88"/>
      <c r="QOA27" s="88"/>
      <c r="QOB27" s="88"/>
      <c r="QOC27" s="88"/>
      <c r="QOD27" s="88"/>
      <c r="QOE27" s="88"/>
      <c r="QOF27" s="88"/>
      <c r="QOG27" s="88"/>
      <c r="QOH27" s="88"/>
      <c r="QOI27" s="88"/>
      <c r="QOJ27" s="88"/>
      <c r="QOK27" s="88"/>
      <c r="QOL27" s="88"/>
      <c r="QOM27" s="88"/>
      <c r="QON27" s="88"/>
      <c r="QOO27" s="88"/>
      <c r="QOP27" s="88"/>
      <c r="QOQ27" s="88"/>
      <c r="QOR27" s="88"/>
      <c r="QOS27" s="88"/>
      <c r="QOT27" s="88"/>
      <c r="QOU27" s="88"/>
      <c r="QOV27" s="88"/>
      <c r="QOW27" s="88"/>
      <c r="QOX27" s="88"/>
      <c r="QOY27" s="88"/>
      <c r="QOZ27" s="88"/>
      <c r="QPA27" s="88"/>
      <c r="QPB27" s="88"/>
      <c r="QPC27" s="88"/>
      <c r="QPD27" s="88"/>
      <c r="QPE27" s="88"/>
      <c r="QPF27" s="88"/>
      <c r="QPG27" s="88"/>
      <c r="QPH27" s="88"/>
      <c r="QPI27" s="88"/>
      <c r="QPJ27" s="88"/>
      <c r="QPK27" s="88"/>
      <c r="QPL27" s="88"/>
      <c r="QPM27" s="88"/>
      <c r="QPN27" s="88"/>
      <c r="QPO27" s="88"/>
      <c r="QPP27" s="88"/>
      <c r="QPQ27" s="88"/>
      <c r="QPR27" s="88"/>
      <c r="QPS27" s="88"/>
      <c r="QPT27" s="88"/>
      <c r="QPU27" s="88"/>
      <c r="QPV27" s="88"/>
      <c r="QPW27" s="88"/>
      <c r="QPX27" s="88"/>
      <c r="QPY27" s="88"/>
      <c r="QPZ27" s="88"/>
      <c r="QQA27" s="88"/>
      <c r="QQB27" s="88"/>
      <c r="QQC27" s="88"/>
      <c r="QQD27" s="88"/>
      <c r="QQE27" s="88"/>
      <c r="QQF27" s="88"/>
      <c r="QQG27" s="88"/>
      <c r="QQH27" s="88"/>
      <c r="QQI27" s="88"/>
      <c r="QQJ27" s="88"/>
      <c r="QQK27" s="88"/>
      <c r="QQL27" s="88"/>
      <c r="QQM27" s="88"/>
      <c r="QQN27" s="88"/>
      <c r="QQO27" s="88"/>
      <c r="QQP27" s="88"/>
      <c r="QQQ27" s="88"/>
      <c r="QQR27" s="88"/>
      <c r="QQS27" s="88"/>
      <c r="QQT27" s="88"/>
      <c r="QQU27" s="88"/>
      <c r="QQV27" s="88"/>
      <c r="QQW27" s="88"/>
      <c r="QQX27" s="88"/>
      <c r="QQY27" s="88"/>
      <c r="QQZ27" s="88"/>
      <c r="QRA27" s="88"/>
      <c r="QRB27" s="88"/>
      <c r="QRC27" s="88"/>
      <c r="QRD27" s="88"/>
      <c r="QRE27" s="88"/>
      <c r="QRF27" s="88"/>
      <c r="QRG27" s="88"/>
      <c r="QRH27" s="88"/>
      <c r="QRI27" s="88"/>
      <c r="QRJ27" s="88"/>
      <c r="QRK27" s="88"/>
      <c r="QRL27" s="88"/>
      <c r="QRM27" s="88"/>
      <c r="QRN27" s="88"/>
      <c r="QRO27" s="88"/>
      <c r="QRP27" s="88"/>
      <c r="QRQ27" s="88"/>
      <c r="QRR27" s="88"/>
      <c r="QRS27" s="88"/>
      <c r="QRT27" s="88"/>
      <c r="QRU27" s="88"/>
      <c r="QRV27" s="88"/>
      <c r="QRW27" s="88"/>
      <c r="QRX27" s="88"/>
      <c r="QRY27" s="88"/>
      <c r="QRZ27" s="88"/>
      <c r="QSA27" s="88"/>
      <c r="QSB27" s="88"/>
      <c r="QSC27" s="88"/>
      <c r="QSD27" s="88"/>
      <c r="QSE27" s="88"/>
      <c r="QSF27" s="88"/>
      <c r="QSG27" s="88"/>
      <c r="QSH27" s="88"/>
      <c r="QSI27" s="88"/>
      <c r="QSJ27" s="88"/>
      <c r="QSK27" s="88"/>
      <c r="QSL27" s="88"/>
      <c r="QSM27" s="88"/>
      <c r="QSN27" s="88"/>
      <c r="QSO27" s="88"/>
      <c r="QSP27" s="88"/>
      <c r="QSQ27" s="88"/>
      <c r="QSR27" s="88"/>
      <c r="QSS27" s="88"/>
      <c r="QST27" s="88"/>
      <c r="QSU27" s="88"/>
      <c r="QSV27" s="88"/>
      <c r="QSW27" s="88"/>
      <c r="QSX27" s="88"/>
      <c r="QSY27" s="88"/>
      <c r="QSZ27" s="88"/>
      <c r="QTA27" s="88"/>
      <c r="QTB27" s="88"/>
      <c r="QTC27" s="88"/>
      <c r="QTD27" s="88"/>
      <c r="QTE27" s="88"/>
      <c r="QTF27" s="88"/>
      <c r="QTG27" s="88"/>
      <c r="QTH27" s="88"/>
      <c r="QTI27" s="88"/>
      <c r="QTJ27" s="88"/>
      <c r="QTK27" s="88"/>
      <c r="QTL27" s="88"/>
      <c r="QTM27" s="88"/>
      <c r="QTN27" s="88"/>
      <c r="QTO27" s="88"/>
      <c r="QTP27" s="88"/>
      <c r="QTQ27" s="88"/>
      <c r="QTR27" s="88"/>
      <c r="QTS27" s="88"/>
      <c r="QTT27" s="88"/>
      <c r="QTU27" s="88"/>
      <c r="QTV27" s="88"/>
      <c r="QTW27" s="88"/>
      <c r="QTX27" s="88"/>
      <c r="QTY27" s="88"/>
      <c r="QTZ27" s="88"/>
      <c r="QUA27" s="88"/>
      <c r="QUB27" s="88"/>
      <c r="QUC27" s="88"/>
      <c r="QUD27" s="88"/>
      <c r="QUE27" s="88"/>
      <c r="QUF27" s="88"/>
      <c r="QUG27" s="88"/>
      <c r="QUH27" s="88"/>
      <c r="QUI27" s="88"/>
      <c r="QUJ27" s="88"/>
      <c r="QUK27" s="88"/>
      <c r="QUL27" s="88"/>
      <c r="QUM27" s="88"/>
      <c r="QUN27" s="88"/>
      <c r="QUO27" s="88"/>
      <c r="QUP27" s="88"/>
      <c r="QUQ27" s="88"/>
      <c r="QUR27" s="88"/>
      <c r="QUS27" s="88"/>
      <c r="QUT27" s="88"/>
      <c r="QUU27" s="88"/>
      <c r="QUV27" s="88"/>
      <c r="QUW27" s="88"/>
      <c r="QUX27" s="88"/>
      <c r="QUY27" s="88"/>
      <c r="QUZ27" s="88"/>
      <c r="QVA27" s="88"/>
      <c r="QVB27" s="88"/>
      <c r="QVC27" s="88"/>
      <c r="QVD27" s="88"/>
      <c r="QVE27" s="88"/>
      <c r="QVF27" s="88"/>
      <c r="QVG27" s="88"/>
      <c r="QVH27" s="88"/>
      <c r="QVI27" s="88"/>
      <c r="QVJ27" s="88"/>
      <c r="QVK27" s="88"/>
      <c r="QVL27" s="88"/>
      <c r="QVM27" s="88"/>
      <c r="QVN27" s="88"/>
      <c r="QVO27" s="88"/>
      <c r="QVP27" s="88"/>
      <c r="QVQ27" s="88"/>
      <c r="QVR27" s="88"/>
      <c r="QVS27" s="88"/>
      <c r="QVT27" s="88"/>
      <c r="QVU27" s="88"/>
      <c r="QVV27" s="88"/>
      <c r="QVW27" s="88"/>
      <c r="QVX27" s="88"/>
      <c r="QVY27" s="88"/>
      <c r="QVZ27" s="88"/>
      <c r="QWA27" s="88"/>
      <c r="QWB27" s="88"/>
      <c r="QWC27" s="88"/>
      <c r="QWD27" s="88"/>
      <c r="QWE27" s="88"/>
      <c r="QWF27" s="88"/>
      <c r="QWG27" s="88"/>
      <c r="QWH27" s="88"/>
      <c r="QWI27" s="88"/>
      <c r="QWJ27" s="88"/>
      <c r="QWK27" s="88"/>
      <c r="QWL27" s="88"/>
      <c r="QWM27" s="88"/>
      <c r="QWN27" s="88"/>
      <c r="QWO27" s="88"/>
      <c r="QWP27" s="88"/>
      <c r="QWQ27" s="88"/>
      <c r="QWR27" s="88"/>
      <c r="QWS27" s="88"/>
      <c r="QWT27" s="88"/>
      <c r="QWU27" s="88"/>
      <c r="QWV27" s="88"/>
      <c r="QWW27" s="88"/>
      <c r="QWX27" s="88"/>
      <c r="QWY27" s="88"/>
      <c r="QWZ27" s="88"/>
      <c r="QXA27" s="88"/>
      <c r="QXB27" s="88"/>
      <c r="QXC27" s="88"/>
      <c r="QXD27" s="88"/>
      <c r="QXE27" s="88"/>
      <c r="QXF27" s="88"/>
      <c r="QXG27" s="88"/>
      <c r="QXH27" s="88"/>
      <c r="QXI27" s="88"/>
      <c r="QXJ27" s="88"/>
      <c r="QXK27" s="88"/>
      <c r="QXL27" s="88"/>
      <c r="QXM27" s="88"/>
      <c r="QXN27" s="88"/>
      <c r="QXO27" s="88"/>
      <c r="QXP27" s="88"/>
      <c r="QXQ27" s="88"/>
      <c r="QXR27" s="88"/>
      <c r="QXS27" s="88"/>
      <c r="QXT27" s="88"/>
      <c r="QXU27" s="88"/>
      <c r="QXV27" s="88"/>
      <c r="QXW27" s="88"/>
      <c r="QXX27" s="88"/>
      <c r="QXY27" s="88"/>
      <c r="QXZ27" s="88"/>
      <c r="QYA27" s="88"/>
      <c r="QYB27" s="88"/>
      <c r="QYC27" s="88"/>
      <c r="QYD27" s="88"/>
      <c r="QYE27" s="88"/>
      <c r="QYF27" s="88"/>
      <c r="QYG27" s="88"/>
      <c r="QYH27" s="88"/>
      <c r="QYI27" s="88"/>
      <c r="QYJ27" s="88"/>
      <c r="QYK27" s="88"/>
      <c r="QYL27" s="88"/>
      <c r="QYM27" s="88"/>
      <c r="QYN27" s="88"/>
      <c r="QYO27" s="88"/>
      <c r="QYP27" s="88"/>
      <c r="QYQ27" s="88"/>
      <c r="QYR27" s="88"/>
      <c r="QYS27" s="88"/>
      <c r="QYT27" s="88"/>
      <c r="QYU27" s="88"/>
      <c r="QYV27" s="88"/>
      <c r="QYW27" s="88"/>
      <c r="QYX27" s="88"/>
      <c r="QYY27" s="88"/>
      <c r="QYZ27" s="88"/>
      <c r="QZA27" s="88"/>
      <c r="QZB27" s="88"/>
      <c r="QZC27" s="88"/>
      <c r="QZD27" s="88"/>
      <c r="QZE27" s="88"/>
      <c r="QZF27" s="88"/>
      <c r="QZG27" s="88"/>
      <c r="QZH27" s="88"/>
      <c r="QZI27" s="88"/>
      <c r="QZJ27" s="88"/>
      <c r="QZK27" s="88"/>
      <c r="QZL27" s="88"/>
      <c r="QZM27" s="88"/>
      <c r="QZN27" s="88"/>
      <c r="QZO27" s="88"/>
      <c r="QZP27" s="88"/>
      <c r="QZQ27" s="88"/>
      <c r="QZR27" s="88"/>
      <c r="QZS27" s="88"/>
      <c r="QZT27" s="88"/>
      <c r="QZU27" s="88"/>
      <c r="QZV27" s="88"/>
      <c r="QZW27" s="88"/>
      <c r="QZX27" s="88"/>
      <c r="QZY27" s="88"/>
      <c r="QZZ27" s="88"/>
      <c r="RAA27" s="88"/>
      <c r="RAB27" s="88"/>
      <c r="RAC27" s="88"/>
      <c r="RAD27" s="88"/>
      <c r="RAE27" s="88"/>
      <c r="RAF27" s="88"/>
      <c r="RAG27" s="88"/>
      <c r="RAH27" s="88"/>
      <c r="RAI27" s="88"/>
      <c r="RAJ27" s="88"/>
      <c r="RAK27" s="88"/>
      <c r="RAL27" s="88"/>
      <c r="RAM27" s="88"/>
      <c r="RAN27" s="88"/>
      <c r="RAO27" s="88"/>
      <c r="RAP27" s="88"/>
      <c r="RAQ27" s="88"/>
      <c r="RAR27" s="88"/>
      <c r="RAS27" s="88"/>
      <c r="RAT27" s="88"/>
      <c r="RAU27" s="88"/>
      <c r="RAV27" s="88"/>
      <c r="RAW27" s="88"/>
      <c r="RAX27" s="88"/>
      <c r="RAY27" s="88"/>
      <c r="RAZ27" s="88"/>
      <c r="RBA27" s="88"/>
      <c r="RBB27" s="88"/>
      <c r="RBC27" s="88"/>
      <c r="RBD27" s="88"/>
      <c r="RBE27" s="88"/>
      <c r="RBF27" s="88"/>
      <c r="RBG27" s="88"/>
      <c r="RBH27" s="88"/>
      <c r="RBI27" s="88"/>
      <c r="RBJ27" s="88"/>
      <c r="RBK27" s="88"/>
      <c r="RBL27" s="88"/>
      <c r="RBM27" s="88"/>
      <c r="RBN27" s="88"/>
      <c r="RBO27" s="88"/>
      <c r="RBP27" s="88"/>
      <c r="RBQ27" s="88"/>
      <c r="RBR27" s="88"/>
      <c r="RBS27" s="88"/>
      <c r="RBT27" s="88"/>
      <c r="RBU27" s="88"/>
      <c r="RBV27" s="88"/>
      <c r="RBW27" s="88"/>
      <c r="RBX27" s="88"/>
      <c r="RBY27" s="88"/>
      <c r="RBZ27" s="88"/>
      <c r="RCA27" s="88"/>
      <c r="RCB27" s="88"/>
      <c r="RCC27" s="88"/>
      <c r="RCD27" s="88"/>
      <c r="RCE27" s="88"/>
      <c r="RCF27" s="88"/>
      <c r="RCG27" s="88"/>
      <c r="RCH27" s="88"/>
      <c r="RCI27" s="88"/>
      <c r="RCJ27" s="88"/>
      <c r="RCK27" s="88"/>
      <c r="RCL27" s="88"/>
      <c r="RCM27" s="88"/>
      <c r="RCN27" s="88"/>
      <c r="RCO27" s="88"/>
      <c r="RCP27" s="88"/>
      <c r="RCQ27" s="88"/>
      <c r="RCR27" s="88"/>
      <c r="RCS27" s="88"/>
      <c r="RCT27" s="88"/>
      <c r="RCU27" s="88"/>
      <c r="RCV27" s="88"/>
      <c r="RCW27" s="88"/>
      <c r="RCX27" s="88"/>
      <c r="RCY27" s="88"/>
      <c r="RCZ27" s="88"/>
      <c r="RDA27" s="88"/>
      <c r="RDB27" s="88"/>
      <c r="RDC27" s="88"/>
      <c r="RDD27" s="88"/>
      <c r="RDE27" s="88"/>
      <c r="RDF27" s="88"/>
      <c r="RDG27" s="88"/>
      <c r="RDH27" s="88"/>
      <c r="RDI27" s="88"/>
      <c r="RDJ27" s="88"/>
      <c r="RDK27" s="88"/>
      <c r="RDL27" s="88"/>
      <c r="RDM27" s="88"/>
      <c r="RDN27" s="88"/>
      <c r="RDO27" s="88"/>
      <c r="RDP27" s="88"/>
      <c r="RDQ27" s="88"/>
      <c r="RDR27" s="88"/>
      <c r="RDS27" s="88"/>
      <c r="RDT27" s="88"/>
      <c r="RDU27" s="88"/>
      <c r="RDV27" s="88"/>
      <c r="RDW27" s="88"/>
      <c r="RDX27" s="88"/>
      <c r="RDY27" s="88"/>
      <c r="RDZ27" s="88"/>
      <c r="REA27" s="88"/>
      <c r="REB27" s="88"/>
      <c r="REC27" s="88"/>
      <c r="RED27" s="88"/>
      <c r="REE27" s="88"/>
      <c r="REF27" s="88"/>
      <c r="REG27" s="88"/>
      <c r="REH27" s="88"/>
      <c r="REI27" s="88"/>
      <c r="REJ27" s="88"/>
      <c r="REK27" s="88"/>
      <c r="REL27" s="88"/>
      <c r="REM27" s="88"/>
      <c r="REN27" s="88"/>
      <c r="REO27" s="88"/>
      <c r="REP27" s="88"/>
      <c r="REQ27" s="88"/>
      <c r="RER27" s="88"/>
      <c r="RES27" s="88"/>
      <c r="RET27" s="88"/>
      <c r="REU27" s="88"/>
      <c r="REV27" s="88"/>
      <c r="REW27" s="88"/>
      <c r="REX27" s="88"/>
      <c r="REY27" s="88"/>
      <c r="REZ27" s="88"/>
      <c r="RFA27" s="88"/>
      <c r="RFB27" s="88"/>
      <c r="RFC27" s="88"/>
      <c r="RFD27" s="88"/>
      <c r="RFE27" s="88"/>
      <c r="RFF27" s="88"/>
      <c r="RFG27" s="88"/>
      <c r="RFH27" s="88"/>
      <c r="RFI27" s="88"/>
      <c r="RFJ27" s="88"/>
      <c r="RFK27" s="88"/>
      <c r="RFL27" s="88"/>
      <c r="RFM27" s="88"/>
      <c r="RFN27" s="88"/>
      <c r="RFO27" s="88"/>
      <c r="RFP27" s="88"/>
      <c r="RFQ27" s="88"/>
      <c r="RFR27" s="88"/>
      <c r="RFS27" s="88"/>
      <c r="RFT27" s="88"/>
      <c r="RFU27" s="88"/>
      <c r="RFV27" s="88"/>
      <c r="RFW27" s="88"/>
      <c r="RFX27" s="88"/>
      <c r="RFY27" s="88"/>
      <c r="RFZ27" s="88"/>
      <c r="RGA27" s="88"/>
      <c r="RGB27" s="88"/>
      <c r="RGC27" s="88"/>
      <c r="RGD27" s="88"/>
      <c r="RGE27" s="88"/>
      <c r="RGF27" s="88"/>
      <c r="RGG27" s="88"/>
      <c r="RGH27" s="88"/>
      <c r="RGI27" s="88"/>
      <c r="RGJ27" s="88"/>
      <c r="RGK27" s="88"/>
      <c r="RGL27" s="88"/>
      <c r="RGM27" s="88"/>
      <c r="RGN27" s="88"/>
      <c r="RGO27" s="88"/>
      <c r="RGP27" s="88"/>
      <c r="RGQ27" s="88"/>
      <c r="RGR27" s="88"/>
      <c r="RGS27" s="88"/>
      <c r="RGT27" s="88"/>
      <c r="RGU27" s="88"/>
      <c r="RGV27" s="88"/>
      <c r="RGW27" s="88"/>
      <c r="RGX27" s="88"/>
      <c r="RGY27" s="88"/>
      <c r="RGZ27" s="88"/>
      <c r="RHA27" s="88"/>
      <c r="RHB27" s="88"/>
      <c r="RHC27" s="88"/>
      <c r="RHD27" s="88"/>
      <c r="RHE27" s="88"/>
      <c r="RHF27" s="88"/>
      <c r="RHG27" s="88"/>
      <c r="RHH27" s="88"/>
      <c r="RHI27" s="88"/>
      <c r="RHJ27" s="88"/>
      <c r="RHK27" s="88"/>
      <c r="RHL27" s="88"/>
      <c r="RHM27" s="88"/>
      <c r="RHN27" s="88"/>
      <c r="RHO27" s="88"/>
      <c r="RHP27" s="88"/>
      <c r="RHQ27" s="88"/>
      <c r="RHR27" s="88"/>
      <c r="RHS27" s="88"/>
      <c r="RHT27" s="88"/>
      <c r="RHU27" s="88"/>
      <c r="RHV27" s="88"/>
      <c r="RHW27" s="88"/>
      <c r="RHX27" s="88"/>
      <c r="RHY27" s="88"/>
      <c r="RHZ27" s="88"/>
      <c r="RIA27" s="88"/>
      <c r="RIB27" s="88"/>
      <c r="RIC27" s="88"/>
      <c r="RID27" s="88"/>
      <c r="RIE27" s="88"/>
      <c r="RIF27" s="88"/>
      <c r="RIG27" s="88"/>
      <c r="RIH27" s="88"/>
      <c r="RII27" s="88"/>
      <c r="RIJ27" s="88"/>
      <c r="RIK27" s="88"/>
      <c r="RIL27" s="88"/>
      <c r="RIM27" s="88"/>
      <c r="RIN27" s="88"/>
      <c r="RIO27" s="88"/>
      <c r="RIP27" s="88"/>
      <c r="RIQ27" s="88"/>
      <c r="RIR27" s="88"/>
      <c r="RIS27" s="88"/>
      <c r="RIT27" s="88"/>
      <c r="RIU27" s="88"/>
      <c r="RIV27" s="88"/>
      <c r="RIW27" s="88"/>
      <c r="RIX27" s="88"/>
      <c r="RIY27" s="88"/>
      <c r="RIZ27" s="88"/>
      <c r="RJA27" s="88"/>
      <c r="RJB27" s="88"/>
      <c r="RJC27" s="88"/>
      <c r="RJD27" s="88"/>
      <c r="RJE27" s="88"/>
      <c r="RJF27" s="88"/>
      <c r="RJG27" s="88"/>
      <c r="RJH27" s="88"/>
      <c r="RJI27" s="88"/>
      <c r="RJJ27" s="88"/>
      <c r="RJK27" s="88"/>
      <c r="RJL27" s="88"/>
      <c r="RJM27" s="88"/>
      <c r="RJN27" s="88"/>
      <c r="RJO27" s="88"/>
      <c r="RJP27" s="88"/>
      <c r="RJQ27" s="88"/>
      <c r="RJR27" s="88"/>
      <c r="RJS27" s="88"/>
      <c r="RJT27" s="88"/>
      <c r="RJU27" s="88"/>
      <c r="RJV27" s="88"/>
      <c r="RJW27" s="88"/>
      <c r="RJX27" s="88"/>
      <c r="RJY27" s="88"/>
      <c r="RJZ27" s="88"/>
      <c r="RKA27" s="88"/>
      <c r="RKB27" s="88"/>
      <c r="RKC27" s="88"/>
      <c r="RKD27" s="88"/>
      <c r="RKE27" s="88"/>
      <c r="RKF27" s="88"/>
      <c r="RKG27" s="88"/>
      <c r="RKH27" s="88"/>
      <c r="RKI27" s="88"/>
      <c r="RKJ27" s="88"/>
      <c r="RKK27" s="88"/>
      <c r="RKL27" s="88"/>
      <c r="RKM27" s="88"/>
      <c r="RKN27" s="88"/>
      <c r="RKO27" s="88"/>
      <c r="RKP27" s="88"/>
      <c r="RKQ27" s="88"/>
      <c r="RKR27" s="88"/>
      <c r="RKS27" s="88"/>
      <c r="RKT27" s="88"/>
      <c r="RKU27" s="88"/>
      <c r="RKV27" s="88"/>
      <c r="RKW27" s="88"/>
      <c r="RKX27" s="88"/>
      <c r="RKY27" s="88"/>
      <c r="RKZ27" s="88"/>
      <c r="RLA27" s="88"/>
      <c r="RLB27" s="88"/>
      <c r="RLC27" s="88"/>
      <c r="RLD27" s="88"/>
      <c r="RLE27" s="88"/>
      <c r="RLF27" s="88"/>
      <c r="RLG27" s="88"/>
      <c r="RLH27" s="88"/>
      <c r="RLI27" s="88"/>
      <c r="RLJ27" s="88"/>
      <c r="RLK27" s="88"/>
      <c r="RLL27" s="88"/>
      <c r="RLM27" s="88"/>
      <c r="RLN27" s="88"/>
      <c r="RLO27" s="88"/>
      <c r="RLP27" s="88"/>
      <c r="RLQ27" s="88"/>
      <c r="RLR27" s="88"/>
      <c r="RLS27" s="88"/>
      <c r="RLT27" s="88"/>
      <c r="RLU27" s="88"/>
      <c r="RLV27" s="88"/>
      <c r="RLW27" s="88"/>
      <c r="RLX27" s="88"/>
      <c r="RLY27" s="88"/>
      <c r="RLZ27" s="88"/>
      <c r="RMA27" s="88"/>
      <c r="RMB27" s="88"/>
      <c r="RMC27" s="88"/>
      <c r="RMD27" s="88"/>
      <c r="RME27" s="88"/>
      <c r="RMF27" s="88"/>
      <c r="RMG27" s="88"/>
      <c r="RMH27" s="88"/>
      <c r="RMI27" s="88"/>
      <c r="RMJ27" s="88"/>
      <c r="RMK27" s="88"/>
      <c r="RML27" s="88"/>
      <c r="RMM27" s="88"/>
      <c r="RMN27" s="88"/>
      <c r="RMO27" s="88"/>
      <c r="RMP27" s="88"/>
      <c r="RMQ27" s="88"/>
      <c r="RMR27" s="88"/>
      <c r="RMS27" s="88"/>
      <c r="RMT27" s="88"/>
      <c r="RMU27" s="88"/>
      <c r="RMV27" s="88"/>
      <c r="RMW27" s="88"/>
      <c r="RMX27" s="88"/>
      <c r="RMY27" s="88"/>
      <c r="RMZ27" s="88"/>
      <c r="RNA27" s="88"/>
      <c r="RNB27" s="88"/>
      <c r="RNC27" s="88"/>
      <c r="RND27" s="88"/>
      <c r="RNE27" s="88"/>
      <c r="RNF27" s="88"/>
      <c r="RNG27" s="88"/>
      <c r="RNH27" s="88"/>
      <c r="RNI27" s="88"/>
      <c r="RNJ27" s="88"/>
      <c r="RNK27" s="88"/>
      <c r="RNL27" s="88"/>
      <c r="RNM27" s="88"/>
      <c r="RNN27" s="88"/>
      <c r="RNO27" s="88"/>
      <c r="RNP27" s="88"/>
      <c r="RNQ27" s="88"/>
      <c r="RNR27" s="88"/>
      <c r="RNS27" s="88"/>
      <c r="RNT27" s="88"/>
      <c r="RNU27" s="88"/>
      <c r="RNV27" s="88"/>
      <c r="RNW27" s="88"/>
      <c r="RNX27" s="88"/>
      <c r="RNY27" s="88"/>
      <c r="RNZ27" s="88"/>
      <c r="ROA27" s="88"/>
      <c r="ROB27" s="88"/>
      <c r="ROC27" s="88"/>
      <c r="ROD27" s="88"/>
      <c r="ROE27" s="88"/>
      <c r="ROF27" s="88"/>
      <c r="ROG27" s="88"/>
      <c r="ROH27" s="88"/>
      <c r="ROI27" s="88"/>
      <c r="ROJ27" s="88"/>
      <c r="ROK27" s="88"/>
      <c r="ROL27" s="88"/>
      <c r="ROM27" s="88"/>
      <c r="RON27" s="88"/>
      <c r="ROO27" s="88"/>
      <c r="ROP27" s="88"/>
      <c r="ROQ27" s="88"/>
      <c r="ROR27" s="88"/>
      <c r="ROS27" s="88"/>
      <c r="ROT27" s="88"/>
      <c r="ROU27" s="88"/>
      <c r="ROV27" s="88"/>
      <c r="ROW27" s="88"/>
      <c r="ROX27" s="88"/>
      <c r="ROY27" s="88"/>
      <c r="ROZ27" s="88"/>
      <c r="RPA27" s="88"/>
      <c r="RPB27" s="88"/>
      <c r="RPC27" s="88"/>
      <c r="RPD27" s="88"/>
      <c r="RPE27" s="88"/>
      <c r="RPF27" s="88"/>
      <c r="RPG27" s="88"/>
      <c r="RPH27" s="88"/>
      <c r="RPI27" s="88"/>
      <c r="RPJ27" s="88"/>
      <c r="RPK27" s="88"/>
      <c r="RPL27" s="88"/>
      <c r="RPM27" s="88"/>
      <c r="RPN27" s="88"/>
      <c r="RPO27" s="88"/>
      <c r="RPP27" s="88"/>
      <c r="RPQ27" s="88"/>
      <c r="RPR27" s="88"/>
      <c r="RPS27" s="88"/>
      <c r="RPT27" s="88"/>
      <c r="RPU27" s="88"/>
      <c r="RPV27" s="88"/>
      <c r="RPW27" s="88"/>
      <c r="RPX27" s="88"/>
      <c r="RPY27" s="88"/>
      <c r="RPZ27" s="88"/>
      <c r="RQA27" s="88"/>
      <c r="RQB27" s="88"/>
      <c r="RQC27" s="88"/>
      <c r="RQD27" s="88"/>
      <c r="RQE27" s="88"/>
      <c r="RQF27" s="88"/>
      <c r="RQG27" s="88"/>
      <c r="RQH27" s="88"/>
      <c r="RQI27" s="88"/>
      <c r="RQJ27" s="88"/>
      <c r="RQK27" s="88"/>
      <c r="RQL27" s="88"/>
      <c r="RQM27" s="88"/>
      <c r="RQN27" s="88"/>
      <c r="RQO27" s="88"/>
      <c r="RQP27" s="88"/>
      <c r="RQQ27" s="88"/>
      <c r="RQR27" s="88"/>
      <c r="RQS27" s="88"/>
      <c r="RQT27" s="88"/>
      <c r="RQU27" s="88"/>
      <c r="RQV27" s="88"/>
      <c r="RQW27" s="88"/>
      <c r="RQX27" s="88"/>
      <c r="RQY27" s="88"/>
      <c r="RQZ27" s="88"/>
      <c r="RRA27" s="88"/>
      <c r="RRB27" s="88"/>
      <c r="RRC27" s="88"/>
      <c r="RRD27" s="88"/>
      <c r="RRE27" s="88"/>
      <c r="RRF27" s="88"/>
      <c r="RRG27" s="88"/>
      <c r="RRH27" s="88"/>
      <c r="RRI27" s="88"/>
      <c r="RRJ27" s="88"/>
      <c r="RRK27" s="88"/>
      <c r="RRL27" s="88"/>
      <c r="RRM27" s="88"/>
      <c r="RRN27" s="88"/>
      <c r="RRO27" s="88"/>
      <c r="RRP27" s="88"/>
      <c r="RRQ27" s="88"/>
      <c r="RRR27" s="88"/>
      <c r="RRS27" s="88"/>
      <c r="RRT27" s="88"/>
      <c r="RRU27" s="88"/>
      <c r="RRV27" s="88"/>
      <c r="RRW27" s="88"/>
      <c r="RRX27" s="88"/>
      <c r="RRY27" s="88"/>
      <c r="RRZ27" s="88"/>
      <c r="RSA27" s="88"/>
      <c r="RSB27" s="88"/>
      <c r="RSC27" s="88"/>
      <c r="RSD27" s="88"/>
      <c r="RSE27" s="88"/>
      <c r="RSF27" s="88"/>
      <c r="RSG27" s="88"/>
      <c r="RSH27" s="88"/>
      <c r="RSI27" s="88"/>
      <c r="RSJ27" s="88"/>
      <c r="RSK27" s="88"/>
      <c r="RSL27" s="88"/>
      <c r="RSM27" s="88"/>
      <c r="RSN27" s="88"/>
      <c r="RSO27" s="88"/>
      <c r="RSP27" s="88"/>
      <c r="RSQ27" s="88"/>
      <c r="RSR27" s="88"/>
      <c r="RSS27" s="88"/>
      <c r="RST27" s="88"/>
      <c r="RSU27" s="88"/>
      <c r="RSV27" s="88"/>
      <c r="RSW27" s="88"/>
      <c r="RSX27" s="88"/>
      <c r="RSY27" s="88"/>
      <c r="RSZ27" s="88"/>
      <c r="RTA27" s="88"/>
      <c r="RTB27" s="88"/>
      <c r="RTC27" s="88"/>
      <c r="RTD27" s="88"/>
      <c r="RTE27" s="88"/>
      <c r="RTF27" s="88"/>
      <c r="RTG27" s="88"/>
      <c r="RTH27" s="88"/>
      <c r="RTI27" s="88"/>
      <c r="RTJ27" s="88"/>
      <c r="RTK27" s="88"/>
      <c r="RTL27" s="88"/>
      <c r="RTM27" s="88"/>
      <c r="RTN27" s="88"/>
      <c r="RTO27" s="88"/>
      <c r="RTP27" s="88"/>
      <c r="RTQ27" s="88"/>
      <c r="RTR27" s="88"/>
      <c r="RTS27" s="88"/>
      <c r="RTT27" s="88"/>
      <c r="RTU27" s="88"/>
      <c r="RTV27" s="88"/>
      <c r="RTW27" s="88"/>
      <c r="RTX27" s="88"/>
      <c r="RTY27" s="88"/>
      <c r="RTZ27" s="88"/>
      <c r="RUA27" s="88"/>
      <c r="RUB27" s="88"/>
      <c r="RUC27" s="88"/>
      <c r="RUD27" s="88"/>
      <c r="RUE27" s="88"/>
      <c r="RUF27" s="88"/>
      <c r="RUG27" s="88"/>
      <c r="RUH27" s="88"/>
      <c r="RUI27" s="88"/>
      <c r="RUJ27" s="88"/>
      <c r="RUK27" s="88"/>
      <c r="RUL27" s="88"/>
      <c r="RUM27" s="88"/>
      <c r="RUN27" s="88"/>
      <c r="RUO27" s="88"/>
      <c r="RUP27" s="88"/>
      <c r="RUQ27" s="88"/>
      <c r="RUR27" s="88"/>
      <c r="RUS27" s="88"/>
      <c r="RUT27" s="88"/>
      <c r="RUU27" s="88"/>
      <c r="RUV27" s="88"/>
      <c r="RUW27" s="88"/>
      <c r="RUX27" s="88"/>
      <c r="RUY27" s="88"/>
      <c r="RUZ27" s="88"/>
      <c r="RVA27" s="88"/>
      <c r="RVB27" s="88"/>
      <c r="RVC27" s="88"/>
      <c r="RVD27" s="88"/>
      <c r="RVE27" s="88"/>
      <c r="RVF27" s="88"/>
      <c r="RVG27" s="88"/>
      <c r="RVH27" s="88"/>
      <c r="RVI27" s="88"/>
      <c r="RVJ27" s="88"/>
      <c r="RVK27" s="88"/>
      <c r="RVL27" s="88"/>
      <c r="RVM27" s="88"/>
      <c r="RVN27" s="88"/>
      <c r="RVO27" s="88"/>
      <c r="RVP27" s="88"/>
      <c r="RVQ27" s="88"/>
      <c r="RVR27" s="88"/>
      <c r="RVS27" s="88"/>
      <c r="RVT27" s="88"/>
      <c r="RVU27" s="88"/>
      <c r="RVV27" s="88"/>
      <c r="RVW27" s="88"/>
      <c r="RVX27" s="88"/>
      <c r="RVY27" s="88"/>
      <c r="RVZ27" s="88"/>
      <c r="RWA27" s="88"/>
      <c r="RWB27" s="88"/>
      <c r="RWC27" s="88"/>
      <c r="RWD27" s="88"/>
      <c r="RWE27" s="88"/>
      <c r="RWF27" s="88"/>
      <c r="RWG27" s="88"/>
      <c r="RWH27" s="88"/>
      <c r="RWI27" s="88"/>
      <c r="RWJ27" s="88"/>
      <c r="RWK27" s="88"/>
      <c r="RWL27" s="88"/>
      <c r="RWM27" s="88"/>
      <c r="RWN27" s="88"/>
      <c r="RWO27" s="88"/>
      <c r="RWP27" s="88"/>
      <c r="RWQ27" s="88"/>
      <c r="RWR27" s="88"/>
      <c r="RWS27" s="88"/>
      <c r="RWT27" s="88"/>
      <c r="RWU27" s="88"/>
      <c r="RWV27" s="88"/>
      <c r="RWW27" s="88"/>
      <c r="RWX27" s="88"/>
      <c r="RWY27" s="88"/>
      <c r="RWZ27" s="88"/>
      <c r="RXA27" s="88"/>
      <c r="RXB27" s="88"/>
      <c r="RXC27" s="88"/>
      <c r="RXD27" s="88"/>
      <c r="RXE27" s="88"/>
      <c r="RXF27" s="88"/>
      <c r="RXG27" s="88"/>
      <c r="RXH27" s="88"/>
      <c r="RXI27" s="88"/>
      <c r="RXJ27" s="88"/>
      <c r="RXK27" s="88"/>
      <c r="RXL27" s="88"/>
      <c r="RXM27" s="88"/>
      <c r="RXN27" s="88"/>
      <c r="RXO27" s="88"/>
      <c r="RXP27" s="88"/>
      <c r="RXQ27" s="88"/>
      <c r="RXR27" s="88"/>
      <c r="RXS27" s="88"/>
      <c r="RXT27" s="88"/>
      <c r="RXU27" s="88"/>
      <c r="RXV27" s="88"/>
      <c r="RXW27" s="88"/>
      <c r="RXX27" s="88"/>
      <c r="RXY27" s="88"/>
      <c r="RXZ27" s="88"/>
      <c r="RYA27" s="88"/>
      <c r="RYB27" s="88"/>
      <c r="RYC27" s="88"/>
      <c r="RYD27" s="88"/>
      <c r="RYE27" s="88"/>
      <c r="RYF27" s="88"/>
      <c r="RYG27" s="88"/>
      <c r="RYH27" s="88"/>
      <c r="RYI27" s="88"/>
      <c r="RYJ27" s="88"/>
      <c r="RYK27" s="88"/>
      <c r="RYL27" s="88"/>
      <c r="RYM27" s="88"/>
      <c r="RYN27" s="88"/>
      <c r="RYO27" s="88"/>
      <c r="RYP27" s="88"/>
      <c r="RYQ27" s="88"/>
      <c r="RYR27" s="88"/>
      <c r="RYS27" s="88"/>
      <c r="RYT27" s="88"/>
      <c r="RYU27" s="88"/>
      <c r="RYV27" s="88"/>
      <c r="RYW27" s="88"/>
      <c r="RYX27" s="88"/>
      <c r="RYY27" s="88"/>
      <c r="RYZ27" s="88"/>
      <c r="RZA27" s="88"/>
      <c r="RZB27" s="88"/>
      <c r="RZC27" s="88"/>
      <c r="RZD27" s="88"/>
      <c r="RZE27" s="88"/>
      <c r="RZF27" s="88"/>
      <c r="RZG27" s="88"/>
      <c r="RZH27" s="88"/>
      <c r="RZI27" s="88"/>
      <c r="RZJ27" s="88"/>
      <c r="RZK27" s="88"/>
      <c r="RZL27" s="88"/>
      <c r="RZM27" s="88"/>
      <c r="RZN27" s="88"/>
      <c r="RZO27" s="88"/>
      <c r="RZP27" s="88"/>
      <c r="RZQ27" s="88"/>
      <c r="RZR27" s="88"/>
      <c r="RZS27" s="88"/>
      <c r="RZT27" s="88"/>
      <c r="RZU27" s="88"/>
      <c r="RZV27" s="88"/>
      <c r="RZW27" s="88"/>
      <c r="RZX27" s="88"/>
      <c r="RZY27" s="88"/>
      <c r="RZZ27" s="88"/>
      <c r="SAA27" s="88"/>
      <c r="SAB27" s="88"/>
      <c r="SAC27" s="88"/>
      <c r="SAD27" s="88"/>
      <c r="SAE27" s="88"/>
      <c r="SAF27" s="88"/>
      <c r="SAG27" s="88"/>
      <c r="SAH27" s="88"/>
      <c r="SAI27" s="88"/>
      <c r="SAJ27" s="88"/>
      <c r="SAK27" s="88"/>
      <c r="SAL27" s="88"/>
      <c r="SAM27" s="88"/>
      <c r="SAN27" s="88"/>
      <c r="SAO27" s="88"/>
      <c r="SAP27" s="88"/>
      <c r="SAQ27" s="88"/>
      <c r="SAR27" s="88"/>
      <c r="SAS27" s="88"/>
      <c r="SAT27" s="88"/>
      <c r="SAU27" s="88"/>
      <c r="SAV27" s="88"/>
      <c r="SAW27" s="88"/>
      <c r="SAX27" s="88"/>
      <c r="SAY27" s="88"/>
      <c r="SAZ27" s="88"/>
      <c r="SBA27" s="88"/>
      <c r="SBB27" s="88"/>
      <c r="SBC27" s="88"/>
      <c r="SBD27" s="88"/>
      <c r="SBE27" s="88"/>
      <c r="SBF27" s="88"/>
      <c r="SBG27" s="88"/>
      <c r="SBH27" s="88"/>
      <c r="SBI27" s="88"/>
      <c r="SBJ27" s="88"/>
      <c r="SBK27" s="88"/>
      <c r="SBL27" s="88"/>
      <c r="SBM27" s="88"/>
      <c r="SBN27" s="88"/>
      <c r="SBO27" s="88"/>
      <c r="SBP27" s="88"/>
      <c r="SBQ27" s="88"/>
      <c r="SBR27" s="88"/>
      <c r="SBS27" s="88"/>
      <c r="SBT27" s="88"/>
      <c r="SBU27" s="88"/>
      <c r="SBV27" s="88"/>
      <c r="SBW27" s="88"/>
      <c r="SBX27" s="88"/>
      <c r="SBY27" s="88"/>
      <c r="SBZ27" s="88"/>
      <c r="SCA27" s="88"/>
      <c r="SCB27" s="88"/>
      <c r="SCC27" s="88"/>
      <c r="SCD27" s="88"/>
      <c r="SCE27" s="88"/>
      <c r="SCF27" s="88"/>
      <c r="SCG27" s="88"/>
      <c r="SCH27" s="88"/>
      <c r="SCI27" s="88"/>
      <c r="SCJ27" s="88"/>
      <c r="SCK27" s="88"/>
      <c r="SCL27" s="88"/>
      <c r="SCM27" s="88"/>
      <c r="SCN27" s="88"/>
      <c r="SCO27" s="88"/>
      <c r="SCP27" s="88"/>
      <c r="SCQ27" s="88"/>
      <c r="SCR27" s="88"/>
      <c r="SCS27" s="88"/>
      <c r="SCT27" s="88"/>
      <c r="SCU27" s="88"/>
      <c r="SCV27" s="88"/>
      <c r="SCW27" s="88"/>
      <c r="SCX27" s="88"/>
      <c r="SCY27" s="88"/>
      <c r="SCZ27" s="88"/>
      <c r="SDA27" s="88"/>
      <c r="SDB27" s="88"/>
      <c r="SDC27" s="88"/>
      <c r="SDD27" s="88"/>
      <c r="SDE27" s="88"/>
      <c r="SDF27" s="88"/>
      <c r="SDG27" s="88"/>
      <c r="SDH27" s="88"/>
      <c r="SDI27" s="88"/>
      <c r="SDJ27" s="88"/>
      <c r="SDK27" s="88"/>
      <c r="SDL27" s="88"/>
      <c r="SDM27" s="88"/>
      <c r="SDN27" s="88"/>
      <c r="SDO27" s="88"/>
      <c r="SDP27" s="88"/>
      <c r="SDQ27" s="88"/>
      <c r="SDR27" s="88"/>
      <c r="SDS27" s="88"/>
      <c r="SDT27" s="88"/>
      <c r="SDU27" s="88"/>
      <c r="SDV27" s="88"/>
      <c r="SDW27" s="88"/>
      <c r="SDX27" s="88"/>
      <c r="SDY27" s="88"/>
      <c r="SDZ27" s="88"/>
      <c r="SEA27" s="88"/>
      <c r="SEB27" s="88"/>
      <c r="SEC27" s="88"/>
      <c r="SED27" s="88"/>
      <c r="SEE27" s="88"/>
      <c r="SEF27" s="88"/>
      <c r="SEG27" s="88"/>
      <c r="SEH27" s="88"/>
      <c r="SEI27" s="88"/>
      <c r="SEJ27" s="88"/>
      <c r="SEK27" s="88"/>
      <c r="SEL27" s="88"/>
      <c r="SEM27" s="88"/>
      <c r="SEN27" s="88"/>
      <c r="SEO27" s="88"/>
      <c r="SEP27" s="88"/>
      <c r="SEQ27" s="88"/>
      <c r="SER27" s="88"/>
      <c r="SES27" s="88"/>
      <c r="SET27" s="88"/>
      <c r="SEU27" s="88"/>
      <c r="SEV27" s="88"/>
      <c r="SEW27" s="88"/>
      <c r="SEX27" s="88"/>
      <c r="SEY27" s="88"/>
      <c r="SEZ27" s="88"/>
      <c r="SFA27" s="88"/>
      <c r="SFB27" s="88"/>
      <c r="SFC27" s="88"/>
      <c r="SFD27" s="88"/>
      <c r="SFE27" s="88"/>
      <c r="SFF27" s="88"/>
      <c r="SFG27" s="88"/>
      <c r="SFH27" s="88"/>
      <c r="SFI27" s="88"/>
      <c r="SFJ27" s="88"/>
      <c r="SFK27" s="88"/>
      <c r="SFL27" s="88"/>
      <c r="SFM27" s="88"/>
      <c r="SFN27" s="88"/>
      <c r="SFO27" s="88"/>
      <c r="SFP27" s="88"/>
      <c r="SFQ27" s="88"/>
      <c r="SFR27" s="88"/>
      <c r="SFS27" s="88"/>
      <c r="SFT27" s="88"/>
      <c r="SFU27" s="88"/>
      <c r="SFV27" s="88"/>
      <c r="SFW27" s="88"/>
      <c r="SFX27" s="88"/>
      <c r="SFY27" s="88"/>
      <c r="SFZ27" s="88"/>
      <c r="SGA27" s="88"/>
      <c r="SGB27" s="88"/>
      <c r="SGC27" s="88"/>
      <c r="SGD27" s="88"/>
      <c r="SGE27" s="88"/>
      <c r="SGF27" s="88"/>
      <c r="SGG27" s="88"/>
      <c r="SGH27" s="88"/>
      <c r="SGI27" s="88"/>
      <c r="SGJ27" s="88"/>
      <c r="SGK27" s="88"/>
      <c r="SGL27" s="88"/>
      <c r="SGM27" s="88"/>
      <c r="SGN27" s="88"/>
      <c r="SGO27" s="88"/>
      <c r="SGP27" s="88"/>
      <c r="SGQ27" s="88"/>
      <c r="SGR27" s="88"/>
      <c r="SGS27" s="88"/>
      <c r="SGT27" s="88"/>
      <c r="SGU27" s="88"/>
      <c r="SGV27" s="88"/>
      <c r="SGW27" s="88"/>
      <c r="SGX27" s="88"/>
      <c r="SGY27" s="88"/>
      <c r="SGZ27" s="88"/>
      <c r="SHA27" s="88"/>
      <c r="SHB27" s="88"/>
      <c r="SHC27" s="88"/>
      <c r="SHD27" s="88"/>
      <c r="SHE27" s="88"/>
      <c r="SHF27" s="88"/>
      <c r="SHG27" s="88"/>
      <c r="SHH27" s="88"/>
      <c r="SHI27" s="88"/>
      <c r="SHJ27" s="88"/>
      <c r="SHK27" s="88"/>
      <c r="SHL27" s="88"/>
      <c r="SHM27" s="88"/>
      <c r="SHN27" s="88"/>
      <c r="SHO27" s="88"/>
      <c r="SHP27" s="88"/>
      <c r="SHQ27" s="88"/>
      <c r="SHR27" s="88"/>
      <c r="SHS27" s="88"/>
      <c r="SHT27" s="88"/>
      <c r="SHU27" s="88"/>
      <c r="SHV27" s="88"/>
      <c r="SHW27" s="88"/>
      <c r="SHX27" s="88"/>
      <c r="SHY27" s="88"/>
      <c r="SHZ27" s="88"/>
      <c r="SIA27" s="88"/>
      <c r="SIB27" s="88"/>
      <c r="SIC27" s="88"/>
      <c r="SID27" s="88"/>
      <c r="SIE27" s="88"/>
      <c r="SIF27" s="88"/>
      <c r="SIG27" s="88"/>
      <c r="SIH27" s="88"/>
      <c r="SII27" s="88"/>
      <c r="SIJ27" s="88"/>
      <c r="SIK27" s="88"/>
      <c r="SIL27" s="88"/>
      <c r="SIM27" s="88"/>
      <c r="SIN27" s="88"/>
      <c r="SIO27" s="88"/>
      <c r="SIP27" s="88"/>
      <c r="SIQ27" s="88"/>
      <c r="SIR27" s="88"/>
      <c r="SIS27" s="88"/>
      <c r="SIT27" s="88"/>
      <c r="SIU27" s="88"/>
      <c r="SIV27" s="88"/>
      <c r="SIW27" s="88"/>
      <c r="SIX27" s="88"/>
      <c r="SIY27" s="88"/>
      <c r="SIZ27" s="88"/>
      <c r="SJA27" s="88"/>
      <c r="SJB27" s="88"/>
      <c r="SJC27" s="88"/>
      <c r="SJD27" s="88"/>
      <c r="SJE27" s="88"/>
      <c r="SJF27" s="88"/>
      <c r="SJG27" s="88"/>
      <c r="SJH27" s="88"/>
      <c r="SJI27" s="88"/>
      <c r="SJJ27" s="88"/>
      <c r="SJK27" s="88"/>
      <c r="SJL27" s="88"/>
      <c r="SJM27" s="88"/>
      <c r="SJN27" s="88"/>
      <c r="SJO27" s="88"/>
      <c r="SJP27" s="88"/>
      <c r="SJQ27" s="88"/>
      <c r="SJR27" s="88"/>
      <c r="SJS27" s="88"/>
      <c r="SJT27" s="88"/>
      <c r="SJU27" s="88"/>
      <c r="SJV27" s="88"/>
      <c r="SJW27" s="88"/>
      <c r="SJX27" s="88"/>
      <c r="SJY27" s="88"/>
      <c r="SJZ27" s="88"/>
      <c r="SKA27" s="88"/>
      <c r="SKB27" s="88"/>
      <c r="SKC27" s="88"/>
      <c r="SKD27" s="88"/>
      <c r="SKE27" s="88"/>
      <c r="SKF27" s="88"/>
      <c r="SKG27" s="88"/>
      <c r="SKH27" s="88"/>
      <c r="SKI27" s="88"/>
      <c r="SKJ27" s="88"/>
      <c r="SKK27" s="88"/>
      <c r="SKL27" s="88"/>
      <c r="SKM27" s="88"/>
      <c r="SKN27" s="88"/>
      <c r="SKO27" s="88"/>
      <c r="SKP27" s="88"/>
      <c r="SKQ27" s="88"/>
      <c r="SKR27" s="88"/>
      <c r="SKS27" s="88"/>
      <c r="SKT27" s="88"/>
      <c r="SKU27" s="88"/>
      <c r="SKV27" s="88"/>
      <c r="SKW27" s="88"/>
      <c r="SKX27" s="88"/>
      <c r="SKY27" s="88"/>
      <c r="SKZ27" s="88"/>
      <c r="SLA27" s="88"/>
      <c r="SLB27" s="88"/>
      <c r="SLC27" s="88"/>
      <c r="SLD27" s="88"/>
      <c r="SLE27" s="88"/>
      <c r="SLF27" s="88"/>
      <c r="SLG27" s="88"/>
      <c r="SLH27" s="88"/>
      <c r="SLI27" s="88"/>
      <c r="SLJ27" s="88"/>
      <c r="SLK27" s="88"/>
      <c r="SLL27" s="88"/>
      <c r="SLM27" s="88"/>
      <c r="SLN27" s="88"/>
      <c r="SLO27" s="88"/>
      <c r="SLP27" s="88"/>
      <c r="SLQ27" s="88"/>
      <c r="SLR27" s="88"/>
      <c r="SLS27" s="88"/>
      <c r="SLT27" s="88"/>
      <c r="SLU27" s="88"/>
      <c r="SLV27" s="88"/>
      <c r="SLW27" s="88"/>
      <c r="SLX27" s="88"/>
      <c r="SLY27" s="88"/>
      <c r="SLZ27" s="88"/>
      <c r="SMA27" s="88"/>
      <c r="SMB27" s="88"/>
      <c r="SMC27" s="88"/>
      <c r="SMD27" s="88"/>
      <c r="SME27" s="88"/>
      <c r="SMF27" s="88"/>
      <c r="SMG27" s="88"/>
      <c r="SMH27" s="88"/>
      <c r="SMI27" s="88"/>
      <c r="SMJ27" s="88"/>
      <c r="SMK27" s="88"/>
      <c r="SML27" s="88"/>
      <c r="SMM27" s="88"/>
      <c r="SMN27" s="88"/>
      <c r="SMO27" s="88"/>
      <c r="SMP27" s="88"/>
      <c r="SMQ27" s="88"/>
      <c r="SMR27" s="88"/>
      <c r="SMS27" s="88"/>
      <c r="SMT27" s="88"/>
      <c r="SMU27" s="88"/>
      <c r="SMV27" s="88"/>
      <c r="SMW27" s="88"/>
      <c r="SMX27" s="88"/>
      <c r="SMY27" s="88"/>
      <c r="SMZ27" s="88"/>
      <c r="SNA27" s="88"/>
      <c r="SNB27" s="88"/>
      <c r="SNC27" s="88"/>
      <c r="SND27" s="88"/>
      <c r="SNE27" s="88"/>
      <c r="SNF27" s="88"/>
      <c r="SNG27" s="88"/>
      <c r="SNH27" s="88"/>
      <c r="SNI27" s="88"/>
      <c r="SNJ27" s="88"/>
      <c r="SNK27" s="88"/>
      <c r="SNL27" s="88"/>
      <c r="SNM27" s="88"/>
      <c r="SNN27" s="88"/>
      <c r="SNO27" s="88"/>
      <c r="SNP27" s="88"/>
      <c r="SNQ27" s="88"/>
      <c r="SNR27" s="88"/>
      <c r="SNS27" s="88"/>
      <c r="SNT27" s="88"/>
      <c r="SNU27" s="88"/>
      <c r="SNV27" s="88"/>
      <c r="SNW27" s="88"/>
      <c r="SNX27" s="88"/>
      <c r="SNY27" s="88"/>
      <c r="SNZ27" s="88"/>
      <c r="SOA27" s="88"/>
      <c r="SOB27" s="88"/>
      <c r="SOC27" s="88"/>
      <c r="SOD27" s="88"/>
      <c r="SOE27" s="88"/>
      <c r="SOF27" s="88"/>
      <c r="SOG27" s="88"/>
      <c r="SOH27" s="88"/>
      <c r="SOI27" s="88"/>
      <c r="SOJ27" s="88"/>
      <c r="SOK27" s="88"/>
      <c r="SOL27" s="88"/>
      <c r="SOM27" s="88"/>
      <c r="SON27" s="88"/>
      <c r="SOO27" s="88"/>
      <c r="SOP27" s="88"/>
      <c r="SOQ27" s="88"/>
      <c r="SOR27" s="88"/>
      <c r="SOS27" s="88"/>
      <c r="SOT27" s="88"/>
      <c r="SOU27" s="88"/>
      <c r="SOV27" s="88"/>
      <c r="SOW27" s="88"/>
      <c r="SOX27" s="88"/>
      <c r="SOY27" s="88"/>
      <c r="SOZ27" s="88"/>
      <c r="SPA27" s="88"/>
      <c r="SPB27" s="88"/>
      <c r="SPC27" s="88"/>
      <c r="SPD27" s="88"/>
      <c r="SPE27" s="88"/>
      <c r="SPF27" s="88"/>
      <c r="SPG27" s="88"/>
      <c r="SPH27" s="88"/>
      <c r="SPI27" s="88"/>
      <c r="SPJ27" s="88"/>
      <c r="SPK27" s="88"/>
      <c r="SPL27" s="88"/>
      <c r="SPM27" s="88"/>
      <c r="SPN27" s="88"/>
      <c r="SPO27" s="88"/>
      <c r="SPP27" s="88"/>
      <c r="SPQ27" s="88"/>
      <c r="SPR27" s="88"/>
      <c r="SPS27" s="88"/>
      <c r="SPT27" s="88"/>
      <c r="SPU27" s="88"/>
      <c r="SPV27" s="88"/>
      <c r="SPW27" s="88"/>
      <c r="SPX27" s="88"/>
      <c r="SPY27" s="88"/>
      <c r="SPZ27" s="88"/>
      <c r="SQA27" s="88"/>
      <c r="SQB27" s="88"/>
      <c r="SQC27" s="88"/>
      <c r="SQD27" s="88"/>
      <c r="SQE27" s="88"/>
      <c r="SQF27" s="88"/>
      <c r="SQG27" s="88"/>
      <c r="SQH27" s="88"/>
      <c r="SQI27" s="88"/>
      <c r="SQJ27" s="88"/>
      <c r="SQK27" s="88"/>
      <c r="SQL27" s="88"/>
      <c r="SQM27" s="88"/>
      <c r="SQN27" s="88"/>
      <c r="SQO27" s="88"/>
      <c r="SQP27" s="88"/>
      <c r="SQQ27" s="88"/>
      <c r="SQR27" s="88"/>
      <c r="SQS27" s="88"/>
      <c r="SQT27" s="88"/>
      <c r="SQU27" s="88"/>
      <c r="SQV27" s="88"/>
      <c r="SQW27" s="88"/>
      <c r="SQX27" s="88"/>
      <c r="SQY27" s="88"/>
      <c r="SQZ27" s="88"/>
      <c r="SRA27" s="88"/>
      <c r="SRB27" s="88"/>
      <c r="SRC27" s="88"/>
      <c r="SRD27" s="88"/>
      <c r="SRE27" s="88"/>
      <c r="SRF27" s="88"/>
      <c r="SRG27" s="88"/>
      <c r="SRH27" s="88"/>
      <c r="SRI27" s="88"/>
      <c r="SRJ27" s="88"/>
      <c r="SRK27" s="88"/>
      <c r="SRL27" s="88"/>
      <c r="SRM27" s="88"/>
      <c r="SRN27" s="88"/>
      <c r="SRO27" s="88"/>
      <c r="SRP27" s="88"/>
      <c r="SRQ27" s="88"/>
      <c r="SRR27" s="88"/>
      <c r="SRS27" s="88"/>
      <c r="SRT27" s="88"/>
      <c r="SRU27" s="88"/>
      <c r="SRV27" s="88"/>
      <c r="SRW27" s="88"/>
      <c r="SRX27" s="88"/>
      <c r="SRY27" s="88"/>
      <c r="SRZ27" s="88"/>
      <c r="SSA27" s="88"/>
      <c r="SSB27" s="88"/>
      <c r="SSC27" s="88"/>
      <c r="SSD27" s="88"/>
      <c r="SSE27" s="88"/>
      <c r="SSF27" s="88"/>
      <c r="SSG27" s="88"/>
      <c r="SSH27" s="88"/>
      <c r="SSI27" s="88"/>
      <c r="SSJ27" s="88"/>
      <c r="SSK27" s="88"/>
      <c r="SSL27" s="88"/>
      <c r="SSM27" s="88"/>
      <c r="SSN27" s="88"/>
      <c r="SSO27" s="88"/>
      <c r="SSP27" s="88"/>
      <c r="SSQ27" s="88"/>
      <c r="SSR27" s="88"/>
      <c r="SSS27" s="88"/>
      <c r="SST27" s="88"/>
      <c r="SSU27" s="88"/>
      <c r="SSV27" s="88"/>
      <c r="SSW27" s="88"/>
      <c r="SSX27" s="88"/>
      <c r="SSY27" s="88"/>
      <c r="SSZ27" s="88"/>
      <c r="STA27" s="88"/>
      <c r="STB27" s="88"/>
      <c r="STC27" s="88"/>
      <c r="STD27" s="88"/>
      <c r="STE27" s="88"/>
      <c r="STF27" s="88"/>
      <c r="STG27" s="88"/>
      <c r="STH27" s="88"/>
      <c r="STI27" s="88"/>
      <c r="STJ27" s="88"/>
      <c r="STK27" s="88"/>
      <c r="STL27" s="88"/>
      <c r="STM27" s="88"/>
      <c r="STN27" s="88"/>
      <c r="STO27" s="88"/>
      <c r="STP27" s="88"/>
      <c r="STQ27" s="88"/>
      <c r="STR27" s="88"/>
      <c r="STS27" s="88"/>
      <c r="STT27" s="88"/>
      <c r="STU27" s="88"/>
      <c r="STV27" s="88"/>
      <c r="STW27" s="88"/>
      <c r="STX27" s="88"/>
      <c r="STY27" s="88"/>
      <c r="STZ27" s="88"/>
      <c r="SUA27" s="88"/>
      <c r="SUB27" s="88"/>
      <c r="SUC27" s="88"/>
      <c r="SUD27" s="88"/>
      <c r="SUE27" s="88"/>
      <c r="SUF27" s="88"/>
      <c r="SUG27" s="88"/>
      <c r="SUH27" s="88"/>
      <c r="SUI27" s="88"/>
      <c r="SUJ27" s="88"/>
      <c r="SUK27" s="88"/>
      <c r="SUL27" s="88"/>
      <c r="SUM27" s="88"/>
      <c r="SUN27" s="88"/>
      <c r="SUO27" s="88"/>
      <c r="SUP27" s="88"/>
      <c r="SUQ27" s="88"/>
      <c r="SUR27" s="88"/>
      <c r="SUS27" s="88"/>
      <c r="SUT27" s="88"/>
      <c r="SUU27" s="88"/>
      <c r="SUV27" s="88"/>
      <c r="SUW27" s="88"/>
      <c r="SUX27" s="88"/>
      <c r="SUY27" s="88"/>
      <c r="SUZ27" s="88"/>
      <c r="SVA27" s="88"/>
      <c r="SVB27" s="88"/>
      <c r="SVC27" s="88"/>
      <c r="SVD27" s="88"/>
      <c r="SVE27" s="88"/>
      <c r="SVF27" s="88"/>
      <c r="SVG27" s="88"/>
      <c r="SVH27" s="88"/>
      <c r="SVI27" s="88"/>
      <c r="SVJ27" s="88"/>
      <c r="SVK27" s="88"/>
      <c r="SVL27" s="88"/>
      <c r="SVM27" s="88"/>
      <c r="SVN27" s="88"/>
      <c r="SVO27" s="88"/>
      <c r="SVP27" s="88"/>
      <c r="SVQ27" s="88"/>
      <c r="SVR27" s="88"/>
      <c r="SVS27" s="88"/>
      <c r="SVT27" s="88"/>
      <c r="SVU27" s="88"/>
      <c r="SVV27" s="88"/>
      <c r="SVW27" s="88"/>
      <c r="SVX27" s="88"/>
      <c r="SVY27" s="88"/>
      <c r="SVZ27" s="88"/>
      <c r="SWA27" s="88"/>
      <c r="SWB27" s="88"/>
      <c r="SWC27" s="88"/>
      <c r="SWD27" s="88"/>
      <c r="SWE27" s="88"/>
      <c r="SWF27" s="88"/>
      <c r="SWG27" s="88"/>
      <c r="SWH27" s="88"/>
      <c r="SWI27" s="88"/>
      <c r="SWJ27" s="88"/>
      <c r="SWK27" s="88"/>
      <c r="SWL27" s="88"/>
      <c r="SWM27" s="88"/>
      <c r="SWN27" s="88"/>
      <c r="SWO27" s="88"/>
      <c r="SWP27" s="88"/>
      <c r="SWQ27" s="88"/>
      <c r="SWR27" s="88"/>
      <c r="SWS27" s="88"/>
      <c r="SWT27" s="88"/>
      <c r="SWU27" s="88"/>
      <c r="SWV27" s="88"/>
      <c r="SWW27" s="88"/>
      <c r="SWX27" s="88"/>
      <c r="SWY27" s="88"/>
      <c r="SWZ27" s="88"/>
      <c r="SXA27" s="88"/>
      <c r="SXB27" s="88"/>
      <c r="SXC27" s="88"/>
      <c r="SXD27" s="88"/>
      <c r="SXE27" s="88"/>
      <c r="SXF27" s="88"/>
      <c r="SXG27" s="88"/>
      <c r="SXH27" s="88"/>
      <c r="SXI27" s="88"/>
      <c r="SXJ27" s="88"/>
      <c r="SXK27" s="88"/>
      <c r="SXL27" s="88"/>
      <c r="SXM27" s="88"/>
      <c r="SXN27" s="88"/>
      <c r="SXO27" s="88"/>
      <c r="SXP27" s="88"/>
      <c r="SXQ27" s="88"/>
      <c r="SXR27" s="88"/>
      <c r="SXS27" s="88"/>
      <c r="SXT27" s="88"/>
      <c r="SXU27" s="88"/>
      <c r="SXV27" s="88"/>
      <c r="SXW27" s="88"/>
      <c r="SXX27" s="88"/>
      <c r="SXY27" s="88"/>
      <c r="SXZ27" s="88"/>
      <c r="SYA27" s="88"/>
      <c r="SYB27" s="88"/>
      <c r="SYC27" s="88"/>
      <c r="SYD27" s="88"/>
      <c r="SYE27" s="88"/>
      <c r="SYF27" s="88"/>
      <c r="SYG27" s="88"/>
      <c r="SYH27" s="88"/>
      <c r="SYI27" s="88"/>
      <c r="SYJ27" s="88"/>
      <c r="SYK27" s="88"/>
      <c r="SYL27" s="88"/>
      <c r="SYM27" s="88"/>
      <c r="SYN27" s="88"/>
      <c r="SYO27" s="88"/>
      <c r="SYP27" s="88"/>
      <c r="SYQ27" s="88"/>
      <c r="SYR27" s="88"/>
      <c r="SYS27" s="88"/>
      <c r="SYT27" s="88"/>
      <c r="SYU27" s="88"/>
      <c r="SYV27" s="88"/>
      <c r="SYW27" s="88"/>
      <c r="SYX27" s="88"/>
      <c r="SYY27" s="88"/>
      <c r="SYZ27" s="88"/>
      <c r="SZA27" s="88"/>
      <c r="SZB27" s="88"/>
      <c r="SZC27" s="88"/>
      <c r="SZD27" s="88"/>
      <c r="SZE27" s="88"/>
      <c r="SZF27" s="88"/>
      <c r="SZG27" s="88"/>
      <c r="SZH27" s="88"/>
      <c r="SZI27" s="88"/>
      <c r="SZJ27" s="88"/>
      <c r="SZK27" s="88"/>
      <c r="SZL27" s="88"/>
      <c r="SZM27" s="88"/>
      <c r="SZN27" s="88"/>
      <c r="SZO27" s="88"/>
      <c r="SZP27" s="88"/>
      <c r="SZQ27" s="88"/>
      <c r="SZR27" s="88"/>
      <c r="SZS27" s="88"/>
      <c r="SZT27" s="88"/>
      <c r="SZU27" s="88"/>
      <c r="SZV27" s="88"/>
      <c r="SZW27" s="88"/>
      <c r="SZX27" s="88"/>
      <c r="SZY27" s="88"/>
      <c r="SZZ27" s="88"/>
      <c r="TAA27" s="88"/>
      <c r="TAB27" s="88"/>
      <c r="TAC27" s="88"/>
      <c r="TAD27" s="88"/>
      <c r="TAE27" s="88"/>
      <c r="TAF27" s="88"/>
      <c r="TAG27" s="88"/>
      <c r="TAH27" s="88"/>
      <c r="TAI27" s="88"/>
      <c r="TAJ27" s="88"/>
      <c r="TAK27" s="88"/>
      <c r="TAL27" s="88"/>
      <c r="TAM27" s="88"/>
      <c r="TAN27" s="88"/>
      <c r="TAO27" s="88"/>
      <c r="TAP27" s="88"/>
      <c r="TAQ27" s="88"/>
      <c r="TAR27" s="88"/>
      <c r="TAS27" s="88"/>
      <c r="TAT27" s="88"/>
      <c r="TAU27" s="88"/>
      <c r="TAV27" s="88"/>
      <c r="TAW27" s="88"/>
      <c r="TAX27" s="88"/>
      <c r="TAY27" s="88"/>
      <c r="TAZ27" s="88"/>
      <c r="TBA27" s="88"/>
      <c r="TBB27" s="88"/>
      <c r="TBC27" s="88"/>
      <c r="TBD27" s="88"/>
      <c r="TBE27" s="88"/>
      <c r="TBF27" s="88"/>
      <c r="TBG27" s="88"/>
      <c r="TBH27" s="88"/>
      <c r="TBI27" s="88"/>
      <c r="TBJ27" s="88"/>
      <c r="TBK27" s="88"/>
      <c r="TBL27" s="88"/>
      <c r="TBM27" s="88"/>
      <c r="TBN27" s="88"/>
      <c r="TBO27" s="88"/>
      <c r="TBP27" s="88"/>
      <c r="TBQ27" s="88"/>
      <c r="TBR27" s="88"/>
      <c r="TBS27" s="88"/>
      <c r="TBT27" s="88"/>
      <c r="TBU27" s="88"/>
      <c r="TBV27" s="88"/>
      <c r="TBW27" s="88"/>
      <c r="TBX27" s="88"/>
      <c r="TBY27" s="88"/>
      <c r="TBZ27" s="88"/>
      <c r="TCA27" s="88"/>
      <c r="TCB27" s="88"/>
      <c r="TCC27" s="88"/>
      <c r="TCD27" s="88"/>
      <c r="TCE27" s="88"/>
      <c r="TCF27" s="88"/>
      <c r="TCG27" s="88"/>
      <c r="TCH27" s="88"/>
      <c r="TCI27" s="88"/>
      <c r="TCJ27" s="88"/>
      <c r="TCK27" s="88"/>
      <c r="TCL27" s="88"/>
      <c r="TCM27" s="88"/>
      <c r="TCN27" s="88"/>
      <c r="TCO27" s="88"/>
      <c r="TCP27" s="88"/>
      <c r="TCQ27" s="88"/>
      <c r="TCR27" s="88"/>
      <c r="TCS27" s="88"/>
      <c r="TCT27" s="88"/>
      <c r="TCU27" s="88"/>
      <c r="TCV27" s="88"/>
      <c r="TCW27" s="88"/>
      <c r="TCX27" s="88"/>
      <c r="TCY27" s="88"/>
      <c r="TCZ27" s="88"/>
      <c r="TDA27" s="88"/>
      <c r="TDB27" s="88"/>
      <c r="TDC27" s="88"/>
      <c r="TDD27" s="88"/>
      <c r="TDE27" s="88"/>
      <c r="TDF27" s="88"/>
      <c r="TDG27" s="88"/>
      <c r="TDH27" s="88"/>
      <c r="TDI27" s="88"/>
      <c r="TDJ27" s="88"/>
      <c r="TDK27" s="88"/>
      <c r="TDL27" s="88"/>
      <c r="TDM27" s="88"/>
      <c r="TDN27" s="88"/>
      <c r="TDO27" s="88"/>
      <c r="TDP27" s="88"/>
      <c r="TDQ27" s="88"/>
      <c r="TDR27" s="88"/>
      <c r="TDS27" s="88"/>
      <c r="TDT27" s="88"/>
      <c r="TDU27" s="88"/>
      <c r="TDV27" s="88"/>
      <c r="TDW27" s="88"/>
      <c r="TDX27" s="88"/>
      <c r="TDY27" s="88"/>
      <c r="TDZ27" s="88"/>
      <c r="TEA27" s="88"/>
      <c r="TEB27" s="88"/>
      <c r="TEC27" s="88"/>
      <c r="TED27" s="88"/>
      <c r="TEE27" s="88"/>
      <c r="TEF27" s="88"/>
      <c r="TEG27" s="88"/>
      <c r="TEH27" s="88"/>
      <c r="TEI27" s="88"/>
      <c r="TEJ27" s="88"/>
      <c r="TEK27" s="88"/>
      <c r="TEL27" s="88"/>
      <c r="TEM27" s="88"/>
      <c r="TEN27" s="88"/>
      <c r="TEO27" s="88"/>
      <c r="TEP27" s="88"/>
      <c r="TEQ27" s="88"/>
      <c r="TER27" s="88"/>
      <c r="TES27" s="88"/>
      <c r="TET27" s="88"/>
      <c r="TEU27" s="88"/>
      <c r="TEV27" s="88"/>
      <c r="TEW27" s="88"/>
      <c r="TEX27" s="88"/>
      <c r="TEY27" s="88"/>
      <c r="TEZ27" s="88"/>
      <c r="TFA27" s="88"/>
      <c r="TFB27" s="88"/>
      <c r="TFC27" s="88"/>
      <c r="TFD27" s="88"/>
      <c r="TFE27" s="88"/>
      <c r="TFF27" s="88"/>
      <c r="TFG27" s="88"/>
      <c r="TFH27" s="88"/>
      <c r="TFI27" s="88"/>
      <c r="TFJ27" s="88"/>
      <c r="TFK27" s="88"/>
      <c r="TFL27" s="88"/>
      <c r="TFM27" s="88"/>
      <c r="TFN27" s="88"/>
      <c r="TFO27" s="88"/>
      <c r="TFP27" s="88"/>
      <c r="TFQ27" s="88"/>
      <c r="TFR27" s="88"/>
      <c r="TFS27" s="88"/>
      <c r="TFT27" s="88"/>
      <c r="TFU27" s="88"/>
      <c r="TFV27" s="88"/>
      <c r="TFW27" s="88"/>
      <c r="TFX27" s="88"/>
      <c r="TFY27" s="88"/>
      <c r="TFZ27" s="88"/>
      <c r="TGA27" s="88"/>
      <c r="TGB27" s="88"/>
      <c r="TGC27" s="88"/>
      <c r="TGD27" s="88"/>
      <c r="TGE27" s="88"/>
      <c r="TGF27" s="88"/>
      <c r="TGG27" s="88"/>
      <c r="TGH27" s="88"/>
      <c r="TGI27" s="88"/>
      <c r="TGJ27" s="88"/>
      <c r="TGK27" s="88"/>
      <c r="TGL27" s="88"/>
      <c r="TGM27" s="88"/>
      <c r="TGN27" s="88"/>
      <c r="TGO27" s="88"/>
      <c r="TGP27" s="88"/>
      <c r="TGQ27" s="88"/>
      <c r="TGR27" s="88"/>
      <c r="TGS27" s="88"/>
      <c r="TGT27" s="88"/>
      <c r="TGU27" s="88"/>
      <c r="TGV27" s="88"/>
      <c r="TGW27" s="88"/>
      <c r="TGX27" s="88"/>
      <c r="TGY27" s="88"/>
      <c r="TGZ27" s="88"/>
      <c r="THA27" s="88"/>
      <c r="THB27" s="88"/>
      <c r="THC27" s="88"/>
      <c r="THD27" s="88"/>
      <c r="THE27" s="88"/>
      <c r="THF27" s="88"/>
      <c r="THG27" s="88"/>
      <c r="THH27" s="88"/>
      <c r="THI27" s="88"/>
      <c r="THJ27" s="88"/>
      <c r="THK27" s="88"/>
      <c r="THL27" s="88"/>
      <c r="THM27" s="88"/>
      <c r="THN27" s="88"/>
      <c r="THO27" s="88"/>
      <c r="THP27" s="88"/>
      <c r="THQ27" s="88"/>
      <c r="THR27" s="88"/>
      <c r="THS27" s="88"/>
      <c r="THT27" s="88"/>
      <c r="THU27" s="88"/>
      <c r="THV27" s="88"/>
      <c r="THW27" s="88"/>
      <c r="THX27" s="88"/>
      <c r="THY27" s="88"/>
      <c r="THZ27" s="88"/>
      <c r="TIA27" s="88"/>
      <c r="TIB27" s="88"/>
      <c r="TIC27" s="88"/>
      <c r="TID27" s="88"/>
      <c r="TIE27" s="88"/>
      <c r="TIF27" s="88"/>
      <c r="TIG27" s="88"/>
      <c r="TIH27" s="88"/>
      <c r="TII27" s="88"/>
      <c r="TIJ27" s="88"/>
      <c r="TIK27" s="88"/>
      <c r="TIL27" s="88"/>
      <c r="TIM27" s="88"/>
      <c r="TIN27" s="88"/>
      <c r="TIO27" s="88"/>
      <c r="TIP27" s="88"/>
      <c r="TIQ27" s="88"/>
      <c r="TIR27" s="88"/>
      <c r="TIS27" s="88"/>
      <c r="TIT27" s="88"/>
      <c r="TIU27" s="88"/>
      <c r="TIV27" s="88"/>
      <c r="TIW27" s="88"/>
      <c r="TIX27" s="88"/>
      <c r="TIY27" s="88"/>
      <c r="TIZ27" s="88"/>
      <c r="TJA27" s="88"/>
      <c r="TJB27" s="88"/>
      <c r="TJC27" s="88"/>
      <c r="TJD27" s="88"/>
      <c r="TJE27" s="88"/>
      <c r="TJF27" s="88"/>
      <c r="TJG27" s="88"/>
      <c r="TJH27" s="88"/>
      <c r="TJI27" s="88"/>
      <c r="TJJ27" s="88"/>
      <c r="TJK27" s="88"/>
      <c r="TJL27" s="88"/>
      <c r="TJM27" s="88"/>
      <c r="TJN27" s="88"/>
      <c r="TJO27" s="88"/>
      <c r="TJP27" s="88"/>
      <c r="TJQ27" s="88"/>
      <c r="TJR27" s="88"/>
      <c r="TJS27" s="88"/>
      <c r="TJT27" s="88"/>
      <c r="TJU27" s="88"/>
      <c r="TJV27" s="88"/>
      <c r="TJW27" s="88"/>
      <c r="TJX27" s="88"/>
      <c r="TJY27" s="88"/>
      <c r="TJZ27" s="88"/>
      <c r="TKA27" s="88"/>
      <c r="TKB27" s="88"/>
      <c r="TKC27" s="88"/>
      <c r="TKD27" s="88"/>
      <c r="TKE27" s="88"/>
      <c r="TKF27" s="88"/>
      <c r="TKG27" s="88"/>
      <c r="TKH27" s="88"/>
      <c r="TKI27" s="88"/>
      <c r="TKJ27" s="88"/>
      <c r="TKK27" s="88"/>
      <c r="TKL27" s="88"/>
      <c r="TKM27" s="88"/>
      <c r="TKN27" s="88"/>
      <c r="TKO27" s="88"/>
      <c r="TKP27" s="88"/>
      <c r="TKQ27" s="88"/>
      <c r="TKR27" s="88"/>
      <c r="TKS27" s="88"/>
      <c r="TKT27" s="88"/>
      <c r="TKU27" s="88"/>
      <c r="TKV27" s="88"/>
      <c r="TKW27" s="88"/>
      <c r="TKX27" s="88"/>
      <c r="TKY27" s="88"/>
      <c r="TKZ27" s="88"/>
      <c r="TLA27" s="88"/>
      <c r="TLB27" s="88"/>
      <c r="TLC27" s="88"/>
      <c r="TLD27" s="88"/>
      <c r="TLE27" s="88"/>
      <c r="TLF27" s="88"/>
      <c r="TLG27" s="88"/>
      <c r="TLH27" s="88"/>
      <c r="TLI27" s="88"/>
      <c r="TLJ27" s="88"/>
      <c r="TLK27" s="88"/>
      <c r="TLL27" s="88"/>
      <c r="TLM27" s="88"/>
      <c r="TLN27" s="88"/>
      <c r="TLO27" s="88"/>
      <c r="TLP27" s="88"/>
      <c r="TLQ27" s="88"/>
      <c r="TLR27" s="88"/>
      <c r="TLS27" s="88"/>
      <c r="TLT27" s="88"/>
      <c r="TLU27" s="88"/>
      <c r="TLV27" s="88"/>
      <c r="TLW27" s="88"/>
      <c r="TLX27" s="88"/>
      <c r="TLY27" s="88"/>
      <c r="TLZ27" s="88"/>
      <c r="TMA27" s="88"/>
      <c r="TMB27" s="88"/>
      <c r="TMC27" s="88"/>
      <c r="TMD27" s="88"/>
      <c r="TME27" s="88"/>
      <c r="TMF27" s="88"/>
      <c r="TMG27" s="88"/>
      <c r="TMH27" s="88"/>
      <c r="TMI27" s="88"/>
      <c r="TMJ27" s="88"/>
      <c r="TMK27" s="88"/>
      <c r="TML27" s="88"/>
      <c r="TMM27" s="88"/>
      <c r="TMN27" s="88"/>
      <c r="TMO27" s="88"/>
      <c r="TMP27" s="88"/>
      <c r="TMQ27" s="88"/>
      <c r="TMR27" s="88"/>
      <c r="TMS27" s="88"/>
      <c r="TMT27" s="88"/>
      <c r="TMU27" s="88"/>
      <c r="TMV27" s="88"/>
      <c r="TMW27" s="88"/>
      <c r="TMX27" s="88"/>
      <c r="TMY27" s="88"/>
      <c r="TMZ27" s="88"/>
      <c r="TNA27" s="88"/>
      <c r="TNB27" s="88"/>
      <c r="TNC27" s="88"/>
      <c r="TND27" s="88"/>
      <c r="TNE27" s="88"/>
      <c r="TNF27" s="88"/>
      <c r="TNG27" s="88"/>
      <c r="TNH27" s="88"/>
      <c r="TNI27" s="88"/>
      <c r="TNJ27" s="88"/>
      <c r="TNK27" s="88"/>
      <c r="TNL27" s="88"/>
      <c r="TNM27" s="88"/>
      <c r="TNN27" s="88"/>
      <c r="TNO27" s="88"/>
      <c r="TNP27" s="88"/>
      <c r="TNQ27" s="88"/>
      <c r="TNR27" s="88"/>
      <c r="TNS27" s="88"/>
      <c r="TNT27" s="88"/>
      <c r="TNU27" s="88"/>
      <c r="TNV27" s="88"/>
      <c r="TNW27" s="88"/>
      <c r="TNX27" s="88"/>
      <c r="TNY27" s="88"/>
      <c r="TNZ27" s="88"/>
      <c r="TOA27" s="88"/>
      <c r="TOB27" s="88"/>
      <c r="TOC27" s="88"/>
      <c r="TOD27" s="88"/>
      <c r="TOE27" s="88"/>
      <c r="TOF27" s="88"/>
      <c r="TOG27" s="88"/>
      <c r="TOH27" s="88"/>
      <c r="TOI27" s="88"/>
      <c r="TOJ27" s="88"/>
      <c r="TOK27" s="88"/>
      <c r="TOL27" s="88"/>
      <c r="TOM27" s="88"/>
      <c r="TON27" s="88"/>
      <c r="TOO27" s="88"/>
      <c r="TOP27" s="88"/>
      <c r="TOQ27" s="88"/>
      <c r="TOR27" s="88"/>
      <c r="TOS27" s="88"/>
      <c r="TOT27" s="88"/>
      <c r="TOU27" s="88"/>
      <c r="TOV27" s="88"/>
      <c r="TOW27" s="88"/>
      <c r="TOX27" s="88"/>
      <c r="TOY27" s="88"/>
      <c r="TOZ27" s="88"/>
      <c r="TPA27" s="88"/>
      <c r="TPB27" s="88"/>
      <c r="TPC27" s="88"/>
      <c r="TPD27" s="88"/>
      <c r="TPE27" s="88"/>
      <c r="TPF27" s="88"/>
      <c r="TPG27" s="88"/>
      <c r="TPH27" s="88"/>
      <c r="TPI27" s="88"/>
      <c r="TPJ27" s="88"/>
      <c r="TPK27" s="88"/>
      <c r="TPL27" s="88"/>
      <c r="TPM27" s="88"/>
      <c r="TPN27" s="88"/>
      <c r="TPO27" s="88"/>
      <c r="TPP27" s="88"/>
      <c r="TPQ27" s="88"/>
      <c r="TPR27" s="88"/>
      <c r="TPS27" s="88"/>
      <c r="TPT27" s="88"/>
      <c r="TPU27" s="88"/>
      <c r="TPV27" s="88"/>
      <c r="TPW27" s="88"/>
      <c r="TPX27" s="88"/>
      <c r="TPY27" s="88"/>
      <c r="TPZ27" s="88"/>
      <c r="TQA27" s="88"/>
      <c r="TQB27" s="88"/>
      <c r="TQC27" s="88"/>
      <c r="TQD27" s="88"/>
      <c r="TQE27" s="88"/>
      <c r="TQF27" s="88"/>
      <c r="TQG27" s="88"/>
      <c r="TQH27" s="88"/>
      <c r="TQI27" s="88"/>
      <c r="TQJ27" s="88"/>
      <c r="TQK27" s="88"/>
      <c r="TQL27" s="88"/>
      <c r="TQM27" s="88"/>
      <c r="TQN27" s="88"/>
      <c r="TQO27" s="88"/>
      <c r="TQP27" s="88"/>
      <c r="TQQ27" s="88"/>
      <c r="TQR27" s="88"/>
      <c r="TQS27" s="88"/>
      <c r="TQT27" s="88"/>
      <c r="TQU27" s="88"/>
      <c r="TQV27" s="88"/>
      <c r="TQW27" s="88"/>
      <c r="TQX27" s="88"/>
      <c r="TQY27" s="88"/>
      <c r="TQZ27" s="88"/>
      <c r="TRA27" s="88"/>
      <c r="TRB27" s="88"/>
      <c r="TRC27" s="88"/>
      <c r="TRD27" s="88"/>
      <c r="TRE27" s="88"/>
      <c r="TRF27" s="88"/>
      <c r="TRG27" s="88"/>
      <c r="TRH27" s="88"/>
      <c r="TRI27" s="88"/>
      <c r="TRJ27" s="88"/>
      <c r="TRK27" s="88"/>
      <c r="TRL27" s="88"/>
      <c r="TRM27" s="88"/>
      <c r="TRN27" s="88"/>
      <c r="TRO27" s="88"/>
      <c r="TRP27" s="88"/>
      <c r="TRQ27" s="88"/>
      <c r="TRR27" s="88"/>
      <c r="TRS27" s="88"/>
      <c r="TRT27" s="88"/>
      <c r="TRU27" s="88"/>
      <c r="TRV27" s="88"/>
      <c r="TRW27" s="88"/>
      <c r="TRX27" s="88"/>
      <c r="TRY27" s="88"/>
      <c r="TRZ27" s="88"/>
      <c r="TSA27" s="88"/>
      <c r="TSB27" s="88"/>
      <c r="TSC27" s="88"/>
      <c r="TSD27" s="88"/>
      <c r="TSE27" s="88"/>
      <c r="TSF27" s="88"/>
      <c r="TSG27" s="88"/>
      <c r="TSH27" s="88"/>
      <c r="TSI27" s="88"/>
      <c r="TSJ27" s="88"/>
      <c r="TSK27" s="88"/>
      <c r="TSL27" s="88"/>
      <c r="TSM27" s="88"/>
      <c r="TSN27" s="88"/>
      <c r="TSO27" s="88"/>
      <c r="TSP27" s="88"/>
      <c r="TSQ27" s="88"/>
      <c r="TSR27" s="88"/>
      <c r="TSS27" s="88"/>
      <c r="TST27" s="88"/>
      <c r="TSU27" s="88"/>
      <c r="TSV27" s="88"/>
      <c r="TSW27" s="88"/>
      <c r="TSX27" s="88"/>
      <c r="TSY27" s="88"/>
      <c r="TSZ27" s="88"/>
      <c r="TTA27" s="88"/>
      <c r="TTB27" s="88"/>
      <c r="TTC27" s="88"/>
      <c r="TTD27" s="88"/>
      <c r="TTE27" s="88"/>
      <c r="TTF27" s="88"/>
      <c r="TTG27" s="88"/>
      <c r="TTH27" s="88"/>
      <c r="TTI27" s="88"/>
      <c r="TTJ27" s="88"/>
      <c r="TTK27" s="88"/>
      <c r="TTL27" s="88"/>
      <c r="TTM27" s="88"/>
      <c r="TTN27" s="88"/>
      <c r="TTO27" s="88"/>
      <c r="TTP27" s="88"/>
      <c r="TTQ27" s="88"/>
      <c r="TTR27" s="88"/>
      <c r="TTS27" s="88"/>
      <c r="TTT27" s="88"/>
      <c r="TTU27" s="88"/>
      <c r="TTV27" s="88"/>
      <c r="TTW27" s="88"/>
      <c r="TTX27" s="88"/>
      <c r="TTY27" s="88"/>
      <c r="TTZ27" s="88"/>
      <c r="TUA27" s="88"/>
      <c r="TUB27" s="88"/>
      <c r="TUC27" s="88"/>
      <c r="TUD27" s="88"/>
      <c r="TUE27" s="88"/>
      <c r="TUF27" s="88"/>
      <c r="TUG27" s="88"/>
      <c r="TUH27" s="88"/>
      <c r="TUI27" s="88"/>
      <c r="TUJ27" s="88"/>
      <c r="TUK27" s="88"/>
      <c r="TUL27" s="88"/>
      <c r="TUM27" s="88"/>
      <c r="TUN27" s="88"/>
      <c r="TUO27" s="88"/>
      <c r="TUP27" s="88"/>
      <c r="TUQ27" s="88"/>
      <c r="TUR27" s="88"/>
      <c r="TUS27" s="88"/>
      <c r="TUT27" s="88"/>
      <c r="TUU27" s="88"/>
      <c r="TUV27" s="88"/>
      <c r="TUW27" s="88"/>
      <c r="TUX27" s="88"/>
      <c r="TUY27" s="88"/>
      <c r="TUZ27" s="88"/>
      <c r="TVA27" s="88"/>
      <c r="TVB27" s="88"/>
      <c r="TVC27" s="88"/>
      <c r="TVD27" s="88"/>
      <c r="TVE27" s="88"/>
      <c r="TVF27" s="88"/>
      <c r="TVG27" s="88"/>
      <c r="TVH27" s="88"/>
      <c r="TVI27" s="88"/>
      <c r="TVJ27" s="88"/>
      <c r="TVK27" s="88"/>
      <c r="TVL27" s="88"/>
      <c r="TVM27" s="88"/>
      <c r="TVN27" s="88"/>
      <c r="TVO27" s="88"/>
      <c r="TVP27" s="88"/>
      <c r="TVQ27" s="88"/>
      <c r="TVR27" s="88"/>
      <c r="TVS27" s="88"/>
      <c r="TVT27" s="88"/>
      <c r="TVU27" s="88"/>
      <c r="TVV27" s="88"/>
      <c r="TVW27" s="88"/>
      <c r="TVX27" s="88"/>
      <c r="TVY27" s="88"/>
      <c r="TVZ27" s="88"/>
      <c r="TWA27" s="88"/>
      <c r="TWB27" s="88"/>
      <c r="TWC27" s="88"/>
      <c r="TWD27" s="88"/>
      <c r="TWE27" s="88"/>
      <c r="TWF27" s="88"/>
      <c r="TWG27" s="88"/>
      <c r="TWH27" s="88"/>
      <c r="TWI27" s="88"/>
      <c r="TWJ27" s="88"/>
      <c r="TWK27" s="88"/>
      <c r="TWL27" s="88"/>
      <c r="TWM27" s="88"/>
      <c r="TWN27" s="88"/>
      <c r="TWO27" s="88"/>
      <c r="TWP27" s="88"/>
      <c r="TWQ27" s="88"/>
      <c r="TWR27" s="88"/>
      <c r="TWS27" s="88"/>
      <c r="TWT27" s="88"/>
      <c r="TWU27" s="88"/>
      <c r="TWV27" s="88"/>
      <c r="TWW27" s="88"/>
      <c r="TWX27" s="88"/>
      <c r="TWY27" s="88"/>
      <c r="TWZ27" s="88"/>
      <c r="TXA27" s="88"/>
      <c r="TXB27" s="88"/>
      <c r="TXC27" s="88"/>
      <c r="TXD27" s="88"/>
      <c r="TXE27" s="88"/>
      <c r="TXF27" s="88"/>
      <c r="TXG27" s="88"/>
      <c r="TXH27" s="88"/>
      <c r="TXI27" s="88"/>
      <c r="TXJ27" s="88"/>
      <c r="TXK27" s="88"/>
      <c r="TXL27" s="88"/>
      <c r="TXM27" s="88"/>
      <c r="TXN27" s="88"/>
      <c r="TXO27" s="88"/>
      <c r="TXP27" s="88"/>
      <c r="TXQ27" s="88"/>
      <c r="TXR27" s="88"/>
      <c r="TXS27" s="88"/>
      <c r="TXT27" s="88"/>
      <c r="TXU27" s="88"/>
      <c r="TXV27" s="88"/>
      <c r="TXW27" s="88"/>
      <c r="TXX27" s="88"/>
      <c r="TXY27" s="88"/>
      <c r="TXZ27" s="88"/>
      <c r="TYA27" s="88"/>
      <c r="TYB27" s="88"/>
      <c r="TYC27" s="88"/>
      <c r="TYD27" s="88"/>
      <c r="TYE27" s="88"/>
      <c r="TYF27" s="88"/>
      <c r="TYG27" s="88"/>
      <c r="TYH27" s="88"/>
      <c r="TYI27" s="88"/>
      <c r="TYJ27" s="88"/>
      <c r="TYK27" s="88"/>
      <c r="TYL27" s="88"/>
      <c r="TYM27" s="88"/>
      <c r="TYN27" s="88"/>
      <c r="TYO27" s="88"/>
      <c r="TYP27" s="88"/>
      <c r="TYQ27" s="88"/>
      <c r="TYR27" s="88"/>
      <c r="TYS27" s="88"/>
      <c r="TYT27" s="88"/>
      <c r="TYU27" s="88"/>
      <c r="TYV27" s="88"/>
      <c r="TYW27" s="88"/>
      <c r="TYX27" s="88"/>
      <c r="TYY27" s="88"/>
      <c r="TYZ27" s="88"/>
      <c r="TZA27" s="88"/>
      <c r="TZB27" s="88"/>
      <c r="TZC27" s="88"/>
      <c r="TZD27" s="88"/>
      <c r="TZE27" s="88"/>
      <c r="TZF27" s="88"/>
      <c r="TZG27" s="88"/>
      <c r="TZH27" s="88"/>
      <c r="TZI27" s="88"/>
      <c r="TZJ27" s="88"/>
      <c r="TZK27" s="88"/>
      <c r="TZL27" s="88"/>
      <c r="TZM27" s="88"/>
      <c r="TZN27" s="88"/>
      <c r="TZO27" s="88"/>
      <c r="TZP27" s="88"/>
      <c r="TZQ27" s="88"/>
      <c r="TZR27" s="88"/>
      <c r="TZS27" s="88"/>
      <c r="TZT27" s="88"/>
      <c r="TZU27" s="88"/>
      <c r="TZV27" s="88"/>
      <c r="TZW27" s="88"/>
      <c r="TZX27" s="88"/>
      <c r="TZY27" s="88"/>
      <c r="TZZ27" s="88"/>
      <c r="UAA27" s="88"/>
      <c r="UAB27" s="88"/>
      <c r="UAC27" s="88"/>
      <c r="UAD27" s="88"/>
      <c r="UAE27" s="88"/>
      <c r="UAF27" s="88"/>
      <c r="UAG27" s="88"/>
      <c r="UAH27" s="88"/>
      <c r="UAI27" s="88"/>
      <c r="UAJ27" s="88"/>
      <c r="UAK27" s="88"/>
      <c r="UAL27" s="88"/>
      <c r="UAM27" s="88"/>
      <c r="UAN27" s="88"/>
      <c r="UAO27" s="88"/>
      <c r="UAP27" s="88"/>
      <c r="UAQ27" s="88"/>
      <c r="UAR27" s="88"/>
      <c r="UAS27" s="88"/>
      <c r="UAT27" s="88"/>
      <c r="UAU27" s="88"/>
      <c r="UAV27" s="88"/>
      <c r="UAW27" s="88"/>
      <c r="UAX27" s="88"/>
      <c r="UAY27" s="88"/>
      <c r="UAZ27" s="88"/>
      <c r="UBA27" s="88"/>
      <c r="UBB27" s="88"/>
      <c r="UBC27" s="88"/>
      <c r="UBD27" s="88"/>
      <c r="UBE27" s="88"/>
      <c r="UBF27" s="88"/>
      <c r="UBG27" s="88"/>
      <c r="UBH27" s="88"/>
      <c r="UBI27" s="88"/>
      <c r="UBJ27" s="88"/>
      <c r="UBK27" s="88"/>
      <c r="UBL27" s="88"/>
      <c r="UBM27" s="88"/>
      <c r="UBN27" s="88"/>
      <c r="UBO27" s="88"/>
      <c r="UBP27" s="88"/>
      <c r="UBQ27" s="88"/>
      <c r="UBR27" s="88"/>
      <c r="UBS27" s="88"/>
      <c r="UBT27" s="88"/>
      <c r="UBU27" s="88"/>
      <c r="UBV27" s="88"/>
      <c r="UBW27" s="88"/>
      <c r="UBX27" s="88"/>
      <c r="UBY27" s="88"/>
      <c r="UBZ27" s="88"/>
      <c r="UCA27" s="88"/>
      <c r="UCB27" s="88"/>
      <c r="UCC27" s="88"/>
      <c r="UCD27" s="88"/>
      <c r="UCE27" s="88"/>
      <c r="UCF27" s="88"/>
      <c r="UCG27" s="88"/>
      <c r="UCH27" s="88"/>
      <c r="UCI27" s="88"/>
      <c r="UCJ27" s="88"/>
      <c r="UCK27" s="88"/>
      <c r="UCL27" s="88"/>
      <c r="UCM27" s="88"/>
      <c r="UCN27" s="88"/>
      <c r="UCO27" s="88"/>
      <c r="UCP27" s="88"/>
      <c r="UCQ27" s="88"/>
      <c r="UCR27" s="88"/>
      <c r="UCS27" s="88"/>
      <c r="UCT27" s="88"/>
      <c r="UCU27" s="88"/>
      <c r="UCV27" s="88"/>
      <c r="UCW27" s="88"/>
      <c r="UCX27" s="88"/>
      <c r="UCY27" s="88"/>
      <c r="UCZ27" s="88"/>
      <c r="UDA27" s="88"/>
      <c r="UDB27" s="88"/>
      <c r="UDC27" s="88"/>
      <c r="UDD27" s="88"/>
      <c r="UDE27" s="88"/>
      <c r="UDF27" s="88"/>
      <c r="UDG27" s="88"/>
      <c r="UDH27" s="88"/>
      <c r="UDI27" s="88"/>
      <c r="UDJ27" s="88"/>
      <c r="UDK27" s="88"/>
      <c r="UDL27" s="88"/>
      <c r="UDM27" s="88"/>
      <c r="UDN27" s="88"/>
      <c r="UDO27" s="88"/>
      <c r="UDP27" s="88"/>
      <c r="UDQ27" s="88"/>
      <c r="UDR27" s="88"/>
      <c r="UDS27" s="88"/>
      <c r="UDT27" s="88"/>
      <c r="UDU27" s="88"/>
      <c r="UDV27" s="88"/>
      <c r="UDW27" s="88"/>
      <c r="UDX27" s="88"/>
      <c r="UDY27" s="88"/>
      <c r="UDZ27" s="88"/>
      <c r="UEA27" s="88"/>
      <c r="UEB27" s="88"/>
      <c r="UEC27" s="88"/>
      <c r="UED27" s="88"/>
      <c r="UEE27" s="88"/>
      <c r="UEF27" s="88"/>
      <c r="UEG27" s="88"/>
      <c r="UEH27" s="88"/>
      <c r="UEI27" s="88"/>
      <c r="UEJ27" s="88"/>
      <c r="UEK27" s="88"/>
      <c r="UEL27" s="88"/>
      <c r="UEM27" s="88"/>
      <c r="UEN27" s="88"/>
      <c r="UEO27" s="88"/>
      <c r="UEP27" s="88"/>
      <c r="UEQ27" s="88"/>
      <c r="UER27" s="88"/>
      <c r="UES27" s="88"/>
      <c r="UET27" s="88"/>
      <c r="UEU27" s="88"/>
      <c r="UEV27" s="88"/>
      <c r="UEW27" s="88"/>
      <c r="UEX27" s="88"/>
      <c r="UEY27" s="88"/>
      <c r="UEZ27" s="88"/>
      <c r="UFA27" s="88"/>
      <c r="UFB27" s="88"/>
      <c r="UFC27" s="88"/>
      <c r="UFD27" s="88"/>
      <c r="UFE27" s="88"/>
      <c r="UFF27" s="88"/>
      <c r="UFG27" s="88"/>
      <c r="UFH27" s="88"/>
      <c r="UFI27" s="88"/>
      <c r="UFJ27" s="88"/>
      <c r="UFK27" s="88"/>
      <c r="UFL27" s="88"/>
      <c r="UFM27" s="88"/>
      <c r="UFN27" s="88"/>
      <c r="UFO27" s="88"/>
      <c r="UFP27" s="88"/>
      <c r="UFQ27" s="88"/>
      <c r="UFR27" s="88"/>
      <c r="UFS27" s="88"/>
      <c r="UFT27" s="88"/>
      <c r="UFU27" s="88"/>
      <c r="UFV27" s="88"/>
      <c r="UFW27" s="88"/>
      <c r="UFX27" s="88"/>
      <c r="UFY27" s="88"/>
      <c r="UFZ27" s="88"/>
      <c r="UGA27" s="88"/>
      <c r="UGB27" s="88"/>
      <c r="UGC27" s="88"/>
      <c r="UGD27" s="88"/>
      <c r="UGE27" s="88"/>
      <c r="UGF27" s="88"/>
      <c r="UGG27" s="88"/>
      <c r="UGH27" s="88"/>
      <c r="UGI27" s="88"/>
      <c r="UGJ27" s="88"/>
      <c r="UGK27" s="88"/>
      <c r="UGL27" s="88"/>
      <c r="UGM27" s="88"/>
      <c r="UGN27" s="88"/>
      <c r="UGO27" s="88"/>
      <c r="UGP27" s="88"/>
      <c r="UGQ27" s="88"/>
      <c r="UGR27" s="88"/>
      <c r="UGS27" s="88"/>
      <c r="UGT27" s="88"/>
      <c r="UGU27" s="88"/>
      <c r="UGV27" s="88"/>
      <c r="UGW27" s="88"/>
      <c r="UGX27" s="88"/>
      <c r="UGY27" s="88"/>
      <c r="UGZ27" s="88"/>
      <c r="UHA27" s="88"/>
      <c r="UHB27" s="88"/>
      <c r="UHC27" s="88"/>
      <c r="UHD27" s="88"/>
      <c r="UHE27" s="88"/>
      <c r="UHF27" s="88"/>
      <c r="UHG27" s="88"/>
      <c r="UHH27" s="88"/>
      <c r="UHI27" s="88"/>
      <c r="UHJ27" s="88"/>
      <c r="UHK27" s="88"/>
      <c r="UHL27" s="88"/>
      <c r="UHM27" s="88"/>
      <c r="UHN27" s="88"/>
      <c r="UHO27" s="88"/>
      <c r="UHP27" s="88"/>
      <c r="UHQ27" s="88"/>
      <c r="UHR27" s="88"/>
      <c r="UHS27" s="88"/>
      <c r="UHT27" s="88"/>
      <c r="UHU27" s="88"/>
      <c r="UHV27" s="88"/>
      <c r="UHW27" s="88"/>
      <c r="UHX27" s="88"/>
      <c r="UHY27" s="88"/>
      <c r="UHZ27" s="88"/>
      <c r="UIA27" s="88"/>
      <c r="UIB27" s="88"/>
      <c r="UIC27" s="88"/>
      <c r="UID27" s="88"/>
      <c r="UIE27" s="88"/>
      <c r="UIF27" s="88"/>
      <c r="UIG27" s="88"/>
      <c r="UIH27" s="88"/>
      <c r="UII27" s="88"/>
      <c r="UIJ27" s="88"/>
      <c r="UIK27" s="88"/>
      <c r="UIL27" s="88"/>
      <c r="UIM27" s="88"/>
      <c r="UIN27" s="88"/>
      <c r="UIO27" s="88"/>
      <c r="UIP27" s="88"/>
      <c r="UIQ27" s="88"/>
      <c r="UIR27" s="88"/>
      <c r="UIS27" s="88"/>
      <c r="UIT27" s="88"/>
      <c r="UIU27" s="88"/>
      <c r="UIV27" s="88"/>
      <c r="UIW27" s="88"/>
      <c r="UIX27" s="88"/>
      <c r="UIY27" s="88"/>
      <c r="UIZ27" s="88"/>
      <c r="UJA27" s="88"/>
      <c r="UJB27" s="88"/>
      <c r="UJC27" s="88"/>
      <c r="UJD27" s="88"/>
      <c r="UJE27" s="88"/>
      <c r="UJF27" s="88"/>
      <c r="UJG27" s="88"/>
      <c r="UJH27" s="88"/>
      <c r="UJI27" s="88"/>
      <c r="UJJ27" s="88"/>
      <c r="UJK27" s="88"/>
      <c r="UJL27" s="88"/>
      <c r="UJM27" s="88"/>
      <c r="UJN27" s="88"/>
      <c r="UJO27" s="88"/>
      <c r="UJP27" s="88"/>
      <c r="UJQ27" s="88"/>
      <c r="UJR27" s="88"/>
      <c r="UJS27" s="88"/>
      <c r="UJT27" s="88"/>
      <c r="UJU27" s="88"/>
      <c r="UJV27" s="88"/>
      <c r="UJW27" s="88"/>
      <c r="UJX27" s="88"/>
      <c r="UJY27" s="88"/>
      <c r="UJZ27" s="88"/>
      <c r="UKA27" s="88"/>
      <c r="UKB27" s="88"/>
      <c r="UKC27" s="88"/>
      <c r="UKD27" s="88"/>
      <c r="UKE27" s="88"/>
      <c r="UKF27" s="88"/>
      <c r="UKG27" s="88"/>
      <c r="UKH27" s="88"/>
      <c r="UKI27" s="88"/>
      <c r="UKJ27" s="88"/>
      <c r="UKK27" s="88"/>
      <c r="UKL27" s="88"/>
      <c r="UKM27" s="88"/>
      <c r="UKN27" s="88"/>
      <c r="UKO27" s="88"/>
      <c r="UKP27" s="88"/>
      <c r="UKQ27" s="88"/>
      <c r="UKR27" s="88"/>
      <c r="UKS27" s="88"/>
      <c r="UKT27" s="88"/>
      <c r="UKU27" s="88"/>
      <c r="UKV27" s="88"/>
      <c r="UKW27" s="88"/>
      <c r="UKX27" s="88"/>
      <c r="UKY27" s="88"/>
      <c r="UKZ27" s="88"/>
      <c r="ULA27" s="88"/>
      <c r="ULB27" s="88"/>
      <c r="ULC27" s="88"/>
      <c r="ULD27" s="88"/>
      <c r="ULE27" s="88"/>
      <c r="ULF27" s="88"/>
      <c r="ULG27" s="88"/>
      <c r="ULH27" s="88"/>
      <c r="ULI27" s="88"/>
      <c r="ULJ27" s="88"/>
      <c r="ULK27" s="88"/>
      <c r="ULL27" s="88"/>
      <c r="ULM27" s="88"/>
      <c r="ULN27" s="88"/>
      <c r="ULO27" s="88"/>
      <c r="ULP27" s="88"/>
      <c r="ULQ27" s="88"/>
      <c r="ULR27" s="88"/>
      <c r="ULS27" s="88"/>
      <c r="ULT27" s="88"/>
      <c r="ULU27" s="88"/>
      <c r="ULV27" s="88"/>
      <c r="ULW27" s="88"/>
      <c r="ULX27" s="88"/>
      <c r="ULY27" s="88"/>
      <c r="ULZ27" s="88"/>
      <c r="UMA27" s="88"/>
      <c r="UMB27" s="88"/>
      <c r="UMC27" s="88"/>
      <c r="UMD27" s="88"/>
      <c r="UME27" s="88"/>
      <c r="UMF27" s="88"/>
      <c r="UMG27" s="88"/>
      <c r="UMH27" s="88"/>
      <c r="UMI27" s="88"/>
      <c r="UMJ27" s="88"/>
      <c r="UMK27" s="88"/>
      <c r="UML27" s="88"/>
      <c r="UMM27" s="88"/>
      <c r="UMN27" s="88"/>
      <c r="UMO27" s="88"/>
      <c r="UMP27" s="88"/>
      <c r="UMQ27" s="88"/>
      <c r="UMR27" s="88"/>
      <c r="UMS27" s="88"/>
      <c r="UMT27" s="88"/>
      <c r="UMU27" s="88"/>
      <c r="UMV27" s="88"/>
      <c r="UMW27" s="88"/>
      <c r="UMX27" s="88"/>
      <c r="UMY27" s="88"/>
      <c r="UMZ27" s="88"/>
      <c r="UNA27" s="88"/>
      <c r="UNB27" s="88"/>
      <c r="UNC27" s="88"/>
      <c r="UND27" s="88"/>
      <c r="UNE27" s="88"/>
      <c r="UNF27" s="88"/>
      <c r="UNG27" s="88"/>
      <c r="UNH27" s="88"/>
      <c r="UNI27" s="88"/>
      <c r="UNJ27" s="88"/>
      <c r="UNK27" s="88"/>
      <c r="UNL27" s="88"/>
      <c r="UNM27" s="88"/>
      <c r="UNN27" s="88"/>
      <c r="UNO27" s="88"/>
      <c r="UNP27" s="88"/>
      <c r="UNQ27" s="88"/>
      <c r="UNR27" s="88"/>
      <c r="UNS27" s="88"/>
      <c r="UNT27" s="88"/>
      <c r="UNU27" s="88"/>
      <c r="UNV27" s="88"/>
      <c r="UNW27" s="88"/>
      <c r="UNX27" s="88"/>
      <c r="UNY27" s="88"/>
      <c r="UNZ27" s="88"/>
      <c r="UOA27" s="88"/>
      <c r="UOB27" s="88"/>
      <c r="UOC27" s="88"/>
      <c r="UOD27" s="88"/>
      <c r="UOE27" s="88"/>
      <c r="UOF27" s="88"/>
      <c r="UOG27" s="88"/>
      <c r="UOH27" s="88"/>
      <c r="UOI27" s="88"/>
      <c r="UOJ27" s="88"/>
      <c r="UOK27" s="88"/>
      <c r="UOL27" s="88"/>
      <c r="UOM27" s="88"/>
      <c r="UON27" s="88"/>
      <c r="UOO27" s="88"/>
      <c r="UOP27" s="88"/>
      <c r="UOQ27" s="88"/>
      <c r="UOR27" s="88"/>
      <c r="UOS27" s="88"/>
      <c r="UOT27" s="88"/>
      <c r="UOU27" s="88"/>
      <c r="UOV27" s="88"/>
      <c r="UOW27" s="88"/>
      <c r="UOX27" s="88"/>
      <c r="UOY27" s="88"/>
      <c r="UOZ27" s="88"/>
      <c r="UPA27" s="88"/>
      <c r="UPB27" s="88"/>
      <c r="UPC27" s="88"/>
      <c r="UPD27" s="88"/>
      <c r="UPE27" s="88"/>
      <c r="UPF27" s="88"/>
      <c r="UPG27" s="88"/>
      <c r="UPH27" s="88"/>
      <c r="UPI27" s="88"/>
      <c r="UPJ27" s="88"/>
      <c r="UPK27" s="88"/>
      <c r="UPL27" s="88"/>
      <c r="UPM27" s="88"/>
      <c r="UPN27" s="88"/>
      <c r="UPO27" s="88"/>
      <c r="UPP27" s="88"/>
      <c r="UPQ27" s="88"/>
      <c r="UPR27" s="88"/>
      <c r="UPS27" s="88"/>
      <c r="UPT27" s="88"/>
      <c r="UPU27" s="88"/>
      <c r="UPV27" s="88"/>
      <c r="UPW27" s="88"/>
      <c r="UPX27" s="88"/>
      <c r="UPY27" s="88"/>
      <c r="UPZ27" s="88"/>
      <c r="UQA27" s="88"/>
      <c r="UQB27" s="88"/>
      <c r="UQC27" s="88"/>
      <c r="UQD27" s="88"/>
      <c r="UQE27" s="88"/>
      <c r="UQF27" s="88"/>
      <c r="UQG27" s="88"/>
      <c r="UQH27" s="88"/>
      <c r="UQI27" s="88"/>
      <c r="UQJ27" s="88"/>
      <c r="UQK27" s="88"/>
      <c r="UQL27" s="88"/>
      <c r="UQM27" s="88"/>
      <c r="UQN27" s="88"/>
      <c r="UQO27" s="88"/>
      <c r="UQP27" s="88"/>
      <c r="UQQ27" s="88"/>
      <c r="UQR27" s="88"/>
      <c r="UQS27" s="88"/>
      <c r="UQT27" s="88"/>
      <c r="UQU27" s="88"/>
      <c r="UQV27" s="88"/>
      <c r="UQW27" s="88"/>
      <c r="UQX27" s="88"/>
      <c r="UQY27" s="88"/>
      <c r="UQZ27" s="88"/>
      <c r="URA27" s="88"/>
      <c r="URB27" s="88"/>
      <c r="URC27" s="88"/>
      <c r="URD27" s="88"/>
      <c r="URE27" s="88"/>
      <c r="URF27" s="88"/>
      <c r="URG27" s="88"/>
      <c r="URH27" s="88"/>
      <c r="URI27" s="88"/>
      <c r="URJ27" s="88"/>
      <c r="URK27" s="88"/>
      <c r="URL27" s="88"/>
      <c r="URM27" s="88"/>
      <c r="URN27" s="88"/>
      <c r="URO27" s="88"/>
      <c r="URP27" s="88"/>
      <c r="URQ27" s="88"/>
      <c r="URR27" s="88"/>
      <c r="URS27" s="88"/>
      <c r="URT27" s="88"/>
      <c r="URU27" s="88"/>
      <c r="URV27" s="88"/>
      <c r="URW27" s="88"/>
      <c r="URX27" s="88"/>
      <c r="URY27" s="88"/>
      <c r="URZ27" s="88"/>
      <c r="USA27" s="88"/>
      <c r="USB27" s="88"/>
      <c r="USC27" s="88"/>
      <c r="USD27" s="88"/>
      <c r="USE27" s="88"/>
      <c r="USF27" s="88"/>
      <c r="USG27" s="88"/>
      <c r="USH27" s="88"/>
      <c r="USI27" s="88"/>
      <c r="USJ27" s="88"/>
      <c r="USK27" s="88"/>
      <c r="USL27" s="88"/>
      <c r="USM27" s="88"/>
      <c r="USN27" s="88"/>
      <c r="USO27" s="88"/>
      <c r="USP27" s="88"/>
      <c r="USQ27" s="88"/>
      <c r="USR27" s="88"/>
      <c r="USS27" s="88"/>
      <c r="UST27" s="88"/>
      <c r="USU27" s="88"/>
      <c r="USV27" s="88"/>
      <c r="USW27" s="88"/>
      <c r="USX27" s="88"/>
      <c r="USY27" s="88"/>
      <c r="USZ27" s="88"/>
      <c r="UTA27" s="88"/>
      <c r="UTB27" s="88"/>
      <c r="UTC27" s="88"/>
      <c r="UTD27" s="88"/>
      <c r="UTE27" s="88"/>
      <c r="UTF27" s="88"/>
      <c r="UTG27" s="88"/>
      <c r="UTH27" s="88"/>
      <c r="UTI27" s="88"/>
      <c r="UTJ27" s="88"/>
      <c r="UTK27" s="88"/>
      <c r="UTL27" s="88"/>
      <c r="UTM27" s="88"/>
      <c r="UTN27" s="88"/>
      <c r="UTO27" s="88"/>
      <c r="UTP27" s="88"/>
      <c r="UTQ27" s="88"/>
      <c r="UTR27" s="88"/>
      <c r="UTS27" s="88"/>
      <c r="UTT27" s="88"/>
      <c r="UTU27" s="88"/>
      <c r="UTV27" s="88"/>
      <c r="UTW27" s="88"/>
      <c r="UTX27" s="88"/>
      <c r="UTY27" s="88"/>
      <c r="UTZ27" s="88"/>
      <c r="UUA27" s="88"/>
      <c r="UUB27" s="88"/>
      <c r="UUC27" s="88"/>
      <c r="UUD27" s="88"/>
      <c r="UUE27" s="88"/>
      <c r="UUF27" s="88"/>
      <c r="UUG27" s="88"/>
      <c r="UUH27" s="88"/>
      <c r="UUI27" s="88"/>
      <c r="UUJ27" s="88"/>
      <c r="UUK27" s="88"/>
      <c r="UUL27" s="88"/>
      <c r="UUM27" s="88"/>
      <c r="UUN27" s="88"/>
      <c r="UUO27" s="88"/>
      <c r="UUP27" s="88"/>
      <c r="UUQ27" s="88"/>
      <c r="UUR27" s="88"/>
      <c r="UUS27" s="88"/>
      <c r="UUT27" s="88"/>
      <c r="UUU27" s="88"/>
      <c r="UUV27" s="88"/>
      <c r="UUW27" s="88"/>
      <c r="UUX27" s="88"/>
      <c r="UUY27" s="88"/>
      <c r="UUZ27" s="88"/>
      <c r="UVA27" s="88"/>
      <c r="UVB27" s="88"/>
      <c r="UVC27" s="88"/>
      <c r="UVD27" s="88"/>
      <c r="UVE27" s="88"/>
      <c r="UVF27" s="88"/>
      <c r="UVG27" s="88"/>
      <c r="UVH27" s="88"/>
      <c r="UVI27" s="88"/>
      <c r="UVJ27" s="88"/>
      <c r="UVK27" s="88"/>
      <c r="UVL27" s="88"/>
      <c r="UVM27" s="88"/>
      <c r="UVN27" s="88"/>
      <c r="UVO27" s="88"/>
      <c r="UVP27" s="88"/>
      <c r="UVQ27" s="88"/>
      <c r="UVR27" s="88"/>
      <c r="UVS27" s="88"/>
      <c r="UVT27" s="88"/>
      <c r="UVU27" s="88"/>
      <c r="UVV27" s="88"/>
      <c r="UVW27" s="88"/>
      <c r="UVX27" s="88"/>
      <c r="UVY27" s="88"/>
      <c r="UVZ27" s="88"/>
      <c r="UWA27" s="88"/>
      <c r="UWB27" s="88"/>
      <c r="UWC27" s="88"/>
      <c r="UWD27" s="88"/>
      <c r="UWE27" s="88"/>
      <c r="UWF27" s="88"/>
      <c r="UWG27" s="88"/>
      <c r="UWH27" s="88"/>
      <c r="UWI27" s="88"/>
      <c r="UWJ27" s="88"/>
      <c r="UWK27" s="88"/>
      <c r="UWL27" s="88"/>
      <c r="UWM27" s="88"/>
      <c r="UWN27" s="88"/>
      <c r="UWO27" s="88"/>
      <c r="UWP27" s="88"/>
      <c r="UWQ27" s="88"/>
      <c r="UWR27" s="88"/>
      <c r="UWS27" s="88"/>
      <c r="UWT27" s="88"/>
      <c r="UWU27" s="88"/>
      <c r="UWV27" s="88"/>
      <c r="UWW27" s="88"/>
      <c r="UWX27" s="88"/>
      <c r="UWY27" s="88"/>
      <c r="UWZ27" s="88"/>
      <c r="UXA27" s="88"/>
      <c r="UXB27" s="88"/>
      <c r="UXC27" s="88"/>
      <c r="UXD27" s="88"/>
      <c r="UXE27" s="88"/>
      <c r="UXF27" s="88"/>
      <c r="UXG27" s="88"/>
      <c r="UXH27" s="88"/>
      <c r="UXI27" s="88"/>
      <c r="UXJ27" s="88"/>
      <c r="UXK27" s="88"/>
      <c r="UXL27" s="88"/>
      <c r="UXM27" s="88"/>
      <c r="UXN27" s="88"/>
      <c r="UXO27" s="88"/>
      <c r="UXP27" s="88"/>
      <c r="UXQ27" s="88"/>
      <c r="UXR27" s="88"/>
      <c r="UXS27" s="88"/>
      <c r="UXT27" s="88"/>
      <c r="UXU27" s="88"/>
      <c r="UXV27" s="88"/>
      <c r="UXW27" s="88"/>
      <c r="UXX27" s="88"/>
      <c r="UXY27" s="88"/>
      <c r="UXZ27" s="88"/>
      <c r="UYA27" s="88"/>
      <c r="UYB27" s="88"/>
      <c r="UYC27" s="88"/>
      <c r="UYD27" s="88"/>
      <c r="UYE27" s="88"/>
      <c r="UYF27" s="88"/>
      <c r="UYG27" s="88"/>
      <c r="UYH27" s="88"/>
      <c r="UYI27" s="88"/>
      <c r="UYJ27" s="88"/>
      <c r="UYK27" s="88"/>
      <c r="UYL27" s="88"/>
      <c r="UYM27" s="88"/>
      <c r="UYN27" s="88"/>
      <c r="UYO27" s="88"/>
      <c r="UYP27" s="88"/>
      <c r="UYQ27" s="88"/>
      <c r="UYR27" s="88"/>
      <c r="UYS27" s="88"/>
      <c r="UYT27" s="88"/>
      <c r="UYU27" s="88"/>
      <c r="UYV27" s="88"/>
      <c r="UYW27" s="88"/>
      <c r="UYX27" s="88"/>
      <c r="UYY27" s="88"/>
      <c r="UYZ27" s="88"/>
      <c r="UZA27" s="88"/>
      <c r="UZB27" s="88"/>
      <c r="UZC27" s="88"/>
      <c r="UZD27" s="88"/>
      <c r="UZE27" s="88"/>
      <c r="UZF27" s="88"/>
      <c r="UZG27" s="88"/>
      <c r="UZH27" s="88"/>
      <c r="UZI27" s="88"/>
      <c r="UZJ27" s="88"/>
      <c r="UZK27" s="88"/>
      <c r="UZL27" s="88"/>
      <c r="UZM27" s="88"/>
      <c r="UZN27" s="88"/>
      <c r="UZO27" s="88"/>
      <c r="UZP27" s="88"/>
      <c r="UZQ27" s="88"/>
      <c r="UZR27" s="88"/>
      <c r="UZS27" s="88"/>
      <c r="UZT27" s="88"/>
      <c r="UZU27" s="88"/>
      <c r="UZV27" s="88"/>
      <c r="UZW27" s="88"/>
      <c r="UZX27" s="88"/>
      <c r="UZY27" s="88"/>
      <c r="UZZ27" s="88"/>
      <c r="VAA27" s="88"/>
      <c r="VAB27" s="88"/>
      <c r="VAC27" s="88"/>
      <c r="VAD27" s="88"/>
      <c r="VAE27" s="88"/>
      <c r="VAF27" s="88"/>
      <c r="VAG27" s="88"/>
      <c r="VAH27" s="88"/>
      <c r="VAI27" s="88"/>
      <c r="VAJ27" s="88"/>
      <c r="VAK27" s="88"/>
      <c r="VAL27" s="88"/>
      <c r="VAM27" s="88"/>
      <c r="VAN27" s="88"/>
      <c r="VAO27" s="88"/>
      <c r="VAP27" s="88"/>
      <c r="VAQ27" s="88"/>
      <c r="VAR27" s="88"/>
      <c r="VAS27" s="88"/>
      <c r="VAT27" s="88"/>
      <c r="VAU27" s="88"/>
      <c r="VAV27" s="88"/>
      <c r="VAW27" s="88"/>
      <c r="VAX27" s="88"/>
      <c r="VAY27" s="88"/>
      <c r="VAZ27" s="88"/>
      <c r="VBA27" s="88"/>
      <c r="VBB27" s="88"/>
      <c r="VBC27" s="88"/>
      <c r="VBD27" s="88"/>
      <c r="VBE27" s="88"/>
      <c r="VBF27" s="88"/>
      <c r="VBG27" s="88"/>
      <c r="VBH27" s="88"/>
      <c r="VBI27" s="88"/>
      <c r="VBJ27" s="88"/>
      <c r="VBK27" s="88"/>
      <c r="VBL27" s="88"/>
      <c r="VBM27" s="88"/>
      <c r="VBN27" s="88"/>
      <c r="VBO27" s="88"/>
      <c r="VBP27" s="88"/>
      <c r="VBQ27" s="88"/>
      <c r="VBR27" s="88"/>
      <c r="VBS27" s="88"/>
      <c r="VBT27" s="88"/>
      <c r="VBU27" s="88"/>
      <c r="VBV27" s="88"/>
      <c r="VBW27" s="88"/>
      <c r="VBX27" s="88"/>
      <c r="VBY27" s="88"/>
      <c r="VBZ27" s="88"/>
      <c r="VCA27" s="88"/>
      <c r="VCB27" s="88"/>
      <c r="VCC27" s="88"/>
      <c r="VCD27" s="88"/>
      <c r="VCE27" s="88"/>
      <c r="VCF27" s="88"/>
      <c r="VCG27" s="88"/>
      <c r="VCH27" s="88"/>
      <c r="VCI27" s="88"/>
      <c r="VCJ27" s="88"/>
      <c r="VCK27" s="88"/>
      <c r="VCL27" s="88"/>
      <c r="VCM27" s="88"/>
      <c r="VCN27" s="88"/>
      <c r="VCO27" s="88"/>
      <c r="VCP27" s="88"/>
      <c r="VCQ27" s="88"/>
      <c r="VCR27" s="88"/>
      <c r="VCS27" s="88"/>
      <c r="VCT27" s="88"/>
      <c r="VCU27" s="88"/>
      <c r="VCV27" s="88"/>
      <c r="VCW27" s="88"/>
      <c r="VCX27" s="88"/>
      <c r="VCY27" s="88"/>
      <c r="VCZ27" s="88"/>
      <c r="VDA27" s="88"/>
      <c r="VDB27" s="88"/>
      <c r="VDC27" s="88"/>
      <c r="VDD27" s="88"/>
      <c r="VDE27" s="88"/>
      <c r="VDF27" s="88"/>
      <c r="VDG27" s="88"/>
      <c r="VDH27" s="88"/>
      <c r="VDI27" s="88"/>
      <c r="VDJ27" s="88"/>
      <c r="VDK27" s="88"/>
      <c r="VDL27" s="88"/>
      <c r="VDM27" s="88"/>
      <c r="VDN27" s="88"/>
      <c r="VDO27" s="88"/>
      <c r="VDP27" s="88"/>
      <c r="VDQ27" s="88"/>
      <c r="VDR27" s="88"/>
      <c r="VDS27" s="88"/>
      <c r="VDT27" s="88"/>
      <c r="VDU27" s="88"/>
      <c r="VDV27" s="88"/>
      <c r="VDW27" s="88"/>
      <c r="VDX27" s="88"/>
      <c r="VDY27" s="88"/>
      <c r="VDZ27" s="88"/>
      <c r="VEA27" s="88"/>
      <c r="VEB27" s="88"/>
      <c r="VEC27" s="88"/>
      <c r="VED27" s="88"/>
      <c r="VEE27" s="88"/>
      <c r="VEF27" s="88"/>
      <c r="VEG27" s="88"/>
      <c r="VEH27" s="88"/>
      <c r="VEI27" s="88"/>
      <c r="VEJ27" s="88"/>
      <c r="VEK27" s="88"/>
      <c r="VEL27" s="88"/>
      <c r="VEM27" s="88"/>
      <c r="VEN27" s="88"/>
      <c r="VEO27" s="88"/>
      <c r="VEP27" s="88"/>
      <c r="VEQ27" s="88"/>
      <c r="VER27" s="88"/>
      <c r="VES27" s="88"/>
      <c r="VET27" s="88"/>
      <c r="VEU27" s="88"/>
      <c r="VEV27" s="88"/>
      <c r="VEW27" s="88"/>
      <c r="VEX27" s="88"/>
      <c r="VEY27" s="88"/>
      <c r="VEZ27" s="88"/>
      <c r="VFA27" s="88"/>
      <c r="VFB27" s="88"/>
      <c r="VFC27" s="88"/>
      <c r="VFD27" s="88"/>
      <c r="VFE27" s="88"/>
      <c r="VFF27" s="88"/>
      <c r="VFG27" s="88"/>
      <c r="VFH27" s="88"/>
      <c r="VFI27" s="88"/>
      <c r="VFJ27" s="88"/>
      <c r="VFK27" s="88"/>
      <c r="VFL27" s="88"/>
      <c r="VFM27" s="88"/>
      <c r="VFN27" s="88"/>
      <c r="VFO27" s="88"/>
      <c r="VFP27" s="88"/>
      <c r="VFQ27" s="88"/>
      <c r="VFR27" s="88"/>
      <c r="VFS27" s="88"/>
      <c r="VFT27" s="88"/>
      <c r="VFU27" s="88"/>
      <c r="VFV27" s="88"/>
      <c r="VFW27" s="88"/>
      <c r="VFX27" s="88"/>
      <c r="VFY27" s="88"/>
      <c r="VFZ27" s="88"/>
      <c r="VGA27" s="88"/>
      <c r="VGB27" s="88"/>
      <c r="VGC27" s="88"/>
      <c r="VGD27" s="88"/>
      <c r="VGE27" s="88"/>
      <c r="VGF27" s="88"/>
      <c r="VGG27" s="88"/>
      <c r="VGH27" s="88"/>
      <c r="VGI27" s="88"/>
      <c r="VGJ27" s="88"/>
      <c r="VGK27" s="88"/>
      <c r="VGL27" s="88"/>
      <c r="VGM27" s="88"/>
      <c r="VGN27" s="88"/>
      <c r="VGO27" s="88"/>
      <c r="VGP27" s="88"/>
      <c r="VGQ27" s="88"/>
      <c r="VGR27" s="88"/>
      <c r="VGS27" s="88"/>
      <c r="VGT27" s="88"/>
      <c r="VGU27" s="88"/>
      <c r="VGV27" s="88"/>
      <c r="VGW27" s="88"/>
      <c r="VGX27" s="88"/>
      <c r="VGY27" s="88"/>
      <c r="VGZ27" s="88"/>
      <c r="VHA27" s="88"/>
      <c r="VHB27" s="88"/>
      <c r="VHC27" s="88"/>
      <c r="VHD27" s="88"/>
      <c r="VHE27" s="88"/>
      <c r="VHF27" s="88"/>
      <c r="VHG27" s="88"/>
      <c r="VHH27" s="88"/>
      <c r="VHI27" s="88"/>
      <c r="VHJ27" s="88"/>
      <c r="VHK27" s="88"/>
      <c r="VHL27" s="88"/>
      <c r="VHM27" s="88"/>
      <c r="VHN27" s="88"/>
      <c r="VHO27" s="88"/>
      <c r="VHP27" s="88"/>
      <c r="VHQ27" s="88"/>
      <c r="VHR27" s="88"/>
      <c r="VHS27" s="88"/>
      <c r="VHT27" s="88"/>
      <c r="VHU27" s="88"/>
      <c r="VHV27" s="88"/>
      <c r="VHW27" s="88"/>
      <c r="VHX27" s="88"/>
      <c r="VHY27" s="88"/>
      <c r="VHZ27" s="88"/>
      <c r="VIA27" s="88"/>
      <c r="VIB27" s="88"/>
      <c r="VIC27" s="88"/>
      <c r="VID27" s="88"/>
      <c r="VIE27" s="88"/>
      <c r="VIF27" s="88"/>
      <c r="VIG27" s="88"/>
      <c r="VIH27" s="88"/>
      <c r="VII27" s="88"/>
      <c r="VIJ27" s="88"/>
      <c r="VIK27" s="88"/>
      <c r="VIL27" s="88"/>
      <c r="VIM27" s="88"/>
      <c r="VIN27" s="88"/>
      <c r="VIO27" s="88"/>
      <c r="VIP27" s="88"/>
      <c r="VIQ27" s="88"/>
      <c r="VIR27" s="88"/>
      <c r="VIS27" s="88"/>
      <c r="VIT27" s="88"/>
      <c r="VIU27" s="88"/>
      <c r="VIV27" s="88"/>
      <c r="VIW27" s="88"/>
      <c r="VIX27" s="88"/>
      <c r="VIY27" s="88"/>
      <c r="VIZ27" s="88"/>
      <c r="VJA27" s="88"/>
      <c r="VJB27" s="88"/>
      <c r="VJC27" s="88"/>
      <c r="VJD27" s="88"/>
      <c r="VJE27" s="88"/>
      <c r="VJF27" s="88"/>
      <c r="VJG27" s="88"/>
      <c r="VJH27" s="88"/>
      <c r="VJI27" s="88"/>
      <c r="VJJ27" s="88"/>
      <c r="VJK27" s="88"/>
      <c r="VJL27" s="88"/>
      <c r="VJM27" s="88"/>
      <c r="VJN27" s="88"/>
      <c r="VJO27" s="88"/>
      <c r="VJP27" s="88"/>
      <c r="VJQ27" s="88"/>
      <c r="VJR27" s="88"/>
      <c r="VJS27" s="88"/>
      <c r="VJT27" s="88"/>
      <c r="VJU27" s="88"/>
      <c r="VJV27" s="88"/>
      <c r="VJW27" s="88"/>
      <c r="VJX27" s="88"/>
      <c r="VJY27" s="88"/>
      <c r="VJZ27" s="88"/>
      <c r="VKA27" s="88"/>
      <c r="VKB27" s="88"/>
      <c r="VKC27" s="88"/>
      <c r="VKD27" s="88"/>
      <c r="VKE27" s="88"/>
      <c r="VKF27" s="88"/>
      <c r="VKG27" s="88"/>
      <c r="VKH27" s="88"/>
      <c r="VKI27" s="88"/>
      <c r="VKJ27" s="88"/>
      <c r="VKK27" s="88"/>
      <c r="VKL27" s="88"/>
      <c r="VKM27" s="88"/>
      <c r="VKN27" s="88"/>
      <c r="VKO27" s="88"/>
      <c r="VKP27" s="88"/>
      <c r="VKQ27" s="88"/>
      <c r="VKR27" s="88"/>
      <c r="VKS27" s="88"/>
      <c r="VKT27" s="88"/>
      <c r="VKU27" s="88"/>
      <c r="VKV27" s="88"/>
      <c r="VKW27" s="88"/>
      <c r="VKX27" s="88"/>
      <c r="VKY27" s="88"/>
      <c r="VKZ27" s="88"/>
      <c r="VLA27" s="88"/>
      <c r="VLB27" s="88"/>
      <c r="VLC27" s="88"/>
      <c r="VLD27" s="88"/>
      <c r="VLE27" s="88"/>
      <c r="VLF27" s="88"/>
      <c r="VLG27" s="88"/>
      <c r="VLH27" s="88"/>
      <c r="VLI27" s="88"/>
      <c r="VLJ27" s="88"/>
      <c r="VLK27" s="88"/>
      <c r="VLL27" s="88"/>
      <c r="VLM27" s="88"/>
      <c r="VLN27" s="88"/>
      <c r="VLO27" s="88"/>
      <c r="VLP27" s="88"/>
      <c r="VLQ27" s="88"/>
      <c r="VLR27" s="88"/>
      <c r="VLS27" s="88"/>
      <c r="VLT27" s="88"/>
      <c r="VLU27" s="88"/>
      <c r="VLV27" s="88"/>
      <c r="VLW27" s="88"/>
      <c r="VLX27" s="88"/>
      <c r="VLY27" s="88"/>
      <c r="VLZ27" s="88"/>
      <c r="VMA27" s="88"/>
      <c r="VMB27" s="88"/>
      <c r="VMC27" s="88"/>
      <c r="VMD27" s="88"/>
      <c r="VME27" s="88"/>
      <c r="VMF27" s="88"/>
      <c r="VMG27" s="88"/>
      <c r="VMH27" s="88"/>
      <c r="VMI27" s="88"/>
      <c r="VMJ27" s="88"/>
      <c r="VMK27" s="88"/>
      <c r="VML27" s="88"/>
      <c r="VMM27" s="88"/>
      <c r="VMN27" s="88"/>
      <c r="VMO27" s="88"/>
      <c r="VMP27" s="88"/>
      <c r="VMQ27" s="88"/>
      <c r="VMR27" s="88"/>
      <c r="VMS27" s="88"/>
      <c r="VMT27" s="88"/>
      <c r="VMU27" s="88"/>
      <c r="VMV27" s="88"/>
      <c r="VMW27" s="88"/>
      <c r="VMX27" s="88"/>
      <c r="VMY27" s="88"/>
      <c r="VMZ27" s="88"/>
      <c r="VNA27" s="88"/>
      <c r="VNB27" s="88"/>
      <c r="VNC27" s="88"/>
      <c r="VND27" s="88"/>
      <c r="VNE27" s="88"/>
      <c r="VNF27" s="88"/>
      <c r="VNG27" s="88"/>
      <c r="VNH27" s="88"/>
      <c r="VNI27" s="88"/>
      <c r="VNJ27" s="88"/>
      <c r="VNK27" s="88"/>
      <c r="VNL27" s="88"/>
      <c r="VNM27" s="88"/>
      <c r="VNN27" s="88"/>
      <c r="VNO27" s="88"/>
      <c r="VNP27" s="88"/>
      <c r="VNQ27" s="88"/>
      <c r="VNR27" s="88"/>
      <c r="VNS27" s="88"/>
      <c r="VNT27" s="88"/>
      <c r="VNU27" s="88"/>
      <c r="VNV27" s="88"/>
      <c r="VNW27" s="88"/>
      <c r="VNX27" s="88"/>
      <c r="VNY27" s="88"/>
      <c r="VNZ27" s="88"/>
      <c r="VOA27" s="88"/>
      <c r="VOB27" s="88"/>
      <c r="VOC27" s="88"/>
      <c r="VOD27" s="88"/>
      <c r="VOE27" s="88"/>
      <c r="VOF27" s="88"/>
      <c r="VOG27" s="88"/>
      <c r="VOH27" s="88"/>
      <c r="VOI27" s="88"/>
      <c r="VOJ27" s="88"/>
      <c r="VOK27" s="88"/>
      <c r="VOL27" s="88"/>
      <c r="VOM27" s="88"/>
      <c r="VON27" s="88"/>
      <c r="VOO27" s="88"/>
      <c r="VOP27" s="88"/>
      <c r="VOQ27" s="88"/>
      <c r="VOR27" s="88"/>
      <c r="VOS27" s="88"/>
      <c r="VOT27" s="88"/>
      <c r="VOU27" s="88"/>
      <c r="VOV27" s="88"/>
      <c r="VOW27" s="88"/>
      <c r="VOX27" s="88"/>
      <c r="VOY27" s="88"/>
      <c r="VOZ27" s="88"/>
      <c r="VPA27" s="88"/>
      <c r="VPB27" s="88"/>
      <c r="VPC27" s="88"/>
      <c r="VPD27" s="88"/>
      <c r="VPE27" s="88"/>
      <c r="VPF27" s="88"/>
      <c r="VPG27" s="88"/>
      <c r="VPH27" s="88"/>
      <c r="VPI27" s="88"/>
      <c r="VPJ27" s="88"/>
      <c r="VPK27" s="88"/>
      <c r="VPL27" s="88"/>
      <c r="VPM27" s="88"/>
      <c r="VPN27" s="88"/>
      <c r="VPO27" s="88"/>
      <c r="VPP27" s="88"/>
      <c r="VPQ27" s="88"/>
      <c r="VPR27" s="88"/>
      <c r="VPS27" s="88"/>
      <c r="VPT27" s="88"/>
      <c r="VPU27" s="88"/>
      <c r="VPV27" s="88"/>
      <c r="VPW27" s="88"/>
      <c r="VPX27" s="88"/>
      <c r="VPY27" s="88"/>
      <c r="VPZ27" s="88"/>
      <c r="VQA27" s="88"/>
      <c r="VQB27" s="88"/>
      <c r="VQC27" s="88"/>
      <c r="VQD27" s="88"/>
      <c r="VQE27" s="88"/>
      <c r="VQF27" s="88"/>
      <c r="VQG27" s="88"/>
      <c r="VQH27" s="88"/>
      <c r="VQI27" s="88"/>
      <c r="VQJ27" s="88"/>
      <c r="VQK27" s="88"/>
      <c r="VQL27" s="88"/>
      <c r="VQM27" s="88"/>
      <c r="VQN27" s="88"/>
      <c r="VQO27" s="88"/>
      <c r="VQP27" s="88"/>
      <c r="VQQ27" s="88"/>
      <c r="VQR27" s="88"/>
      <c r="VQS27" s="88"/>
      <c r="VQT27" s="88"/>
      <c r="VQU27" s="88"/>
      <c r="VQV27" s="88"/>
      <c r="VQW27" s="88"/>
      <c r="VQX27" s="88"/>
      <c r="VQY27" s="88"/>
      <c r="VQZ27" s="88"/>
      <c r="VRA27" s="88"/>
      <c r="VRB27" s="88"/>
      <c r="VRC27" s="88"/>
      <c r="VRD27" s="88"/>
      <c r="VRE27" s="88"/>
      <c r="VRF27" s="88"/>
      <c r="VRG27" s="88"/>
      <c r="VRH27" s="88"/>
      <c r="VRI27" s="88"/>
      <c r="VRJ27" s="88"/>
      <c r="VRK27" s="88"/>
      <c r="VRL27" s="88"/>
      <c r="VRM27" s="88"/>
      <c r="VRN27" s="88"/>
      <c r="VRO27" s="88"/>
      <c r="VRP27" s="88"/>
      <c r="VRQ27" s="88"/>
      <c r="VRR27" s="88"/>
      <c r="VRS27" s="88"/>
      <c r="VRT27" s="88"/>
      <c r="VRU27" s="88"/>
      <c r="VRV27" s="88"/>
      <c r="VRW27" s="88"/>
      <c r="VRX27" s="88"/>
      <c r="VRY27" s="88"/>
      <c r="VRZ27" s="88"/>
      <c r="VSA27" s="88"/>
      <c r="VSB27" s="88"/>
      <c r="VSC27" s="88"/>
      <c r="VSD27" s="88"/>
      <c r="VSE27" s="88"/>
      <c r="VSF27" s="88"/>
      <c r="VSG27" s="88"/>
      <c r="VSH27" s="88"/>
      <c r="VSI27" s="88"/>
      <c r="VSJ27" s="88"/>
      <c r="VSK27" s="88"/>
      <c r="VSL27" s="88"/>
      <c r="VSM27" s="88"/>
      <c r="VSN27" s="88"/>
      <c r="VSO27" s="88"/>
      <c r="VSP27" s="88"/>
      <c r="VSQ27" s="88"/>
      <c r="VSR27" s="88"/>
      <c r="VSS27" s="88"/>
      <c r="VST27" s="88"/>
      <c r="VSU27" s="88"/>
      <c r="VSV27" s="88"/>
      <c r="VSW27" s="88"/>
      <c r="VSX27" s="88"/>
      <c r="VSY27" s="88"/>
      <c r="VSZ27" s="88"/>
      <c r="VTA27" s="88"/>
      <c r="VTB27" s="88"/>
      <c r="VTC27" s="88"/>
      <c r="VTD27" s="88"/>
      <c r="VTE27" s="88"/>
      <c r="VTF27" s="88"/>
      <c r="VTG27" s="88"/>
      <c r="VTH27" s="88"/>
      <c r="VTI27" s="88"/>
      <c r="VTJ27" s="88"/>
      <c r="VTK27" s="88"/>
      <c r="VTL27" s="88"/>
      <c r="VTM27" s="88"/>
      <c r="VTN27" s="88"/>
      <c r="VTO27" s="88"/>
      <c r="VTP27" s="88"/>
      <c r="VTQ27" s="88"/>
      <c r="VTR27" s="88"/>
      <c r="VTS27" s="88"/>
      <c r="VTT27" s="88"/>
      <c r="VTU27" s="88"/>
      <c r="VTV27" s="88"/>
      <c r="VTW27" s="88"/>
      <c r="VTX27" s="88"/>
      <c r="VTY27" s="88"/>
      <c r="VTZ27" s="88"/>
      <c r="VUA27" s="88"/>
      <c r="VUB27" s="88"/>
      <c r="VUC27" s="88"/>
      <c r="VUD27" s="88"/>
      <c r="VUE27" s="88"/>
      <c r="VUF27" s="88"/>
      <c r="VUG27" s="88"/>
      <c r="VUH27" s="88"/>
      <c r="VUI27" s="88"/>
      <c r="VUJ27" s="88"/>
      <c r="VUK27" s="88"/>
      <c r="VUL27" s="88"/>
      <c r="VUM27" s="88"/>
      <c r="VUN27" s="88"/>
      <c r="VUO27" s="88"/>
      <c r="VUP27" s="88"/>
      <c r="VUQ27" s="88"/>
      <c r="VUR27" s="88"/>
      <c r="VUS27" s="88"/>
      <c r="VUT27" s="88"/>
      <c r="VUU27" s="88"/>
      <c r="VUV27" s="88"/>
      <c r="VUW27" s="88"/>
      <c r="VUX27" s="88"/>
      <c r="VUY27" s="88"/>
      <c r="VUZ27" s="88"/>
      <c r="VVA27" s="88"/>
      <c r="VVB27" s="88"/>
      <c r="VVC27" s="88"/>
      <c r="VVD27" s="88"/>
      <c r="VVE27" s="88"/>
      <c r="VVF27" s="88"/>
      <c r="VVG27" s="88"/>
      <c r="VVH27" s="88"/>
      <c r="VVI27" s="88"/>
      <c r="VVJ27" s="88"/>
      <c r="VVK27" s="88"/>
      <c r="VVL27" s="88"/>
      <c r="VVM27" s="88"/>
      <c r="VVN27" s="88"/>
      <c r="VVO27" s="88"/>
      <c r="VVP27" s="88"/>
      <c r="VVQ27" s="88"/>
      <c r="VVR27" s="88"/>
      <c r="VVS27" s="88"/>
      <c r="VVT27" s="88"/>
      <c r="VVU27" s="88"/>
      <c r="VVV27" s="88"/>
      <c r="VVW27" s="88"/>
      <c r="VVX27" s="88"/>
      <c r="VVY27" s="88"/>
      <c r="VVZ27" s="88"/>
      <c r="VWA27" s="88"/>
      <c r="VWB27" s="88"/>
      <c r="VWC27" s="88"/>
      <c r="VWD27" s="88"/>
      <c r="VWE27" s="88"/>
      <c r="VWF27" s="88"/>
      <c r="VWG27" s="88"/>
      <c r="VWH27" s="88"/>
      <c r="VWI27" s="88"/>
      <c r="VWJ27" s="88"/>
      <c r="VWK27" s="88"/>
      <c r="VWL27" s="88"/>
      <c r="VWM27" s="88"/>
      <c r="VWN27" s="88"/>
      <c r="VWO27" s="88"/>
      <c r="VWP27" s="88"/>
      <c r="VWQ27" s="88"/>
      <c r="VWR27" s="88"/>
      <c r="VWS27" s="88"/>
      <c r="VWT27" s="88"/>
      <c r="VWU27" s="88"/>
      <c r="VWV27" s="88"/>
      <c r="VWW27" s="88"/>
      <c r="VWX27" s="88"/>
      <c r="VWY27" s="88"/>
      <c r="VWZ27" s="88"/>
      <c r="VXA27" s="88"/>
      <c r="VXB27" s="88"/>
      <c r="VXC27" s="88"/>
      <c r="VXD27" s="88"/>
      <c r="VXE27" s="88"/>
      <c r="VXF27" s="88"/>
      <c r="VXG27" s="88"/>
      <c r="VXH27" s="88"/>
      <c r="VXI27" s="88"/>
      <c r="VXJ27" s="88"/>
      <c r="VXK27" s="88"/>
      <c r="VXL27" s="88"/>
      <c r="VXM27" s="88"/>
      <c r="VXN27" s="88"/>
      <c r="VXO27" s="88"/>
      <c r="VXP27" s="88"/>
      <c r="VXQ27" s="88"/>
      <c r="VXR27" s="88"/>
      <c r="VXS27" s="88"/>
      <c r="VXT27" s="88"/>
      <c r="VXU27" s="88"/>
      <c r="VXV27" s="88"/>
      <c r="VXW27" s="88"/>
      <c r="VXX27" s="88"/>
      <c r="VXY27" s="88"/>
      <c r="VXZ27" s="88"/>
      <c r="VYA27" s="88"/>
      <c r="VYB27" s="88"/>
      <c r="VYC27" s="88"/>
      <c r="VYD27" s="88"/>
      <c r="VYE27" s="88"/>
      <c r="VYF27" s="88"/>
      <c r="VYG27" s="88"/>
      <c r="VYH27" s="88"/>
      <c r="VYI27" s="88"/>
      <c r="VYJ27" s="88"/>
      <c r="VYK27" s="88"/>
      <c r="VYL27" s="88"/>
      <c r="VYM27" s="88"/>
      <c r="VYN27" s="88"/>
      <c r="VYO27" s="88"/>
      <c r="VYP27" s="88"/>
      <c r="VYQ27" s="88"/>
      <c r="VYR27" s="88"/>
      <c r="VYS27" s="88"/>
      <c r="VYT27" s="88"/>
      <c r="VYU27" s="88"/>
      <c r="VYV27" s="88"/>
      <c r="VYW27" s="88"/>
      <c r="VYX27" s="88"/>
      <c r="VYY27" s="88"/>
      <c r="VYZ27" s="88"/>
      <c r="VZA27" s="88"/>
      <c r="VZB27" s="88"/>
      <c r="VZC27" s="88"/>
      <c r="VZD27" s="88"/>
      <c r="VZE27" s="88"/>
      <c r="VZF27" s="88"/>
      <c r="VZG27" s="88"/>
      <c r="VZH27" s="88"/>
      <c r="VZI27" s="88"/>
      <c r="VZJ27" s="88"/>
      <c r="VZK27" s="88"/>
      <c r="VZL27" s="88"/>
      <c r="VZM27" s="88"/>
      <c r="VZN27" s="88"/>
      <c r="VZO27" s="88"/>
      <c r="VZP27" s="88"/>
      <c r="VZQ27" s="88"/>
      <c r="VZR27" s="88"/>
      <c r="VZS27" s="88"/>
      <c r="VZT27" s="88"/>
      <c r="VZU27" s="88"/>
      <c r="VZV27" s="88"/>
      <c r="VZW27" s="88"/>
      <c r="VZX27" s="88"/>
      <c r="VZY27" s="88"/>
      <c r="VZZ27" s="88"/>
      <c r="WAA27" s="88"/>
      <c r="WAB27" s="88"/>
      <c r="WAC27" s="88"/>
      <c r="WAD27" s="88"/>
      <c r="WAE27" s="88"/>
      <c r="WAF27" s="88"/>
      <c r="WAG27" s="88"/>
      <c r="WAH27" s="88"/>
      <c r="WAI27" s="88"/>
      <c r="WAJ27" s="88"/>
      <c r="WAK27" s="88"/>
      <c r="WAL27" s="88"/>
      <c r="WAM27" s="88"/>
      <c r="WAN27" s="88"/>
      <c r="WAO27" s="88"/>
      <c r="WAP27" s="88"/>
      <c r="WAQ27" s="88"/>
      <c r="WAR27" s="88"/>
      <c r="WAS27" s="88"/>
      <c r="WAT27" s="88"/>
      <c r="WAU27" s="88"/>
      <c r="WAV27" s="88"/>
      <c r="WAW27" s="88"/>
      <c r="WAX27" s="88"/>
      <c r="WAY27" s="88"/>
      <c r="WAZ27" s="88"/>
      <c r="WBA27" s="88"/>
      <c r="WBB27" s="88"/>
      <c r="WBC27" s="88"/>
      <c r="WBD27" s="88"/>
      <c r="WBE27" s="88"/>
      <c r="WBF27" s="88"/>
      <c r="WBG27" s="88"/>
      <c r="WBH27" s="88"/>
      <c r="WBI27" s="88"/>
      <c r="WBJ27" s="88"/>
      <c r="WBK27" s="88"/>
      <c r="WBL27" s="88"/>
      <c r="WBM27" s="88"/>
      <c r="WBN27" s="88"/>
      <c r="WBO27" s="88"/>
      <c r="WBP27" s="88"/>
      <c r="WBQ27" s="88"/>
      <c r="WBR27" s="88"/>
      <c r="WBS27" s="88"/>
      <c r="WBT27" s="88"/>
      <c r="WBU27" s="88"/>
      <c r="WBV27" s="88"/>
      <c r="WBW27" s="88"/>
      <c r="WBX27" s="88"/>
      <c r="WBY27" s="88"/>
      <c r="WBZ27" s="88"/>
      <c r="WCA27" s="88"/>
      <c r="WCB27" s="88"/>
      <c r="WCC27" s="88"/>
      <c r="WCD27" s="88"/>
      <c r="WCE27" s="88"/>
      <c r="WCF27" s="88"/>
      <c r="WCG27" s="88"/>
      <c r="WCH27" s="88"/>
      <c r="WCI27" s="88"/>
      <c r="WCJ27" s="88"/>
      <c r="WCK27" s="88"/>
      <c r="WCL27" s="88"/>
      <c r="WCM27" s="88"/>
      <c r="WCN27" s="88"/>
      <c r="WCO27" s="88"/>
      <c r="WCP27" s="88"/>
      <c r="WCQ27" s="88"/>
      <c r="WCR27" s="88"/>
      <c r="WCS27" s="88"/>
      <c r="WCT27" s="88"/>
      <c r="WCU27" s="88"/>
      <c r="WCV27" s="88"/>
      <c r="WCW27" s="88"/>
      <c r="WCX27" s="88"/>
      <c r="WCY27" s="88"/>
      <c r="WCZ27" s="88"/>
      <c r="WDA27" s="88"/>
      <c r="WDB27" s="88"/>
      <c r="WDC27" s="88"/>
      <c r="WDD27" s="88"/>
      <c r="WDE27" s="88"/>
      <c r="WDF27" s="88"/>
      <c r="WDG27" s="88"/>
      <c r="WDH27" s="88"/>
      <c r="WDI27" s="88"/>
      <c r="WDJ27" s="88"/>
      <c r="WDK27" s="88"/>
      <c r="WDL27" s="88"/>
      <c r="WDM27" s="88"/>
      <c r="WDN27" s="88"/>
      <c r="WDO27" s="88"/>
      <c r="WDP27" s="88"/>
      <c r="WDQ27" s="88"/>
      <c r="WDR27" s="88"/>
      <c r="WDS27" s="88"/>
      <c r="WDT27" s="88"/>
      <c r="WDU27" s="88"/>
      <c r="WDV27" s="88"/>
      <c r="WDW27" s="88"/>
      <c r="WDX27" s="88"/>
      <c r="WDY27" s="88"/>
      <c r="WDZ27" s="88"/>
      <c r="WEA27" s="88"/>
      <c r="WEB27" s="88"/>
      <c r="WEC27" s="88"/>
      <c r="WED27" s="88"/>
      <c r="WEE27" s="88"/>
      <c r="WEF27" s="88"/>
      <c r="WEG27" s="88"/>
      <c r="WEH27" s="88"/>
      <c r="WEI27" s="88"/>
      <c r="WEJ27" s="88"/>
      <c r="WEK27" s="88"/>
      <c r="WEL27" s="88"/>
      <c r="WEM27" s="88"/>
      <c r="WEN27" s="88"/>
      <c r="WEO27" s="88"/>
      <c r="WEP27" s="88"/>
      <c r="WEQ27" s="88"/>
      <c r="WER27" s="88"/>
      <c r="WES27" s="88"/>
      <c r="WET27" s="88"/>
      <c r="WEU27" s="88"/>
      <c r="WEV27" s="88"/>
      <c r="WEW27" s="88"/>
      <c r="WEX27" s="88"/>
      <c r="WEY27" s="88"/>
      <c r="WEZ27" s="88"/>
      <c r="WFA27" s="88"/>
      <c r="WFB27" s="88"/>
      <c r="WFC27" s="88"/>
      <c r="WFD27" s="88"/>
      <c r="WFE27" s="88"/>
      <c r="WFF27" s="88"/>
      <c r="WFG27" s="88"/>
      <c r="WFH27" s="88"/>
      <c r="WFI27" s="88"/>
      <c r="WFJ27" s="88"/>
      <c r="WFK27" s="88"/>
      <c r="WFL27" s="88"/>
      <c r="WFM27" s="88"/>
      <c r="WFN27" s="88"/>
      <c r="WFO27" s="88"/>
      <c r="WFP27" s="88"/>
      <c r="WFQ27" s="88"/>
      <c r="WFR27" s="88"/>
      <c r="WFS27" s="88"/>
      <c r="WFT27" s="88"/>
      <c r="WFU27" s="88"/>
      <c r="WFV27" s="88"/>
      <c r="WFW27" s="88"/>
      <c r="WFX27" s="88"/>
      <c r="WFY27" s="88"/>
      <c r="WFZ27" s="88"/>
      <c r="WGA27" s="88"/>
      <c r="WGB27" s="88"/>
      <c r="WGC27" s="88"/>
      <c r="WGD27" s="88"/>
      <c r="WGE27" s="88"/>
      <c r="WGF27" s="88"/>
      <c r="WGG27" s="88"/>
      <c r="WGH27" s="88"/>
      <c r="WGI27" s="88"/>
      <c r="WGJ27" s="88"/>
      <c r="WGK27" s="88"/>
      <c r="WGL27" s="88"/>
      <c r="WGM27" s="88"/>
      <c r="WGN27" s="88"/>
      <c r="WGO27" s="88"/>
      <c r="WGP27" s="88"/>
      <c r="WGQ27" s="88"/>
      <c r="WGR27" s="88"/>
      <c r="WGS27" s="88"/>
      <c r="WGT27" s="88"/>
      <c r="WGU27" s="88"/>
      <c r="WGV27" s="88"/>
      <c r="WGW27" s="88"/>
      <c r="WGX27" s="88"/>
      <c r="WGY27" s="88"/>
      <c r="WGZ27" s="88"/>
      <c r="WHA27" s="88"/>
      <c r="WHB27" s="88"/>
      <c r="WHC27" s="88"/>
      <c r="WHD27" s="88"/>
      <c r="WHE27" s="88"/>
      <c r="WHF27" s="88"/>
      <c r="WHG27" s="88"/>
      <c r="WHH27" s="88"/>
      <c r="WHI27" s="88"/>
      <c r="WHJ27" s="88"/>
      <c r="WHK27" s="88"/>
      <c r="WHL27" s="88"/>
      <c r="WHM27" s="88"/>
      <c r="WHN27" s="88"/>
      <c r="WHO27" s="88"/>
      <c r="WHP27" s="88"/>
      <c r="WHQ27" s="88"/>
      <c r="WHR27" s="88"/>
      <c r="WHS27" s="88"/>
      <c r="WHT27" s="88"/>
      <c r="WHU27" s="88"/>
      <c r="WHV27" s="88"/>
      <c r="WHW27" s="88"/>
      <c r="WHX27" s="88"/>
      <c r="WHY27" s="88"/>
      <c r="WHZ27" s="88"/>
      <c r="WIA27" s="88"/>
      <c r="WIB27" s="88"/>
      <c r="WIC27" s="88"/>
      <c r="WID27" s="88"/>
      <c r="WIE27" s="88"/>
      <c r="WIF27" s="88"/>
      <c r="WIG27" s="88"/>
      <c r="WIH27" s="88"/>
      <c r="WII27" s="88"/>
      <c r="WIJ27" s="88"/>
      <c r="WIK27" s="88"/>
      <c r="WIL27" s="88"/>
      <c r="WIM27" s="88"/>
      <c r="WIN27" s="88"/>
      <c r="WIO27" s="88"/>
      <c r="WIP27" s="88"/>
      <c r="WIQ27" s="88"/>
      <c r="WIR27" s="88"/>
      <c r="WIS27" s="88"/>
      <c r="WIT27" s="88"/>
      <c r="WIU27" s="88"/>
      <c r="WIV27" s="88"/>
      <c r="WIW27" s="88"/>
      <c r="WIX27" s="88"/>
      <c r="WIY27" s="88"/>
      <c r="WIZ27" s="88"/>
      <c r="WJA27" s="88"/>
      <c r="WJB27" s="88"/>
      <c r="WJC27" s="88"/>
      <c r="WJD27" s="88"/>
      <c r="WJE27" s="88"/>
      <c r="WJF27" s="88"/>
      <c r="WJG27" s="88"/>
      <c r="WJH27" s="88"/>
      <c r="WJI27" s="88"/>
      <c r="WJJ27" s="88"/>
      <c r="WJK27" s="88"/>
      <c r="WJL27" s="88"/>
      <c r="WJM27" s="88"/>
      <c r="WJN27" s="88"/>
      <c r="WJO27" s="88"/>
      <c r="WJP27" s="88"/>
      <c r="WJQ27" s="88"/>
      <c r="WJR27" s="88"/>
      <c r="WJS27" s="88"/>
      <c r="WJT27" s="88"/>
      <c r="WJU27" s="88"/>
      <c r="WJV27" s="88"/>
      <c r="WJW27" s="88"/>
      <c r="WJX27" s="88"/>
      <c r="WJY27" s="88"/>
      <c r="WJZ27" s="88"/>
      <c r="WKA27" s="88"/>
      <c r="WKB27" s="88"/>
      <c r="WKC27" s="88"/>
      <c r="WKD27" s="88"/>
      <c r="WKE27" s="88"/>
      <c r="WKF27" s="88"/>
      <c r="WKG27" s="88"/>
      <c r="WKH27" s="88"/>
      <c r="WKI27" s="88"/>
      <c r="WKJ27" s="88"/>
      <c r="WKK27" s="88"/>
      <c r="WKL27" s="88"/>
      <c r="WKM27" s="88"/>
      <c r="WKN27" s="88"/>
      <c r="WKO27" s="88"/>
      <c r="WKP27" s="88"/>
      <c r="WKQ27" s="88"/>
      <c r="WKR27" s="88"/>
      <c r="WKS27" s="88"/>
      <c r="WKT27" s="88"/>
      <c r="WKU27" s="88"/>
      <c r="WKV27" s="88"/>
      <c r="WKW27" s="88"/>
      <c r="WKX27" s="88"/>
      <c r="WKY27" s="88"/>
      <c r="WKZ27" s="88"/>
      <c r="WLA27" s="88"/>
      <c r="WLB27" s="88"/>
      <c r="WLC27" s="88"/>
      <c r="WLD27" s="88"/>
      <c r="WLE27" s="88"/>
      <c r="WLF27" s="88"/>
      <c r="WLG27" s="88"/>
      <c r="WLH27" s="88"/>
      <c r="WLI27" s="88"/>
      <c r="WLJ27" s="88"/>
      <c r="WLK27" s="88"/>
      <c r="WLL27" s="88"/>
      <c r="WLM27" s="88"/>
      <c r="WLN27" s="88"/>
      <c r="WLO27" s="88"/>
      <c r="WLP27" s="88"/>
      <c r="WLQ27" s="88"/>
      <c r="WLR27" s="88"/>
      <c r="WLS27" s="88"/>
      <c r="WLT27" s="88"/>
      <c r="WLU27" s="88"/>
      <c r="WLV27" s="88"/>
      <c r="WLW27" s="88"/>
      <c r="WLX27" s="88"/>
      <c r="WLY27" s="88"/>
      <c r="WLZ27" s="88"/>
      <c r="WMA27" s="88"/>
      <c r="WMB27" s="88"/>
      <c r="WMC27" s="88"/>
      <c r="WMD27" s="88"/>
      <c r="WME27" s="88"/>
      <c r="WMF27" s="88"/>
      <c r="WMG27" s="88"/>
      <c r="WMH27" s="88"/>
      <c r="WMI27" s="88"/>
      <c r="WMJ27" s="88"/>
      <c r="WMK27" s="88"/>
      <c r="WML27" s="88"/>
      <c r="WMM27" s="88"/>
      <c r="WMN27" s="88"/>
      <c r="WMO27" s="88"/>
      <c r="WMP27" s="88"/>
      <c r="WMQ27" s="88"/>
      <c r="WMR27" s="88"/>
      <c r="WMS27" s="88"/>
      <c r="WMT27" s="88"/>
      <c r="WMU27" s="88"/>
      <c r="WMV27" s="88"/>
      <c r="WMW27" s="88"/>
      <c r="WMX27" s="88"/>
      <c r="WMY27" s="88"/>
      <c r="WMZ27" s="88"/>
      <c r="WNA27" s="88"/>
      <c r="WNB27" s="88"/>
      <c r="WNC27" s="88"/>
      <c r="WND27" s="88"/>
      <c r="WNE27" s="88"/>
      <c r="WNF27" s="88"/>
      <c r="WNG27" s="88"/>
      <c r="WNH27" s="88"/>
      <c r="WNI27" s="88"/>
      <c r="WNJ27" s="88"/>
      <c r="WNK27" s="88"/>
      <c r="WNL27" s="88"/>
      <c r="WNM27" s="88"/>
      <c r="WNN27" s="88"/>
      <c r="WNO27" s="88"/>
      <c r="WNP27" s="88"/>
      <c r="WNQ27" s="88"/>
      <c r="WNR27" s="88"/>
      <c r="WNS27" s="88"/>
      <c r="WNT27" s="88"/>
      <c r="WNU27" s="88"/>
      <c r="WNV27" s="88"/>
      <c r="WNW27" s="88"/>
      <c r="WNX27" s="88"/>
      <c r="WNY27" s="88"/>
      <c r="WNZ27" s="88"/>
      <c r="WOA27" s="88"/>
      <c r="WOB27" s="88"/>
      <c r="WOC27" s="88"/>
      <c r="WOD27" s="88"/>
      <c r="WOE27" s="88"/>
      <c r="WOF27" s="88"/>
      <c r="WOG27" s="88"/>
      <c r="WOH27" s="88"/>
      <c r="WOI27" s="88"/>
      <c r="WOJ27" s="88"/>
      <c r="WOK27" s="88"/>
      <c r="WOL27" s="88"/>
      <c r="WOM27" s="88"/>
      <c r="WON27" s="88"/>
      <c r="WOO27" s="88"/>
      <c r="WOP27" s="88"/>
      <c r="WOQ27" s="88"/>
      <c r="WOR27" s="88"/>
      <c r="WOS27" s="88"/>
      <c r="WOT27" s="88"/>
      <c r="WOU27" s="88"/>
      <c r="WOV27" s="88"/>
      <c r="WOW27" s="88"/>
      <c r="WOX27" s="88"/>
      <c r="WOY27" s="88"/>
      <c r="WOZ27" s="88"/>
      <c r="WPA27" s="88"/>
      <c r="WPB27" s="88"/>
      <c r="WPC27" s="88"/>
      <c r="WPD27" s="88"/>
      <c r="WPE27" s="88"/>
      <c r="WPF27" s="88"/>
      <c r="WPG27" s="88"/>
      <c r="WPH27" s="88"/>
      <c r="WPI27" s="88"/>
      <c r="WPJ27" s="88"/>
      <c r="WPK27" s="88"/>
      <c r="WPL27" s="88"/>
      <c r="WPM27" s="88"/>
      <c r="WPN27" s="88"/>
      <c r="WPO27" s="88"/>
      <c r="WPP27" s="88"/>
      <c r="WPQ27" s="88"/>
      <c r="WPR27" s="88"/>
      <c r="WPS27" s="88"/>
      <c r="WPT27" s="88"/>
      <c r="WPU27" s="88"/>
      <c r="WPV27" s="88"/>
      <c r="WPW27" s="88"/>
      <c r="WPX27" s="88"/>
      <c r="WPY27" s="88"/>
      <c r="WPZ27" s="88"/>
      <c r="WQA27" s="88"/>
      <c r="WQB27" s="88"/>
      <c r="WQC27" s="88"/>
      <c r="WQD27" s="88"/>
      <c r="WQE27" s="88"/>
      <c r="WQF27" s="88"/>
      <c r="WQG27" s="88"/>
      <c r="WQH27" s="88"/>
      <c r="WQI27" s="88"/>
      <c r="WQJ27" s="88"/>
      <c r="WQK27" s="88"/>
      <c r="WQL27" s="88"/>
      <c r="WQM27" s="88"/>
      <c r="WQN27" s="88"/>
      <c r="WQO27" s="88"/>
      <c r="WQP27" s="88"/>
      <c r="WQQ27" s="88"/>
      <c r="WQR27" s="88"/>
      <c r="WQS27" s="88"/>
      <c r="WQT27" s="88"/>
      <c r="WQU27" s="88"/>
      <c r="WQV27" s="88"/>
      <c r="WQW27" s="88"/>
      <c r="WQX27" s="88"/>
      <c r="WQY27" s="88"/>
      <c r="WQZ27" s="88"/>
      <c r="WRA27" s="88"/>
      <c r="WRB27" s="88"/>
      <c r="WRC27" s="88"/>
      <c r="WRD27" s="88"/>
      <c r="WRE27" s="88"/>
      <c r="WRF27" s="88"/>
      <c r="WRG27" s="88"/>
      <c r="WRH27" s="88"/>
      <c r="WRI27" s="88"/>
      <c r="WRJ27" s="88"/>
      <c r="WRK27" s="88"/>
      <c r="WRL27" s="88"/>
      <c r="WRM27" s="88"/>
      <c r="WRN27" s="88"/>
      <c r="WRO27" s="88"/>
      <c r="WRP27" s="88"/>
      <c r="WRQ27" s="88"/>
      <c r="WRR27" s="88"/>
      <c r="WRS27" s="88"/>
      <c r="WRT27" s="88"/>
      <c r="WRU27" s="88"/>
      <c r="WRV27" s="88"/>
      <c r="WRW27" s="88"/>
      <c r="WRX27" s="88"/>
      <c r="WRY27" s="88"/>
      <c r="WRZ27" s="88"/>
      <c r="WSA27" s="88"/>
      <c r="WSB27" s="88"/>
      <c r="WSC27" s="88"/>
      <c r="WSD27" s="88"/>
      <c r="WSE27" s="88"/>
      <c r="WSF27" s="88"/>
      <c r="WSG27" s="88"/>
      <c r="WSH27" s="88"/>
      <c r="WSI27" s="88"/>
      <c r="WSJ27" s="88"/>
      <c r="WSK27" s="88"/>
      <c r="WSL27" s="88"/>
      <c r="WSM27" s="88"/>
      <c r="WSN27" s="88"/>
      <c r="WSO27" s="88"/>
      <c r="WSP27" s="88"/>
      <c r="WSQ27" s="88"/>
      <c r="WSR27" s="88"/>
      <c r="WSS27" s="88"/>
      <c r="WST27" s="88"/>
      <c r="WSU27" s="88"/>
      <c r="WSV27" s="88"/>
      <c r="WSW27" s="88"/>
      <c r="WSX27" s="88"/>
      <c r="WSY27" s="88"/>
      <c r="WSZ27" s="88"/>
      <c r="WTA27" s="88"/>
      <c r="WTB27" s="88"/>
      <c r="WTC27" s="88"/>
      <c r="WTD27" s="88"/>
      <c r="WTE27" s="88"/>
      <c r="WTF27" s="88"/>
      <c r="WTG27" s="88"/>
      <c r="WTH27" s="88"/>
      <c r="WTI27" s="88"/>
      <c r="WTJ27" s="88"/>
      <c r="WTK27" s="88"/>
      <c r="WTL27" s="88"/>
      <c r="WTM27" s="88"/>
      <c r="WTN27" s="88"/>
      <c r="WTO27" s="88"/>
      <c r="WTP27" s="88"/>
      <c r="WTQ27" s="88"/>
      <c r="WTR27" s="88"/>
      <c r="WTS27" s="88"/>
      <c r="WTT27" s="88"/>
      <c r="WTU27" s="88"/>
      <c r="WTV27" s="88"/>
      <c r="WTW27" s="88"/>
      <c r="WTX27" s="88"/>
      <c r="WTY27" s="88"/>
      <c r="WTZ27" s="88"/>
      <c r="WUA27" s="88"/>
      <c r="WUB27" s="88"/>
      <c r="WUC27" s="88"/>
      <c r="WUD27" s="88"/>
      <c r="WUE27" s="88"/>
      <c r="WUF27" s="88"/>
      <c r="WUG27" s="88"/>
      <c r="WUH27" s="88"/>
      <c r="WUI27" s="88"/>
      <c r="WUJ27" s="88"/>
      <c r="WUK27" s="88"/>
      <c r="WUL27" s="88"/>
      <c r="WUM27" s="88"/>
      <c r="WUN27" s="88"/>
      <c r="WUO27" s="88"/>
      <c r="WUP27" s="88"/>
      <c r="WUQ27" s="88"/>
      <c r="WUR27" s="88"/>
      <c r="WUS27" s="88"/>
      <c r="WUT27" s="88"/>
      <c r="WUU27" s="88"/>
      <c r="WUV27" s="88"/>
      <c r="WUW27" s="88"/>
      <c r="WUX27" s="88"/>
      <c r="WUY27" s="88"/>
      <c r="WUZ27" s="88"/>
      <c r="WVA27" s="88"/>
      <c r="WVB27" s="88"/>
      <c r="WVC27" s="88"/>
      <c r="WVD27" s="88"/>
      <c r="WVE27" s="88"/>
      <c r="WVF27" s="88"/>
      <c r="WVG27" s="88"/>
      <c r="WVH27" s="88"/>
      <c r="WVI27" s="88"/>
      <c r="WVJ27" s="88"/>
      <c r="WVK27" s="88"/>
      <c r="WVL27" s="88"/>
      <c r="WVM27" s="88"/>
      <c r="WVN27" s="88"/>
      <c r="WVO27" s="88"/>
      <c r="WVP27" s="88"/>
      <c r="WVQ27" s="88"/>
      <c r="WVR27" s="88"/>
      <c r="WVS27" s="88"/>
      <c r="WVT27" s="88"/>
      <c r="WVU27" s="88"/>
      <c r="WVV27" s="88"/>
      <c r="WVW27" s="88"/>
      <c r="WVX27" s="88"/>
      <c r="WVY27" s="88"/>
      <c r="WVZ27" s="88"/>
      <c r="WWA27" s="88"/>
      <c r="WWB27" s="88"/>
      <c r="WWC27" s="88"/>
    </row>
    <row r="28" spans="1:16149" s="71" customFormat="1">
      <c r="A28" s="67"/>
      <c r="B28" s="109"/>
      <c r="C28" s="439"/>
      <c r="D28" s="147"/>
      <c r="E28" s="72"/>
      <c r="F28" s="147"/>
      <c r="G28" s="72"/>
      <c r="H28" s="147"/>
      <c r="I28" s="72"/>
      <c r="J28" s="147"/>
      <c r="K28" s="1354"/>
      <c r="L28" s="69"/>
      <c r="S28" s="88"/>
      <c r="T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c r="CG28" s="88"/>
      <c r="CH28" s="88"/>
      <c r="CI28" s="88"/>
      <c r="CJ28" s="88"/>
      <c r="CK28" s="88"/>
      <c r="CL28" s="88"/>
      <c r="CM28" s="88"/>
      <c r="CN28" s="88"/>
      <c r="CO28" s="88"/>
      <c r="CP28" s="88"/>
      <c r="CQ28" s="88"/>
      <c r="CR28" s="88"/>
      <c r="CS28" s="88"/>
      <c r="CT28" s="88"/>
      <c r="CU28" s="88"/>
      <c r="CV28" s="88"/>
      <c r="CW28" s="88"/>
      <c r="CX28" s="88"/>
      <c r="CY28" s="88"/>
      <c r="CZ28" s="88"/>
      <c r="DA28" s="88"/>
      <c r="DB28" s="88"/>
      <c r="DC28" s="88"/>
      <c r="DD28" s="88"/>
      <c r="DE28" s="88"/>
      <c r="DF28" s="88"/>
      <c r="DG28" s="88"/>
      <c r="DH28" s="88"/>
      <c r="DI28" s="88"/>
      <c r="DJ28" s="88"/>
      <c r="DK28" s="88"/>
      <c r="DL28" s="88"/>
      <c r="DM28" s="88"/>
      <c r="DN28" s="88"/>
      <c r="DO28" s="88"/>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c r="GA28" s="88"/>
      <c r="GB28" s="88"/>
      <c r="GC28" s="88"/>
      <c r="GD28" s="88"/>
      <c r="GE28" s="88"/>
      <c r="GF28" s="88"/>
      <c r="GG28" s="88"/>
      <c r="GH28" s="88"/>
      <c r="GI28" s="88"/>
      <c r="GJ28" s="88"/>
      <c r="GK28" s="88"/>
      <c r="GL28" s="88"/>
      <c r="GM28" s="88"/>
      <c r="GN28" s="88"/>
      <c r="GO28" s="88"/>
      <c r="GP28" s="88"/>
      <c r="GQ28" s="88"/>
      <c r="GR28" s="88"/>
      <c r="GS28" s="88"/>
      <c r="GT28" s="88"/>
      <c r="GU28" s="88"/>
      <c r="GV28" s="88"/>
      <c r="GW28" s="88"/>
      <c r="GX28" s="88"/>
      <c r="GY28" s="88"/>
      <c r="GZ28" s="88"/>
      <c r="HA28" s="88"/>
      <c r="HB28" s="88"/>
      <c r="HC28" s="88"/>
      <c r="HD28" s="88"/>
      <c r="HE28" s="88"/>
      <c r="HF28" s="88"/>
      <c r="HG28" s="88"/>
      <c r="HH28" s="88"/>
      <c r="HI28" s="88"/>
      <c r="HJ28" s="88"/>
      <c r="HK28" s="88"/>
      <c r="HL28" s="88"/>
      <c r="HM28" s="88"/>
      <c r="HN28" s="88"/>
      <c r="HO28" s="88"/>
      <c r="HP28" s="88"/>
      <c r="HQ28" s="88"/>
      <c r="HR28" s="88"/>
      <c r="HS28" s="88"/>
      <c r="HT28" s="88"/>
      <c r="HU28" s="88"/>
      <c r="HV28" s="88"/>
      <c r="HW28" s="88"/>
      <c r="HX28" s="88"/>
      <c r="HY28" s="88"/>
      <c r="HZ28" s="88"/>
      <c r="IA28" s="88"/>
      <c r="IB28" s="88"/>
      <c r="IC28" s="88"/>
      <c r="ID28" s="88"/>
      <c r="IE28" s="88"/>
      <c r="IF28" s="88"/>
      <c r="IG28" s="88"/>
      <c r="IH28" s="88"/>
      <c r="II28" s="88"/>
      <c r="IJ28" s="88"/>
      <c r="IK28" s="88"/>
      <c r="IL28" s="88"/>
      <c r="IM28" s="88"/>
      <c r="IN28" s="88"/>
      <c r="IO28" s="88"/>
      <c r="IP28" s="88"/>
      <c r="IQ28" s="88"/>
      <c r="IR28" s="88"/>
      <c r="IS28" s="88"/>
      <c r="IT28" s="88"/>
      <c r="IU28" s="88"/>
      <c r="IV28" s="88"/>
      <c r="IW28" s="88"/>
      <c r="IX28" s="88"/>
      <c r="IY28" s="88"/>
      <c r="IZ28" s="88"/>
      <c r="JA28" s="88"/>
      <c r="JB28" s="88"/>
      <c r="JC28" s="88"/>
      <c r="JD28" s="88"/>
      <c r="JE28" s="88"/>
      <c r="JF28" s="88"/>
      <c r="JG28" s="88"/>
      <c r="JH28" s="88"/>
      <c r="JI28" s="88"/>
      <c r="JJ28" s="88"/>
      <c r="JK28" s="88"/>
      <c r="JL28" s="88"/>
      <c r="JM28" s="88"/>
      <c r="JN28" s="88"/>
      <c r="JO28" s="88"/>
      <c r="JP28" s="88"/>
      <c r="JQ28" s="88"/>
      <c r="JR28" s="88"/>
      <c r="JS28" s="88"/>
      <c r="JT28" s="88"/>
      <c r="JU28" s="88"/>
      <c r="JV28" s="88"/>
      <c r="JW28" s="88"/>
      <c r="JX28" s="88"/>
      <c r="JY28" s="88"/>
      <c r="JZ28" s="88"/>
      <c r="KA28" s="88"/>
      <c r="KB28" s="88"/>
      <c r="KC28" s="88"/>
      <c r="KD28" s="88"/>
      <c r="KE28" s="88"/>
      <c r="KF28" s="88"/>
      <c r="KG28" s="88"/>
      <c r="KH28" s="88"/>
      <c r="KI28" s="88"/>
      <c r="KJ28" s="88"/>
      <c r="KK28" s="88"/>
      <c r="KL28" s="88"/>
      <c r="KM28" s="88"/>
      <c r="KN28" s="88"/>
      <c r="KO28" s="88"/>
      <c r="KP28" s="88"/>
      <c r="KQ28" s="88"/>
      <c r="KR28" s="88"/>
      <c r="KS28" s="88"/>
      <c r="KT28" s="88"/>
      <c r="KU28" s="88"/>
      <c r="KV28" s="88"/>
      <c r="KW28" s="88"/>
      <c r="KX28" s="88"/>
      <c r="KY28" s="88"/>
      <c r="KZ28" s="88"/>
      <c r="LA28" s="88"/>
      <c r="LB28" s="88"/>
      <c r="LC28" s="88"/>
      <c r="LD28" s="88"/>
      <c r="LE28" s="88"/>
      <c r="LF28" s="88"/>
      <c r="LG28" s="88"/>
      <c r="LH28" s="88"/>
      <c r="LI28" s="88"/>
      <c r="LJ28" s="88"/>
      <c r="LK28" s="88"/>
      <c r="LL28" s="88"/>
      <c r="LM28" s="88"/>
      <c r="LN28" s="88"/>
      <c r="LO28" s="88"/>
      <c r="LP28" s="88"/>
      <c r="LQ28" s="88"/>
      <c r="LR28" s="88"/>
      <c r="LS28" s="88"/>
      <c r="LT28" s="88"/>
      <c r="LU28" s="88"/>
      <c r="LV28" s="88"/>
      <c r="LW28" s="88"/>
      <c r="LX28" s="88"/>
      <c r="LY28" s="88"/>
      <c r="LZ28" s="88"/>
      <c r="MA28" s="88"/>
      <c r="MB28" s="88"/>
      <c r="MC28" s="88"/>
      <c r="MD28" s="88"/>
      <c r="ME28" s="88"/>
      <c r="MF28" s="88"/>
      <c r="MG28" s="88"/>
      <c r="MH28" s="88"/>
      <c r="MI28" s="88"/>
      <c r="MJ28" s="88"/>
      <c r="MK28" s="88"/>
      <c r="ML28" s="88"/>
      <c r="MM28" s="88"/>
      <c r="MN28" s="88"/>
      <c r="MO28" s="88"/>
      <c r="MP28" s="88"/>
      <c r="MQ28" s="88"/>
      <c r="MR28" s="88"/>
      <c r="MS28" s="88"/>
      <c r="MT28" s="88"/>
      <c r="MU28" s="88"/>
      <c r="MV28" s="88"/>
      <c r="MW28" s="88"/>
      <c r="MX28" s="88"/>
      <c r="MY28" s="88"/>
      <c r="MZ28" s="88"/>
      <c r="NA28" s="88"/>
      <c r="NB28" s="88"/>
      <c r="NC28" s="88"/>
      <c r="ND28" s="88"/>
      <c r="NE28" s="88"/>
      <c r="NF28" s="88"/>
      <c r="NG28" s="88"/>
      <c r="NH28" s="88"/>
      <c r="NI28" s="88"/>
      <c r="NJ28" s="88"/>
      <c r="NK28" s="88"/>
      <c r="NL28" s="88"/>
      <c r="NM28" s="88"/>
      <c r="NN28" s="88"/>
      <c r="NO28" s="88"/>
      <c r="NP28" s="88"/>
      <c r="NQ28" s="88"/>
      <c r="NR28" s="88"/>
      <c r="NS28" s="88"/>
      <c r="NT28" s="88"/>
      <c r="NU28" s="88"/>
      <c r="NV28" s="88"/>
      <c r="NW28" s="88"/>
      <c r="NX28" s="88"/>
      <c r="NY28" s="88"/>
      <c r="NZ28" s="88"/>
      <c r="OA28" s="88"/>
      <c r="OB28" s="88"/>
      <c r="OC28" s="88"/>
      <c r="OD28" s="88"/>
      <c r="OE28" s="88"/>
      <c r="OF28" s="88"/>
      <c r="OG28" s="88"/>
      <c r="OH28" s="88"/>
      <c r="OI28" s="88"/>
      <c r="OJ28" s="88"/>
      <c r="OK28" s="88"/>
      <c r="OL28" s="88"/>
      <c r="OM28" s="88"/>
      <c r="ON28" s="88"/>
      <c r="OO28" s="88"/>
      <c r="OP28" s="88"/>
      <c r="OQ28" s="88"/>
      <c r="OR28" s="88"/>
      <c r="OS28" s="88"/>
      <c r="OT28" s="88"/>
      <c r="OU28" s="88"/>
      <c r="OV28" s="88"/>
      <c r="OW28" s="88"/>
      <c r="OX28" s="88"/>
      <c r="OY28" s="88"/>
      <c r="OZ28" s="88"/>
      <c r="PA28" s="88"/>
      <c r="PB28" s="88"/>
      <c r="PC28" s="88"/>
      <c r="PD28" s="88"/>
      <c r="PE28" s="88"/>
      <c r="PF28" s="88"/>
      <c r="PG28" s="88"/>
      <c r="PH28" s="88"/>
      <c r="PI28" s="88"/>
      <c r="PJ28" s="88"/>
      <c r="PK28" s="88"/>
      <c r="PL28" s="88"/>
      <c r="PM28" s="88"/>
      <c r="PN28" s="88"/>
      <c r="PO28" s="88"/>
      <c r="PP28" s="88"/>
      <c r="PQ28" s="88"/>
      <c r="PR28" s="88"/>
      <c r="PS28" s="88"/>
      <c r="PT28" s="88"/>
      <c r="PU28" s="88"/>
      <c r="PV28" s="88"/>
      <c r="PW28" s="88"/>
      <c r="PX28" s="88"/>
      <c r="PY28" s="88"/>
      <c r="PZ28" s="88"/>
      <c r="QA28" s="88"/>
      <c r="QB28" s="88"/>
      <c r="QC28" s="88"/>
      <c r="QD28" s="88"/>
      <c r="QE28" s="88"/>
      <c r="QF28" s="88"/>
      <c r="QG28" s="88"/>
      <c r="QH28" s="88"/>
      <c r="QI28" s="88"/>
      <c r="QJ28" s="88"/>
      <c r="QK28" s="88"/>
      <c r="QL28" s="88"/>
      <c r="QM28" s="88"/>
      <c r="QN28" s="88"/>
      <c r="QO28" s="88"/>
      <c r="QP28" s="88"/>
      <c r="QQ28" s="88"/>
      <c r="QR28" s="88"/>
      <c r="QS28" s="88"/>
      <c r="QT28" s="88"/>
      <c r="QU28" s="88"/>
      <c r="QV28" s="88"/>
      <c r="QW28" s="88"/>
      <c r="QX28" s="88"/>
      <c r="QY28" s="88"/>
      <c r="QZ28" s="88"/>
      <c r="RA28" s="88"/>
      <c r="RB28" s="88"/>
      <c r="RC28" s="88"/>
      <c r="RD28" s="88"/>
      <c r="RE28" s="88"/>
      <c r="RF28" s="88"/>
      <c r="RG28" s="88"/>
      <c r="RH28" s="88"/>
      <c r="RI28" s="88"/>
      <c r="RJ28" s="88"/>
      <c r="RK28" s="88"/>
      <c r="RL28" s="88"/>
      <c r="RM28" s="88"/>
      <c r="RN28" s="88"/>
      <c r="RO28" s="88"/>
      <c r="RP28" s="88"/>
      <c r="RQ28" s="88"/>
      <c r="RR28" s="88"/>
      <c r="RS28" s="88"/>
      <c r="RT28" s="88"/>
      <c r="RU28" s="88"/>
      <c r="RV28" s="88"/>
      <c r="RW28" s="88"/>
      <c r="RX28" s="88"/>
      <c r="RY28" s="88"/>
      <c r="RZ28" s="88"/>
      <c r="SA28" s="88"/>
      <c r="SB28" s="88"/>
      <c r="SC28" s="88"/>
      <c r="SD28" s="88"/>
      <c r="SE28" s="88"/>
      <c r="SF28" s="88"/>
      <c r="SG28" s="88"/>
      <c r="SH28" s="88"/>
      <c r="SI28" s="88"/>
      <c r="SJ28" s="88"/>
      <c r="SK28" s="88"/>
      <c r="SL28" s="88"/>
      <c r="SM28" s="88"/>
      <c r="SN28" s="88"/>
      <c r="SO28" s="88"/>
      <c r="SP28" s="88"/>
      <c r="SQ28" s="88"/>
      <c r="SR28" s="88"/>
      <c r="SS28" s="88"/>
      <c r="ST28" s="88"/>
      <c r="SU28" s="88"/>
      <c r="SV28" s="88"/>
      <c r="SW28" s="88"/>
      <c r="SX28" s="88"/>
      <c r="SY28" s="88"/>
      <c r="SZ28" s="88"/>
      <c r="TA28" s="88"/>
      <c r="TB28" s="88"/>
      <c r="TC28" s="88"/>
      <c r="TD28" s="88"/>
      <c r="TE28" s="88"/>
      <c r="TF28" s="88"/>
      <c r="TG28" s="88"/>
      <c r="TH28" s="88"/>
      <c r="TI28" s="88"/>
      <c r="TJ28" s="88"/>
      <c r="TK28" s="88"/>
      <c r="TL28" s="88"/>
      <c r="TM28" s="88"/>
      <c r="TN28" s="88"/>
      <c r="TO28" s="88"/>
      <c r="TP28" s="88"/>
      <c r="TQ28" s="88"/>
      <c r="TR28" s="88"/>
      <c r="TS28" s="88"/>
      <c r="TT28" s="88"/>
      <c r="TU28" s="88"/>
      <c r="TV28" s="88"/>
      <c r="TW28" s="88"/>
      <c r="TX28" s="88"/>
      <c r="TY28" s="88"/>
      <c r="TZ28" s="88"/>
      <c r="UA28" s="88"/>
      <c r="UB28" s="88"/>
      <c r="UC28" s="88"/>
      <c r="UD28" s="88"/>
      <c r="UE28" s="88"/>
      <c r="UF28" s="88"/>
      <c r="UG28" s="88"/>
      <c r="UH28" s="88"/>
      <c r="UI28" s="88"/>
      <c r="UJ28" s="88"/>
      <c r="UK28" s="88"/>
      <c r="UL28" s="88"/>
      <c r="UM28" s="88"/>
      <c r="UN28" s="88"/>
      <c r="UO28" s="88"/>
      <c r="UP28" s="88"/>
      <c r="UQ28" s="88"/>
      <c r="UR28" s="88"/>
      <c r="US28" s="88"/>
      <c r="UT28" s="88"/>
      <c r="UU28" s="88"/>
      <c r="UV28" s="88"/>
      <c r="UW28" s="88"/>
      <c r="UX28" s="88"/>
      <c r="UY28" s="88"/>
      <c r="UZ28" s="88"/>
      <c r="VA28" s="88"/>
      <c r="VB28" s="88"/>
      <c r="VC28" s="88"/>
      <c r="VD28" s="88"/>
      <c r="VE28" s="88"/>
      <c r="VF28" s="88"/>
      <c r="VG28" s="88"/>
      <c r="VH28" s="88"/>
      <c r="VI28" s="88"/>
      <c r="VJ28" s="88"/>
      <c r="VK28" s="88"/>
      <c r="VL28" s="88"/>
      <c r="VM28" s="88"/>
      <c r="VN28" s="88"/>
      <c r="VO28" s="88"/>
      <c r="VP28" s="88"/>
      <c r="VQ28" s="88"/>
      <c r="VR28" s="88"/>
      <c r="VS28" s="88"/>
      <c r="VT28" s="88"/>
      <c r="VU28" s="88"/>
      <c r="VV28" s="88"/>
      <c r="VW28" s="88"/>
      <c r="VX28" s="88"/>
      <c r="VY28" s="88"/>
      <c r="VZ28" s="88"/>
      <c r="WA28" s="88"/>
      <c r="WB28" s="88"/>
      <c r="WC28" s="88"/>
      <c r="WD28" s="88"/>
      <c r="WE28" s="88"/>
      <c r="WF28" s="88"/>
      <c r="WG28" s="88"/>
      <c r="WH28" s="88"/>
      <c r="WI28" s="88"/>
      <c r="WJ28" s="88"/>
      <c r="WK28" s="88"/>
      <c r="WL28" s="88"/>
      <c r="WM28" s="88"/>
      <c r="WN28" s="88"/>
      <c r="WO28" s="88"/>
      <c r="WP28" s="88"/>
      <c r="WQ28" s="88"/>
      <c r="WR28" s="88"/>
      <c r="WS28" s="88"/>
      <c r="WT28" s="88"/>
      <c r="WU28" s="88"/>
      <c r="WV28" s="88"/>
      <c r="WW28" s="88"/>
      <c r="WX28" s="88"/>
      <c r="WY28" s="88"/>
      <c r="WZ28" s="88"/>
      <c r="XA28" s="88"/>
      <c r="XB28" s="88"/>
      <c r="XC28" s="88"/>
      <c r="XD28" s="88"/>
      <c r="XE28" s="88"/>
      <c r="XF28" s="88"/>
      <c r="XG28" s="88"/>
      <c r="XH28" s="88"/>
      <c r="XI28" s="88"/>
      <c r="XJ28" s="88"/>
      <c r="XK28" s="88"/>
      <c r="XL28" s="88"/>
      <c r="XM28" s="88"/>
      <c r="XN28" s="88"/>
      <c r="XO28" s="88"/>
      <c r="XP28" s="88"/>
      <c r="XQ28" s="88"/>
      <c r="XR28" s="88"/>
      <c r="XS28" s="88"/>
      <c r="XT28" s="88"/>
      <c r="XU28" s="88"/>
      <c r="XV28" s="88"/>
      <c r="XW28" s="88"/>
      <c r="XX28" s="88"/>
      <c r="XY28" s="88"/>
      <c r="XZ28" s="88"/>
      <c r="YA28" s="88"/>
      <c r="YB28" s="88"/>
      <c r="YC28" s="88"/>
      <c r="YD28" s="88"/>
      <c r="YE28" s="88"/>
      <c r="YF28" s="88"/>
      <c r="YG28" s="88"/>
      <c r="YH28" s="88"/>
      <c r="YI28" s="88"/>
      <c r="YJ28" s="88"/>
      <c r="YK28" s="88"/>
      <c r="YL28" s="88"/>
      <c r="YM28" s="88"/>
      <c r="YN28" s="88"/>
      <c r="YO28" s="88"/>
      <c r="YP28" s="88"/>
      <c r="YQ28" s="88"/>
      <c r="YR28" s="88"/>
      <c r="YS28" s="88"/>
      <c r="YT28" s="88"/>
      <c r="YU28" s="88"/>
      <c r="YV28" s="88"/>
      <c r="YW28" s="88"/>
      <c r="YX28" s="88"/>
      <c r="YY28" s="88"/>
      <c r="YZ28" s="88"/>
      <c r="ZA28" s="88"/>
      <c r="ZB28" s="88"/>
      <c r="ZC28" s="88"/>
      <c r="ZD28" s="88"/>
      <c r="ZE28" s="88"/>
      <c r="ZF28" s="88"/>
      <c r="ZG28" s="88"/>
      <c r="ZH28" s="88"/>
      <c r="ZI28" s="88"/>
      <c r="ZJ28" s="88"/>
      <c r="ZK28" s="88"/>
      <c r="ZL28" s="88"/>
      <c r="ZM28" s="88"/>
      <c r="ZN28" s="88"/>
      <c r="ZO28" s="88"/>
      <c r="ZP28" s="88"/>
      <c r="ZQ28" s="88"/>
      <c r="ZR28" s="88"/>
      <c r="ZS28" s="88"/>
      <c r="ZT28" s="88"/>
      <c r="ZU28" s="88"/>
      <c r="ZV28" s="88"/>
      <c r="ZW28" s="88"/>
      <c r="ZX28" s="88"/>
      <c r="ZY28" s="88"/>
      <c r="ZZ28" s="88"/>
      <c r="AAA28" s="88"/>
      <c r="AAB28" s="88"/>
      <c r="AAC28" s="88"/>
      <c r="AAD28" s="88"/>
      <c r="AAE28" s="88"/>
      <c r="AAF28" s="88"/>
      <c r="AAG28" s="88"/>
      <c r="AAH28" s="88"/>
      <c r="AAI28" s="88"/>
      <c r="AAJ28" s="88"/>
      <c r="AAK28" s="88"/>
      <c r="AAL28" s="88"/>
      <c r="AAM28" s="88"/>
      <c r="AAN28" s="88"/>
      <c r="AAO28" s="88"/>
      <c r="AAP28" s="88"/>
      <c r="AAQ28" s="88"/>
      <c r="AAR28" s="88"/>
      <c r="AAS28" s="88"/>
      <c r="AAT28" s="88"/>
      <c r="AAU28" s="88"/>
      <c r="AAV28" s="88"/>
      <c r="AAW28" s="88"/>
      <c r="AAX28" s="88"/>
      <c r="AAY28" s="88"/>
      <c r="AAZ28" s="88"/>
      <c r="ABA28" s="88"/>
      <c r="ABB28" s="88"/>
      <c r="ABC28" s="88"/>
      <c r="ABD28" s="88"/>
      <c r="ABE28" s="88"/>
      <c r="ABF28" s="88"/>
      <c r="ABG28" s="88"/>
      <c r="ABH28" s="88"/>
      <c r="ABI28" s="88"/>
      <c r="ABJ28" s="88"/>
      <c r="ABK28" s="88"/>
      <c r="ABL28" s="88"/>
      <c r="ABM28" s="88"/>
      <c r="ABN28" s="88"/>
      <c r="ABO28" s="88"/>
      <c r="ABP28" s="88"/>
      <c r="ABQ28" s="88"/>
      <c r="ABR28" s="88"/>
      <c r="ABS28" s="88"/>
      <c r="ABT28" s="88"/>
      <c r="ABU28" s="88"/>
      <c r="ABV28" s="88"/>
      <c r="ABW28" s="88"/>
      <c r="ABX28" s="88"/>
      <c r="ABY28" s="88"/>
      <c r="ABZ28" s="88"/>
      <c r="ACA28" s="88"/>
      <c r="ACB28" s="88"/>
      <c r="ACC28" s="88"/>
      <c r="ACD28" s="88"/>
      <c r="ACE28" s="88"/>
      <c r="ACF28" s="88"/>
      <c r="ACG28" s="88"/>
      <c r="ACH28" s="88"/>
      <c r="ACI28" s="88"/>
      <c r="ACJ28" s="88"/>
      <c r="ACK28" s="88"/>
      <c r="ACL28" s="88"/>
      <c r="ACM28" s="88"/>
      <c r="ACN28" s="88"/>
      <c r="ACO28" s="88"/>
      <c r="ACP28" s="88"/>
      <c r="ACQ28" s="88"/>
      <c r="ACR28" s="88"/>
      <c r="ACS28" s="88"/>
      <c r="ACT28" s="88"/>
      <c r="ACU28" s="88"/>
      <c r="ACV28" s="88"/>
      <c r="ACW28" s="88"/>
      <c r="ACX28" s="88"/>
      <c r="ACY28" s="88"/>
      <c r="ACZ28" s="88"/>
      <c r="ADA28" s="88"/>
      <c r="ADB28" s="88"/>
      <c r="ADC28" s="88"/>
      <c r="ADD28" s="88"/>
      <c r="ADE28" s="88"/>
      <c r="ADF28" s="88"/>
      <c r="ADG28" s="88"/>
      <c r="ADH28" s="88"/>
      <c r="ADI28" s="88"/>
      <c r="ADJ28" s="88"/>
      <c r="ADK28" s="88"/>
      <c r="ADL28" s="88"/>
      <c r="ADM28" s="88"/>
      <c r="ADN28" s="88"/>
      <c r="ADO28" s="88"/>
      <c r="ADP28" s="88"/>
      <c r="ADQ28" s="88"/>
      <c r="ADR28" s="88"/>
      <c r="ADS28" s="88"/>
      <c r="ADT28" s="88"/>
      <c r="ADU28" s="88"/>
      <c r="ADV28" s="88"/>
      <c r="ADW28" s="88"/>
      <c r="ADX28" s="88"/>
      <c r="ADY28" s="88"/>
      <c r="ADZ28" s="88"/>
      <c r="AEA28" s="88"/>
      <c r="AEB28" s="88"/>
      <c r="AEC28" s="88"/>
      <c r="AED28" s="88"/>
      <c r="AEE28" s="88"/>
      <c r="AEF28" s="88"/>
      <c r="AEG28" s="88"/>
      <c r="AEH28" s="88"/>
      <c r="AEI28" s="88"/>
      <c r="AEJ28" s="88"/>
      <c r="AEK28" s="88"/>
      <c r="AEL28" s="88"/>
      <c r="AEM28" s="88"/>
      <c r="AEN28" s="88"/>
      <c r="AEO28" s="88"/>
      <c r="AEP28" s="88"/>
      <c r="AEQ28" s="88"/>
      <c r="AER28" s="88"/>
      <c r="AES28" s="88"/>
      <c r="AET28" s="88"/>
      <c r="AEU28" s="88"/>
      <c r="AEV28" s="88"/>
      <c r="AEW28" s="88"/>
      <c r="AEX28" s="88"/>
      <c r="AEY28" s="88"/>
      <c r="AEZ28" s="88"/>
      <c r="AFA28" s="88"/>
      <c r="AFB28" s="88"/>
      <c r="AFC28" s="88"/>
      <c r="AFD28" s="88"/>
      <c r="AFE28" s="88"/>
      <c r="AFF28" s="88"/>
      <c r="AFG28" s="88"/>
      <c r="AFH28" s="88"/>
      <c r="AFI28" s="88"/>
      <c r="AFJ28" s="88"/>
      <c r="AFK28" s="88"/>
      <c r="AFL28" s="88"/>
      <c r="AFM28" s="88"/>
      <c r="AFN28" s="88"/>
      <c r="AFO28" s="88"/>
      <c r="AFP28" s="88"/>
      <c r="AFQ28" s="88"/>
      <c r="AFR28" s="88"/>
      <c r="AFS28" s="88"/>
      <c r="AFT28" s="88"/>
      <c r="AFU28" s="88"/>
      <c r="AFV28" s="88"/>
      <c r="AFW28" s="88"/>
      <c r="AFX28" s="88"/>
      <c r="AFY28" s="88"/>
      <c r="AFZ28" s="88"/>
      <c r="AGA28" s="88"/>
      <c r="AGB28" s="88"/>
      <c r="AGC28" s="88"/>
      <c r="AGD28" s="88"/>
      <c r="AGE28" s="88"/>
      <c r="AGF28" s="88"/>
      <c r="AGG28" s="88"/>
      <c r="AGH28" s="88"/>
      <c r="AGI28" s="88"/>
      <c r="AGJ28" s="88"/>
      <c r="AGK28" s="88"/>
      <c r="AGL28" s="88"/>
      <c r="AGM28" s="88"/>
      <c r="AGN28" s="88"/>
      <c r="AGO28" s="88"/>
      <c r="AGP28" s="88"/>
      <c r="AGQ28" s="88"/>
      <c r="AGR28" s="88"/>
      <c r="AGS28" s="88"/>
      <c r="AGT28" s="88"/>
      <c r="AGU28" s="88"/>
      <c r="AGV28" s="88"/>
      <c r="AGW28" s="88"/>
      <c r="AGX28" s="88"/>
      <c r="AGY28" s="88"/>
      <c r="AGZ28" s="88"/>
      <c r="AHA28" s="88"/>
      <c r="AHB28" s="88"/>
      <c r="AHC28" s="88"/>
      <c r="AHD28" s="88"/>
      <c r="AHE28" s="88"/>
      <c r="AHF28" s="88"/>
      <c r="AHG28" s="88"/>
      <c r="AHH28" s="88"/>
      <c r="AHI28" s="88"/>
      <c r="AHJ28" s="88"/>
      <c r="AHK28" s="88"/>
      <c r="AHL28" s="88"/>
      <c r="AHM28" s="88"/>
      <c r="AHN28" s="88"/>
      <c r="AHO28" s="88"/>
      <c r="AHP28" s="88"/>
      <c r="AHQ28" s="88"/>
      <c r="AHR28" s="88"/>
      <c r="AHS28" s="88"/>
      <c r="AHT28" s="88"/>
      <c r="AHU28" s="88"/>
      <c r="AHV28" s="88"/>
      <c r="AHW28" s="88"/>
      <c r="AHX28" s="88"/>
      <c r="AHY28" s="88"/>
      <c r="AHZ28" s="88"/>
      <c r="AIA28" s="88"/>
      <c r="AIB28" s="88"/>
      <c r="AIC28" s="88"/>
      <c r="AID28" s="88"/>
      <c r="AIE28" s="88"/>
      <c r="AIF28" s="88"/>
      <c r="AIG28" s="88"/>
      <c r="AIH28" s="88"/>
      <c r="AII28" s="88"/>
      <c r="AIJ28" s="88"/>
      <c r="AIK28" s="88"/>
      <c r="AIL28" s="88"/>
      <c r="AIM28" s="88"/>
      <c r="AIN28" s="88"/>
      <c r="AIO28" s="88"/>
      <c r="AIP28" s="88"/>
      <c r="AIQ28" s="88"/>
      <c r="AIR28" s="88"/>
      <c r="AIS28" s="88"/>
      <c r="AIT28" s="88"/>
      <c r="AIU28" s="88"/>
      <c r="AIV28" s="88"/>
      <c r="AIW28" s="88"/>
      <c r="AIX28" s="88"/>
      <c r="AIY28" s="88"/>
      <c r="AIZ28" s="88"/>
      <c r="AJA28" s="88"/>
      <c r="AJB28" s="88"/>
      <c r="AJC28" s="88"/>
      <c r="AJD28" s="88"/>
      <c r="AJE28" s="88"/>
      <c r="AJF28" s="88"/>
      <c r="AJG28" s="88"/>
      <c r="AJH28" s="88"/>
      <c r="AJI28" s="88"/>
      <c r="AJJ28" s="88"/>
      <c r="AJK28" s="88"/>
      <c r="AJL28" s="88"/>
      <c r="AJM28" s="88"/>
      <c r="AJN28" s="88"/>
      <c r="AJO28" s="88"/>
      <c r="AJP28" s="88"/>
      <c r="AJQ28" s="88"/>
      <c r="AJR28" s="88"/>
      <c r="AJS28" s="88"/>
      <c r="AJT28" s="88"/>
      <c r="AJU28" s="88"/>
      <c r="AJV28" s="88"/>
      <c r="AJW28" s="88"/>
      <c r="AJX28" s="88"/>
      <c r="AJY28" s="88"/>
      <c r="AJZ28" s="88"/>
      <c r="AKA28" s="88"/>
      <c r="AKB28" s="88"/>
      <c r="AKC28" s="88"/>
      <c r="AKD28" s="88"/>
      <c r="AKE28" s="88"/>
      <c r="AKF28" s="88"/>
      <c r="AKG28" s="88"/>
      <c r="AKH28" s="88"/>
      <c r="AKI28" s="88"/>
      <c r="AKJ28" s="88"/>
      <c r="AKK28" s="88"/>
      <c r="AKL28" s="88"/>
      <c r="AKM28" s="88"/>
      <c r="AKN28" s="88"/>
      <c r="AKO28" s="88"/>
      <c r="AKP28" s="88"/>
      <c r="AKQ28" s="88"/>
      <c r="AKR28" s="88"/>
      <c r="AKS28" s="88"/>
      <c r="AKT28" s="88"/>
      <c r="AKU28" s="88"/>
      <c r="AKV28" s="88"/>
      <c r="AKW28" s="88"/>
      <c r="AKX28" s="88"/>
      <c r="AKY28" s="88"/>
      <c r="AKZ28" s="88"/>
      <c r="ALA28" s="88"/>
      <c r="ALB28" s="88"/>
      <c r="ALC28" s="88"/>
      <c r="ALD28" s="88"/>
      <c r="ALE28" s="88"/>
      <c r="ALF28" s="88"/>
      <c r="ALG28" s="88"/>
      <c r="ALH28" s="88"/>
      <c r="ALI28" s="88"/>
      <c r="ALJ28" s="88"/>
      <c r="ALK28" s="88"/>
      <c r="ALL28" s="88"/>
      <c r="ALM28" s="88"/>
      <c r="ALN28" s="88"/>
      <c r="ALO28" s="88"/>
      <c r="ALP28" s="88"/>
      <c r="ALQ28" s="88"/>
      <c r="ALR28" s="88"/>
      <c r="ALS28" s="88"/>
      <c r="ALT28" s="88"/>
      <c r="ALU28" s="88"/>
      <c r="ALV28" s="88"/>
      <c r="ALW28" s="88"/>
      <c r="ALX28" s="88"/>
      <c r="ALY28" s="88"/>
      <c r="ALZ28" s="88"/>
      <c r="AMA28" s="88"/>
      <c r="AMB28" s="88"/>
      <c r="AMC28" s="88"/>
      <c r="AMD28" s="88"/>
      <c r="AME28" s="88"/>
      <c r="AMF28" s="88"/>
      <c r="AMG28" s="88"/>
      <c r="AMH28" s="88"/>
      <c r="AMI28" s="88"/>
      <c r="AMJ28" s="88"/>
      <c r="AMK28" s="88"/>
      <c r="AML28" s="88"/>
      <c r="AMM28" s="88"/>
      <c r="AMN28" s="88"/>
      <c r="AMO28" s="88"/>
      <c r="AMP28" s="88"/>
      <c r="AMQ28" s="88"/>
      <c r="AMR28" s="88"/>
      <c r="AMS28" s="88"/>
      <c r="AMT28" s="88"/>
      <c r="AMU28" s="88"/>
      <c r="AMV28" s="88"/>
      <c r="AMW28" s="88"/>
      <c r="AMX28" s="88"/>
      <c r="AMY28" s="88"/>
      <c r="AMZ28" s="88"/>
      <c r="ANA28" s="88"/>
      <c r="ANB28" s="88"/>
      <c r="ANC28" s="88"/>
      <c r="AND28" s="88"/>
      <c r="ANE28" s="88"/>
      <c r="ANF28" s="88"/>
      <c r="ANG28" s="88"/>
      <c r="ANH28" s="88"/>
      <c r="ANI28" s="88"/>
      <c r="ANJ28" s="88"/>
      <c r="ANK28" s="88"/>
      <c r="ANL28" s="88"/>
      <c r="ANM28" s="88"/>
      <c r="ANN28" s="88"/>
      <c r="ANO28" s="88"/>
      <c r="ANP28" s="88"/>
      <c r="ANQ28" s="88"/>
      <c r="ANR28" s="88"/>
      <c r="ANS28" s="88"/>
      <c r="ANT28" s="88"/>
      <c r="ANU28" s="88"/>
      <c r="ANV28" s="88"/>
      <c r="ANW28" s="88"/>
      <c r="ANX28" s="88"/>
      <c r="ANY28" s="88"/>
      <c r="ANZ28" s="88"/>
      <c r="AOA28" s="88"/>
      <c r="AOB28" s="88"/>
      <c r="AOC28" s="88"/>
      <c r="AOD28" s="88"/>
      <c r="AOE28" s="88"/>
      <c r="AOF28" s="88"/>
      <c r="AOG28" s="88"/>
      <c r="AOH28" s="88"/>
      <c r="AOI28" s="88"/>
      <c r="AOJ28" s="88"/>
      <c r="AOK28" s="88"/>
      <c r="AOL28" s="88"/>
      <c r="AOM28" s="88"/>
      <c r="AON28" s="88"/>
      <c r="AOO28" s="88"/>
      <c r="AOP28" s="88"/>
      <c r="AOQ28" s="88"/>
      <c r="AOR28" s="88"/>
      <c r="AOS28" s="88"/>
      <c r="AOT28" s="88"/>
      <c r="AOU28" s="88"/>
      <c r="AOV28" s="88"/>
      <c r="AOW28" s="88"/>
      <c r="AOX28" s="88"/>
      <c r="AOY28" s="88"/>
      <c r="AOZ28" s="88"/>
      <c r="APA28" s="88"/>
      <c r="APB28" s="88"/>
      <c r="APC28" s="88"/>
      <c r="APD28" s="88"/>
      <c r="APE28" s="88"/>
      <c r="APF28" s="88"/>
      <c r="APG28" s="88"/>
      <c r="APH28" s="88"/>
      <c r="API28" s="88"/>
      <c r="APJ28" s="88"/>
      <c r="APK28" s="88"/>
      <c r="APL28" s="88"/>
      <c r="APM28" s="88"/>
      <c r="APN28" s="88"/>
      <c r="APO28" s="88"/>
      <c r="APP28" s="88"/>
      <c r="APQ28" s="88"/>
      <c r="APR28" s="88"/>
      <c r="APS28" s="88"/>
      <c r="APT28" s="88"/>
      <c r="APU28" s="88"/>
      <c r="APV28" s="88"/>
      <c r="APW28" s="88"/>
      <c r="APX28" s="88"/>
      <c r="APY28" s="88"/>
      <c r="APZ28" s="88"/>
      <c r="AQA28" s="88"/>
      <c r="AQB28" s="88"/>
      <c r="AQC28" s="88"/>
      <c r="AQD28" s="88"/>
      <c r="AQE28" s="88"/>
      <c r="AQF28" s="88"/>
      <c r="AQG28" s="88"/>
      <c r="AQH28" s="88"/>
      <c r="AQI28" s="88"/>
      <c r="AQJ28" s="88"/>
      <c r="AQK28" s="88"/>
      <c r="AQL28" s="88"/>
      <c r="AQM28" s="88"/>
      <c r="AQN28" s="88"/>
      <c r="AQO28" s="88"/>
      <c r="AQP28" s="88"/>
      <c r="AQQ28" s="88"/>
      <c r="AQR28" s="88"/>
      <c r="AQS28" s="88"/>
      <c r="AQT28" s="88"/>
      <c r="AQU28" s="88"/>
      <c r="AQV28" s="88"/>
      <c r="AQW28" s="88"/>
      <c r="AQX28" s="88"/>
      <c r="AQY28" s="88"/>
      <c r="AQZ28" s="88"/>
      <c r="ARA28" s="88"/>
      <c r="ARB28" s="88"/>
      <c r="ARC28" s="88"/>
      <c r="ARD28" s="88"/>
      <c r="ARE28" s="88"/>
      <c r="ARF28" s="88"/>
      <c r="ARG28" s="88"/>
      <c r="ARH28" s="88"/>
      <c r="ARI28" s="88"/>
      <c r="ARJ28" s="88"/>
      <c r="ARK28" s="88"/>
      <c r="ARL28" s="88"/>
      <c r="ARM28" s="88"/>
      <c r="ARN28" s="88"/>
      <c r="ARO28" s="88"/>
      <c r="ARP28" s="88"/>
      <c r="ARQ28" s="88"/>
      <c r="ARR28" s="88"/>
      <c r="ARS28" s="88"/>
      <c r="ART28" s="88"/>
      <c r="ARU28" s="88"/>
      <c r="ARV28" s="88"/>
      <c r="ARW28" s="88"/>
      <c r="ARX28" s="88"/>
      <c r="ARY28" s="88"/>
      <c r="ARZ28" s="88"/>
      <c r="ASA28" s="88"/>
      <c r="ASB28" s="88"/>
      <c r="ASC28" s="88"/>
      <c r="ASD28" s="88"/>
      <c r="ASE28" s="88"/>
      <c r="ASF28" s="88"/>
      <c r="ASG28" s="88"/>
      <c r="ASH28" s="88"/>
      <c r="ASI28" s="88"/>
      <c r="ASJ28" s="88"/>
      <c r="ASK28" s="88"/>
      <c r="ASL28" s="88"/>
      <c r="ASM28" s="88"/>
      <c r="ASN28" s="88"/>
      <c r="ASO28" s="88"/>
      <c r="ASP28" s="88"/>
      <c r="ASQ28" s="88"/>
      <c r="ASR28" s="88"/>
      <c r="ASS28" s="88"/>
      <c r="AST28" s="88"/>
      <c r="ASU28" s="88"/>
      <c r="ASV28" s="88"/>
      <c r="ASW28" s="88"/>
      <c r="ASX28" s="88"/>
      <c r="ASY28" s="88"/>
      <c r="ASZ28" s="88"/>
      <c r="ATA28" s="88"/>
      <c r="ATB28" s="88"/>
      <c r="ATC28" s="88"/>
      <c r="ATD28" s="88"/>
      <c r="ATE28" s="88"/>
      <c r="ATF28" s="88"/>
      <c r="ATG28" s="88"/>
      <c r="ATH28" s="88"/>
      <c r="ATI28" s="88"/>
      <c r="ATJ28" s="88"/>
      <c r="ATK28" s="88"/>
      <c r="ATL28" s="88"/>
      <c r="ATM28" s="88"/>
      <c r="ATN28" s="88"/>
      <c r="ATO28" s="88"/>
      <c r="ATP28" s="88"/>
      <c r="ATQ28" s="88"/>
      <c r="ATR28" s="88"/>
      <c r="ATS28" s="88"/>
      <c r="ATT28" s="88"/>
      <c r="ATU28" s="88"/>
      <c r="ATV28" s="88"/>
      <c r="ATW28" s="88"/>
      <c r="ATX28" s="88"/>
      <c r="ATY28" s="88"/>
      <c r="ATZ28" s="88"/>
      <c r="AUA28" s="88"/>
      <c r="AUB28" s="88"/>
      <c r="AUC28" s="88"/>
      <c r="AUD28" s="88"/>
      <c r="AUE28" s="88"/>
      <c r="AUF28" s="88"/>
      <c r="AUG28" s="88"/>
      <c r="AUH28" s="88"/>
      <c r="AUI28" s="88"/>
      <c r="AUJ28" s="88"/>
      <c r="AUK28" s="88"/>
      <c r="AUL28" s="88"/>
      <c r="AUM28" s="88"/>
      <c r="AUN28" s="88"/>
      <c r="AUO28" s="88"/>
      <c r="AUP28" s="88"/>
      <c r="AUQ28" s="88"/>
      <c r="AUR28" s="88"/>
      <c r="AUS28" s="88"/>
      <c r="AUT28" s="88"/>
      <c r="AUU28" s="88"/>
      <c r="AUV28" s="88"/>
      <c r="AUW28" s="88"/>
      <c r="AUX28" s="88"/>
      <c r="AUY28" s="88"/>
      <c r="AUZ28" s="88"/>
      <c r="AVA28" s="88"/>
      <c r="AVB28" s="88"/>
      <c r="AVC28" s="88"/>
      <c r="AVD28" s="88"/>
      <c r="AVE28" s="88"/>
      <c r="AVF28" s="88"/>
      <c r="AVG28" s="88"/>
      <c r="AVH28" s="88"/>
      <c r="AVI28" s="88"/>
      <c r="AVJ28" s="88"/>
      <c r="AVK28" s="88"/>
      <c r="AVL28" s="88"/>
      <c r="AVM28" s="88"/>
      <c r="AVN28" s="88"/>
      <c r="AVO28" s="88"/>
      <c r="AVP28" s="88"/>
      <c r="AVQ28" s="88"/>
      <c r="AVR28" s="88"/>
      <c r="AVS28" s="88"/>
      <c r="AVT28" s="88"/>
      <c r="AVU28" s="88"/>
      <c r="AVV28" s="88"/>
      <c r="AVW28" s="88"/>
      <c r="AVX28" s="88"/>
      <c r="AVY28" s="88"/>
      <c r="AVZ28" s="88"/>
      <c r="AWA28" s="88"/>
      <c r="AWB28" s="88"/>
      <c r="AWC28" s="88"/>
      <c r="AWD28" s="88"/>
      <c r="AWE28" s="88"/>
      <c r="AWF28" s="88"/>
      <c r="AWG28" s="88"/>
      <c r="AWH28" s="88"/>
      <c r="AWI28" s="88"/>
      <c r="AWJ28" s="88"/>
      <c r="AWK28" s="88"/>
      <c r="AWL28" s="88"/>
      <c r="AWM28" s="88"/>
      <c r="AWN28" s="88"/>
      <c r="AWO28" s="88"/>
      <c r="AWP28" s="88"/>
      <c r="AWQ28" s="88"/>
      <c r="AWR28" s="88"/>
      <c r="AWS28" s="88"/>
      <c r="AWT28" s="88"/>
      <c r="AWU28" s="88"/>
      <c r="AWV28" s="88"/>
      <c r="AWW28" s="88"/>
      <c r="AWX28" s="88"/>
      <c r="AWY28" s="88"/>
      <c r="AWZ28" s="88"/>
      <c r="AXA28" s="88"/>
      <c r="AXB28" s="88"/>
      <c r="AXC28" s="88"/>
      <c r="AXD28" s="88"/>
      <c r="AXE28" s="88"/>
      <c r="AXF28" s="88"/>
      <c r="AXG28" s="88"/>
      <c r="AXH28" s="88"/>
      <c r="AXI28" s="88"/>
      <c r="AXJ28" s="88"/>
      <c r="AXK28" s="88"/>
      <c r="AXL28" s="88"/>
      <c r="AXM28" s="88"/>
      <c r="AXN28" s="88"/>
      <c r="AXO28" s="88"/>
      <c r="AXP28" s="88"/>
      <c r="AXQ28" s="88"/>
      <c r="AXR28" s="88"/>
      <c r="AXS28" s="88"/>
      <c r="AXT28" s="88"/>
      <c r="AXU28" s="88"/>
      <c r="AXV28" s="88"/>
      <c r="AXW28" s="88"/>
      <c r="AXX28" s="88"/>
      <c r="AXY28" s="88"/>
      <c r="AXZ28" s="88"/>
      <c r="AYA28" s="88"/>
      <c r="AYB28" s="88"/>
      <c r="AYC28" s="88"/>
      <c r="AYD28" s="88"/>
      <c r="AYE28" s="88"/>
      <c r="AYF28" s="88"/>
      <c r="AYG28" s="88"/>
      <c r="AYH28" s="88"/>
      <c r="AYI28" s="88"/>
      <c r="AYJ28" s="88"/>
      <c r="AYK28" s="88"/>
      <c r="AYL28" s="88"/>
      <c r="AYM28" s="88"/>
      <c r="AYN28" s="88"/>
      <c r="AYO28" s="88"/>
      <c r="AYP28" s="88"/>
      <c r="AYQ28" s="88"/>
      <c r="AYR28" s="88"/>
      <c r="AYS28" s="88"/>
      <c r="AYT28" s="88"/>
      <c r="AYU28" s="88"/>
      <c r="AYV28" s="88"/>
      <c r="AYW28" s="88"/>
      <c r="AYX28" s="88"/>
      <c r="AYY28" s="88"/>
      <c r="AYZ28" s="88"/>
      <c r="AZA28" s="88"/>
      <c r="AZB28" s="88"/>
      <c r="AZC28" s="88"/>
      <c r="AZD28" s="88"/>
      <c r="AZE28" s="88"/>
      <c r="AZF28" s="88"/>
      <c r="AZG28" s="88"/>
      <c r="AZH28" s="88"/>
      <c r="AZI28" s="88"/>
      <c r="AZJ28" s="88"/>
      <c r="AZK28" s="88"/>
      <c r="AZL28" s="88"/>
      <c r="AZM28" s="88"/>
      <c r="AZN28" s="88"/>
      <c r="AZO28" s="88"/>
      <c r="AZP28" s="88"/>
      <c r="AZQ28" s="88"/>
      <c r="AZR28" s="88"/>
      <c r="AZS28" s="88"/>
      <c r="AZT28" s="88"/>
      <c r="AZU28" s="88"/>
      <c r="AZV28" s="88"/>
      <c r="AZW28" s="88"/>
      <c r="AZX28" s="88"/>
      <c r="AZY28" s="88"/>
      <c r="AZZ28" s="88"/>
      <c r="BAA28" s="88"/>
      <c r="BAB28" s="88"/>
      <c r="BAC28" s="88"/>
      <c r="BAD28" s="88"/>
      <c r="BAE28" s="88"/>
      <c r="BAF28" s="88"/>
      <c r="BAG28" s="88"/>
      <c r="BAH28" s="88"/>
      <c r="BAI28" s="88"/>
      <c r="BAJ28" s="88"/>
      <c r="BAK28" s="88"/>
      <c r="BAL28" s="88"/>
      <c r="BAM28" s="88"/>
      <c r="BAN28" s="88"/>
      <c r="BAO28" s="88"/>
      <c r="BAP28" s="88"/>
      <c r="BAQ28" s="88"/>
      <c r="BAR28" s="88"/>
      <c r="BAS28" s="88"/>
      <c r="BAT28" s="88"/>
      <c r="BAU28" s="88"/>
      <c r="BAV28" s="88"/>
      <c r="BAW28" s="88"/>
      <c r="BAX28" s="88"/>
      <c r="BAY28" s="88"/>
      <c r="BAZ28" s="88"/>
      <c r="BBA28" s="88"/>
      <c r="BBB28" s="88"/>
      <c r="BBC28" s="88"/>
      <c r="BBD28" s="88"/>
      <c r="BBE28" s="88"/>
      <c r="BBF28" s="88"/>
      <c r="BBG28" s="88"/>
      <c r="BBH28" s="88"/>
      <c r="BBI28" s="88"/>
      <c r="BBJ28" s="88"/>
      <c r="BBK28" s="88"/>
      <c r="BBL28" s="88"/>
      <c r="BBM28" s="88"/>
      <c r="BBN28" s="88"/>
      <c r="BBO28" s="88"/>
      <c r="BBP28" s="88"/>
      <c r="BBQ28" s="88"/>
      <c r="BBR28" s="88"/>
      <c r="BBS28" s="88"/>
      <c r="BBT28" s="88"/>
      <c r="BBU28" s="88"/>
      <c r="BBV28" s="88"/>
      <c r="BBW28" s="88"/>
      <c r="BBX28" s="88"/>
      <c r="BBY28" s="88"/>
      <c r="BBZ28" s="88"/>
      <c r="BCA28" s="88"/>
      <c r="BCB28" s="88"/>
      <c r="BCC28" s="88"/>
      <c r="BCD28" s="88"/>
      <c r="BCE28" s="88"/>
      <c r="BCF28" s="88"/>
      <c r="BCG28" s="88"/>
      <c r="BCH28" s="88"/>
      <c r="BCI28" s="88"/>
      <c r="BCJ28" s="88"/>
      <c r="BCK28" s="88"/>
      <c r="BCL28" s="88"/>
      <c r="BCM28" s="88"/>
      <c r="BCN28" s="88"/>
      <c r="BCO28" s="88"/>
      <c r="BCP28" s="88"/>
      <c r="BCQ28" s="88"/>
      <c r="BCR28" s="88"/>
      <c r="BCS28" s="88"/>
      <c r="BCT28" s="88"/>
      <c r="BCU28" s="88"/>
      <c r="BCV28" s="88"/>
      <c r="BCW28" s="88"/>
      <c r="BCX28" s="88"/>
      <c r="BCY28" s="88"/>
      <c r="BCZ28" s="88"/>
      <c r="BDA28" s="88"/>
      <c r="BDB28" s="88"/>
      <c r="BDC28" s="88"/>
      <c r="BDD28" s="88"/>
      <c r="BDE28" s="88"/>
      <c r="BDF28" s="88"/>
      <c r="BDG28" s="88"/>
      <c r="BDH28" s="88"/>
      <c r="BDI28" s="88"/>
      <c r="BDJ28" s="88"/>
      <c r="BDK28" s="88"/>
      <c r="BDL28" s="88"/>
      <c r="BDM28" s="88"/>
      <c r="BDN28" s="88"/>
      <c r="BDO28" s="88"/>
      <c r="BDP28" s="88"/>
      <c r="BDQ28" s="88"/>
      <c r="BDR28" s="88"/>
      <c r="BDS28" s="88"/>
      <c r="BDT28" s="88"/>
      <c r="BDU28" s="88"/>
      <c r="BDV28" s="88"/>
      <c r="BDW28" s="88"/>
      <c r="BDX28" s="88"/>
      <c r="BDY28" s="88"/>
      <c r="BDZ28" s="88"/>
      <c r="BEA28" s="88"/>
      <c r="BEB28" s="88"/>
      <c r="BEC28" s="88"/>
      <c r="BED28" s="88"/>
      <c r="BEE28" s="88"/>
      <c r="BEF28" s="88"/>
      <c r="BEG28" s="88"/>
      <c r="BEH28" s="88"/>
      <c r="BEI28" s="88"/>
      <c r="BEJ28" s="88"/>
      <c r="BEK28" s="88"/>
      <c r="BEL28" s="88"/>
      <c r="BEM28" s="88"/>
      <c r="BEN28" s="88"/>
      <c r="BEO28" s="88"/>
      <c r="BEP28" s="88"/>
      <c r="BEQ28" s="88"/>
      <c r="BER28" s="88"/>
      <c r="BES28" s="88"/>
      <c r="BET28" s="88"/>
      <c r="BEU28" s="88"/>
      <c r="BEV28" s="88"/>
      <c r="BEW28" s="88"/>
      <c r="BEX28" s="88"/>
      <c r="BEY28" s="88"/>
      <c r="BEZ28" s="88"/>
      <c r="BFA28" s="88"/>
      <c r="BFB28" s="88"/>
      <c r="BFC28" s="88"/>
      <c r="BFD28" s="88"/>
      <c r="BFE28" s="88"/>
      <c r="BFF28" s="88"/>
      <c r="BFG28" s="88"/>
      <c r="BFH28" s="88"/>
      <c r="BFI28" s="88"/>
      <c r="BFJ28" s="88"/>
      <c r="BFK28" s="88"/>
      <c r="BFL28" s="88"/>
      <c r="BFM28" s="88"/>
      <c r="BFN28" s="88"/>
      <c r="BFO28" s="88"/>
      <c r="BFP28" s="88"/>
      <c r="BFQ28" s="88"/>
      <c r="BFR28" s="88"/>
      <c r="BFS28" s="88"/>
      <c r="BFT28" s="88"/>
      <c r="BFU28" s="88"/>
      <c r="BFV28" s="88"/>
      <c r="BFW28" s="88"/>
      <c r="BFX28" s="88"/>
      <c r="BFY28" s="88"/>
      <c r="BFZ28" s="88"/>
      <c r="BGA28" s="88"/>
      <c r="BGB28" s="88"/>
      <c r="BGC28" s="88"/>
      <c r="BGD28" s="88"/>
      <c r="BGE28" s="88"/>
      <c r="BGF28" s="88"/>
      <c r="BGG28" s="88"/>
      <c r="BGH28" s="88"/>
      <c r="BGI28" s="88"/>
      <c r="BGJ28" s="88"/>
      <c r="BGK28" s="88"/>
      <c r="BGL28" s="88"/>
      <c r="BGM28" s="88"/>
      <c r="BGN28" s="88"/>
      <c r="BGO28" s="88"/>
      <c r="BGP28" s="88"/>
      <c r="BGQ28" s="88"/>
      <c r="BGR28" s="88"/>
      <c r="BGS28" s="88"/>
      <c r="BGT28" s="88"/>
      <c r="BGU28" s="88"/>
      <c r="BGV28" s="88"/>
      <c r="BGW28" s="88"/>
      <c r="BGX28" s="88"/>
      <c r="BGY28" s="88"/>
      <c r="BGZ28" s="88"/>
      <c r="BHA28" s="88"/>
      <c r="BHB28" s="88"/>
      <c r="BHC28" s="88"/>
      <c r="BHD28" s="88"/>
      <c r="BHE28" s="88"/>
      <c r="BHF28" s="88"/>
      <c r="BHG28" s="88"/>
      <c r="BHH28" s="88"/>
      <c r="BHI28" s="88"/>
      <c r="BHJ28" s="88"/>
      <c r="BHK28" s="88"/>
      <c r="BHL28" s="88"/>
      <c r="BHM28" s="88"/>
      <c r="BHN28" s="88"/>
      <c r="BHO28" s="88"/>
      <c r="BHP28" s="88"/>
      <c r="BHQ28" s="88"/>
      <c r="BHR28" s="88"/>
      <c r="BHS28" s="88"/>
      <c r="BHT28" s="88"/>
      <c r="BHU28" s="88"/>
      <c r="BHV28" s="88"/>
      <c r="BHW28" s="88"/>
      <c r="BHX28" s="88"/>
      <c r="BHY28" s="88"/>
      <c r="BHZ28" s="88"/>
      <c r="BIA28" s="88"/>
      <c r="BIB28" s="88"/>
      <c r="BIC28" s="88"/>
      <c r="BID28" s="88"/>
      <c r="BIE28" s="88"/>
      <c r="BIF28" s="88"/>
      <c r="BIG28" s="88"/>
      <c r="BIH28" s="88"/>
      <c r="BII28" s="88"/>
      <c r="BIJ28" s="88"/>
      <c r="BIK28" s="88"/>
      <c r="BIL28" s="88"/>
      <c r="BIM28" s="88"/>
      <c r="BIN28" s="88"/>
      <c r="BIO28" s="88"/>
      <c r="BIP28" s="88"/>
      <c r="BIQ28" s="88"/>
      <c r="BIR28" s="88"/>
      <c r="BIS28" s="88"/>
      <c r="BIT28" s="88"/>
      <c r="BIU28" s="88"/>
      <c r="BIV28" s="88"/>
      <c r="BIW28" s="88"/>
      <c r="BIX28" s="88"/>
      <c r="BIY28" s="88"/>
      <c r="BIZ28" s="88"/>
      <c r="BJA28" s="88"/>
      <c r="BJB28" s="88"/>
      <c r="BJC28" s="88"/>
      <c r="BJD28" s="88"/>
      <c r="BJE28" s="88"/>
      <c r="BJF28" s="88"/>
      <c r="BJG28" s="88"/>
      <c r="BJH28" s="88"/>
      <c r="BJI28" s="88"/>
      <c r="BJJ28" s="88"/>
      <c r="BJK28" s="88"/>
      <c r="BJL28" s="88"/>
      <c r="BJM28" s="88"/>
      <c r="BJN28" s="88"/>
      <c r="BJO28" s="88"/>
      <c r="BJP28" s="88"/>
      <c r="BJQ28" s="88"/>
      <c r="BJR28" s="88"/>
      <c r="BJS28" s="88"/>
      <c r="BJT28" s="88"/>
      <c r="BJU28" s="88"/>
      <c r="BJV28" s="88"/>
      <c r="BJW28" s="88"/>
      <c r="BJX28" s="88"/>
      <c r="BJY28" s="88"/>
      <c r="BJZ28" s="88"/>
      <c r="BKA28" s="88"/>
      <c r="BKB28" s="88"/>
      <c r="BKC28" s="88"/>
      <c r="BKD28" s="88"/>
      <c r="BKE28" s="88"/>
      <c r="BKF28" s="88"/>
      <c r="BKG28" s="88"/>
      <c r="BKH28" s="88"/>
      <c r="BKI28" s="88"/>
      <c r="BKJ28" s="88"/>
      <c r="BKK28" s="88"/>
      <c r="BKL28" s="88"/>
      <c r="BKM28" s="88"/>
      <c r="BKN28" s="88"/>
      <c r="BKO28" s="88"/>
      <c r="BKP28" s="88"/>
      <c r="BKQ28" s="88"/>
      <c r="BKR28" s="88"/>
      <c r="BKS28" s="88"/>
      <c r="BKT28" s="88"/>
      <c r="BKU28" s="88"/>
      <c r="BKV28" s="88"/>
      <c r="BKW28" s="88"/>
      <c r="BKX28" s="88"/>
      <c r="BKY28" s="88"/>
      <c r="BKZ28" s="88"/>
      <c r="BLA28" s="88"/>
      <c r="BLB28" s="88"/>
      <c r="BLC28" s="88"/>
      <c r="BLD28" s="88"/>
      <c r="BLE28" s="88"/>
      <c r="BLF28" s="88"/>
      <c r="BLG28" s="88"/>
      <c r="BLH28" s="88"/>
      <c r="BLI28" s="88"/>
      <c r="BLJ28" s="88"/>
      <c r="BLK28" s="88"/>
      <c r="BLL28" s="88"/>
      <c r="BLM28" s="88"/>
      <c r="BLN28" s="88"/>
      <c r="BLO28" s="88"/>
      <c r="BLP28" s="88"/>
      <c r="BLQ28" s="88"/>
      <c r="BLR28" s="88"/>
      <c r="BLS28" s="88"/>
      <c r="BLT28" s="88"/>
      <c r="BLU28" s="88"/>
      <c r="BLV28" s="88"/>
      <c r="BLW28" s="88"/>
      <c r="BLX28" s="88"/>
      <c r="BLY28" s="88"/>
      <c r="BLZ28" s="88"/>
      <c r="BMA28" s="88"/>
      <c r="BMB28" s="88"/>
      <c r="BMC28" s="88"/>
      <c r="BMD28" s="88"/>
      <c r="BME28" s="88"/>
      <c r="BMF28" s="88"/>
      <c r="BMG28" s="88"/>
      <c r="BMH28" s="88"/>
      <c r="BMI28" s="88"/>
      <c r="BMJ28" s="88"/>
      <c r="BMK28" s="88"/>
      <c r="BML28" s="88"/>
      <c r="BMM28" s="88"/>
      <c r="BMN28" s="88"/>
      <c r="BMO28" s="88"/>
      <c r="BMP28" s="88"/>
      <c r="BMQ28" s="88"/>
      <c r="BMR28" s="88"/>
      <c r="BMS28" s="88"/>
      <c r="BMT28" s="88"/>
      <c r="BMU28" s="88"/>
      <c r="BMV28" s="88"/>
      <c r="BMW28" s="88"/>
      <c r="BMX28" s="88"/>
      <c r="BMY28" s="88"/>
      <c r="BMZ28" s="88"/>
      <c r="BNA28" s="88"/>
      <c r="BNB28" s="88"/>
      <c r="BNC28" s="88"/>
      <c r="BND28" s="88"/>
      <c r="BNE28" s="88"/>
      <c r="BNF28" s="88"/>
      <c r="BNG28" s="88"/>
      <c r="BNH28" s="88"/>
      <c r="BNI28" s="88"/>
      <c r="BNJ28" s="88"/>
      <c r="BNK28" s="88"/>
      <c r="BNL28" s="88"/>
      <c r="BNM28" s="88"/>
      <c r="BNN28" s="88"/>
      <c r="BNO28" s="88"/>
      <c r="BNP28" s="88"/>
      <c r="BNQ28" s="88"/>
      <c r="BNR28" s="88"/>
      <c r="BNS28" s="88"/>
      <c r="BNT28" s="88"/>
      <c r="BNU28" s="88"/>
      <c r="BNV28" s="88"/>
      <c r="BNW28" s="88"/>
      <c r="BNX28" s="88"/>
      <c r="BNY28" s="88"/>
      <c r="BNZ28" s="88"/>
      <c r="BOA28" s="88"/>
      <c r="BOB28" s="88"/>
      <c r="BOC28" s="88"/>
      <c r="BOD28" s="88"/>
      <c r="BOE28" s="88"/>
      <c r="BOF28" s="88"/>
      <c r="BOG28" s="88"/>
      <c r="BOH28" s="88"/>
      <c r="BOI28" s="88"/>
      <c r="BOJ28" s="88"/>
      <c r="BOK28" s="88"/>
      <c r="BOL28" s="88"/>
      <c r="BOM28" s="88"/>
      <c r="BON28" s="88"/>
      <c r="BOO28" s="88"/>
      <c r="BOP28" s="88"/>
      <c r="BOQ28" s="88"/>
      <c r="BOR28" s="88"/>
      <c r="BOS28" s="88"/>
      <c r="BOT28" s="88"/>
      <c r="BOU28" s="88"/>
      <c r="BOV28" s="88"/>
      <c r="BOW28" s="88"/>
      <c r="BOX28" s="88"/>
      <c r="BOY28" s="88"/>
      <c r="BOZ28" s="88"/>
      <c r="BPA28" s="88"/>
      <c r="BPB28" s="88"/>
      <c r="BPC28" s="88"/>
      <c r="BPD28" s="88"/>
      <c r="BPE28" s="88"/>
      <c r="BPF28" s="88"/>
      <c r="BPG28" s="88"/>
      <c r="BPH28" s="88"/>
      <c r="BPI28" s="88"/>
      <c r="BPJ28" s="88"/>
      <c r="BPK28" s="88"/>
      <c r="BPL28" s="88"/>
      <c r="BPM28" s="88"/>
      <c r="BPN28" s="88"/>
      <c r="BPO28" s="88"/>
      <c r="BPP28" s="88"/>
      <c r="BPQ28" s="88"/>
      <c r="BPR28" s="88"/>
      <c r="BPS28" s="88"/>
      <c r="BPT28" s="88"/>
      <c r="BPU28" s="88"/>
      <c r="BPV28" s="88"/>
      <c r="BPW28" s="88"/>
      <c r="BPX28" s="88"/>
      <c r="BPY28" s="88"/>
      <c r="BPZ28" s="88"/>
      <c r="BQA28" s="88"/>
      <c r="BQB28" s="88"/>
      <c r="BQC28" s="88"/>
      <c r="BQD28" s="88"/>
      <c r="BQE28" s="88"/>
      <c r="BQF28" s="88"/>
      <c r="BQG28" s="88"/>
      <c r="BQH28" s="88"/>
      <c r="BQI28" s="88"/>
      <c r="BQJ28" s="88"/>
      <c r="BQK28" s="88"/>
      <c r="BQL28" s="88"/>
      <c r="BQM28" s="88"/>
      <c r="BQN28" s="88"/>
      <c r="BQO28" s="88"/>
      <c r="BQP28" s="88"/>
      <c r="BQQ28" s="88"/>
      <c r="BQR28" s="88"/>
      <c r="BQS28" s="88"/>
      <c r="BQT28" s="88"/>
      <c r="BQU28" s="88"/>
      <c r="BQV28" s="88"/>
      <c r="BQW28" s="88"/>
      <c r="BQX28" s="88"/>
      <c r="BQY28" s="88"/>
      <c r="BQZ28" s="88"/>
      <c r="BRA28" s="88"/>
      <c r="BRB28" s="88"/>
      <c r="BRC28" s="88"/>
      <c r="BRD28" s="88"/>
      <c r="BRE28" s="88"/>
      <c r="BRF28" s="88"/>
      <c r="BRG28" s="88"/>
      <c r="BRH28" s="88"/>
      <c r="BRI28" s="88"/>
      <c r="BRJ28" s="88"/>
      <c r="BRK28" s="88"/>
      <c r="BRL28" s="88"/>
      <c r="BRM28" s="88"/>
      <c r="BRN28" s="88"/>
      <c r="BRO28" s="88"/>
      <c r="BRP28" s="88"/>
      <c r="BRQ28" s="88"/>
      <c r="BRR28" s="88"/>
      <c r="BRS28" s="88"/>
      <c r="BRT28" s="88"/>
      <c r="BRU28" s="88"/>
      <c r="BRV28" s="88"/>
      <c r="BRW28" s="88"/>
      <c r="BRX28" s="88"/>
      <c r="BRY28" s="88"/>
      <c r="BRZ28" s="88"/>
      <c r="BSA28" s="88"/>
      <c r="BSB28" s="88"/>
      <c r="BSC28" s="88"/>
      <c r="BSD28" s="88"/>
      <c r="BSE28" s="88"/>
      <c r="BSF28" s="88"/>
      <c r="BSG28" s="88"/>
      <c r="BSH28" s="88"/>
      <c r="BSI28" s="88"/>
      <c r="BSJ28" s="88"/>
      <c r="BSK28" s="88"/>
      <c r="BSL28" s="88"/>
      <c r="BSM28" s="88"/>
      <c r="BSN28" s="88"/>
      <c r="BSO28" s="88"/>
      <c r="BSP28" s="88"/>
      <c r="BSQ28" s="88"/>
      <c r="BSR28" s="88"/>
      <c r="BSS28" s="88"/>
      <c r="BST28" s="88"/>
      <c r="BSU28" s="88"/>
      <c r="BSV28" s="88"/>
      <c r="BSW28" s="88"/>
      <c r="BSX28" s="88"/>
      <c r="BSY28" s="88"/>
      <c r="BSZ28" s="88"/>
      <c r="BTA28" s="88"/>
      <c r="BTB28" s="88"/>
      <c r="BTC28" s="88"/>
      <c r="BTD28" s="88"/>
      <c r="BTE28" s="88"/>
      <c r="BTF28" s="88"/>
      <c r="BTG28" s="88"/>
      <c r="BTH28" s="88"/>
      <c r="BTI28" s="88"/>
      <c r="BTJ28" s="88"/>
      <c r="BTK28" s="88"/>
      <c r="BTL28" s="88"/>
      <c r="BTM28" s="88"/>
      <c r="BTN28" s="88"/>
      <c r="BTO28" s="88"/>
      <c r="BTP28" s="88"/>
      <c r="BTQ28" s="88"/>
      <c r="BTR28" s="88"/>
      <c r="BTS28" s="88"/>
      <c r="BTT28" s="88"/>
      <c r="BTU28" s="88"/>
      <c r="BTV28" s="88"/>
      <c r="BTW28" s="88"/>
      <c r="BTX28" s="88"/>
      <c r="BTY28" s="88"/>
      <c r="BTZ28" s="88"/>
      <c r="BUA28" s="88"/>
      <c r="BUB28" s="88"/>
      <c r="BUC28" s="88"/>
      <c r="BUD28" s="88"/>
      <c r="BUE28" s="88"/>
      <c r="BUF28" s="88"/>
      <c r="BUG28" s="88"/>
      <c r="BUH28" s="88"/>
      <c r="BUI28" s="88"/>
      <c r="BUJ28" s="88"/>
      <c r="BUK28" s="88"/>
      <c r="BUL28" s="88"/>
      <c r="BUM28" s="88"/>
      <c r="BUN28" s="88"/>
      <c r="BUO28" s="88"/>
      <c r="BUP28" s="88"/>
      <c r="BUQ28" s="88"/>
      <c r="BUR28" s="88"/>
      <c r="BUS28" s="88"/>
      <c r="BUT28" s="88"/>
      <c r="BUU28" s="88"/>
      <c r="BUV28" s="88"/>
      <c r="BUW28" s="88"/>
      <c r="BUX28" s="88"/>
      <c r="BUY28" s="88"/>
      <c r="BUZ28" s="88"/>
      <c r="BVA28" s="88"/>
      <c r="BVB28" s="88"/>
      <c r="BVC28" s="88"/>
      <c r="BVD28" s="88"/>
      <c r="BVE28" s="88"/>
      <c r="BVF28" s="88"/>
      <c r="BVG28" s="88"/>
      <c r="BVH28" s="88"/>
      <c r="BVI28" s="88"/>
      <c r="BVJ28" s="88"/>
      <c r="BVK28" s="88"/>
      <c r="BVL28" s="88"/>
      <c r="BVM28" s="88"/>
      <c r="BVN28" s="88"/>
      <c r="BVO28" s="88"/>
      <c r="BVP28" s="88"/>
      <c r="BVQ28" s="88"/>
      <c r="BVR28" s="88"/>
      <c r="BVS28" s="88"/>
      <c r="BVT28" s="88"/>
      <c r="BVU28" s="88"/>
      <c r="BVV28" s="88"/>
      <c r="BVW28" s="88"/>
      <c r="BVX28" s="88"/>
      <c r="BVY28" s="88"/>
      <c r="BVZ28" s="88"/>
      <c r="BWA28" s="88"/>
      <c r="BWB28" s="88"/>
      <c r="BWC28" s="88"/>
      <c r="BWD28" s="88"/>
      <c r="BWE28" s="88"/>
      <c r="BWF28" s="88"/>
      <c r="BWG28" s="88"/>
      <c r="BWH28" s="88"/>
      <c r="BWI28" s="88"/>
      <c r="BWJ28" s="88"/>
      <c r="BWK28" s="88"/>
      <c r="BWL28" s="88"/>
      <c r="BWM28" s="88"/>
      <c r="BWN28" s="88"/>
      <c r="BWO28" s="88"/>
      <c r="BWP28" s="88"/>
      <c r="BWQ28" s="88"/>
      <c r="BWR28" s="88"/>
      <c r="BWS28" s="88"/>
      <c r="BWT28" s="88"/>
      <c r="BWU28" s="88"/>
      <c r="BWV28" s="88"/>
      <c r="BWW28" s="88"/>
      <c r="BWX28" s="88"/>
      <c r="BWY28" s="88"/>
      <c r="BWZ28" s="88"/>
      <c r="BXA28" s="88"/>
      <c r="BXB28" s="88"/>
      <c r="BXC28" s="88"/>
      <c r="BXD28" s="88"/>
      <c r="BXE28" s="88"/>
      <c r="BXF28" s="88"/>
      <c r="BXG28" s="88"/>
      <c r="BXH28" s="88"/>
      <c r="BXI28" s="88"/>
      <c r="BXJ28" s="88"/>
      <c r="BXK28" s="88"/>
      <c r="BXL28" s="88"/>
      <c r="BXM28" s="88"/>
      <c r="BXN28" s="88"/>
      <c r="BXO28" s="88"/>
      <c r="BXP28" s="88"/>
      <c r="BXQ28" s="88"/>
      <c r="BXR28" s="88"/>
      <c r="BXS28" s="88"/>
      <c r="BXT28" s="88"/>
      <c r="BXU28" s="88"/>
      <c r="BXV28" s="88"/>
      <c r="BXW28" s="88"/>
      <c r="BXX28" s="88"/>
      <c r="BXY28" s="88"/>
      <c r="BXZ28" s="88"/>
      <c r="BYA28" s="88"/>
      <c r="BYB28" s="88"/>
      <c r="BYC28" s="88"/>
      <c r="BYD28" s="88"/>
      <c r="BYE28" s="88"/>
      <c r="BYF28" s="88"/>
      <c r="BYG28" s="88"/>
      <c r="BYH28" s="88"/>
      <c r="BYI28" s="88"/>
      <c r="BYJ28" s="88"/>
      <c r="BYK28" s="88"/>
      <c r="BYL28" s="88"/>
      <c r="BYM28" s="88"/>
      <c r="BYN28" s="88"/>
      <c r="BYO28" s="88"/>
      <c r="BYP28" s="88"/>
      <c r="BYQ28" s="88"/>
      <c r="BYR28" s="88"/>
      <c r="BYS28" s="88"/>
      <c r="BYT28" s="88"/>
      <c r="BYU28" s="88"/>
      <c r="BYV28" s="88"/>
      <c r="BYW28" s="88"/>
      <c r="BYX28" s="88"/>
      <c r="BYY28" s="88"/>
      <c r="BYZ28" s="88"/>
      <c r="BZA28" s="88"/>
      <c r="BZB28" s="88"/>
      <c r="BZC28" s="88"/>
      <c r="BZD28" s="88"/>
      <c r="BZE28" s="88"/>
      <c r="BZF28" s="88"/>
      <c r="BZG28" s="88"/>
      <c r="BZH28" s="88"/>
      <c r="BZI28" s="88"/>
      <c r="BZJ28" s="88"/>
      <c r="BZK28" s="88"/>
      <c r="BZL28" s="88"/>
      <c r="BZM28" s="88"/>
      <c r="BZN28" s="88"/>
      <c r="BZO28" s="88"/>
      <c r="BZP28" s="88"/>
      <c r="BZQ28" s="88"/>
      <c r="BZR28" s="88"/>
      <c r="BZS28" s="88"/>
      <c r="BZT28" s="88"/>
      <c r="BZU28" s="88"/>
      <c r="BZV28" s="88"/>
      <c r="BZW28" s="88"/>
      <c r="BZX28" s="88"/>
      <c r="BZY28" s="88"/>
      <c r="BZZ28" s="88"/>
      <c r="CAA28" s="88"/>
      <c r="CAB28" s="88"/>
      <c r="CAC28" s="88"/>
      <c r="CAD28" s="88"/>
      <c r="CAE28" s="88"/>
      <c r="CAF28" s="88"/>
      <c r="CAG28" s="88"/>
      <c r="CAH28" s="88"/>
      <c r="CAI28" s="88"/>
      <c r="CAJ28" s="88"/>
      <c r="CAK28" s="88"/>
      <c r="CAL28" s="88"/>
      <c r="CAM28" s="88"/>
      <c r="CAN28" s="88"/>
      <c r="CAO28" s="88"/>
      <c r="CAP28" s="88"/>
      <c r="CAQ28" s="88"/>
      <c r="CAR28" s="88"/>
      <c r="CAS28" s="88"/>
      <c r="CAT28" s="88"/>
      <c r="CAU28" s="88"/>
      <c r="CAV28" s="88"/>
      <c r="CAW28" s="88"/>
      <c r="CAX28" s="88"/>
      <c r="CAY28" s="88"/>
      <c r="CAZ28" s="88"/>
      <c r="CBA28" s="88"/>
      <c r="CBB28" s="88"/>
      <c r="CBC28" s="88"/>
      <c r="CBD28" s="88"/>
      <c r="CBE28" s="88"/>
      <c r="CBF28" s="88"/>
      <c r="CBG28" s="88"/>
      <c r="CBH28" s="88"/>
      <c r="CBI28" s="88"/>
      <c r="CBJ28" s="88"/>
      <c r="CBK28" s="88"/>
      <c r="CBL28" s="88"/>
      <c r="CBM28" s="88"/>
      <c r="CBN28" s="88"/>
      <c r="CBO28" s="88"/>
      <c r="CBP28" s="88"/>
      <c r="CBQ28" s="88"/>
      <c r="CBR28" s="88"/>
      <c r="CBS28" s="88"/>
      <c r="CBT28" s="88"/>
      <c r="CBU28" s="88"/>
      <c r="CBV28" s="88"/>
      <c r="CBW28" s="88"/>
      <c r="CBX28" s="88"/>
      <c r="CBY28" s="88"/>
      <c r="CBZ28" s="88"/>
      <c r="CCA28" s="88"/>
      <c r="CCB28" s="88"/>
      <c r="CCC28" s="88"/>
      <c r="CCD28" s="88"/>
      <c r="CCE28" s="88"/>
      <c r="CCF28" s="88"/>
      <c r="CCG28" s="88"/>
      <c r="CCH28" s="88"/>
      <c r="CCI28" s="88"/>
      <c r="CCJ28" s="88"/>
      <c r="CCK28" s="88"/>
      <c r="CCL28" s="88"/>
      <c r="CCM28" s="88"/>
      <c r="CCN28" s="88"/>
      <c r="CCO28" s="88"/>
      <c r="CCP28" s="88"/>
      <c r="CCQ28" s="88"/>
      <c r="CCR28" s="88"/>
      <c r="CCS28" s="88"/>
      <c r="CCT28" s="88"/>
      <c r="CCU28" s="88"/>
      <c r="CCV28" s="88"/>
      <c r="CCW28" s="88"/>
      <c r="CCX28" s="88"/>
      <c r="CCY28" s="88"/>
      <c r="CCZ28" s="88"/>
      <c r="CDA28" s="88"/>
      <c r="CDB28" s="88"/>
      <c r="CDC28" s="88"/>
      <c r="CDD28" s="88"/>
      <c r="CDE28" s="88"/>
      <c r="CDF28" s="88"/>
      <c r="CDG28" s="88"/>
      <c r="CDH28" s="88"/>
      <c r="CDI28" s="88"/>
      <c r="CDJ28" s="88"/>
      <c r="CDK28" s="88"/>
      <c r="CDL28" s="88"/>
      <c r="CDM28" s="88"/>
      <c r="CDN28" s="88"/>
      <c r="CDO28" s="88"/>
      <c r="CDP28" s="88"/>
      <c r="CDQ28" s="88"/>
      <c r="CDR28" s="88"/>
      <c r="CDS28" s="88"/>
      <c r="CDT28" s="88"/>
      <c r="CDU28" s="88"/>
      <c r="CDV28" s="88"/>
      <c r="CDW28" s="88"/>
      <c r="CDX28" s="88"/>
      <c r="CDY28" s="88"/>
      <c r="CDZ28" s="88"/>
      <c r="CEA28" s="88"/>
      <c r="CEB28" s="88"/>
      <c r="CEC28" s="88"/>
      <c r="CED28" s="88"/>
      <c r="CEE28" s="88"/>
      <c r="CEF28" s="88"/>
      <c r="CEG28" s="88"/>
      <c r="CEH28" s="88"/>
      <c r="CEI28" s="88"/>
      <c r="CEJ28" s="88"/>
      <c r="CEK28" s="88"/>
      <c r="CEL28" s="88"/>
      <c r="CEM28" s="88"/>
      <c r="CEN28" s="88"/>
      <c r="CEO28" s="88"/>
      <c r="CEP28" s="88"/>
      <c r="CEQ28" s="88"/>
      <c r="CER28" s="88"/>
      <c r="CES28" s="88"/>
      <c r="CET28" s="88"/>
      <c r="CEU28" s="88"/>
      <c r="CEV28" s="88"/>
      <c r="CEW28" s="88"/>
      <c r="CEX28" s="88"/>
      <c r="CEY28" s="88"/>
      <c r="CEZ28" s="88"/>
      <c r="CFA28" s="88"/>
      <c r="CFB28" s="88"/>
      <c r="CFC28" s="88"/>
      <c r="CFD28" s="88"/>
      <c r="CFE28" s="88"/>
      <c r="CFF28" s="88"/>
      <c r="CFG28" s="88"/>
      <c r="CFH28" s="88"/>
      <c r="CFI28" s="88"/>
      <c r="CFJ28" s="88"/>
      <c r="CFK28" s="88"/>
      <c r="CFL28" s="88"/>
      <c r="CFM28" s="88"/>
      <c r="CFN28" s="88"/>
      <c r="CFO28" s="88"/>
      <c r="CFP28" s="88"/>
      <c r="CFQ28" s="88"/>
      <c r="CFR28" s="88"/>
      <c r="CFS28" s="88"/>
      <c r="CFT28" s="88"/>
      <c r="CFU28" s="88"/>
      <c r="CFV28" s="88"/>
      <c r="CFW28" s="88"/>
      <c r="CFX28" s="88"/>
      <c r="CFY28" s="88"/>
      <c r="CFZ28" s="88"/>
      <c r="CGA28" s="88"/>
      <c r="CGB28" s="88"/>
      <c r="CGC28" s="88"/>
      <c r="CGD28" s="88"/>
      <c r="CGE28" s="88"/>
      <c r="CGF28" s="88"/>
      <c r="CGG28" s="88"/>
      <c r="CGH28" s="88"/>
      <c r="CGI28" s="88"/>
      <c r="CGJ28" s="88"/>
      <c r="CGK28" s="88"/>
      <c r="CGL28" s="88"/>
      <c r="CGM28" s="88"/>
      <c r="CGN28" s="88"/>
      <c r="CGO28" s="88"/>
      <c r="CGP28" s="88"/>
      <c r="CGQ28" s="88"/>
      <c r="CGR28" s="88"/>
      <c r="CGS28" s="88"/>
      <c r="CGT28" s="88"/>
      <c r="CGU28" s="88"/>
      <c r="CGV28" s="88"/>
      <c r="CGW28" s="88"/>
      <c r="CGX28" s="88"/>
      <c r="CGY28" s="88"/>
      <c r="CGZ28" s="88"/>
      <c r="CHA28" s="88"/>
      <c r="CHB28" s="88"/>
      <c r="CHC28" s="88"/>
      <c r="CHD28" s="88"/>
      <c r="CHE28" s="88"/>
      <c r="CHF28" s="88"/>
      <c r="CHG28" s="88"/>
      <c r="CHH28" s="88"/>
      <c r="CHI28" s="88"/>
      <c r="CHJ28" s="88"/>
      <c r="CHK28" s="88"/>
      <c r="CHL28" s="88"/>
      <c r="CHM28" s="88"/>
      <c r="CHN28" s="88"/>
      <c r="CHO28" s="88"/>
      <c r="CHP28" s="88"/>
      <c r="CHQ28" s="88"/>
      <c r="CHR28" s="88"/>
      <c r="CHS28" s="88"/>
      <c r="CHT28" s="88"/>
      <c r="CHU28" s="88"/>
      <c r="CHV28" s="88"/>
      <c r="CHW28" s="88"/>
      <c r="CHX28" s="88"/>
      <c r="CHY28" s="88"/>
      <c r="CHZ28" s="88"/>
      <c r="CIA28" s="88"/>
      <c r="CIB28" s="88"/>
      <c r="CIC28" s="88"/>
      <c r="CID28" s="88"/>
      <c r="CIE28" s="88"/>
      <c r="CIF28" s="88"/>
      <c r="CIG28" s="88"/>
      <c r="CIH28" s="88"/>
      <c r="CII28" s="88"/>
      <c r="CIJ28" s="88"/>
      <c r="CIK28" s="88"/>
      <c r="CIL28" s="88"/>
      <c r="CIM28" s="88"/>
      <c r="CIN28" s="88"/>
      <c r="CIO28" s="88"/>
      <c r="CIP28" s="88"/>
      <c r="CIQ28" s="88"/>
      <c r="CIR28" s="88"/>
      <c r="CIS28" s="88"/>
      <c r="CIT28" s="88"/>
      <c r="CIU28" s="88"/>
      <c r="CIV28" s="88"/>
      <c r="CIW28" s="88"/>
      <c r="CIX28" s="88"/>
      <c r="CIY28" s="88"/>
      <c r="CIZ28" s="88"/>
      <c r="CJA28" s="88"/>
      <c r="CJB28" s="88"/>
      <c r="CJC28" s="88"/>
      <c r="CJD28" s="88"/>
      <c r="CJE28" s="88"/>
      <c r="CJF28" s="88"/>
      <c r="CJG28" s="88"/>
      <c r="CJH28" s="88"/>
      <c r="CJI28" s="88"/>
      <c r="CJJ28" s="88"/>
      <c r="CJK28" s="88"/>
      <c r="CJL28" s="88"/>
      <c r="CJM28" s="88"/>
      <c r="CJN28" s="88"/>
      <c r="CJO28" s="88"/>
      <c r="CJP28" s="88"/>
      <c r="CJQ28" s="88"/>
      <c r="CJR28" s="88"/>
      <c r="CJS28" s="88"/>
      <c r="CJT28" s="88"/>
      <c r="CJU28" s="88"/>
      <c r="CJV28" s="88"/>
      <c r="CJW28" s="88"/>
      <c r="CJX28" s="88"/>
      <c r="CJY28" s="88"/>
      <c r="CJZ28" s="88"/>
      <c r="CKA28" s="88"/>
      <c r="CKB28" s="88"/>
      <c r="CKC28" s="88"/>
      <c r="CKD28" s="88"/>
      <c r="CKE28" s="88"/>
      <c r="CKF28" s="88"/>
      <c r="CKG28" s="88"/>
      <c r="CKH28" s="88"/>
      <c r="CKI28" s="88"/>
      <c r="CKJ28" s="88"/>
      <c r="CKK28" s="88"/>
      <c r="CKL28" s="88"/>
      <c r="CKM28" s="88"/>
      <c r="CKN28" s="88"/>
      <c r="CKO28" s="88"/>
      <c r="CKP28" s="88"/>
      <c r="CKQ28" s="88"/>
      <c r="CKR28" s="88"/>
      <c r="CKS28" s="88"/>
      <c r="CKT28" s="88"/>
      <c r="CKU28" s="88"/>
      <c r="CKV28" s="88"/>
      <c r="CKW28" s="88"/>
      <c r="CKX28" s="88"/>
      <c r="CKY28" s="88"/>
      <c r="CKZ28" s="88"/>
      <c r="CLA28" s="88"/>
      <c r="CLB28" s="88"/>
      <c r="CLC28" s="88"/>
      <c r="CLD28" s="88"/>
      <c r="CLE28" s="88"/>
      <c r="CLF28" s="88"/>
      <c r="CLG28" s="88"/>
      <c r="CLH28" s="88"/>
      <c r="CLI28" s="88"/>
      <c r="CLJ28" s="88"/>
      <c r="CLK28" s="88"/>
      <c r="CLL28" s="88"/>
      <c r="CLM28" s="88"/>
      <c r="CLN28" s="88"/>
      <c r="CLO28" s="88"/>
      <c r="CLP28" s="88"/>
      <c r="CLQ28" s="88"/>
      <c r="CLR28" s="88"/>
      <c r="CLS28" s="88"/>
      <c r="CLT28" s="88"/>
      <c r="CLU28" s="88"/>
      <c r="CLV28" s="88"/>
      <c r="CLW28" s="88"/>
      <c r="CLX28" s="88"/>
      <c r="CLY28" s="88"/>
      <c r="CLZ28" s="88"/>
      <c r="CMA28" s="88"/>
      <c r="CMB28" s="88"/>
      <c r="CMC28" s="88"/>
      <c r="CMD28" s="88"/>
      <c r="CME28" s="88"/>
      <c r="CMF28" s="88"/>
      <c r="CMG28" s="88"/>
      <c r="CMH28" s="88"/>
      <c r="CMI28" s="88"/>
      <c r="CMJ28" s="88"/>
      <c r="CMK28" s="88"/>
      <c r="CML28" s="88"/>
      <c r="CMM28" s="88"/>
      <c r="CMN28" s="88"/>
      <c r="CMO28" s="88"/>
      <c r="CMP28" s="88"/>
      <c r="CMQ28" s="88"/>
      <c r="CMR28" s="88"/>
      <c r="CMS28" s="88"/>
      <c r="CMT28" s="88"/>
      <c r="CMU28" s="88"/>
      <c r="CMV28" s="88"/>
      <c r="CMW28" s="88"/>
      <c r="CMX28" s="88"/>
      <c r="CMY28" s="88"/>
      <c r="CMZ28" s="88"/>
      <c r="CNA28" s="88"/>
      <c r="CNB28" s="88"/>
      <c r="CNC28" s="88"/>
      <c r="CND28" s="88"/>
      <c r="CNE28" s="88"/>
      <c r="CNF28" s="88"/>
      <c r="CNG28" s="88"/>
      <c r="CNH28" s="88"/>
      <c r="CNI28" s="88"/>
      <c r="CNJ28" s="88"/>
      <c r="CNK28" s="88"/>
      <c r="CNL28" s="88"/>
      <c r="CNM28" s="88"/>
      <c r="CNN28" s="88"/>
      <c r="CNO28" s="88"/>
      <c r="CNP28" s="88"/>
      <c r="CNQ28" s="88"/>
      <c r="CNR28" s="88"/>
      <c r="CNS28" s="88"/>
      <c r="CNT28" s="88"/>
      <c r="CNU28" s="88"/>
      <c r="CNV28" s="88"/>
      <c r="CNW28" s="88"/>
      <c r="CNX28" s="88"/>
      <c r="CNY28" s="88"/>
      <c r="CNZ28" s="88"/>
      <c r="COA28" s="88"/>
      <c r="COB28" s="88"/>
      <c r="COC28" s="88"/>
      <c r="COD28" s="88"/>
      <c r="COE28" s="88"/>
      <c r="COF28" s="88"/>
      <c r="COG28" s="88"/>
      <c r="COH28" s="88"/>
      <c r="COI28" s="88"/>
      <c r="COJ28" s="88"/>
      <c r="COK28" s="88"/>
      <c r="COL28" s="88"/>
      <c r="COM28" s="88"/>
      <c r="CON28" s="88"/>
      <c r="COO28" s="88"/>
      <c r="COP28" s="88"/>
      <c r="COQ28" s="88"/>
      <c r="COR28" s="88"/>
      <c r="COS28" s="88"/>
      <c r="COT28" s="88"/>
      <c r="COU28" s="88"/>
      <c r="COV28" s="88"/>
      <c r="COW28" s="88"/>
      <c r="COX28" s="88"/>
      <c r="COY28" s="88"/>
      <c r="COZ28" s="88"/>
      <c r="CPA28" s="88"/>
      <c r="CPB28" s="88"/>
      <c r="CPC28" s="88"/>
      <c r="CPD28" s="88"/>
      <c r="CPE28" s="88"/>
      <c r="CPF28" s="88"/>
      <c r="CPG28" s="88"/>
      <c r="CPH28" s="88"/>
      <c r="CPI28" s="88"/>
      <c r="CPJ28" s="88"/>
      <c r="CPK28" s="88"/>
      <c r="CPL28" s="88"/>
      <c r="CPM28" s="88"/>
      <c r="CPN28" s="88"/>
      <c r="CPO28" s="88"/>
      <c r="CPP28" s="88"/>
      <c r="CPQ28" s="88"/>
      <c r="CPR28" s="88"/>
      <c r="CPS28" s="88"/>
      <c r="CPT28" s="88"/>
      <c r="CPU28" s="88"/>
      <c r="CPV28" s="88"/>
      <c r="CPW28" s="88"/>
      <c r="CPX28" s="88"/>
      <c r="CPY28" s="88"/>
      <c r="CPZ28" s="88"/>
      <c r="CQA28" s="88"/>
      <c r="CQB28" s="88"/>
      <c r="CQC28" s="88"/>
      <c r="CQD28" s="88"/>
      <c r="CQE28" s="88"/>
      <c r="CQF28" s="88"/>
      <c r="CQG28" s="88"/>
      <c r="CQH28" s="88"/>
      <c r="CQI28" s="88"/>
      <c r="CQJ28" s="88"/>
      <c r="CQK28" s="88"/>
      <c r="CQL28" s="88"/>
      <c r="CQM28" s="88"/>
      <c r="CQN28" s="88"/>
      <c r="CQO28" s="88"/>
      <c r="CQP28" s="88"/>
      <c r="CQQ28" s="88"/>
      <c r="CQR28" s="88"/>
      <c r="CQS28" s="88"/>
      <c r="CQT28" s="88"/>
      <c r="CQU28" s="88"/>
      <c r="CQV28" s="88"/>
      <c r="CQW28" s="88"/>
      <c r="CQX28" s="88"/>
      <c r="CQY28" s="88"/>
      <c r="CQZ28" s="88"/>
      <c r="CRA28" s="88"/>
      <c r="CRB28" s="88"/>
      <c r="CRC28" s="88"/>
      <c r="CRD28" s="88"/>
      <c r="CRE28" s="88"/>
      <c r="CRF28" s="88"/>
      <c r="CRG28" s="88"/>
      <c r="CRH28" s="88"/>
      <c r="CRI28" s="88"/>
      <c r="CRJ28" s="88"/>
      <c r="CRK28" s="88"/>
      <c r="CRL28" s="88"/>
      <c r="CRM28" s="88"/>
      <c r="CRN28" s="88"/>
      <c r="CRO28" s="88"/>
      <c r="CRP28" s="88"/>
      <c r="CRQ28" s="88"/>
      <c r="CRR28" s="88"/>
      <c r="CRS28" s="88"/>
      <c r="CRT28" s="88"/>
      <c r="CRU28" s="88"/>
      <c r="CRV28" s="88"/>
      <c r="CRW28" s="88"/>
      <c r="CRX28" s="88"/>
      <c r="CRY28" s="88"/>
      <c r="CRZ28" s="88"/>
      <c r="CSA28" s="88"/>
      <c r="CSB28" s="88"/>
      <c r="CSC28" s="88"/>
      <c r="CSD28" s="88"/>
      <c r="CSE28" s="88"/>
      <c r="CSF28" s="88"/>
      <c r="CSG28" s="88"/>
      <c r="CSH28" s="88"/>
      <c r="CSI28" s="88"/>
      <c r="CSJ28" s="88"/>
      <c r="CSK28" s="88"/>
      <c r="CSL28" s="88"/>
      <c r="CSM28" s="88"/>
      <c r="CSN28" s="88"/>
      <c r="CSO28" s="88"/>
      <c r="CSP28" s="88"/>
      <c r="CSQ28" s="88"/>
      <c r="CSR28" s="88"/>
      <c r="CSS28" s="88"/>
      <c r="CST28" s="88"/>
      <c r="CSU28" s="88"/>
      <c r="CSV28" s="88"/>
      <c r="CSW28" s="88"/>
      <c r="CSX28" s="88"/>
      <c r="CSY28" s="88"/>
      <c r="CSZ28" s="88"/>
      <c r="CTA28" s="88"/>
      <c r="CTB28" s="88"/>
      <c r="CTC28" s="88"/>
      <c r="CTD28" s="88"/>
      <c r="CTE28" s="88"/>
      <c r="CTF28" s="88"/>
      <c r="CTG28" s="88"/>
      <c r="CTH28" s="88"/>
      <c r="CTI28" s="88"/>
      <c r="CTJ28" s="88"/>
      <c r="CTK28" s="88"/>
      <c r="CTL28" s="88"/>
      <c r="CTM28" s="88"/>
      <c r="CTN28" s="88"/>
      <c r="CTO28" s="88"/>
      <c r="CTP28" s="88"/>
      <c r="CTQ28" s="88"/>
      <c r="CTR28" s="88"/>
      <c r="CTS28" s="88"/>
      <c r="CTT28" s="88"/>
      <c r="CTU28" s="88"/>
      <c r="CTV28" s="88"/>
      <c r="CTW28" s="88"/>
      <c r="CTX28" s="88"/>
      <c r="CTY28" s="88"/>
      <c r="CTZ28" s="88"/>
      <c r="CUA28" s="88"/>
      <c r="CUB28" s="88"/>
      <c r="CUC28" s="88"/>
      <c r="CUD28" s="88"/>
      <c r="CUE28" s="88"/>
      <c r="CUF28" s="88"/>
      <c r="CUG28" s="88"/>
      <c r="CUH28" s="88"/>
      <c r="CUI28" s="88"/>
      <c r="CUJ28" s="88"/>
      <c r="CUK28" s="88"/>
      <c r="CUL28" s="88"/>
      <c r="CUM28" s="88"/>
      <c r="CUN28" s="88"/>
      <c r="CUO28" s="88"/>
      <c r="CUP28" s="88"/>
      <c r="CUQ28" s="88"/>
      <c r="CUR28" s="88"/>
      <c r="CUS28" s="88"/>
      <c r="CUT28" s="88"/>
      <c r="CUU28" s="88"/>
      <c r="CUV28" s="88"/>
      <c r="CUW28" s="88"/>
      <c r="CUX28" s="88"/>
      <c r="CUY28" s="88"/>
      <c r="CUZ28" s="88"/>
      <c r="CVA28" s="88"/>
      <c r="CVB28" s="88"/>
      <c r="CVC28" s="88"/>
      <c r="CVD28" s="88"/>
      <c r="CVE28" s="88"/>
      <c r="CVF28" s="88"/>
      <c r="CVG28" s="88"/>
      <c r="CVH28" s="88"/>
      <c r="CVI28" s="88"/>
      <c r="CVJ28" s="88"/>
      <c r="CVK28" s="88"/>
      <c r="CVL28" s="88"/>
      <c r="CVM28" s="88"/>
      <c r="CVN28" s="88"/>
      <c r="CVO28" s="88"/>
      <c r="CVP28" s="88"/>
      <c r="CVQ28" s="88"/>
      <c r="CVR28" s="88"/>
      <c r="CVS28" s="88"/>
      <c r="CVT28" s="88"/>
      <c r="CVU28" s="88"/>
      <c r="CVV28" s="88"/>
      <c r="CVW28" s="88"/>
      <c r="CVX28" s="88"/>
      <c r="CVY28" s="88"/>
      <c r="CVZ28" s="88"/>
      <c r="CWA28" s="88"/>
      <c r="CWB28" s="88"/>
      <c r="CWC28" s="88"/>
      <c r="CWD28" s="88"/>
      <c r="CWE28" s="88"/>
      <c r="CWF28" s="88"/>
      <c r="CWG28" s="88"/>
      <c r="CWH28" s="88"/>
      <c r="CWI28" s="88"/>
      <c r="CWJ28" s="88"/>
      <c r="CWK28" s="88"/>
      <c r="CWL28" s="88"/>
      <c r="CWM28" s="88"/>
      <c r="CWN28" s="88"/>
      <c r="CWO28" s="88"/>
      <c r="CWP28" s="88"/>
      <c r="CWQ28" s="88"/>
      <c r="CWR28" s="88"/>
      <c r="CWS28" s="88"/>
      <c r="CWT28" s="88"/>
      <c r="CWU28" s="88"/>
      <c r="CWV28" s="88"/>
      <c r="CWW28" s="88"/>
      <c r="CWX28" s="88"/>
      <c r="CWY28" s="88"/>
      <c r="CWZ28" s="88"/>
      <c r="CXA28" s="88"/>
      <c r="CXB28" s="88"/>
      <c r="CXC28" s="88"/>
      <c r="CXD28" s="88"/>
      <c r="CXE28" s="88"/>
      <c r="CXF28" s="88"/>
      <c r="CXG28" s="88"/>
      <c r="CXH28" s="88"/>
      <c r="CXI28" s="88"/>
      <c r="CXJ28" s="88"/>
      <c r="CXK28" s="88"/>
      <c r="CXL28" s="88"/>
      <c r="CXM28" s="88"/>
      <c r="CXN28" s="88"/>
      <c r="CXO28" s="88"/>
      <c r="CXP28" s="88"/>
      <c r="CXQ28" s="88"/>
      <c r="CXR28" s="88"/>
      <c r="CXS28" s="88"/>
      <c r="CXT28" s="88"/>
      <c r="CXU28" s="88"/>
      <c r="CXV28" s="88"/>
      <c r="CXW28" s="88"/>
      <c r="CXX28" s="88"/>
      <c r="CXY28" s="88"/>
      <c r="CXZ28" s="88"/>
      <c r="CYA28" s="88"/>
      <c r="CYB28" s="88"/>
      <c r="CYC28" s="88"/>
      <c r="CYD28" s="88"/>
      <c r="CYE28" s="88"/>
      <c r="CYF28" s="88"/>
      <c r="CYG28" s="88"/>
      <c r="CYH28" s="88"/>
      <c r="CYI28" s="88"/>
      <c r="CYJ28" s="88"/>
      <c r="CYK28" s="88"/>
      <c r="CYL28" s="88"/>
      <c r="CYM28" s="88"/>
      <c r="CYN28" s="88"/>
      <c r="CYO28" s="88"/>
      <c r="CYP28" s="88"/>
      <c r="CYQ28" s="88"/>
      <c r="CYR28" s="88"/>
      <c r="CYS28" s="88"/>
      <c r="CYT28" s="88"/>
      <c r="CYU28" s="88"/>
      <c r="CYV28" s="88"/>
      <c r="CYW28" s="88"/>
      <c r="CYX28" s="88"/>
      <c r="CYY28" s="88"/>
      <c r="CYZ28" s="88"/>
      <c r="CZA28" s="88"/>
      <c r="CZB28" s="88"/>
      <c r="CZC28" s="88"/>
      <c r="CZD28" s="88"/>
      <c r="CZE28" s="88"/>
      <c r="CZF28" s="88"/>
      <c r="CZG28" s="88"/>
      <c r="CZH28" s="88"/>
      <c r="CZI28" s="88"/>
      <c r="CZJ28" s="88"/>
      <c r="CZK28" s="88"/>
      <c r="CZL28" s="88"/>
      <c r="CZM28" s="88"/>
      <c r="CZN28" s="88"/>
      <c r="CZO28" s="88"/>
      <c r="CZP28" s="88"/>
      <c r="CZQ28" s="88"/>
      <c r="CZR28" s="88"/>
      <c r="CZS28" s="88"/>
      <c r="CZT28" s="88"/>
      <c r="CZU28" s="88"/>
      <c r="CZV28" s="88"/>
      <c r="CZW28" s="88"/>
      <c r="CZX28" s="88"/>
      <c r="CZY28" s="88"/>
      <c r="CZZ28" s="88"/>
      <c r="DAA28" s="88"/>
      <c r="DAB28" s="88"/>
      <c r="DAC28" s="88"/>
      <c r="DAD28" s="88"/>
      <c r="DAE28" s="88"/>
      <c r="DAF28" s="88"/>
      <c r="DAG28" s="88"/>
      <c r="DAH28" s="88"/>
      <c r="DAI28" s="88"/>
      <c r="DAJ28" s="88"/>
      <c r="DAK28" s="88"/>
      <c r="DAL28" s="88"/>
      <c r="DAM28" s="88"/>
      <c r="DAN28" s="88"/>
      <c r="DAO28" s="88"/>
      <c r="DAP28" s="88"/>
      <c r="DAQ28" s="88"/>
      <c r="DAR28" s="88"/>
      <c r="DAS28" s="88"/>
      <c r="DAT28" s="88"/>
      <c r="DAU28" s="88"/>
      <c r="DAV28" s="88"/>
      <c r="DAW28" s="88"/>
      <c r="DAX28" s="88"/>
      <c r="DAY28" s="88"/>
      <c r="DAZ28" s="88"/>
      <c r="DBA28" s="88"/>
      <c r="DBB28" s="88"/>
      <c r="DBC28" s="88"/>
      <c r="DBD28" s="88"/>
      <c r="DBE28" s="88"/>
      <c r="DBF28" s="88"/>
      <c r="DBG28" s="88"/>
      <c r="DBH28" s="88"/>
      <c r="DBI28" s="88"/>
      <c r="DBJ28" s="88"/>
      <c r="DBK28" s="88"/>
      <c r="DBL28" s="88"/>
      <c r="DBM28" s="88"/>
      <c r="DBN28" s="88"/>
      <c r="DBO28" s="88"/>
      <c r="DBP28" s="88"/>
      <c r="DBQ28" s="88"/>
      <c r="DBR28" s="88"/>
      <c r="DBS28" s="88"/>
      <c r="DBT28" s="88"/>
      <c r="DBU28" s="88"/>
      <c r="DBV28" s="88"/>
      <c r="DBW28" s="88"/>
      <c r="DBX28" s="88"/>
      <c r="DBY28" s="88"/>
      <c r="DBZ28" s="88"/>
      <c r="DCA28" s="88"/>
      <c r="DCB28" s="88"/>
      <c r="DCC28" s="88"/>
      <c r="DCD28" s="88"/>
      <c r="DCE28" s="88"/>
      <c r="DCF28" s="88"/>
      <c r="DCG28" s="88"/>
      <c r="DCH28" s="88"/>
      <c r="DCI28" s="88"/>
      <c r="DCJ28" s="88"/>
      <c r="DCK28" s="88"/>
      <c r="DCL28" s="88"/>
      <c r="DCM28" s="88"/>
      <c r="DCN28" s="88"/>
      <c r="DCO28" s="88"/>
      <c r="DCP28" s="88"/>
      <c r="DCQ28" s="88"/>
      <c r="DCR28" s="88"/>
      <c r="DCS28" s="88"/>
      <c r="DCT28" s="88"/>
      <c r="DCU28" s="88"/>
      <c r="DCV28" s="88"/>
      <c r="DCW28" s="88"/>
      <c r="DCX28" s="88"/>
      <c r="DCY28" s="88"/>
      <c r="DCZ28" s="88"/>
      <c r="DDA28" s="88"/>
      <c r="DDB28" s="88"/>
      <c r="DDC28" s="88"/>
      <c r="DDD28" s="88"/>
      <c r="DDE28" s="88"/>
      <c r="DDF28" s="88"/>
      <c r="DDG28" s="88"/>
      <c r="DDH28" s="88"/>
      <c r="DDI28" s="88"/>
      <c r="DDJ28" s="88"/>
      <c r="DDK28" s="88"/>
      <c r="DDL28" s="88"/>
      <c r="DDM28" s="88"/>
      <c r="DDN28" s="88"/>
      <c r="DDO28" s="88"/>
      <c r="DDP28" s="88"/>
      <c r="DDQ28" s="88"/>
      <c r="DDR28" s="88"/>
      <c r="DDS28" s="88"/>
      <c r="DDT28" s="88"/>
      <c r="DDU28" s="88"/>
      <c r="DDV28" s="88"/>
      <c r="DDW28" s="88"/>
      <c r="DDX28" s="88"/>
      <c r="DDY28" s="88"/>
      <c r="DDZ28" s="88"/>
      <c r="DEA28" s="88"/>
      <c r="DEB28" s="88"/>
      <c r="DEC28" s="88"/>
      <c r="DED28" s="88"/>
      <c r="DEE28" s="88"/>
      <c r="DEF28" s="88"/>
      <c r="DEG28" s="88"/>
      <c r="DEH28" s="88"/>
      <c r="DEI28" s="88"/>
      <c r="DEJ28" s="88"/>
      <c r="DEK28" s="88"/>
      <c r="DEL28" s="88"/>
      <c r="DEM28" s="88"/>
      <c r="DEN28" s="88"/>
      <c r="DEO28" s="88"/>
      <c r="DEP28" s="88"/>
      <c r="DEQ28" s="88"/>
      <c r="DER28" s="88"/>
      <c r="DES28" s="88"/>
      <c r="DET28" s="88"/>
      <c r="DEU28" s="88"/>
      <c r="DEV28" s="88"/>
      <c r="DEW28" s="88"/>
      <c r="DEX28" s="88"/>
      <c r="DEY28" s="88"/>
      <c r="DEZ28" s="88"/>
      <c r="DFA28" s="88"/>
      <c r="DFB28" s="88"/>
      <c r="DFC28" s="88"/>
      <c r="DFD28" s="88"/>
      <c r="DFE28" s="88"/>
      <c r="DFF28" s="88"/>
      <c r="DFG28" s="88"/>
      <c r="DFH28" s="88"/>
      <c r="DFI28" s="88"/>
      <c r="DFJ28" s="88"/>
      <c r="DFK28" s="88"/>
      <c r="DFL28" s="88"/>
      <c r="DFM28" s="88"/>
      <c r="DFN28" s="88"/>
      <c r="DFO28" s="88"/>
      <c r="DFP28" s="88"/>
      <c r="DFQ28" s="88"/>
      <c r="DFR28" s="88"/>
      <c r="DFS28" s="88"/>
      <c r="DFT28" s="88"/>
      <c r="DFU28" s="88"/>
      <c r="DFV28" s="88"/>
      <c r="DFW28" s="88"/>
      <c r="DFX28" s="88"/>
      <c r="DFY28" s="88"/>
      <c r="DFZ28" s="88"/>
      <c r="DGA28" s="88"/>
      <c r="DGB28" s="88"/>
      <c r="DGC28" s="88"/>
      <c r="DGD28" s="88"/>
      <c r="DGE28" s="88"/>
      <c r="DGF28" s="88"/>
      <c r="DGG28" s="88"/>
      <c r="DGH28" s="88"/>
      <c r="DGI28" s="88"/>
      <c r="DGJ28" s="88"/>
      <c r="DGK28" s="88"/>
      <c r="DGL28" s="88"/>
      <c r="DGM28" s="88"/>
      <c r="DGN28" s="88"/>
      <c r="DGO28" s="88"/>
      <c r="DGP28" s="88"/>
      <c r="DGQ28" s="88"/>
      <c r="DGR28" s="88"/>
      <c r="DGS28" s="88"/>
      <c r="DGT28" s="88"/>
      <c r="DGU28" s="88"/>
      <c r="DGV28" s="88"/>
      <c r="DGW28" s="88"/>
      <c r="DGX28" s="88"/>
      <c r="DGY28" s="88"/>
      <c r="DGZ28" s="88"/>
      <c r="DHA28" s="88"/>
      <c r="DHB28" s="88"/>
      <c r="DHC28" s="88"/>
      <c r="DHD28" s="88"/>
      <c r="DHE28" s="88"/>
      <c r="DHF28" s="88"/>
      <c r="DHG28" s="88"/>
      <c r="DHH28" s="88"/>
      <c r="DHI28" s="88"/>
      <c r="DHJ28" s="88"/>
      <c r="DHK28" s="88"/>
      <c r="DHL28" s="88"/>
      <c r="DHM28" s="88"/>
      <c r="DHN28" s="88"/>
      <c r="DHO28" s="88"/>
      <c r="DHP28" s="88"/>
      <c r="DHQ28" s="88"/>
      <c r="DHR28" s="88"/>
      <c r="DHS28" s="88"/>
      <c r="DHT28" s="88"/>
      <c r="DHU28" s="88"/>
      <c r="DHV28" s="88"/>
      <c r="DHW28" s="88"/>
      <c r="DHX28" s="88"/>
      <c r="DHY28" s="88"/>
      <c r="DHZ28" s="88"/>
      <c r="DIA28" s="88"/>
      <c r="DIB28" s="88"/>
      <c r="DIC28" s="88"/>
      <c r="DID28" s="88"/>
      <c r="DIE28" s="88"/>
      <c r="DIF28" s="88"/>
      <c r="DIG28" s="88"/>
      <c r="DIH28" s="88"/>
      <c r="DII28" s="88"/>
      <c r="DIJ28" s="88"/>
      <c r="DIK28" s="88"/>
      <c r="DIL28" s="88"/>
      <c r="DIM28" s="88"/>
      <c r="DIN28" s="88"/>
      <c r="DIO28" s="88"/>
      <c r="DIP28" s="88"/>
      <c r="DIQ28" s="88"/>
      <c r="DIR28" s="88"/>
      <c r="DIS28" s="88"/>
      <c r="DIT28" s="88"/>
      <c r="DIU28" s="88"/>
      <c r="DIV28" s="88"/>
      <c r="DIW28" s="88"/>
      <c r="DIX28" s="88"/>
      <c r="DIY28" s="88"/>
      <c r="DIZ28" s="88"/>
      <c r="DJA28" s="88"/>
      <c r="DJB28" s="88"/>
      <c r="DJC28" s="88"/>
      <c r="DJD28" s="88"/>
      <c r="DJE28" s="88"/>
      <c r="DJF28" s="88"/>
      <c r="DJG28" s="88"/>
      <c r="DJH28" s="88"/>
      <c r="DJI28" s="88"/>
      <c r="DJJ28" s="88"/>
      <c r="DJK28" s="88"/>
      <c r="DJL28" s="88"/>
      <c r="DJM28" s="88"/>
      <c r="DJN28" s="88"/>
      <c r="DJO28" s="88"/>
      <c r="DJP28" s="88"/>
      <c r="DJQ28" s="88"/>
      <c r="DJR28" s="88"/>
      <c r="DJS28" s="88"/>
      <c r="DJT28" s="88"/>
      <c r="DJU28" s="88"/>
      <c r="DJV28" s="88"/>
      <c r="DJW28" s="88"/>
      <c r="DJX28" s="88"/>
      <c r="DJY28" s="88"/>
      <c r="DJZ28" s="88"/>
      <c r="DKA28" s="88"/>
      <c r="DKB28" s="88"/>
      <c r="DKC28" s="88"/>
      <c r="DKD28" s="88"/>
      <c r="DKE28" s="88"/>
      <c r="DKF28" s="88"/>
      <c r="DKG28" s="88"/>
      <c r="DKH28" s="88"/>
      <c r="DKI28" s="88"/>
      <c r="DKJ28" s="88"/>
      <c r="DKK28" s="88"/>
      <c r="DKL28" s="88"/>
      <c r="DKM28" s="88"/>
      <c r="DKN28" s="88"/>
      <c r="DKO28" s="88"/>
      <c r="DKP28" s="88"/>
      <c r="DKQ28" s="88"/>
      <c r="DKR28" s="88"/>
      <c r="DKS28" s="88"/>
      <c r="DKT28" s="88"/>
      <c r="DKU28" s="88"/>
      <c r="DKV28" s="88"/>
      <c r="DKW28" s="88"/>
      <c r="DKX28" s="88"/>
      <c r="DKY28" s="88"/>
      <c r="DKZ28" s="88"/>
      <c r="DLA28" s="88"/>
      <c r="DLB28" s="88"/>
      <c r="DLC28" s="88"/>
      <c r="DLD28" s="88"/>
      <c r="DLE28" s="88"/>
      <c r="DLF28" s="88"/>
      <c r="DLG28" s="88"/>
      <c r="DLH28" s="88"/>
      <c r="DLI28" s="88"/>
      <c r="DLJ28" s="88"/>
      <c r="DLK28" s="88"/>
      <c r="DLL28" s="88"/>
      <c r="DLM28" s="88"/>
      <c r="DLN28" s="88"/>
      <c r="DLO28" s="88"/>
      <c r="DLP28" s="88"/>
      <c r="DLQ28" s="88"/>
      <c r="DLR28" s="88"/>
      <c r="DLS28" s="88"/>
      <c r="DLT28" s="88"/>
      <c r="DLU28" s="88"/>
      <c r="DLV28" s="88"/>
      <c r="DLW28" s="88"/>
      <c r="DLX28" s="88"/>
      <c r="DLY28" s="88"/>
      <c r="DLZ28" s="88"/>
      <c r="DMA28" s="88"/>
      <c r="DMB28" s="88"/>
      <c r="DMC28" s="88"/>
      <c r="DMD28" s="88"/>
      <c r="DME28" s="88"/>
      <c r="DMF28" s="88"/>
      <c r="DMG28" s="88"/>
      <c r="DMH28" s="88"/>
      <c r="DMI28" s="88"/>
      <c r="DMJ28" s="88"/>
      <c r="DMK28" s="88"/>
      <c r="DML28" s="88"/>
      <c r="DMM28" s="88"/>
      <c r="DMN28" s="88"/>
      <c r="DMO28" s="88"/>
      <c r="DMP28" s="88"/>
      <c r="DMQ28" s="88"/>
      <c r="DMR28" s="88"/>
      <c r="DMS28" s="88"/>
      <c r="DMT28" s="88"/>
      <c r="DMU28" s="88"/>
      <c r="DMV28" s="88"/>
      <c r="DMW28" s="88"/>
      <c r="DMX28" s="88"/>
      <c r="DMY28" s="88"/>
      <c r="DMZ28" s="88"/>
      <c r="DNA28" s="88"/>
      <c r="DNB28" s="88"/>
      <c r="DNC28" s="88"/>
      <c r="DND28" s="88"/>
      <c r="DNE28" s="88"/>
      <c r="DNF28" s="88"/>
      <c r="DNG28" s="88"/>
      <c r="DNH28" s="88"/>
      <c r="DNI28" s="88"/>
      <c r="DNJ28" s="88"/>
      <c r="DNK28" s="88"/>
      <c r="DNL28" s="88"/>
      <c r="DNM28" s="88"/>
      <c r="DNN28" s="88"/>
      <c r="DNO28" s="88"/>
      <c r="DNP28" s="88"/>
      <c r="DNQ28" s="88"/>
      <c r="DNR28" s="88"/>
      <c r="DNS28" s="88"/>
      <c r="DNT28" s="88"/>
      <c r="DNU28" s="88"/>
      <c r="DNV28" s="88"/>
      <c r="DNW28" s="88"/>
      <c r="DNX28" s="88"/>
      <c r="DNY28" s="88"/>
      <c r="DNZ28" s="88"/>
      <c r="DOA28" s="88"/>
      <c r="DOB28" s="88"/>
      <c r="DOC28" s="88"/>
      <c r="DOD28" s="88"/>
      <c r="DOE28" s="88"/>
      <c r="DOF28" s="88"/>
      <c r="DOG28" s="88"/>
      <c r="DOH28" s="88"/>
      <c r="DOI28" s="88"/>
      <c r="DOJ28" s="88"/>
      <c r="DOK28" s="88"/>
      <c r="DOL28" s="88"/>
      <c r="DOM28" s="88"/>
      <c r="DON28" s="88"/>
      <c r="DOO28" s="88"/>
      <c r="DOP28" s="88"/>
      <c r="DOQ28" s="88"/>
      <c r="DOR28" s="88"/>
      <c r="DOS28" s="88"/>
      <c r="DOT28" s="88"/>
      <c r="DOU28" s="88"/>
      <c r="DOV28" s="88"/>
      <c r="DOW28" s="88"/>
      <c r="DOX28" s="88"/>
      <c r="DOY28" s="88"/>
      <c r="DOZ28" s="88"/>
      <c r="DPA28" s="88"/>
      <c r="DPB28" s="88"/>
      <c r="DPC28" s="88"/>
      <c r="DPD28" s="88"/>
      <c r="DPE28" s="88"/>
      <c r="DPF28" s="88"/>
      <c r="DPG28" s="88"/>
      <c r="DPH28" s="88"/>
      <c r="DPI28" s="88"/>
      <c r="DPJ28" s="88"/>
      <c r="DPK28" s="88"/>
      <c r="DPL28" s="88"/>
      <c r="DPM28" s="88"/>
      <c r="DPN28" s="88"/>
      <c r="DPO28" s="88"/>
      <c r="DPP28" s="88"/>
      <c r="DPQ28" s="88"/>
      <c r="DPR28" s="88"/>
      <c r="DPS28" s="88"/>
      <c r="DPT28" s="88"/>
      <c r="DPU28" s="88"/>
      <c r="DPV28" s="88"/>
      <c r="DPW28" s="88"/>
      <c r="DPX28" s="88"/>
      <c r="DPY28" s="88"/>
      <c r="DPZ28" s="88"/>
      <c r="DQA28" s="88"/>
      <c r="DQB28" s="88"/>
      <c r="DQC28" s="88"/>
      <c r="DQD28" s="88"/>
      <c r="DQE28" s="88"/>
      <c r="DQF28" s="88"/>
      <c r="DQG28" s="88"/>
      <c r="DQH28" s="88"/>
      <c r="DQI28" s="88"/>
      <c r="DQJ28" s="88"/>
      <c r="DQK28" s="88"/>
      <c r="DQL28" s="88"/>
      <c r="DQM28" s="88"/>
      <c r="DQN28" s="88"/>
      <c r="DQO28" s="88"/>
      <c r="DQP28" s="88"/>
      <c r="DQQ28" s="88"/>
      <c r="DQR28" s="88"/>
      <c r="DQS28" s="88"/>
      <c r="DQT28" s="88"/>
      <c r="DQU28" s="88"/>
      <c r="DQV28" s="88"/>
      <c r="DQW28" s="88"/>
      <c r="DQX28" s="88"/>
      <c r="DQY28" s="88"/>
      <c r="DQZ28" s="88"/>
      <c r="DRA28" s="88"/>
      <c r="DRB28" s="88"/>
      <c r="DRC28" s="88"/>
      <c r="DRD28" s="88"/>
      <c r="DRE28" s="88"/>
      <c r="DRF28" s="88"/>
      <c r="DRG28" s="88"/>
      <c r="DRH28" s="88"/>
      <c r="DRI28" s="88"/>
      <c r="DRJ28" s="88"/>
      <c r="DRK28" s="88"/>
      <c r="DRL28" s="88"/>
      <c r="DRM28" s="88"/>
      <c r="DRN28" s="88"/>
      <c r="DRO28" s="88"/>
      <c r="DRP28" s="88"/>
      <c r="DRQ28" s="88"/>
      <c r="DRR28" s="88"/>
      <c r="DRS28" s="88"/>
      <c r="DRT28" s="88"/>
      <c r="DRU28" s="88"/>
      <c r="DRV28" s="88"/>
      <c r="DRW28" s="88"/>
      <c r="DRX28" s="88"/>
      <c r="DRY28" s="88"/>
      <c r="DRZ28" s="88"/>
      <c r="DSA28" s="88"/>
      <c r="DSB28" s="88"/>
      <c r="DSC28" s="88"/>
      <c r="DSD28" s="88"/>
      <c r="DSE28" s="88"/>
      <c r="DSF28" s="88"/>
      <c r="DSG28" s="88"/>
      <c r="DSH28" s="88"/>
      <c r="DSI28" s="88"/>
      <c r="DSJ28" s="88"/>
      <c r="DSK28" s="88"/>
      <c r="DSL28" s="88"/>
      <c r="DSM28" s="88"/>
      <c r="DSN28" s="88"/>
      <c r="DSO28" s="88"/>
      <c r="DSP28" s="88"/>
      <c r="DSQ28" s="88"/>
      <c r="DSR28" s="88"/>
      <c r="DSS28" s="88"/>
      <c r="DST28" s="88"/>
      <c r="DSU28" s="88"/>
      <c r="DSV28" s="88"/>
      <c r="DSW28" s="88"/>
      <c r="DSX28" s="88"/>
      <c r="DSY28" s="88"/>
      <c r="DSZ28" s="88"/>
      <c r="DTA28" s="88"/>
      <c r="DTB28" s="88"/>
      <c r="DTC28" s="88"/>
      <c r="DTD28" s="88"/>
      <c r="DTE28" s="88"/>
      <c r="DTF28" s="88"/>
      <c r="DTG28" s="88"/>
      <c r="DTH28" s="88"/>
      <c r="DTI28" s="88"/>
      <c r="DTJ28" s="88"/>
      <c r="DTK28" s="88"/>
      <c r="DTL28" s="88"/>
      <c r="DTM28" s="88"/>
      <c r="DTN28" s="88"/>
      <c r="DTO28" s="88"/>
      <c r="DTP28" s="88"/>
      <c r="DTQ28" s="88"/>
      <c r="DTR28" s="88"/>
      <c r="DTS28" s="88"/>
      <c r="DTT28" s="88"/>
      <c r="DTU28" s="88"/>
      <c r="DTV28" s="88"/>
      <c r="DTW28" s="88"/>
      <c r="DTX28" s="88"/>
      <c r="DTY28" s="88"/>
      <c r="DTZ28" s="88"/>
      <c r="DUA28" s="88"/>
      <c r="DUB28" s="88"/>
      <c r="DUC28" s="88"/>
      <c r="DUD28" s="88"/>
      <c r="DUE28" s="88"/>
      <c r="DUF28" s="88"/>
      <c r="DUG28" s="88"/>
      <c r="DUH28" s="88"/>
      <c r="DUI28" s="88"/>
      <c r="DUJ28" s="88"/>
      <c r="DUK28" s="88"/>
      <c r="DUL28" s="88"/>
      <c r="DUM28" s="88"/>
      <c r="DUN28" s="88"/>
      <c r="DUO28" s="88"/>
      <c r="DUP28" s="88"/>
      <c r="DUQ28" s="88"/>
      <c r="DUR28" s="88"/>
      <c r="DUS28" s="88"/>
      <c r="DUT28" s="88"/>
      <c r="DUU28" s="88"/>
      <c r="DUV28" s="88"/>
      <c r="DUW28" s="88"/>
      <c r="DUX28" s="88"/>
      <c r="DUY28" s="88"/>
      <c r="DUZ28" s="88"/>
      <c r="DVA28" s="88"/>
      <c r="DVB28" s="88"/>
      <c r="DVC28" s="88"/>
      <c r="DVD28" s="88"/>
      <c r="DVE28" s="88"/>
      <c r="DVF28" s="88"/>
      <c r="DVG28" s="88"/>
      <c r="DVH28" s="88"/>
      <c r="DVI28" s="88"/>
      <c r="DVJ28" s="88"/>
      <c r="DVK28" s="88"/>
      <c r="DVL28" s="88"/>
      <c r="DVM28" s="88"/>
      <c r="DVN28" s="88"/>
      <c r="DVO28" s="88"/>
      <c r="DVP28" s="88"/>
      <c r="DVQ28" s="88"/>
      <c r="DVR28" s="88"/>
      <c r="DVS28" s="88"/>
      <c r="DVT28" s="88"/>
      <c r="DVU28" s="88"/>
      <c r="DVV28" s="88"/>
      <c r="DVW28" s="88"/>
      <c r="DVX28" s="88"/>
      <c r="DVY28" s="88"/>
      <c r="DVZ28" s="88"/>
      <c r="DWA28" s="88"/>
      <c r="DWB28" s="88"/>
      <c r="DWC28" s="88"/>
      <c r="DWD28" s="88"/>
      <c r="DWE28" s="88"/>
      <c r="DWF28" s="88"/>
      <c r="DWG28" s="88"/>
      <c r="DWH28" s="88"/>
      <c r="DWI28" s="88"/>
      <c r="DWJ28" s="88"/>
      <c r="DWK28" s="88"/>
      <c r="DWL28" s="88"/>
      <c r="DWM28" s="88"/>
      <c r="DWN28" s="88"/>
      <c r="DWO28" s="88"/>
      <c r="DWP28" s="88"/>
      <c r="DWQ28" s="88"/>
      <c r="DWR28" s="88"/>
      <c r="DWS28" s="88"/>
      <c r="DWT28" s="88"/>
      <c r="DWU28" s="88"/>
      <c r="DWV28" s="88"/>
      <c r="DWW28" s="88"/>
      <c r="DWX28" s="88"/>
      <c r="DWY28" s="88"/>
      <c r="DWZ28" s="88"/>
      <c r="DXA28" s="88"/>
      <c r="DXB28" s="88"/>
      <c r="DXC28" s="88"/>
      <c r="DXD28" s="88"/>
      <c r="DXE28" s="88"/>
      <c r="DXF28" s="88"/>
      <c r="DXG28" s="88"/>
      <c r="DXH28" s="88"/>
      <c r="DXI28" s="88"/>
      <c r="DXJ28" s="88"/>
      <c r="DXK28" s="88"/>
      <c r="DXL28" s="88"/>
      <c r="DXM28" s="88"/>
      <c r="DXN28" s="88"/>
      <c r="DXO28" s="88"/>
      <c r="DXP28" s="88"/>
      <c r="DXQ28" s="88"/>
      <c r="DXR28" s="88"/>
      <c r="DXS28" s="88"/>
      <c r="DXT28" s="88"/>
      <c r="DXU28" s="88"/>
      <c r="DXV28" s="88"/>
      <c r="DXW28" s="88"/>
      <c r="DXX28" s="88"/>
      <c r="DXY28" s="88"/>
      <c r="DXZ28" s="88"/>
      <c r="DYA28" s="88"/>
      <c r="DYB28" s="88"/>
      <c r="DYC28" s="88"/>
      <c r="DYD28" s="88"/>
      <c r="DYE28" s="88"/>
      <c r="DYF28" s="88"/>
      <c r="DYG28" s="88"/>
      <c r="DYH28" s="88"/>
      <c r="DYI28" s="88"/>
      <c r="DYJ28" s="88"/>
      <c r="DYK28" s="88"/>
      <c r="DYL28" s="88"/>
      <c r="DYM28" s="88"/>
      <c r="DYN28" s="88"/>
      <c r="DYO28" s="88"/>
      <c r="DYP28" s="88"/>
      <c r="DYQ28" s="88"/>
      <c r="DYR28" s="88"/>
      <c r="DYS28" s="88"/>
      <c r="DYT28" s="88"/>
      <c r="DYU28" s="88"/>
      <c r="DYV28" s="88"/>
      <c r="DYW28" s="88"/>
      <c r="DYX28" s="88"/>
      <c r="DYY28" s="88"/>
      <c r="DYZ28" s="88"/>
      <c r="DZA28" s="88"/>
      <c r="DZB28" s="88"/>
      <c r="DZC28" s="88"/>
      <c r="DZD28" s="88"/>
      <c r="DZE28" s="88"/>
      <c r="DZF28" s="88"/>
      <c r="DZG28" s="88"/>
      <c r="DZH28" s="88"/>
      <c r="DZI28" s="88"/>
      <c r="DZJ28" s="88"/>
      <c r="DZK28" s="88"/>
      <c r="DZL28" s="88"/>
      <c r="DZM28" s="88"/>
      <c r="DZN28" s="88"/>
      <c r="DZO28" s="88"/>
      <c r="DZP28" s="88"/>
      <c r="DZQ28" s="88"/>
      <c r="DZR28" s="88"/>
      <c r="DZS28" s="88"/>
      <c r="DZT28" s="88"/>
      <c r="DZU28" s="88"/>
      <c r="DZV28" s="88"/>
      <c r="DZW28" s="88"/>
      <c r="DZX28" s="88"/>
      <c r="DZY28" s="88"/>
      <c r="DZZ28" s="88"/>
      <c r="EAA28" s="88"/>
      <c r="EAB28" s="88"/>
      <c r="EAC28" s="88"/>
      <c r="EAD28" s="88"/>
      <c r="EAE28" s="88"/>
      <c r="EAF28" s="88"/>
      <c r="EAG28" s="88"/>
      <c r="EAH28" s="88"/>
      <c r="EAI28" s="88"/>
      <c r="EAJ28" s="88"/>
      <c r="EAK28" s="88"/>
      <c r="EAL28" s="88"/>
      <c r="EAM28" s="88"/>
      <c r="EAN28" s="88"/>
      <c r="EAO28" s="88"/>
      <c r="EAP28" s="88"/>
      <c r="EAQ28" s="88"/>
      <c r="EAR28" s="88"/>
      <c r="EAS28" s="88"/>
      <c r="EAT28" s="88"/>
      <c r="EAU28" s="88"/>
      <c r="EAV28" s="88"/>
      <c r="EAW28" s="88"/>
      <c r="EAX28" s="88"/>
      <c r="EAY28" s="88"/>
      <c r="EAZ28" s="88"/>
      <c r="EBA28" s="88"/>
      <c r="EBB28" s="88"/>
      <c r="EBC28" s="88"/>
      <c r="EBD28" s="88"/>
      <c r="EBE28" s="88"/>
      <c r="EBF28" s="88"/>
      <c r="EBG28" s="88"/>
      <c r="EBH28" s="88"/>
      <c r="EBI28" s="88"/>
      <c r="EBJ28" s="88"/>
      <c r="EBK28" s="88"/>
      <c r="EBL28" s="88"/>
      <c r="EBM28" s="88"/>
      <c r="EBN28" s="88"/>
      <c r="EBO28" s="88"/>
      <c r="EBP28" s="88"/>
      <c r="EBQ28" s="88"/>
      <c r="EBR28" s="88"/>
      <c r="EBS28" s="88"/>
      <c r="EBT28" s="88"/>
      <c r="EBU28" s="88"/>
      <c r="EBV28" s="88"/>
      <c r="EBW28" s="88"/>
      <c r="EBX28" s="88"/>
      <c r="EBY28" s="88"/>
      <c r="EBZ28" s="88"/>
      <c r="ECA28" s="88"/>
      <c r="ECB28" s="88"/>
      <c r="ECC28" s="88"/>
      <c r="ECD28" s="88"/>
      <c r="ECE28" s="88"/>
      <c r="ECF28" s="88"/>
      <c r="ECG28" s="88"/>
      <c r="ECH28" s="88"/>
      <c r="ECI28" s="88"/>
      <c r="ECJ28" s="88"/>
      <c r="ECK28" s="88"/>
      <c r="ECL28" s="88"/>
      <c r="ECM28" s="88"/>
      <c r="ECN28" s="88"/>
      <c r="ECO28" s="88"/>
      <c r="ECP28" s="88"/>
      <c r="ECQ28" s="88"/>
      <c r="ECR28" s="88"/>
      <c r="ECS28" s="88"/>
      <c r="ECT28" s="88"/>
      <c r="ECU28" s="88"/>
      <c r="ECV28" s="88"/>
      <c r="ECW28" s="88"/>
      <c r="ECX28" s="88"/>
      <c r="ECY28" s="88"/>
      <c r="ECZ28" s="88"/>
      <c r="EDA28" s="88"/>
      <c r="EDB28" s="88"/>
      <c r="EDC28" s="88"/>
      <c r="EDD28" s="88"/>
      <c r="EDE28" s="88"/>
      <c r="EDF28" s="88"/>
      <c r="EDG28" s="88"/>
      <c r="EDH28" s="88"/>
      <c r="EDI28" s="88"/>
      <c r="EDJ28" s="88"/>
      <c r="EDK28" s="88"/>
      <c r="EDL28" s="88"/>
      <c r="EDM28" s="88"/>
      <c r="EDN28" s="88"/>
      <c r="EDO28" s="88"/>
      <c r="EDP28" s="88"/>
      <c r="EDQ28" s="88"/>
      <c r="EDR28" s="88"/>
      <c r="EDS28" s="88"/>
      <c r="EDT28" s="88"/>
      <c r="EDU28" s="88"/>
      <c r="EDV28" s="88"/>
      <c r="EDW28" s="88"/>
      <c r="EDX28" s="88"/>
      <c r="EDY28" s="88"/>
      <c r="EDZ28" s="88"/>
      <c r="EEA28" s="88"/>
      <c r="EEB28" s="88"/>
      <c r="EEC28" s="88"/>
      <c r="EED28" s="88"/>
      <c r="EEE28" s="88"/>
      <c r="EEF28" s="88"/>
      <c r="EEG28" s="88"/>
      <c r="EEH28" s="88"/>
      <c r="EEI28" s="88"/>
      <c r="EEJ28" s="88"/>
      <c r="EEK28" s="88"/>
      <c r="EEL28" s="88"/>
      <c r="EEM28" s="88"/>
      <c r="EEN28" s="88"/>
      <c r="EEO28" s="88"/>
      <c r="EEP28" s="88"/>
      <c r="EEQ28" s="88"/>
      <c r="EER28" s="88"/>
      <c r="EES28" s="88"/>
      <c r="EET28" s="88"/>
      <c r="EEU28" s="88"/>
      <c r="EEV28" s="88"/>
      <c r="EEW28" s="88"/>
      <c r="EEX28" s="88"/>
      <c r="EEY28" s="88"/>
      <c r="EEZ28" s="88"/>
      <c r="EFA28" s="88"/>
      <c r="EFB28" s="88"/>
      <c r="EFC28" s="88"/>
      <c r="EFD28" s="88"/>
      <c r="EFE28" s="88"/>
      <c r="EFF28" s="88"/>
      <c r="EFG28" s="88"/>
      <c r="EFH28" s="88"/>
      <c r="EFI28" s="88"/>
      <c r="EFJ28" s="88"/>
      <c r="EFK28" s="88"/>
      <c r="EFL28" s="88"/>
      <c r="EFM28" s="88"/>
      <c r="EFN28" s="88"/>
      <c r="EFO28" s="88"/>
      <c r="EFP28" s="88"/>
      <c r="EFQ28" s="88"/>
      <c r="EFR28" s="88"/>
      <c r="EFS28" s="88"/>
      <c r="EFT28" s="88"/>
      <c r="EFU28" s="88"/>
      <c r="EFV28" s="88"/>
      <c r="EFW28" s="88"/>
      <c r="EFX28" s="88"/>
      <c r="EFY28" s="88"/>
      <c r="EFZ28" s="88"/>
      <c r="EGA28" s="88"/>
      <c r="EGB28" s="88"/>
      <c r="EGC28" s="88"/>
      <c r="EGD28" s="88"/>
      <c r="EGE28" s="88"/>
      <c r="EGF28" s="88"/>
      <c r="EGG28" s="88"/>
      <c r="EGH28" s="88"/>
      <c r="EGI28" s="88"/>
      <c r="EGJ28" s="88"/>
      <c r="EGK28" s="88"/>
      <c r="EGL28" s="88"/>
      <c r="EGM28" s="88"/>
      <c r="EGN28" s="88"/>
      <c r="EGO28" s="88"/>
      <c r="EGP28" s="88"/>
      <c r="EGQ28" s="88"/>
      <c r="EGR28" s="88"/>
      <c r="EGS28" s="88"/>
      <c r="EGT28" s="88"/>
      <c r="EGU28" s="88"/>
      <c r="EGV28" s="88"/>
      <c r="EGW28" s="88"/>
      <c r="EGX28" s="88"/>
      <c r="EGY28" s="88"/>
      <c r="EGZ28" s="88"/>
      <c r="EHA28" s="88"/>
      <c r="EHB28" s="88"/>
      <c r="EHC28" s="88"/>
      <c r="EHD28" s="88"/>
      <c r="EHE28" s="88"/>
      <c r="EHF28" s="88"/>
      <c r="EHG28" s="88"/>
      <c r="EHH28" s="88"/>
      <c r="EHI28" s="88"/>
      <c r="EHJ28" s="88"/>
      <c r="EHK28" s="88"/>
      <c r="EHL28" s="88"/>
      <c r="EHM28" s="88"/>
      <c r="EHN28" s="88"/>
      <c r="EHO28" s="88"/>
      <c r="EHP28" s="88"/>
      <c r="EHQ28" s="88"/>
      <c r="EHR28" s="88"/>
      <c r="EHS28" s="88"/>
      <c r="EHT28" s="88"/>
      <c r="EHU28" s="88"/>
      <c r="EHV28" s="88"/>
      <c r="EHW28" s="88"/>
      <c r="EHX28" s="88"/>
      <c r="EHY28" s="88"/>
      <c r="EHZ28" s="88"/>
      <c r="EIA28" s="88"/>
      <c r="EIB28" s="88"/>
      <c r="EIC28" s="88"/>
      <c r="EID28" s="88"/>
      <c r="EIE28" s="88"/>
      <c r="EIF28" s="88"/>
      <c r="EIG28" s="88"/>
      <c r="EIH28" s="88"/>
      <c r="EII28" s="88"/>
      <c r="EIJ28" s="88"/>
      <c r="EIK28" s="88"/>
      <c r="EIL28" s="88"/>
      <c r="EIM28" s="88"/>
      <c r="EIN28" s="88"/>
      <c r="EIO28" s="88"/>
      <c r="EIP28" s="88"/>
      <c r="EIQ28" s="88"/>
      <c r="EIR28" s="88"/>
      <c r="EIS28" s="88"/>
      <c r="EIT28" s="88"/>
      <c r="EIU28" s="88"/>
      <c r="EIV28" s="88"/>
      <c r="EIW28" s="88"/>
      <c r="EIX28" s="88"/>
      <c r="EIY28" s="88"/>
      <c r="EIZ28" s="88"/>
      <c r="EJA28" s="88"/>
      <c r="EJB28" s="88"/>
      <c r="EJC28" s="88"/>
      <c r="EJD28" s="88"/>
      <c r="EJE28" s="88"/>
      <c r="EJF28" s="88"/>
      <c r="EJG28" s="88"/>
      <c r="EJH28" s="88"/>
      <c r="EJI28" s="88"/>
      <c r="EJJ28" s="88"/>
      <c r="EJK28" s="88"/>
      <c r="EJL28" s="88"/>
      <c r="EJM28" s="88"/>
      <c r="EJN28" s="88"/>
      <c r="EJO28" s="88"/>
      <c r="EJP28" s="88"/>
      <c r="EJQ28" s="88"/>
      <c r="EJR28" s="88"/>
      <c r="EJS28" s="88"/>
      <c r="EJT28" s="88"/>
      <c r="EJU28" s="88"/>
      <c r="EJV28" s="88"/>
      <c r="EJW28" s="88"/>
      <c r="EJX28" s="88"/>
      <c r="EJY28" s="88"/>
      <c r="EJZ28" s="88"/>
      <c r="EKA28" s="88"/>
      <c r="EKB28" s="88"/>
      <c r="EKC28" s="88"/>
      <c r="EKD28" s="88"/>
      <c r="EKE28" s="88"/>
      <c r="EKF28" s="88"/>
      <c r="EKG28" s="88"/>
      <c r="EKH28" s="88"/>
      <c r="EKI28" s="88"/>
      <c r="EKJ28" s="88"/>
      <c r="EKK28" s="88"/>
      <c r="EKL28" s="88"/>
      <c r="EKM28" s="88"/>
      <c r="EKN28" s="88"/>
      <c r="EKO28" s="88"/>
      <c r="EKP28" s="88"/>
      <c r="EKQ28" s="88"/>
      <c r="EKR28" s="88"/>
      <c r="EKS28" s="88"/>
      <c r="EKT28" s="88"/>
      <c r="EKU28" s="88"/>
      <c r="EKV28" s="88"/>
      <c r="EKW28" s="88"/>
      <c r="EKX28" s="88"/>
      <c r="EKY28" s="88"/>
      <c r="EKZ28" s="88"/>
      <c r="ELA28" s="88"/>
      <c r="ELB28" s="88"/>
      <c r="ELC28" s="88"/>
      <c r="ELD28" s="88"/>
      <c r="ELE28" s="88"/>
      <c r="ELF28" s="88"/>
      <c r="ELG28" s="88"/>
      <c r="ELH28" s="88"/>
      <c r="ELI28" s="88"/>
      <c r="ELJ28" s="88"/>
      <c r="ELK28" s="88"/>
      <c r="ELL28" s="88"/>
      <c r="ELM28" s="88"/>
      <c r="ELN28" s="88"/>
      <c r="ELO28" s="88"/>
      <c r="ELP28" s="88"/>
      <c r="ELQ28" s="88"/>
      <c r="ELR28" s="88"/>
      <c r="ELS28" s="88"/>
      <c r="ELT28" s="88"/>
      <c r="ELU28" s="88"/>
      <c r="ELV28" s="88"/>
      <c r="ELW28" s="88"/>
      <c r="ELX28" s="88"/>
      <c r="ELY28" s="88"/>
      <c r="ELZ28" s="88"/>
      <c r="EMA28" s="88"/>
      <c r="EMB28" s="88"/>
      <c r="EMC28" s="88"/>
      <c r="EMD28" s="88"/>
      <c r="EME28" s="88"/>
      <c r="EMF28" s="88"/>
      <c r="EMG28" s="88"/>
      <c r="EMH28" s="88"/>
      <c r="EMI28" s="88"/>
      <c r="EMJ28" s="88"/>
      <c r="EMK28" s="88"/>
      <c r="EML28" s="88"/>
      <c r="EMM28" s="88"/>
      <c r="EMN28" s="88"/>
      <c r="EMO28" s="88"/>
      <c r="EMP28" s="88"/>
      <c r="EMQ28" s="88"/>
      <c r="EMR28" s="88"/>
      <c r="EMS28" s="88"/>
      <c r="EMT28" s="88"/>
      <c r="EMU28" s="88"/>
      <c r="EMV28" s="88"/>
      <c r="EMW28" s="88"/>
      <c r="EMX28" s="88"/>
      <c r="EMY28" s="88"/>
      <c r="EMZ28" s="88"/>
      <c r="ENA28" s="88"/>
      <c r="ENB28" s="88"/>
      <c r="ENC28" s="88"/>
      <c r="END28" s="88"/>
      <c r="ENE28" s="88"/>
      <c r="ENF28" s="88"/>
      <c r="ENG28" s="88"/>
      <c r="ENH28" s="88"/>
      <c r="ENI28" s="88"/>
      <c r="ENJ28" s="88"/>
      <c r="ENK28" s="88"/>
      <c r="ENL28" s="88"/>
      <c r="ENM28" s="88"/>
      <c r="ENN28" s="88"/>
      <c r="ENO28" s="88"/>
      <c r="ENP28" s="88"/>
      <c r="ENQ28" s="88"/>
      <c r="ENR28" s="88"/>
      <c r="ENS28" s="88"/>
      <c r="ENT28" s="88"/>
      <c r="ENU28" s="88"/>
      <c r="ENV28" s="88"/>
      <c r="ENW28" s="88"/>
      <c r="ENX28" s="88"/>
      <c r="ENY28" s="88"/>
      <c r="ENZ28" s="88"/>
      <c r="EOA28" s="88"/>
      <c r="EOB28" s="88"/>
      <c r="EOC28" s="88"/>
      <c r="EOD28" s="88"/>
      <c r="EOE28" s="88"/>
      <c r="EOF28" s="88"/>
      <c r="EOG28" s="88"/>
      <c r="EOH28" s="88"/>
      <c r="EOI28" s="88"/>
      <c r="EOJ28" s="88"/>
      <c r="EOK28" s="88"/>
      <c r="EOL28" s="88"/>
      <c r="EOM28" s="88"/>
      <c r="EON28" s="88"/>
      <c r="EOO28" s="88"/>
      <c r="EOP28" s="88"/>
      <c r="EOQ28" s="88"/>
      <c r="EOR28" s="88"/>
      <c r="EOS28" s="88"/>
      <c r="EOT28" s="88"/>
      <c r="EOU28" s="88"/>
      <c r="EOV28" s="88"/>
      <c r="EOW28" s="88"/>
      <c r="EOX28" s="88"/>
      <c r="EOY28" s="88"/>
      <c r="EOZ28" s="88"/>
      <c r="EPA28" s="88"/>
      <c r="EPB28" s="88"/>
      <c r="EPC28" s="88"/>
      <c r="EPD28" s="88"/>
      <c r="EPE28" s="88"/>
      <c r="EPF28" s="88"/>
      <c r="EPG28" s="88"/>
      <c r="EPH28" s="88"/>
      <c r="EPI28" s="88"/>
      <c r="EPJ28" s="88"/>
      <c r="EPK28" s="88"/>
      <c r="EPL28" s="88"/>
      <c r="EPM28" s="88"/>
      <c r="EPN28" s="88"/>
      <c r="EPO28" s="88"/>
      <c r="EPP28" s="88"/>
      <c r="EPQ28" s="88"/>
      <c r="EPR28" s="88"/>
      <c r="EPS28" s="88"/>
      <c r="EPT28" s="88"/>
      <c r="EPU28" s="88"/>
      <c r="EPV28" s="88"/>
      <c r="EPW28" s="88"/>
      <c r="EPX28" s="88"/>
      <c r="EPY28" s="88"/>
      <c r="EPZ28" s="88"/>
      <c r="EQA28" s="88"/>
      <c r="EQB28" s="88"/>
      <c r="EQC28" s="88"/>
      <c r="EQD28" s="88"/>
      <c r="EQE28" s="88"/>
      <c r="EQF28" s="88"/>
      <c r="EQG28" s="88"/>
      <c r="EQH28" s="88"/>
      <c r="EQI28" s="88"/>
      <c r="EQJ28" s="88"/>
      <c r="EQK28" s="88"/>
      <c r="EQL28" s="88"/>
      <c r="EQM28" s="88"/>
      <c r="EQN28" s="88"/>
      <c r="EQO28" s="88"/>
      <c r="EQP28" s="88"/>
      <c r="EQQ28" s="88"/>
      <c r="EQR28" s="88"/>
      <c r="EQS28" s="88"/>
      <c r="EQT28" s="88"/>
      <c r="EQU28" s="88"/>
      <c r="EQV28" s="88"/>
      <c r="EQW28" s="88"/>
      <c r="EQX28" s="88"/>
      <c r="EQY28" s="88"/>
      <c r="EQZ28" s="88"/>
      <c r="ERA28" s="88"/>
      <c r="ERB28" s="88"/>
      <c r="ERC28" s="88"/>
      <c r="ERD28" s="88"/>
      <c r="ERE28" s="88"/>
      <c r="ERF28" s="88"/>
      <c r="ERG28" s="88"/>
      <c r="ERH28" s="88"/>
      <c r="ERI28" s="88"/>
      <c r="ERJ28" s="88"/>
      <c r="ERK28" s="88"/>
      <c r="ERL28" s="88"/>
      <c r="ERM28" s="88"/>
      <c r="ERN28" s="88"/>
      <c r="ERO28" s="88"/>
      <c r="ERP28" s="88"/>
      <c r="ERQ28" s="88"/>
      <c r="ERR28" s="88"/>
      <c r="ERS28" s="88"/>
      <c r="ERT28" s="88"/>
      <c r="ERU28" s="88"/>
      <c r="ERV28" s="88"/>
      <c r="ERW28" s="88"/>
      <c r="ERX28" s="88"/>
      <c r="ERY28" s="88"/>
      <c r="ERZ28" s="88"/>
      <c r="ESA28" s="88"/>
      <c r="ESB28" s="88"/>
      <c r="ESC28" s="88"/>
      <c r="ESD28" s="88"/>
      <c r="ESE28" s="88"/>
      <c r="ESF28" s="88"/>
      <c r="ESG28" s="88"/>
      <c r="ESH28" s="88"/>
      <c r="ESI28" s="88"/>
      <c r="ESJ28" s="88"/>
      <c r="ESK28" s="88"/>
      <c r="ESL28" s="88"/>
      <c r="ESM28" s="88"/>
      <c r="ESN28" s="88"/>
      <c r="ESO28" s="88"/>
      <c r="ESP28" s="88"/>
      <c r="ESQ28" s="88"/>
      <c r="ESR28" s="88"/>
      <c r="ESS28" s="88"/>
      <c r="EST28" s="88"/>
      <c r="ESU28" s="88"/>
      <c r="ESV28" s="88"/>
      <c r="ESW28" s="88"/>
      <c r="ESX28" s="88"/>
      <c r="ESY28" s="88"/>
      <c r="ESZ28" s="88"/>
      <c r="ETA28" s="88"/>
      <c r="ETB28" s="88"/>
      <c r="ETC28" s="88"/>
      <c r="ETD28" s="88"/>
      <c r="ETE28" s="88"/>
      <c r="ETF28" s="88"/>
      <c r="ETG28" s="88"/>
      <c r="ETH28" s="88"/>
      <c r="ETI28" s="88"/>
      <c r="ETJ28" s="88"/>
      <c r="ETK28" s="88"/>
      <c r="ETL28" s="88"/>
      <c r="ETM28" s="88"/>
      <c r="ETN28" s="88"/>
      <c r="ETO28" s="88"/>
      <c r="ETP28" s="88"/>
      <c r="ETQ28" s="88"/>
      <c r="ETR28" s="88"/>
      <c r="ETS28" s="88"/>
      <c r="ETT28" s="88"/>
      <c r="ETU28" s="88"/>
      <c r="ETV28" s="88"/>
      <c r="ETW28" s="88"/>
      <c r="ETX28" s="88"/>
      <c r="ETY28" s="88"/>
      <c r="ETZ28" s="88"/>
      <c r="EUA28" s="88"/>
      <c r="EUB28" s="88"/>
      <c r="EUC28" s="88"/>
      <c r="EUD28" s="88"/>
      <c r="EUE28" s="88"/>
      <c r="EUF28" s="88"/>
      <c r="EUG28" s="88"/>
      <c r="EUH28" s="88"/>
      <c r="EUI28" s="88"/>
      <c r="EUJ28" s="88"/>
      <c r="EUK28" s="88"/>
      <c r="EUL28" s="88"/>
      <c r="EUM28" s="88"/>
      <c r="EUN28" s="88"/>
      <c r="EUO28" s="88"/>
      <c r="EUP28" s="88"/>
      <c r="EUQ28" s="88"/>
      <c r="EUR28" s="88"/>
      <c r="EUS28" s="88"/>
      <c r="EUT28" s="88"/>
      <c r="EUU28" s="88"/>
      <c r="EUV28" s="88"/>
      <c r="EUW28" s="88"/>
      <c r="EUX28" s="88"/>
      <c r="EUY28" s="88"/>
      <c r="EUZ28" s="88"/>
      <c r="EVA28" s="88"/>
      <c r="EVB28" s="88"/>
      <c r="EVC28" s="88"/>
      <c r="EVD28" s="88"/>
      <c r="EVE28" s="88"/>
      <c r="EVF28" s="88"/>
      <c r="EVG28" s="88"/>
      <c r="EVH28" s="88"/>
      <c r="EVI28" s="88"/>
      <c r="EVJ28" s="88"/>
      <c r="EVK28" s="88"/>
      <c r="EVL28" s="88"/>
      <c r="EVM28" s="88"/>
      <c r="EVN28" s="88"/>
      <c r="EVO28" s="88"/>
      <c r="EVP28" s="88"/>
      <c r="EVQ28" s="88"/>
      <c r="EVR28" s="88"/>
      <c r="EVS28" s="88"/>
      <c r="EVT28" s="88"/>
      <c r="EVU28" s="88"/>
      <c r="EVV28" s="88"/>
      <c r="EVW28" s="88"/>
      <c r="EVX28" s="88"/>
      <c r="EVY28" s="88"/>
      <c r="EVZ28" s="88"/>
      <c r="EWA28" s="88"/>
      <c r="EWB28" s="88"/>
      <c r="EWC28" s="88"/>
      <c r="EWD28" s="88"/>
      <c r="EWE28" s="88"/>
      <c r="EWF28" s="88"/>
      <c r="EWG28" s="88"/>
      <c r="EWH28" s="88"/>
      <c r="EWI28" s="88"/>
      <c r="EWJ28" s="88"/>
      <c r="EWK28" s="88"/>
      <c r="EWL28" s="88"/>
      <c r="EWM28" s="88"/>
      <c r="EWN28" s="88"/>
      <c r="EWO28" s="88"/>
      <c r="EWP28" s="88"/>
      <c r="EWQ28" s="88"/>
      <c r="EWR28" s="88"/>
      <c r="EWS28" s="88"/>
      <c r="EWT28" s="88"/>
      <c r="EWU28" s="88"/>
      <c r="EWV28" s="88"/>
      <c r="EWW28" s="88"/>
      <c r="EWX28" s="88"/>
      <c r="EWY28" s="88"/>
      <c r="EWZ28" s="88"/>
      <c r="EXA28" s="88"/>
      <c r="EXB28" s="88"/>
      <c r="EXC28" s="88"/>
      <c r="EXD28" s="88"/>
      <c r="EXE28" s="88"/>
      <c r="EXF28" s="88"/>
      <c r="EXG28" s="88"/>
      <c r="EXH28" s="88"/>
      <c r="EXI28" s="88"/>
      <c r="EXJ28" s="88"/>
      <c r="EXK28" s="88"/>
      <c r="EXL28" s="88"/>
      <c r="EXM28" s="88"/>
      <c r="EXN28" s="88"/>
      <c r="EXO28" s="88"/>
      <c r="EXP28" s="88"/>
      <c r="EXQ28" s="88"/>
      <c r="EXR28" s="88"/>
      <c r="EXS28" s="88"/>
      <c r="EXT28" s="88"/>
      <c r="EXU28" s="88"/>
      <c r="EXV28" s="88"/>
      <c r="EXW28" s="88"/>
      <c r="EXX28" s="88"/>
      <c r="EXY28" s="88"/>
      <c r="EXZ28" s="88"/>
      <c r="EYA28" s="88"/>
      <c r="EYB28" s="88"/>
      <c r="EYC28" s="88"/>
      <c r="EYD28" s="88"/>
      <c r="EYE28" s="88"/>
      <c r="EYF28" s="88"/>
      <c r="EYG28" s="88"/>
      <c r="EYH28" s="88"/>
      <c r="EYI28" s="88"/>
      <c r="EYJ28" s="88"/>
      <c r="EYK28" s="88"/>
      <c r="EYL28" s="88"/>
      <c r="EYM28" s="88"/>
      <c r="EYN28" s="88"/>
      <c r="EYO28" s="88"/>
      <c r="EYP28" s="88"/>
      <c r="EYQ28" s="88"/>
      <c r="EYR28" s="88"/>
      <c r="EYS28" s="88"/>
      <c r="EYT28" s="88"/>
      <c r="EYU28" s="88"/>
      <c r="EYV28" s="88"/>
      <c r="EYW28" s="88"/>
      <c r="EYX28" s="88"/>
      <c r="EYY28" s="88"/>
      <c r="EYZ28" s="88"/>
      <c r="EZA28" s="88"/>
      <c r="EZB28" s="88"/>
      <c r="EZC28" s="88"/>
      <c r="EZD28" s="88"/>
      <c r="EZE28" s="88"/>
      <c r="EZF28" s="88"/>
      <c r="EZG28" s="88"/>
      <c r="EZH28" s="88"/>
      <c r="EZI28" s="88"/>
      <c r="EZJ28" s="88"/>
      <c r="EZK28" s="88"/>
      <c r="EZL28" s="88"/>
      <c r="EZM28" s="88"/>
      <c r="EZN28" s="88"/>
      <c r="EZO28" s="88"/>
      <c r="EZP28" s="88"/>
      <c r="EZQ28" s="88"/>
      <c r="EZR28" s="88"/>
      <c r="EZS28" s="88"/>
      <c r="EZT28" s="88"/>
      <c r="EZU28" s="88"/>
      <c r="EZV28" s="88"/>
      <c r="EZW28" s="88"/>
      <c r="EZX28" s="88"/>
      <c r="EZY28" s="88"/>
      <c r="EZZ28" s="88"/>
      <c r="FAA28" s="88"/>
      <c r="FAB28" s="88"/>
      <c r="FAC28" s="88"/>
      <c r="FAD28" s="88"/>
      <c r="FAE28" s="88"/>
      <c r="FAF28" s="88"/>
      <c r="FAG28" s="88"/>
      <c r="FAH28" s="88"/>
      <c r="FAI28" s="88"/>
      <c r="FAJ28" s="88"/>
      <c r="FAK28" s="88"/>
      <c r="FAL28" s="88"/>
      <c r="FAM28" s="88"/>
      <c r="FAN28" s="88"/>
      <c r="FAO28" s="88"/>
      <c r="FAP28" s="88"/>
      <c r="FAQ28" s="88"/>
      <c r="FAR28" s="88"/>
      <c r="FAS28" s="88"/>
      <c r="FAT28" s="88"/>
      <c r="FAU28" s="88"/>
      <c r="FAV28" s="88"/>
      <c r="FAW28" s="88"/>
      <c r="FAX28" s="88"/>
      <c r="FAY28" s="88"/>
      <c r="FAZ28" s="88"/>
      <c r="FBA28" s="88"/>
      <c r="FBB28" s="88"/>
      <c r="FBC28" s="88"/>
      <c r="FBD28" s="88"/>
      <c r="FBE28" s="88"/>
      <c r="FBF28" s="88"/>
      <c r="FBG28" s="88"/>
      <c r="FBH28" s="88"/>
      <c r="FBI28" s="88"/>
      <c r="FBJ28" s="88"/>
      <c r="FBK28" s="88"/>
      <c r="FBL28" s="88"/>
      <c r="FBM28" s="88"/>
      <c r="FBN28" s="88"/>
      <c r="FBO28" s="88"/>
      <c r="FBP28" s="88"/>
      <c r="FBQ28" s="88"/>
      <c r="FBR28" s="88"/>
      <c r="FBS28" s="88"/>
      <c r="FBT28" s="88"/>
      <c r="FBU28" s="88"/>
      <c r="FBV28" s="88"/>
      <c r="FBW28" s="88"/>
      <c r="FBX28" s="88"/>
      <c r="FBY28" s="88"/>
      <c r="FBZ28" s="88"/>
      <c r="FCA28" s="88"/>
      <c r="FCB28" s="88"/>
      <c r="FCC28" s="88"/>
      <c r="FCD28" s="88"/>
      <c r="FCE28" s="88"/>
      <c r="FCF28" s="88"/>
      <c r="FCG28" s="88"/>
      <c r="FCH28" s="88"/>
      <c r="FCI28" s="88"/>
      <c r="FCJ28" s="88"/>
      <c r="FCK28" s="88"/>
      <c r="FCL28" s="88"/>
      <c r="FCM28" s="88"/>
      <c r="FCN28" s="88"/>
      <c r="FCO28" s="88"/>
      <c r="FCP28" s="88"/>
      <c r="FCQ28" s="88"/>
      <c r="FCR28" s="88"/>
      <c r="FCS28" s="88"/>
      <c r="FCT28" s="88"/>
      <c r="FCU28" s="88"/>
      <c r="FCV28" s="88"/>
      <c r="FCW28" s="88"/>
      <c r="FCX28" s="88"/>
      <c r="FCY28" s="88"/>
      <c r="FCZ28" s="88"/>
      <c r="FDA28" s="88"/>
      <c r="FDB28" s="88"/>
      <c r="FDC28" s="88"/>
      <c r="FDD28" s="88"/>
      <c r="FDE28" s="88"/>
      <c r="FDF28" s="88"/>
      <c r="FDG28" s="88"/>
      <c r="FDH28" s="88"/>
      <c r="FDI28" s="88"/>
      <c r="FDJ28" s="88"/>
      <c r="FDK28" s="88"/>
      <c r="FDL28" s="88"/>
      <c r="FDM28" s="88"/>
      <c r="FDN28" s="88"/>
      <c r="FDO28" s="88"/>
      <c r="FDP28" s="88"/>
      <c r="FDQ28" s="88"/>
      <c r="FDR28" s="88"/>
      <c r="FDS28" s="88"/>
      <c r="FDT28" s="88"/>
      <c r="FDU28" s="88"/>
      <c r="FDV28" s="88"/>
      <c r="FDW28" s="88"/>
      <c r="FDX28" s="88"/>
      <c r="FDY28" s="88"/>
      <c r="FDZ28" s="88"/>
      <c r="FEA28" s="88"/>
      <c r="FEB28" s="88"/>
      <c r="FEC28" s="88"/>
      <c r="FED28" s="88"/>
      <c r="FEE28" s="88"/>
      <c r="FEF28" s="88"/>
      <c r="FEG28" s="88"/>
      <c r="FEH28" s="88"/>
      <c r="FEI28" s="88"/>
      <c r="FEJ28" s="88"/>
      <c r="FEK28" s="88"/>
      <c r="FEL28" s="88"/>
      <c r="FEM28" s="88"/>
      <c r="FEN28" s="88"/>
      <c r="FEO28" s="88"/>
      <c r="FEP28" s="88"/>
      <c r="FEQ28" s="88"/>
      <c r="FER28" s="88"/>
      <c r="FES28" s="88"/>
      <c r="FET28" s="88"/>
      <c r="FEU28" s="88"/>
      <c r="FEV28" s="88"/>
      <c r="FEW28" s="88"/>
      <c r="FEX28" s="88"/>
      <c r="FEY28" s="88"/>
      <c r="FEZ28" s="88"/>
      <c r="FFA28" s="88"/>
      <c r="FFB28" s="88"/>
      <c r="FFC28" s="88"/>
      <c r="FFD28" s="88"/>
      <c r="FFE28" s="88"/>
      <c r="FFF28" s="88"/>
      <c r="FFG28" s="88"/>
      <c r="FFH28" s="88"/>
      <c r="FFI28" s="88"/>
      <c r="FFJ28" s="88"/>
      <c r="FFK28" s="88"/>
      <c r="FFL28" s="88"/>
      <c r="FFM28" s="88"/>
      <c r="FFN28" s="88"/>
      <c r="FFO28" s="88"/>
      <c r="FFP28" s="88"/>
      <c r="FFQ28" s="88"/>
      <c r="FFR28" s="88"/>
      <c r="FFS28" s="88"/>
      <c r="FFT28" s="88"/>
      <c r="FFU28" s="88"/>
      <c r="FFV28" s="88"/>
      <c r="FFW28" s="88"/>
      <c r="FFX28" s="88"/>
      <c r="FFY28" s="88"/>
      <c r="FFZ28" s="88"/>
      <c r="FGA28" s="88"/>
      <c r="FGB28" s="88"/>
      <c r="FGC28" s="88"/>
      <c r="FGD28" s="88"/>
      <c r="FGE28" s="88"/>
      <c r="FGF28" s="88"/>
      <c r="FGG28" s="88"/>
      <c r="FGH28" s="88"/>
      <c r="FGI28" s="88"/>
      <c r="FGJ28" s="88"/>
      <c r="FGK28" s="88"/>
      <c r="FGL28" s="88"/>
      <c r="FGM28" s="88"/>
      <c r="FGN28" s="88"/>
      <c r="FGO28" s="88"/>
      <c r="FGP28" s="88"/>
      <c r="FGQ28" s="88"/>
      <c r="FGR28" s="88"/>
      <c r="FGS28" s="88"/>
      <c r="FGT28" s="88"/>
      <c r="FGU28" s="88"/>
      <c r="FGV28" s="88"/>
      <c r="FGW28" s="88"/>
      <c r="FGX28" s="88"/>
      <c r="FGY28" s="88"/>
      <c r="FGZ28" s="88"/>
      <c r="FHA28" s="88"/>
      <c r="FHB28" s="88"/>
      <c r="FHC28" s="88"/>
      <c r="FHD28" s="88"/>
      <c r="FHE28" s="88"/>
      <c r="FHF28" s="88"/>
      <c r="FHG28" s="88"/>
      <c r="FHH28" s="88"/>
      <c r="FHI28" s="88"/>
      <c r="FHJ28" s="88"/>
      <c r="FHK28" s="88"/>
      <c r="FHL28" s="88"/>
      <c r="FHM28" s="88"/>
      <c r="FHN28" s="88"/>
      <c r="FHO28" s="88"/>
      <c r="FHP28" s="88"/>
      <c r="FHQ28" s="88"/>
      <c r="FHR28" s="88"/>
      <c r="FHS28" s="88"/>
      <c r="FHT28" s="88"/>
      <c r="FHU28" s="88"/>
      <c r="FHV28" s="88"/>
      <c r="FHW28" s="88"/>
      <c r="FHX28" s="88"/>
      <c r="FHY28" s="88"/>
      <c r="FHZ28" s="88"/>
      <c r="FIA28" s="88"/>
      <c r="FIB28" s="88"/>
      <c r="FIC28" s="88"/>
      <c r="FID28" s="88"/>
      <c r="FIE28" s="88"/>
      <c r="FIF28" s="88"/>
      <c r="FIG28" s="88"/>
      <c r="FIH28" s="88"/>
      <c r="FII28" s="88"/>
      <c r="FIJ28" s="88"/>
      <c r="FIK28" s="88"/>
      <c r="FIL28" s="88"/>
      <c r="FIM28" s="88"/>
      <c r="FIN28" s="88"/>
      <c r="FIO28" s="88"/>
      <c r="FIP28" s="88"/>
      <c r="FIQ28" s="88"/>
      <c r="FIR28" s="88"/>
      <c r="FIS28" s="88"/>
      <c r="FIT28" s="88"/>
      <c r="FIU28" s="88"/>
      <c r="FIV28" s="88"/>
      <c r="FIW28" s="88"/>
      <c r="FIX28" s="88"/>
      <c r="FIY28" s="88"/>
      <c r="FIZ28" s="88"/>
      <c r="FJA28" s="88"/>
      <c r="FJB28" s="88"/>
      <c r="FJC28" s="88"/>
      <c r="FJD28" s="88"/>
      <c r="FJE28" s="88"/>
      <c r="FJF28" s="88"/>
      <c r="FJG28" s="88"/>
      <c r="FJH28" s="88"/>
      <c r="FJI28" s="88"/>
      <c r="FJJ28" s="88"/>
      <c r="FJK28" s="88"/>
      <c r="FJL28" s="88"/>
      <c r="FJM28" s="88"/>
      <c r="FJN28" s="88"/>
      <c r="FJO28" s="88"/>
      <c r="FJP28" s="88"/>
      <c r="FJQ28" s="88"/>
      <c r="FJR28" s="88"/>
      <c r="FJS28" s="88"/>
      <c r="FJT28" s="88"/>
      <c r="FJU28" s="88"/>
      <c r="FJV28" s="88"/>
      <c r="FJW28" s="88"/>
      <c r="FJX28" s="88"/>
      <c r="FJY28" s="88"/>
      <c r="FJZ28" s="88"/>
      <c r="FKA28" s="88"/>
      <c r="FKB28" s="88"/>
      <c r="FKC28" s="88"/>
      <c r="FKD28" s="88"/>
      <c r="FKE28" s="88"/>
      <c r="FKF28" s="88"/>
      <c r="FKG28" s="88"/>
      <c r="FKH28" s="88"/>
      <c r="FKI28" s="88"/>
      <c r="FKJ28" s="88"/>
      <c r="FKK28" s="88"/>
      <c r="FKL28" s="88"/>
      <c r="FKM28" s="88"/>
      <c r="FKN28" s="88"/>
      <c r="FKO28" s="88"/>
      <c r="FKP28" s="88"/>
      <c r="FKQ28" s="88"/>
      <c r="FKR28" s="88"/>
      <c r="FKS28" s="88"/>
      <c r="FKT28" s="88"/>
      <c r="FKU28" s="88"/>
      <c r="FKV28" s="88"/>
      <c r="FKW28" s="88"/>
      <c r="FKX28" s="88"/>
      <c r="FKY28" s="88"/>
      <c r="FKZ28" s="88"/>
      <c r="FLA28" s="88"/>
      <c r="FLB28" s="88"/>
      <c r="FLC28" s="88"/>
      <c r="FLD28" s="88"/>
      <c r="FLE28" s="88"/>
      <c r="FLF28" s="88"/>
      <c r="FLG28" s="88"/>
      <c r="FLH28" s="88"/>
      <c r="FLI28" s="88"/>
      <c r="FLJ28" s="88"/>
      <c r="FLK28" s="88"/>
      <c r="FLL28" s="88"/>
      <c r="FLM28" s="88"/>
      <c r="FLN28" s="88"/>
      <c r="FLO28" s="88"/>
      <c r="FLP28" s="88"/>
      <c r="FLQ28" s="88"/>
      <c r="FLR28" s="88"/>
      <c r="FLS28" s="88"/>
      <c r="FLT28" s="88"/>
      <c r="FLU28" s="88"/>
      <c r="FLV28" s="88"/>
      <c r="FLW28" s="88"/>
      <c r="FLX28" s="88"/>
      <c r="FLY28" s="88"/>
      <c r="FLZ28" s="88"/>
      <c r="FMA28" s="88"/>
      <c r="FMB28" s="88"/>
      <c r="FMC28" s="88"/>
      <c r="FMD28" s="88"/>
      <c r="FME28" s="88"/>
      <c r="FMF28" s="88"/>
      <c r="FMG28" s="88"/>
      <c r="FMH28" s="88"/>
      <c r="FMI28" s="88"/>
      <c r="FMJ28" s="88"/>
      <c r="FMK28" s="88"/>
      <c r="FML28" s="88"/>
      <c r="FMM28" s="88"/>
      <c r="FMN28" s="88"/>
      <c r="FMO28" s="88"/>
      <c r="FMP28" s="88"/>
      <c r="FMQ28" s="88"/>
      <c r="FMR28" s="88"/>
      <c r="FMS28" s="88"/>
      <c r="FMT28" s="88"/>
      <c r="FMU28" s="88"/>
      <c r="FMV28" s="88"/>
      <c r="FMW28" s="88"/>
      <c r="FMX28" s="88"/>
      <c r="FMY28" s="88"/>
      <c r="FMZ28" s="88"/>
      <c r="FNA28" s="88"/>
      <c r="FNB28" s="88"/>
      <c r="FNC28" s="88"/>
      <c r="FND28" s="88"/>
      <c r="FNE28" s="88"/>
      <c r="FNF28" s="88"/>
      <c r="FNG28" s="88"/>
      <c r="FNH28" s="88"/>
      <c r="FNI28" s="88"/>
      <c r="FNJ28" s="88"/>
      <c r="FNK28" s="88"/>
      <c r="FNL28" s="88"/>
      <c r="FNM28" s="88"/>
      <c r="FNN28" s="88"/>
      <c r="FNO28" s="88"/>
      <c r="FNP28" s="88"/>
      <c r="FNQ28" s="88"/>
      <c r="FNR28" s="88"/>
      <c r="FNS28" s="88"/>
      <c r="FNT28" s="88"/>
      <c r="FNU28" s="88"/>
      <c r="FNV28" s="88"/>
      <c r="FNW28" s="88"/>
      <c r="FNX28" s="88"/>
      <c r="FNY28" s="88"/>
      <c r="FNZ28" s="88"/>
      <c r="FOA28" s="88"/>
      <c r="FOB28" s="88"/>
      <c r="FOC28" s="88"/>
      <c r="FOD28" s="88"/>
      <c r="FOE28" s="88"/>
      <c r="FOF28" s="88"/>
      <c r="FOG28" s="88"/>
      <c r="FOH28" s="88"/>
      <c r="FOI28" s="88"/>
      <c r="FOJ28" s="88"/>
      <c r="FOK28" s="88"/>
      <c r="FOL28" s="88"/>
      <c r="FOM28" s="88"/>
      <c r="FON28" s="88"/>
      <c r="FOO28" s="88"/>
      <c r="FOP28" s="88"/>
      <c r="FOQ28" s="88"/>
      <c r="FOR28" s="88"/>
      <c r="FOS28" s="88"/>
      <c r="FOT28" s="88"/>
      <c r="FOU28" s="88"/>
      <c r="FOV28" s="88"/>
      <c r="FOW28" s="88"/>
      <c r="FOX28" s="88"/>
      <c r="FOY28" s="88"/>
      <c r="FOZ28" s="88"/>
      <c r="FPA28" s="88"/>
      <c r="FPB28" s="88"/>
      <c r="FPC28" s="88"/>
      <c r="FPD28" s="88"/>
      <c r="FPE28" s="88"/>
      <c r="FPF28" s="88"/>
      <c r="FPG28" s="88"/>
      <c r="FPH28" s="88"/>
      <c r="FPI28" s="88"/>
      <c r="FPJ28" s="88"/>
      <c r="FPK28" s="88"/>
      <c r="FPL28" s="88"/>
      <c r="FPM28" s="88"/>
      <c r="FPN28" s="88"/>
      <c r="FPO28" s="88"/>
      <c r="FPP28" s="88"/>
      <c r="FPQ28" s="88"/>
      <c r="FPR28" s="88"/>
      <c r="FPS28" s="88"/>
      <c r="FPT28" s="88"/>
      <c r="FPU28" s="88"/>
      <c r="FPV28" s="88"/>
      <c r="FPW28" s="88"/>
      <c r="FPX28" s="88"/>
      <c r="FPY28" s="88"/>
      <c r="FPZ28" s="88"/>
      <c r="FQA28" s="88"/>
      <c r="FQB28" s="88"/>
      <c r="FQC28" s="88"/>
      <c r="FQD28" s="88"/>
      <c r="FQE28" s="88"/>
      <c r="FQF28" s="88"/>
      <c r="FQG28" s="88"/>
      <c r="FQH28" s="88"/>
      <c r="FQI28" s="88"/>
      <c r="FQJ28" s="88"/>
      <c r="FQK28" s="88"/>
      <c r="FQL28" s="88"/>
      <c r="FQM28" s="88"/>
      <c r="FQN28" s="88"/>
      <c r="FQO28" s="88"/>
      <c r="FQP28" s="88"/>
      <c r="FQQ28" s="88"/>
      <c r="FQR28" s="88"/>
      <c r="FQS28" s="88"/>
      <c r="FQT28" s="88"/>
      <c r="FQU28" s="88"/>
      <c r="FQV28" s="88"/>
      <c r="FQW28" s="88"/>
      <c r="FQX28" s="88"/>
      <c r="FQY28" s="88"/>
      <c r="FQZ28" s="88"/>
      <c r="FRA28" s="88"/>
      <c r="FRB28" s="88"/>
      <c r="FRC28" s="88"/>
      <c r="FRD28" s="88"/>
      <c r="FRE28" s="88"/>
      <c r="FRF28" s="88"/>
      <c r="FRG28" s="88"/>
      <c r="FRH28" s="88"/>
      <c r="FRI28" s="88"/>
      <c r="FRJ28" s="88"/>
      <c r="FRK28" s="88"/>
      <c r="FRL28" s="88"/>
      <c r="FRM28" s="88"/>
      <c r="FRN28" s="88"/>
      <c r="FRO28" s="88"/>
      <c r="FRP28" s="88"/>
      <c r="FRQ28" s="88"/>
      <c r="FRR28" s="88"/>
      <c r="FRS28" s="88"/>
      <c r="FRT28" s="88"/>
      <c r="FRU28" s="88"/>
      <c r="FRV28" s="88"/>
      <c r="FRW28" s="88"/>
      <c r="FRX28" s="88"/>
      <c r="FRY28" s="88"/>
      <c r="FRZ28" s="88"/>
      <c r="FSA28" s="88"/>
      <c r="FSB28" s="88"/>
      <c r="FSC28" s="88"/>
      <c r="FSD28" s="88"/>
      <c r="FSE28" s="88"/>
      <c r="FSF28" s="88"/>
      <c r="FSG28" s="88"/>
      <c r="FSH28" s="88"/>
      <c r="FSI28" s="88"/>
      <c r="FSJ28" s="88"/>
      <c r="FSK28" s="88"/>
      <c r="FSL28" s="88"/>
      <c r="FSM28" s="88"/>
      <c r="FSN28" s="88"/>
      <c r="FSO28" s="88"/>
      <c r="FSP28" s="88"/>
      <c r="FSQ28" s="88"/>
      <c r="FSR28" s="88"/>
      <c r="FSS28" s="88"/>
      <c r="FST28" s="88"/>
      <c r="FSU28" s="88"/>
      <c r="FSV28" s="88"/>
      <c r="FSW28" s="88"/>
      <c r="FSX28" s="88"/>
      <c r="FSY28" s="88"/>
      <c r="FSZ28" s="88"/>
      <c r="FTA28" s="88"/>
      <c r="FTB28" s="88"/>
      <c r="FTC28" s="88"/>
      <c r="FTD28" s="88"/>
      <c r="FTE28" s="88"/>
      <c r="FTF28" s="88"/>
      <c r="FTG28" s="88"/>
      <c r="FTH28" s="88"/>
      <c r="FTI28" s="88"/>
      <c r="FTJ28" s="88"/>
      <c r="FTK28" s="88"/>
      <c r="FTL28" s="88"/>
      <c r="FTM28" s="88"/>
      <c r="FTN28" s="88"/>
      <c r="FTO28" s="88"/>
      <c r="FTP28" s="88"/>
      <c r="FTQ28" s="88"/>
      <c r="FTR28" s="88"/>
      <c r="FTS28" s="88"/>
      <c r="FTT28" s="88"/>
      <c r="FTU28" s="88"/>
      <c r="FTV28" s="88"/>
      <c r="FTW28" s="88"/>
      <c r="FTX28" s="88"/>
      <c r="FTY28" s="88"/>
      <c r="FTZ28" s="88"/>
      <c r="FUA28" s="88"/>
      <c r="FUB28" s="88"/>
      <c r="FUC28" s="88"/>
      <c r="FUD28" s="88"/>
      <c r="FUE28" s="88"/>
      <c r="FUF28" s="88"/>
      <c r="FUG28" s="88"/>
      <c r="FUH28" s="88"/>
      <c r="FUI28" s="88"/>
      <c r="FUJ28" s="88"/>
      <c r="FUK28" s="88"/>
      <c r="FUL28" s="88"/>
      <c r="FUM28" s="88"/>
      <c r="FUN28" s="88"/>
      <c r="FUO28" s="88"/>
      <c r="FUP28" s="88"/>
      <c r="FUQ28" s="88"/>
      <c r="FUR28" s="88"/>
      <c r="FUS28" s="88"/>
      <c r="FUT28" s="88"/>
      <c r="FUU28" s="88"/>
      <c r="FUV28" s="88"/>
      <c r="FUW28" s="88"/>
      <c r="FUX28" s="88"/>
      <c r="FUY28" s="88"/>
      <c r="FUZ28" s="88"/>
      <c r="FVA28" s="88"/>
      <c r="FVB28" s="88"/>
      <c r="FVC28" s="88"/>
      <c r="FVD28" s="88"/>
      <c r="FVE28" s="88"/>
      <c r="FVF28" s="88"/>
      <c r="FVG28" s="88"/>
      <c r="FVH28" s="88"/>
      <c r="FVI28" s="88"/>
      <c r="FVJ28" s="88"/>
      <c r="FVK28" s="88"/>
      <c r="FVL28" s="88"/>
      <c r="FVM28" s="88"/>
      <c r="FVN28" s="88"/>
      <c r="FVO28" s="88"/>
      <c r="FVP28" s="88"/>
      <c r="FVQ28" s="88"/>
      <c r="FVR28" s="88"/>
      <c r="FVS28" s="88"/>
      <c r="FVT28" s="88"/>
      <c r="FVU28" s="88"/>
      <c r="FVV28" s="88"/>
      <c r="FVW28" s="88"/>
      <c r="FVX28" s="88"/>
      <c r="FVY28" s="88"/>
      <c r="FVZ28" s="88"/>
      <c r="FWA28" s="88"/>
      <c r="FWB28" s="88"/>
      <c r="FWC28" s="88"/>
      <c r="FWD28" s="88"/>
      <c r="FWE28" s="88"/>
      <c r="FWF28" s="88"/>
      <c r="FWG28" s="88"/>
      <c r="FWH28" s="88"/>
      <c r="FWI28" s="88"/>
      <c r="FWJ28" s="88"/>
      <c r="FWK28" s="88"/>
      <c r="FWL28" s="88"/>
      <c r="FWM28" s="88"/>
      <c r="FWN28" s="88"/>
      <c r="FWO28" s="88"/>
      <c r="FWP28" s="88"/>
      <c r="FWQ28" s="88"/>
      <c r="FWR28" s="88"/>
      <c r="FWS28" s="88"/>
      <c r="FWT28" s="88"/>
      <c r="FWU28" s="88"/>
      <c r="FWV28" s="88"/>
      <c r="FWW28" s="88"/>
      <c r="FWX28" s="88"/>
      <c r="FWY28" s="88"/>
      <c r="FWZ28" s="88"/>
      <c r="FXA28" s="88"/>
      <c r="FXB28" s="88"/>
      <c r="FXC28" s="88"/>
      <c r="FXD28" s="88"/>
      <c r="FXE28" s="88"/>
      <c r="FXF28" s="88"/>
      <c r="FXG28" s="88"/>
      <c r="FXH28" s="88"/>
      <c r="FXI28" s="88"/>
      <c r="FXJ28" s="88"/>
      <c r="FXK28" s="88"/>
      <c r="FXL28" s="88"/>
      <c r="FXM28" s="88"/>
      <c r="FXN28" s="88"/>
      <c r="FXO28" s="88"/>
      <c r="FXP28" s="88"/>
      <c r="FXQ28" s="88"/>
      <c r="FXR28" s="88"/>
      <c r="FXS28" s="88"/>
      <c r="FXT28" s="88"/>
      <c r="FXU28" s="88"/>
      <c r="FXV28" s="88"/>
      <c r="FXW28" s="88"/>
      <c r="FXX28" s="88"/>
      <c r="FXY28" s="88"/>
      <c r="FXZ28" s="88"/>
      <c r="FYA28" s="88"/>
      <c r="FYB28" s="88"/>
      <c r="FYC28" s="88"/>
      <c r="FYD28" s="88"/>
      <c r="FYE28" s="88"/>
      <c r="FYF28" s="88"/>
      <c r="FYG28" s="88"/>
      <c r="FYH28" s="88"/>
      <c r="FYI28" s="88"/>
      <c r="FYJ28" s="88"/>
      <c r="FYK28" s="88"/>
      <c r="FYL28" s="88"/>
      <c r="FYM28" s="88"/>
      <c r="FYN28" s="88"/>
      <c r="FYO28" s="88"/>
      <c r="FYP28" s="88"/>
      <c r="FYQ28" s="88"/>
      <c r="FYR28" s="88"/>
      <c r="FYS28" s="88"/>
      <c r="FYT28" s="88"/>
      <c r="FYU28" s="88"/>
      <c r="FYV28" s="88"/>
      <c r="FYW28" s="88"/>
      <c r="FYX28" s="88"/>
      <c r="FYY28" s="88"/>
      <c r="FYZ28" s="88"/>
      <c r="FZA28" s="88"/>
      <c r="FZB28" s="88"/>
      <c r="FZC28" s="88"/>
      <c r="FZD28" s="88"/>
      <c r="FZE28" s="88"/>
      <c r="FZF28" s="88"/>
      <c r="FZG28" s="88"/>
      <c r="FZH28" s="88"/>
      <c r="FZI28" s="88"/>
      <c r="FZJ28" s="88"/>
      <c r="FZK28" s="88"/>
      <c r="FZL28" s="88"/>
      <c r="FZM28" s="88"/>
      <c r="FZN28" s="88"/>
      <c r="FZO28" s="88"/>
      <c r="FZP28" s="88"/>
      <c r="FZQ28" s="88"/>
      <c r="FZR28" s="88"/>
      <c r="FZS28" s="88"/>
      <c r="FZT28" s="88"/>
      <c r="FZU28" s="88"/>
      <c r="FZV28" s="88"/>
      <c r="FZW28" s="88"/>
      <c r="FZX28" s="88"/>
      <c r="FZY28" s="88"/>
      <c r="FZZ28" s="88"/>
      <c r="GAA28" s="88"/>
      <c r="GAB28" s="88"/>
      <c r="GAC28" s="88"/>
      <c r="GAD28" s="88"/>
      <c r="GAE28" s="88"/>
      <c r="GAF28" s="88"/>
      <c r="GAG28" s="88"/>
      <c r="GAH28" s="88"/>
      <c r="GAI28" s="88"/>
      <c r="GAJ28" s="88"/>
      <c r="GAK28" s="88"/>
      <c r="GAL28" s="88"/>
      <c r="GAM28" s="88"/>
      <c r="GAN28" s="88"/>
      <c r="GAO28" s="88"/>
      <c r="GAP28" s="88"/>
      <c r="GAQ28" s="88"/>
      <c r="GAR28" s="88"/>
      <c r="GAS28" s="88"/>
      <c r="GAT28" s="88"/>
      <c r="GAU28" s="88"/>
      <c r="GAV28" s="88"/>
      <c r="GAW28" s="88"/>
      <c r="GAX28" s="88"/>
      <c r="GAY28" s="88"/>
      <c r="GAZ28" s="88"/>
      <c r="GBA28" s="88"/>
      <c r="GBB28" s="88"/>
      <c r="GBC28" s="88"/>
      <c r="GBD28" s="88"/>
      <c r="GBE28" s="88"/>
      <c r="GBF28" s="88"/>
      <c r="GBG28" s="88"/>
      <c r="GBH28" s="88"/>
      <c r="GBI28" s="88"/>
      <c r="GBJ28" s="88"/>
      <c r="GBK28" s="88"/>
      <c r="GBL28" s="88"/>
      <c r="GBM28" s="88"/>
      <c r="GBN28" s="88"/>
      <c r="GBO28" s="88"/>
      <c r="GBP28" s="88"/>
      <c r="GBQ28" s="88"/>
      <c r="GBR28" s="88"/>
      <c r="GBS28" s="88"/>
      <c r="GBT28" s="88"/>
      <c r="GBU28" s="88"/>
      <c r="GBV28" s="88"/>
      <c r="GBW28" s="88"/>
      <c r="GBX28" s="88"/>
      <c r="GBY28" s="88"/>
      <c r="GBZ28" s="88"/>
      <c r="GCA28" s="88"/>
      <c r="GCB28" s="88"/>
      <c r="GCC28" s="88"/>
      <c r="GCD28" s="88"/>
      <c r="GCE28" s="88"/>
      <c r="GCF28" s="88"/>
      <c r="GCG28" s="88"/>
      <c r="GCH28" s="88"/>
      <c r="GCI28" s="88"/>
      <c r="GCJ28" s="88"/>
      <c r="GCK28" s="88"/>
      <c r="GCL28" s="88"/>
      <c r="GCM28" s="88"/>
      <c r="GCN28" s="88"/>
      <c r="GCO28" s="88"/>
      <c r="GCP28" s="88"/>
      <c r="GCQ28" s="88"/>
      <c r="GCR28" s="88"/>
      <c r="GCS28" s="88"/>
      <c r="GCT28" s="88"/>
      <c r="GCU28" s="88"/>
      <c r="GCV28" s="88"/>
      <c r="GCW28" s="88"/>
      <c r="GCX28" s="88"/>
      <c r="GCY28" s="88"/>
      <c r="GCZ28" s="88"/>
      <c r="GDA28" s="88"/>
      <c r="GDB28" s="88"/>
      <c r="GDC28" s="88"/>
      <c r="GDD28" s="88"/>
      <c r="GDE28" s="88"/>
      <c r="GDF28" s="88"/>
      <c r="GDG28" s="88"/>
      <c r="GDH28" s="88"/>
      <c r="GDI28" s="88"/>
      <c r="GDJ28" s="88"/>
      <c r="GDK28" s="88"/>
      <c r="GDL28" s="88"/>
      <c r="GDM28" s="88"/>
      <c r="GDN28" s="88"/>
      <c r="GDO28" s="88"/>
      <c r="GDP28" s="88"/>
      <c r="GDQ28" s="88"/>
      <c r="GDR28" s="88"/>
      <c r="GDS28" s="88"/>
      <c r="GDT28" s="88"/>
      <c r="GDU28" s="88"/>
      <c r="GDV28" s="88"/>
      <c r="GDW28" s="88"/>
      <c r="GDX28" s="88"/>
      <c r="GDY28" s="88"/>
      <c r="GDZ28" s="88"/>
      <c r="GEA28" s="88"/>
      <c r="GEB28" s="88"/>
      <c r="GEC28" s="88"/>
      <c r="GED28" s="88"/>
      <c r="GEE28" s="88"/>
      <c r="GEF28" s="88"/>
      <c r="GEG28" s="88"/>
      <c r="GEH28" s="88"/>
      <c r="GEI28" s="88"/>
      <c r="GEJ28" s="88"/>
      <c r="GEK28" s="88"/>
      <c r="GEL28" s="88"/>
      <c r="GEM28" s="88"/>
      <c r="GEN28" s="88"/>
      <c r="GEO28" s="88"/>
      <c r="GEP28" s="88"/>
      <c r="GEQ28" s="88"/>
      <c r="GER28" s="88"/>
      <c r="GES28" s="88"/>
      <c r="GET28" s="88"/>
      <c r="GEU28" s="88"/>
      <c r="GEV28" s="88"/>
      <c r="GEW28" s="88"/>
      <c r="GEX28" s="88"/>
      <c r="GEY28" s="88"/>
      <c r="GEZ28" s="88"/>
      <c r="GFA28" s="88"/>
      <c r="GFB28" s="88"/>
      <c r="GFC28" s="88"/>
      <c r="GFD28" s="88"/>
      <c r="GFE28" s="88"/>
      <c r="GFF28" s="88"/>
      <c r="GFG28" s="88"/>
      <c r="GFH28" s="88"/>
      <c r="GFI28" s="88"/>
      <c r="GFJ28" s="88"/>
      <c r="GFK28" s="88"/>
      <c r="GFL28" s="88"/>
      <c r="GFM28" s="88"/>
      <c r="GFN28" s="88"/>
      <c r="GFO28" s="88"/>
      <c r="GFP28" s="88"/>
      <c r="GFQ28" s="88"/>
      <c r="GFR28" s="88"/>
      <c r="GFS28" s="88"/>
      <c r="GFT28" s="88"/>
      <c r="GFU28" s="88"/>
      <c r="GFV28" s="88"/>
      <c r="GFW28" s="88"/>
      <c r="GFX28" s="88"/>
      <c r="GFY28" s="88"/>
      <c r="GFZ28" s="88"/>
      <c r="GGA28" s="88"/>
      <c r="GGB28" s="88"/>
      <c r="GGC28" s="88"/>
      <c r="GGD28" s="88"/>
      <c r="GGE28" s="88"/>
      <c r="GGF28" s="88"/>
      <c r="GGG28" s="88"/>
      <c r="GGH28" s="88"/>
      <c r="GGI28" s="88"/>
      <c r="GGJ28" s="88"/>
      <c r="GGK28" s="88"/>
      <c r="GGL28" s="88"/>
      <c r="GGM28" s="88"/>
      <c r="GGN28" s="88"/>
      <c r="GGO28" s="88"/>
      <c r="GGP28" s="88"/>
      <c r="GGQ28" s="88"/>
      <c r="GGR28" s="88"/>
      <c r="GGS28" s="88"/>
      <c r="GGT28" s="88"/>
      <c r="GGU28" s="88"/>
      <c r="GGV28" s="88"/>
      <c r="GGW28" s="88"/>
      <c r="GGX28" s="88"/>
      <c r="GGY28" s="88"/>
      <c r="GGZ28" s="88"/>
      <c r="GHA28" s="88"/>
      <c r="GHB28" s="88"/>
      <c r="GHC28" s="88"/>
      <c r="GHD28" s="88"/>
      <c r="GHE28" s="88"/>
      <c r="GHF28" s="88"/>
      <c r="GHG28" s="88"/>
      <c r="GHH28" s="88"/>
      <c r="GHI28" s="88"/>
      <c r="GHJ28" s="88"/>
      <c r="GHK28" s="88"/>
      <c r="GHL28" s="88"/>
      <c r="GHM28" s="88"/>
      <c r="GHN28" s="88"/>
      <c r="GHO28" s="88"/>
      <c r="GHP28" s="88"/>
      <c r="GHQ28" s="88"/>
      <c r="GHR28" s="88"/>
      <c r="GHS28" s="88"/>
      <c r="GHT28" s="88"/>
      <c r="GHU28" s="88"/>
      <c r="GHV28" s="88"/>
      <c r="GHW28" s="88"/>
      <c r="GHX28" s="88"/>
      <c r="GHY28" s="88"/>
      <c r="GHZ28" s="88"/>
      <c r="GIA28" s="88"/>
      <c r="GIB28" s="88"/>
      <c r="GIC28" s="88"/>
      <c r="GID28" s="88"/>
      <c r="GIE28" s="88"/>
      <c r="GIF28" s="88"/>
      <c r="GIG28" s="88"/>
      <c r="GIH28" s="88"/>
      <c r="GII28" s="88"/>
      <c r="GIJ28" s="88"/>
      <c r="GIK28" s="88"/>
      <c r="GIL28" s="88"/>
      <c r="GIM28" s="88"/>
      <c r="GIN28" s="88"/>
      <c r="GIO28" s="88"/>
      <c r="GIP28" s="88"/>
      <c r="GIQ28" s="88"/>
      <c r="GIR28" s="88"/>
      <c r="GIS28" s="88"/>
      <c r="GIT28" s="88"/>
      <c r="GIU28" s="88"/>
      <c r="GIV28" s="88"/>
      <c r="GIW28" s="88"/>
      <c r="GIX28" s="88"/>
      <c r="GIY28" s="88"/>
      <c r="GIZ28" s="88"/>
      <c r="GJA28" s="88"/>
      <c r="GJB28" s="88"/>
      <c r="GJC28" s="88"/>
      <c r="GJD28" s="88"/>
      <c r="GJE28" s="88"/>
      <c r="GJF28" s="88"/>
      <c r="GJG28" s="88"/>
      <c r="GJH28" s="88"/>
      <c r="GJI28" s="88"/>
      <c r="GJJ28" s="88"/>
      <c r="GJK28" s="88"/>
      <c r="GJL28" s="88"/>
      <c r="GJM28" s="88"/>
      <c r="GJN28" s="88"/>
      <c r="GJO28" s="88"/>
      <c r="GJP28" s="88"/>
      <c r="GJQ28" s="88"/>
      <c r="GJR28" s="88"/>
      <c r="GJS28" s="88"/>
      <c r="GJT28" s="88"/>
      <c r="GJU28" s="88"/>
      <c r="GJV28" s="88"/>
      <c r="GJW28" s="88"/>
      <c r="GJX28" s="88"/>
      <c r="GJY28" s="88"/>
      <c r="GJZ28" s="88"/>
      <c r="GKA28" s="88"/>
      <c r="GKB28" s="88"/>
      <c r="GKC28" s="88"/>
      <c r="GKD28" s="88"/>
      <c r="GKE28" s="88"/>
      <c r="GKF28" s="88"/>
      <c r="GKG28" s="88"/>
      <c r="GKH28" s="88"/>
      <c r="GKI28" s="88"/>
      <c r="GKJ28" s="88"/>
      <c r="GKK28" s="88"/>
      <c r="GKL28" s="88"/>
      <c r="GKM28" s="88"/>
      <c r="GKN28" s="88"/>
      <c r="GKO28" s="88"/>
      <c r="GKP28" s="88"/>
      <c r="GKQ28" s="88"/>
      <c r="GKR28" s="88"/>
      <c r="GKS28" s="88"/>
      <c r="GKT28" s="88"/>
      <c r="GKU28" s="88"/>
      <c r="GKV28" s="88"/>
      <c r="GKW28" s="88"/>
      <c r="GKX28" s="88"/>
      <c r="GKY28" s="88"/>
      <c r="GKZ28" s="88"/>
      <c r="GLA28" s="88"/>
      <c r="GLB28" s="88"/>
      <c r="GLC28" s="88"/>
      <c r="GLD28" s="88"/>
      <c r="GLE28" s="88"/>
      <c r="GLF28" s="88"/>
      <c r="GLG28" s="88"/>
      <c r="GLH28" s="88"/>
      <c r="GLI28" s="88"/>
      <c r="GLJ28" s="88"/>
      <c r="GLK28" s="88"/>
      <c r="GLL28" s="88"/>
      <c r="GLM28" s="88"/>
      <c r="GLN28" s="88"/>
      <c r="GLO28" s="88"/>
      <c r="GLP28" s="88"/>
      <c r="GLQ28" s="88"/>
      <c r="GLR28" s="88"/>
      <c r="GLS28" s="88"/>
      <c r="GLT28" s="88"/>
      <c r="GLU28" s="88"/>
      <c r="GLV28" s="88"/>
      <c r="GLW28" s="88"/>
      <c r="GLX28" s="88"/>
      <c r="GLY28" s="88"/>
      <c r="GLZ28" s="88"/>
      <c r="GMA28" s="88"/>
      <c r="GMB28" s="88"/>
      <c r="GMC28" s="88"/>
      <c r="GMD28" s="88"/>
      <c r="GME28" s="88"/>
      <c r="GMF28" s="88"/>
      <c r="GMG28" s="88"/>
      <c r="GMH28" s="88"/>
      <c r="GMI28" s="88"/>
      <c r="GMJ28" s="88"/>
      <c r="GMK28" s="88"/>
      <c r="GML28" s="88"/>
      <c r="GMM28" s="88"/>
      <c r="GMN28" s="88"/>
      <c r="GMO28" s="88"/>
      <c r="GMP28" s="88"/>
      <c r="GMQ28" s="88"/>
      <c r="GMR28" s="88"/>
      <c r="GMS28" s="88"/>
      <c r="GMT28" s="88"/>
      <c r="GMU28" s="88"/>
      <c r="GMV28" s="88"/>
      <c r="GMW28" s="88"/>
      <c r="GMX28" s="88"/>
      <c r="GMY28" s="88"/>
      <c r="GMZ28" s="88"/>
      <c r="GNA28" s="88"/>
      <c r="GNB28" s="88"/>
      <c r="GNC28" s="88"/>
      <c r="GND28" s="88"/>
      <c r="GNE28" s="88"/>
      <c r="GNF28" s="88"/>
      <c r="GNG28" s="88"/>
      <c r="GNH28" s="88"/>
      <c r="GNI28" s="88"/>
      <c r="GNJ28" s="88"/>
      <c r="GNK28" s="88"/>
      <c r="GNL28" s="88"/>
      <c r="GNM28" s="88"/>
      <c r="GNN28" s="88"/>
      <c r="GNO28" s="88"/>
      <c r="GNP28" s="88"/>
      <c r="GNQ28" s="88"/>
      <c r="GNR28" s="88"/>
      <c r="GNS28" s="88"/>
      <c r="GNT28" s="88"/>
      <c r="GNU28" s="88"/>
      <c r="GNV28" s="88"/>
      <c r="GNW28" s="88"/>
      <c r="GNX28" s="88"/>
      <c r="GNY28" s="88"/>
      <c r="GNZ28" s="88"/>
      <c r="GOA28" s="88"/>
      <c r="GOB28" s="88"/>
      <c r="GOC28" s="88"/>
      <c r="GOD28" s="88"/>
      <c r="GOE28" s="88"/>
      <c r="GOF28" s="88"/>
      <c r="GOG28" s="88"/>
      <c r="GOH28" s="88"/>
      <c r="GOI28" s="88"/>
      <c r="GOJ28" s="88"/>
      <c r="GOK28" s="88"/>
      <c r="GOL28" s="88"/>
      <c r="GOM28" s="88"/>
      <c r="GON28" s="88"/>
      <c r="GOO28" s="88"/>
      <c r="GOP28" s="88"/>
      <c r="GOQ28" s="88"/>
      <c r="GOR28" s="88"/>
      <c r="GOS28" s="88"/>
      <c r="GOT28" s="88"/>
      <c r="GOU28" s="88"/>
      <c r="GOV28" s="88"/>
      <c r="GOW28" s="88"/>
      <c r="GOX28" s="88"/>
      <c r="GOY28" s="88"/>
      <c r="GOZ28" s="88"/>
      <c r="GPA28" s="88"/>
      <c r="GPB28" s="88"/>
      <c r="GPC28" s="88"/>
      <c r="GPD28" s="88"/>
      <c r="GPE28" s="88"/>
      <c r="GPF28" s="88"/>
      <c r="GPG28" s="88"/>
      <c r="GPH28" s="88"/>
      <c r="GPI28" s="88"/>
      <c r="GPJ28" s="88"/>
      <c r="GPK28" s="88"/>
      <c r="GPL28" s="88"/>
      <c r="GPM28" s="88"/>
      <c r="GPN28" s="88"/>
      <c r="GPO28" s="88"/>
      <c r="GPP28" s="88"/>
      <c r="GPQ28" s="88"/>
      <c r="GPR28" s="88"/>
      <c r="GPS28" s="88"/>
      <c r="GPT28" s="88"/>
      <c r="GPU28" s="88"/>
      <c r="GPV28" s="88"/>
      <c r="GPW28" s="88"/>
      <c r="GPX28" s="88"/>
      <c r="GPY28" s="88"/>
      <c r="GPZ28" s="88"/>
      <c r="GQA28" s="88"/>
      <c r="GQB28" s="88"/>
      <c r="GQC28" s="88"/>
      <c r="GQD28" s="88"/>
      <c r="GQE28" s="88"/>
      <c r="GQF28" s="88"/>
      <c r="GQG28" s="88"/>
      <c r="GQH28" s="88"/>
      <c r="GQI28" s="88"/>
      <c r="GQJ28" s="88"/>
      <c r="GQK28" s="88"/>
      <c r="GQL28" s="88"/>
      <c r="GQM28" s="88"/>
      <c r="GQN28" s="88"/>
      <c r="GQO28" s="88"/>
      <c r="GQP28" s="88"/>
      <c r="GQQ28" s="88"/>
      <c r="GQR28" s="88"/>
      <c r="GQS28" s="88"/>
      <c r="GQT28" s="88"/>
      <c r="GQU28" s="88"/>
      <c r="GQV28" s="88"/>
      <c r="GQW28" s="88"/>
      <c r="GQX28" s="88"/>
      <c r="GQY28" s="88"/>
      <c r="GQZ28" s="88"/>
      <c r="GRA28" s="88"/>
      <c r="GRB28" s="88"/>
      <c r="GRC28" s="88"/>
      <c r="GRD28" s="88"/>
      <c r="GRE28" s="88"/>
      <c r="GRF28" s="88"/>
      <c r="GRG28" s="88"/>
      <c r="GRH28" s="88"/>
      <c r="GRI28" s="88"/>
      <c r="GRJ28" s="88"/>
      <c r="GRK28" s="88"/>
      <c r="GRL28" s="88"/>
      <c r="GRM28" s="88"/>
      <c r="GRN28" s="88"/>
      <c r="GRO28" s="88"/>
      <c r="GRP28" s="88"/>
      <c r="GRQ28" s="88"/>
      <c r="GRR28" s="88"/>
      <c r="GRS28" s="88"/>
      <c r="GRT28" s="88"/>
      <c r="GRU28" s="88"/>
      <c r="GRV28" s="88"/>
      <c r="GRW28" s="88"/>
      <c r="GRX28" s="88"/>
      <c r="GRY28" s="88"/>
      <c r="GRZ28" s="88"/>
      <c r="GSA28" s="88"/>
      <c r="GSB28" s="88"/>
      <c r="GSC28" s="88"/>
      <c r="GSD28" s="88"/>
      <c r="GSE28" s="88"/>
      <c r="GSF28" s="88"/>
      <c r="GSG28" s="88"/>
      <c r="GSH28" s="88"/>
      <c r="GSI28" s="88"/>
      <c r="GSJ28" s="88"/>
      <c r="GSK28" s="88"/>
      <c r="GSL28" s="88"/>
      <c r="GSM28" s="88"/>
      <c r="GSN28" s="88"/>
      <c r="GSO28" s="88"/>
      <c r="GSP28" s="88"/>
      <c r="GSQ28" s="88"/>
      <c r="GSR28" s="88"/>
      <c r="GSS28" s="88"/>
      <c r="GST28" s="88"/>
      <c r="GSU28" s="88"/>
      <c r="GSV28" s="88"/>
      <c r="GSW28" s="88"/>
      <c r="GSX28" s="88"/>
      <c r="GSY28" s="88"/>
      <c r="GSZ28" s="88"/>
      <c r="GTA28" s="88"/>
      <c r="GTB28" s="88"/>
      <c r="GTC28" s="88"/>
      <c r="GTD28" s="88"/>
      <c r="GTE28" s="88"/>
      <c r="GTF28" s="88"/>
      <c r="GTG28" s="88"/>
      <c r="GTH28" s="88"/>
      <c r="GTI28" s="88"/>
      <c r="GTJ28" s="88"/>
      <c r="GTK28" s="88"/>
      <c r="GTL28" s="88"/>
      <c r="GTM28" s="88"/>
      <c r="GTN28" s="88"/>
      <c r="GTO28" s="88"/>
      <c r="GTP28" s="88"/>
      <c r="GTQ28" s="88"/>
      <c r="GTR28" s="88"/>
      <c r="GTS28" s="88"/>
      <c r="GTT28" s="88"/>
      <c r="GTU28" s="88"/>
      <c r="GTV28" s="88"/>
      <c r="GTW28" s="88"/>
      <c r="GTX28" s="88"/>
      <c r="GTY28" s="88"/>
      <c r="GTZ28" s="88"/>
      <c r="GUA28" s="88"/>
      <c r="GUB28" s="88"/>
      <c r="GUC28" s="88"/>
      <c r="GUD28" s="88"/>
      <c r="GUE28" s="88"/>
      <c r="GUF28" s="88"/>
      <c r="GUG28" s="88"/>
      <c r="GUH28" s="88"/>
      <c r="GUI28" s="88"/>
      <c r="GUJ28" s="88"/>
      <c r="GUK28" s="88"/>
      <c r="GUL28" s="88"/>
      <c r="GUM28" s="88"/>
      <c r="GUN28" s="88"/>
      <c r="GUO28" s="88"/>
      <c r="GUP28" s="88"/>
      <c r="GUQ28" s="88"/>
      <c r="GUR28" s="88"/>
      <c r="GUS28" s="88"/>
      <c r="GUT28" s="88"/>
      <c r="GUU28" s="88"/>
      <c r="GUV28" s="88"/>
      <c r="GUW28" s="88"/>
      <c r="GUX28" s="88"/>
      <c r="GUY28" s="88"/>
      <c r="GUZ28" s="88"/>
      <c r="GVA28" s="88"/>
      <c r="GVB28" s="88"/>
      <c r="GVC28" s="88"/>
      <c r="GVD28" s="88"/>
      <c r="GVE28" s="88"/>
      <c r="GVF28" s="88"/>
      <c r="GVG28" s="88"/>
      <c r="GVH28" s="88"/>
      <c r="GVI28" s="88"/>
      <c r="GVJ28" s="88"/>
      <c r="GVK28" s="88"/>
      <c r="GVL28" s="88"/>
      <c r="GVM28" s="88"/>
      <c r="GVN28" s="88"/>
      <c r="GVO28" s="88"/>
      <c r="GVP28" s="88"/>
      <c r="GVQ28" s="88"/>
      <c r="GVR28" s="88"/>
      <c r="GVS28" s="88"/>
      <c r="GVT28" s="88"/>
      <c r="GVU28" s="88"/>
      <c r="GVV28" s="88"/>
      <c r="GVW28" s="88"/>
      <c r="GVX28" s="88"/>
      <c r="GVY28" s="88"/>
      <c r="GVZ28" s="88"/>
      <c r="GWA28" s="88"/>
      <c r="GWB28" s="88"/>
      <c r="GWC28" s="88"/>
      <c r="GWD28" s="88"/>
      <c r="GWE28" s="88"/>
      <c r="GWF28" s="88"/>
      <c r="GWG28" s="88"/>
      <c r="GWH28" s="88"/>
      <c r="GWI28" s="88"/>
      <c r="GWJ28" s="88"/>
      <c r="GWK28" s="88"/>
      <c r="GWL28" s="88"/>
      <c r="GWM28" s="88"/>
      <c r="GWN28" s="88"/>
      <c r="GWO28" s="88"/>
      <c r="GWP28" s="88"/>
      <c r="GWQ28" s="88"/>
      <c r="GWR28" s="88"/>
      <c r="GWS28" s="88"/>
      <c r="GWT28" s="88"/>
      <c r="GWU28" s="88"/>
      <c r="GWV28" s="88"/>
      <c r="GWW28" s="88"/>
      <c r="GWX28" s="88"/>
      <c r="GWY28" s="88"/>
      <c r="GWZ28" s="88"/>
      <c r="GXA28" s="88"/>
      <c r="GXB28" s="88"/>
      <c r="GXC28" s="88"/>
      <c r="GXD28" s="88"/>
      <c r="GXE28" s="88"/>
      <c r="GXF28" s="88"/>
      <c r="GXG28" s="88"/>
      <c r="GXH28" s="88"/>
      <c r="GXI28" s="88"/>
      <c r="GXJ28" s="88"/>
      <c r="GXK28" s="88"/>
      <c r="GXL28" s="88"/>
      <c r="GXM28" s="88"/>
      <c r="GXN28" s="88"/>
      <c r="GXO28" s="88"/>
      <c r="GXP28" s="88"/>
      <c r="GXQ28" s="88"/>
      <c r="GXR28" s="88"/>
      <c r="GXS28" s="88"/>
      <c r="GXT28" s="88"/>
      <c r="GXU28" s="88"/>
      <c r="GXV28" s="88"/>
      <c r="GXW28" s="88"/>
      <c r="GXX28" s="88"/>
      <c r="GXY28" s="88"/>
      <c r="GXZ28" s="88"/>
      <c r="GYA28" s="88"/>
      <c r="GYB28" s="88"/>
      <c r="GYC28" s="88"/>
      <c r="GYD28" s="88"/>
      <c r="GYE28" s="88"/>
      <c r="GYF28" s="88"/>
      <c r="GYG28" s="88"/>
      <c r="GYH28" s="88"/>
      <c r="GYI28" s="88"/>
      <c r="GYJ28" s="88"/>
      <c r="GYK28" s="88"/>
      <c r="GYL28" s="88"/>
      <c r="GYM28" s="88"/>
      <c r="GYN28" s="88"/>
      <c r="GYO28" s="88"/>
      <c r="GYP28" s="88"/>
      <c r="GYQ28" s="88"/>
      <c r="GYR28" s="88"/>
      <c r="GYS28" s="88"/>
      <c r="GYT28" s="88"/>
      <c r="GYU28" s="88"/>
      <c r="GYV28" s="88"/>
      <c r="GYW28" s="88"/>
      <c r="GYX28" s="88"/>
      <c r="GYY28" s="88"/>
      <c r="GYZ28" s="88"/>
      <c r="GZA28" s="88"/>
      <c r="GZB28" s="88"/>
      <c r="GZC28" s="88"/>
      <c r="GZD28" s="88"/>
      <c r="GZE28" s="88"/>
      <c r="GZF28" s="88"/>
      <c r="GZG28" s="88"/>
      <c r="GZH28" s="88"/>
      <c r="GZI28" s="88"/>
      <c r="GZJ28" s="88"/>
      <c r="GZK28" s="88"/>
      <c r="GZL28" s="88"/>
      <c r="GZM28" s="88"/>
      <c r="GZN28" s="88"/>
      <c r="GZO28" s="88"/>
      <c r="GZP28" s="88"/>
      <c r="GZQ28" s="88"/>
      <c r="GZR28" s="88"/>
      <c r="GZS28" s="88"/>
      <c r="GZT28" s="88"/>
      <c r="GZU28" s="88"/>
      <c r="GZV28" s="88"/>
      <c r="GZW28" s="88"/>
      <c r="GZX28" s="88"/>
      <c r="GZY28" s="88"/>
      <c r="GZZ28" s="88"/>
      <c r="HAA28" s="88"/>
      <c r="HAB28" s="88"/>
      <c r="HAC28" s="88"/>
      <c r="HAD28" s="88"/>
      <c r="HAE28" s="88"/>
      <c r="HAF28" s="88"/>
      <c r="HAG28" s="88"/>
      <c r="HAH28" s="88"/>
      <c r="HAI28" s="88"/>
      <c r="HAJ28" s="88"/>
      <c r="HAK28" s="88"/>
      <c r="HAL28" s="88"/>
      <c r="HAM28" s="88"/>
      <c r="HAN28" s="88"/>
      <c r="HAO28" s="88"/>
      <c r="HAP28" s="88"/>
      <c r="HAQ28" s="88"/>
      <c r="HAR28" s="88"/>
      <c r="HAS28" s="88"/>
      <c r="HAT28" s="88"/>
      <c r="HAU28" s="88"/>
      <c r="HAV28" s="88"/>
      <c r="HAW28" s="88"/>
      <c r="HAX28" s="88"/>
      <c r="HAY28" s="88"/>
      <c r="HAZ28" s="88"/>
      <c r="HBA28" s="88"/>
      <c r="HBB28" s="88"/>
      <c r="HBC28" s="88"/>
      <c r="HBD28" s="88"/>
      <c r="HBE28" s="88"/>
      <c r="HBF28" s="88"/>
      <c r="HBG28" s="88"/>
      <c r="HBH28" s="88"/>
      <c r="HBI28" s="88"/>
      <c r="HBJ28" s="88"/>
      <c r="HBK28" s="88"/>
      <c r="HBL28" s="88"/>
      <c r="HBM28" s="88"/>
      <c r="HBN28" s="88"/>
      <c r="HBO28" s="88"/>
      <c r="HBP28" s="88"/>
      <c r="HBQ28" s="88"/>
      <c r="HBR28" s="88"/>
      <c r="HBS28" s="88"/>
      <c r="HBT28" s="88"/>
      <c r="HBU28" s="88"/>
      <c r="HBV28" s="88"/>
      <c r="HBW28" s="88"/>
      <c r="HBX28" s="88"/>
      <c r="HBY28" s="88"/>
      <c r="HBZ28" s="88"/>
      <c r="HCA28" s="88"/>
      <c r="HCB28" s="88"/>
      <c r="HCC28" s="88"/>
      <c r="HCD28" s="88"/>
      <c r="HCE28" s="88"/>
      <c r="HCF28" s="88"/>
      <c r="HCG28" s="88"/>
      <c r="HCH28" s="88"/>
      <c r="HCI28" s="88"/>
      <c r="HCJ28" s="88"/>
      <c r="HCK28" s="88"/>
      <c r="HCL28" s="88"/>
      <c r="HCM28" s="88"/>
      <c r="HCN28" s="88"/>
      <c r="HCO28" s="88"/>
      <c r="HCP28" s="88"/>
      <c r="HCQ28" s="88"/>
      <c r="HCR28" s="88"/>
      <c r="HCS28" s="88"/>
      <c r="HCT28" s="88"/>
      <c r="HCU28" s="88"/>
      <c r="HCV28" s="88"/>
      <c r="HCW28" s="88"/>
      <c r="HCX28" s="88"/>
      <c r="HCY28" s="88"/>
      <c r="HCZ28" s="88"/>
      <c r="HDA28" s="88"/>
      <c r="HDB28" s="88"/>
      <c r="HDC28" s="88"/>
      <c r="HDD28" s="88"/>
      <c r="HDE28" s="88"/>
      <c r="HDF28" s="88"/>
      <c r="HDG28" s="88"/>
      <c r="HDH28" s="88"/>
      <c r="HDI28" s="88"/>
      <c r="HDJ28" s="88"/>
      <c r="HDK28" s="88"/>
      <c r="HDL28" s="88"/>
      <c r="HDM28" s="88"/>
      <c r="HDN28" s="88"/>
      <c r="HDO28" s="88"/>
      <c r="HDP28" s="88"/>
      <c r="HDQ28" s="88"/>
      <c r="HDR28" s="88"/>
      <c r="HDS28" s="88"/>
      <c r="HDT28" s="88"/>
      <c r="HDU28" s="88"/>
      <c r="HDV28" s="88"/>
      <c r="HDW28" s="88"/>
      <c r="HDX28" s="88"/>
      <c r="HDY28" s="88"/>
      <c r="HDZ28" s="88"/>
      <c r="HEA28" s="88"/>
      <c r="HEB28" s="88"/>
      <c r="HEC28" s="88"/>
      <c r="HED28" s="88"/>
      <c r="HEE28" s="88"/>
      <c r="HEF28" s="88"/>
      <c r="HEG28" s="88"/>
      <c r="HEH28" s="88"/>
      <c r="HEI28" s="88"/>
      <c r="HEJ28" s="88"/>
      <c r="HEK28" s="88"/>
      <c r="HEL28" s="88"/>
      <c r="HEM28" s="88"/>
      <c r="HEN28" s="88"/>
      <c r="HEO28" s="88"/>
      <c r="HEP28" s="88"/>
      <c r="HEQ28" s="88"/>
      <c r="HER28" s="88"/>
      <c r="HES28" s="88"/>
      <c r="HET28" s="88"/>
      <c r="HEU28" s="88"/>
      <c r="HEV28" s="88"/>
      <c r="HEW28" s="88"/>
      <c r="HEX28" s="88"/>
      <c r="HEY28" s="88"/>
      <c r="HEZ28" s="88"/>
      <c r="HFA28" s="88"/>
      <c r="HFB28" s="88"/>
      <c r="HFC28" s="88"/>
      <c r="HFD28" s="88"/>
      <c r="HFE28" s="88"/>
      <c r="HFF28" s="88"/>
      <c r="HFG28" s="88"/>
      <c r="HFH28" s="88"/>
      <c r="HFI28" s="88"/>
      <c r="HFJ28" s="88"/>
      <c r="HFK28" s="88"/>
      <c r="HFL28" s="88"/>
      <c r="HFM28" s="88"/>
      <c r="HFN28" s="88"/>
      <c r="HFO28" s="88"/>
      <c r="HFP28" s="88"/>
      <c r="HFQ28" s="88"/>
      <c r="HFR28" s="88"/>
      <c r="HFS28" s="88"/>
      <c r="HFT28" s="88"/>
      <c r="HFU28" s="88"/>
      <c r="HFV28" s="88"/>
      <c r="HFW28" s="88"/>
      <c r="HFX28" s="88"/>
      <c r="HFY28" s="88"/>
      <c r="HFZ28" s="88"/>
      <c r="HGA28" s="88"/>
      <c r="HGB28" s="88"/>
      <c r="HGC28" s="88"/>
      <c r="HGD28" s="88"/>
      <c r="HGE28" s="88"/>
      <c r="HGF28" s="88"/>
      <c r="HGG28" s="88"/>
      <c r="HGH28" s="88"/>
      <c r="HGI28" s="88"/>
      <c r="HGJ28" s="88"/>
      <c r="HGK28" s="88"/>
      <c r="HGL28" s="88"/>
      <c r="HGM28" s="88"/>
      <c r="HGN28" s="88"/>
      <c r="HGO28" s="88"/>
      <c r="HGP28" s="88"/>
      <c r="HGQ28" s="88"/>
      <c r="HGR28" s="88"/>
      <c r="HGS28" s="88"/>
      <c r="HGT28" s="88"/>
      <c r="HGU28" s="88"/>
      <c r="HGV28" s="88"/>
      <c r="HGW28" s="88"/>
      <c r="HGX28" s="88"/>
      <c r="HGY28" s="88"/>
      <c r="HGZ28" s="88"/>
      <c r="HHA28" s="88"/>
      <c r="HHB28" s="88"/>
      <c r="HHC28" s="88"/>
      <c r="HHD28" s="88"/>
      <c r="HHE28" s="88"/>
      <c r="HHF28" s="88"/>
      <c r="HHG28" s="88"/>
      <c r="HHH28" s="88"/>
      <c r="HHI28" s="88"/>
      <c r="HHJ28" s="88"/>
      <c r="HHK28" s="88"/>
      <c r="HHL28" s="88"/>
      <c r="HHM28" s="88"/>
      <c r="HHN28" s="88"/>
      <c r="HHO28" s="88"/>
      <c r="HHP28" s="88"/>
      <c r="HHQ28" s="88"/>
      <c r="HHR28" s="88"/>
      <c r="HHS28" s="88"/>
      <c r="HHT28" s="88"/>
      <c r="HHU28" s="88"/>
      <c r="HHV28" s="88"/>
      <c r="HHW28" s="88"/>
      <c r="HHX28" s="88"/>
      <c r="HHY28" s="88"/>
      <c r="HHZ28" s="88"/>
      <c r="HIA28" s="88"/>
      <c r="HIB28" s="88"/>
      <c r="HIC28" s="88"/>
      <c r="HID28" s="88"/>
      <c r="HIE28" s="88"/>
      <c r="HIF28" s="88"/>
      <c r="HIG28" s="88"/>
      <c r="HIH28" s="88"/>
      <c r="HII28" s="88"/>
      <c r="HIJ28" s="88"/>
      <c r="HIK28" s="88"/>
      <c r="HIL28" s="88"/>
      <c r="HIM28" s="88"/>
      <c r="HIN28" s="88"/>
      <c r="HIO28" s="88"/>
      <c r="HIP28" s="88"/>
      <c r="HIQ28" s="88"/>
      <c r="HIR28" s="88"/>
      <c r="HIS28" s="88"/>
      <c r="HIT28" s="88"/>
      <c r="HIU28" s="88"/>
      <c r="HIV28" s="88"/>
      <c r="HIW28" s="88"/>
      <c r="HIX28" s="88"/>
      <c r="HIY28" s="88"/>
      <c r="HIZ28" s="88"/>
      <c r="HJA28" s="88"/>
      <c r="HJB28" s="88"/>
      <c r="HJC28" s="88"/>
      <c r="HJD28" s="88"/>
      <c r="HJE28" s="88"/>
      <c r="HJF28" s="88"/>
      <c r="HJG28" s="88"/>
      <c r="HJH28" s="88"/>
      <c r="HJI28" s="88"/>
      <c r="HJJ28" s="88"/>
      <c r="HJK28" s="88"/>
      <c r="HJL28" s="88"/>
      <c r="HJM28" s="88"/>
      <c r="HJN28" s="88"/>
      <c r="HJO28" s="88"/>
      <c r="HJP28" s="88"/>
      <c r="HJQ28" s="88"/>
      <c r="HJR28" s="88"/>
      <c r="HJS28" s="88"/>
      <c r="HJT28" s="88"/>
      <c r="HJU28" s="88"/>
      <c r="HJV28" s="88"/>
      <c r="HJW28" s="88"/>
      <c r="HJX28" s="88"/>
      <c r="HJY28" s="88"/>
      <c r="HJZ28" s="88"/>
      <c r="HKA28" s="88"/>
      <c r="HKB28" s="88"/>
      <c r="HKC28" s="88"/>
      <c r="HKD28" s="88"/>
      <c r="HKE28" s="88"/>
      <c r="HKF28" s="88"/>
      <c r="HKG28" s="88"/>
      <c r="HKH28" s="88"/>
      <c r="HKI28" s="88"/>
      <c r="HKJ28" s="88"/>
      <c r="HKK28" s="88"/>
      <c r="HKL28" s="88"/>
      <c r="HKM28" s="88"/>
      <c r="HKN28" s="88"/>
      <c r="HKO28" s="88"/>
      <c r="HKP28" s="88"/>
      <c r="HKQ28" s="88"/>
      <c r="HKR28" s="88"/>
      <c r="HKS28" s="88"/>
      <c r="HKT28" s="88"/>
      <c r="HKU28" s="88"/>
      <c r="HKV28" s="88"/>
      <c r="HKW28" s="88"/>
      <c r="HKX28" s="88"/>
      <c r="HKY28" s="88"/>
      <c r="HKZ28" s="88"/>
      <c r="HLA28" s="88"/>
      <c r="HLB28" s="88"/>
      <c r="HLC28" s="88"/>
      <c r="HLD28" s="88"/>
      <c r="HLE28" s="88"/>
      <c r="HLF28" s="88"/>
      <c r="HLG28" s="88"/>
      <c r="HLH28" s="88"/>
      <c r="HLI28" s="88"/>
      <c r="HLJ28" s="88"/>
      <c r="HLK28" s="88"/>
      <c r="HLL28" s="88"/>
      <c r="HLM28" s="88"/>
      <c r="HLN28" s="88"/>
      <c r="HLO28" s="88"/>
      <c r="HLP28" s="88"/>
      <c r="HLQ28" s="88"/>
      <c r="HLR28" s="88"/>
      <c r="HLS28" s="88"/>
      <c r="HLT28" s="88"/>
      <c r="HLU28" s="88"/>
      <c r="HLV28" s="88"/>
      <c r="HLW28" s="88"/>
      <c r="HLX28" s="88"/>
      <c r="HLY28" s="88"/>
      <c r="HLZ28" s="88"/>
      <c r="HMA28" s="88"/>
      <c r="HMB28" s="88"/>
      <c r="HMC28" s="88"/>
      <c r="HMD28" s="88"/>
      <c r="HME28" s="88"/>
      <c r="HMF28" s="88"/>
      <c r="HMG28" s="88"/>
      <c r="HMH28" s="88"/>
      <c r="HMI28" s="88"/>
      <c r="HMJ28" s="88"/>
      <c r="HMK28" s="88"/>
      <c r="HML28" s="88"/>
      <c r="HMM28" s="88"/>
      <c r="HMN28" s="88"/>
      <c r="HMO28" s="88"/>
      <c r="HMP28" s="88"/>
      <c r="HMQ28" s="88"/>
      <c r="HMR28" s="88"/>
      <c r="HMS28" s="88"/>
      <c r="HMT28" s="88"/>
      <c r="HMU28" s="88"/>
      <c r="HMV28" s="88"/>
      <c r="HMW28" s="88"/>
      <c r="HMX28" s="88"/>
      <c r="HMY28" s="88"/>
      <c r="HMZ28" s="88"/>
      <c r="HNA28" s="88"/>
      <c r="HNB28" s="88"/>
      <c r="HNC28" s="88"/>
      <c r="HND28" s="88"/>
      <c r="HNE28" s="88"/>
      <c r="HNF28" s="88"/>
      <c r="HNG28" s="88"/>
      <c r="HNH28" s="88"/>
      <c r="HNI28" s="88"/>
      <c r="HNJ28" s="88"/>
      <c r="HNK28" s="88"/>
      <c r="HNL28" s="88"/>
      <c r="HNM28" s="88"/>
      <c r="HNN28" s="88"/>
      <c r="HNO28" s="88"/>
      <c r="HNP28" s="88"/>
      <c r="HNQ28" s="88"/>
      <c r="HNR28" s="88"/>
      <c r="HNS28" s="88"/>
      <c r="HNT28" s="88"/>
      <c r="HNU28" s="88"/>
      <c r="HNV28" s="88"/>
      <c r="HNW28" s="88"/>
      <c r="HNX28" s="88"/>
      <c r="HNY28" s="88"/>
      <c r="HNZ28" s="88"/>
      <c r="HOA28" s="88"/>
      <c r="HOB28" s="88"/>
      <c r="HOC28" s="88"/>
      <c r="HOD28" s="88"/>
      <c r="HOE28" s="88"/>
      <c r="HOF28" s="88"/>
      <c r="HOG28" s="88"/>
      <c r="HOH28" s="88"/>
      <c r="HOI28" s="88"/>
      <c r="HOJ28" s="88"/>
      <c r="HOK28" s="88"/>
      <c r="HOL28" s="88"/>
      <c r="HOM28" s="88"/>
      <c r="HON28" s="88"/>
      <c r="HOO28" s="88"/>
      <c r="HOP28" s="88"/>
      <c r="HOQ28" s="88"/>
      <c r="HOR28" s="88"/>
      <c r="HOS28" s="88"/>
      <c r="HOT28" s="88"/>
      <c r="HOU28" s="88"/>
      <c r="HOV28" s="88"/>
      <c r="HOW28" s="88"/>
      <c r="HOX28" s="88"/>
      <c r="HOY28" s="88"/>
      <c r="HOZ28" s="88"/>
      <c r="HPA28" s="88"/>
      <c r="HPB28" s="88"/>
      <c r="HPC28" s="88"/>
      <c r="HPD28" s="88"/>
      <c r="HPE28" s="88"/>
      <c r="HPF28" s="88"/>
      <c r="HPG28" s="88"/>
      <c r="HPH28" s="88"/>
      <c r="HPI28" s="88"/>
      <c r="HPJ28" s="88"/>
      <c r="HPK28" s="88"/>
      <c r="HPL28" s="88"/>
      <c r="HPM28" s="88"/>
      <c r="HPN28" s="88"/>
      <c r="HPO28" s="88"/>
      <c r="HPP28" s="88"/>
      <c r="HPQ28" s="88"/>
      <c r="HPR28" s="88"/>
      <c r="HPS28" s="88"/>
      <c r="HPT28" s="88"/>
      <c r="HPU28" s="88"/>
      <c r="HPV28" s="88"/>
      <c r="HPW28" s="88"/>
      <c r="HPX28" s="88"/>
      <c r="HPY28" s="88"/>
      <c r="HPZ28" s="88"/>
      <c r="HQA28" s="88"/>
      <c r="HQB28" s="88"/>
      <c r="HQC28" s="88"/>
      <c r="HQD28" s="88"/>
      <c r="HQE28" s="88"/>
      <c r="HQF28" s="88"/>
      <c r="HQG28" s="88"/>
      <c r="HQH28" s="88"/>
      <c r="HQI28" s="88"/>
      <c r="HQJ28" s="88"/>
      <c r="HQK28" s="88"/>
      <c r="HQL28" s="88"/>
      <c r="HQM28" s="88"/>
      <c r="HQN28" s="88"/>
      <c r="HQO28" s="88"/>
      <c r="HQP28" s="88"/>
      <c r="HQQ28" s="88"/>
      <c r="HQR28" s="88"/>
      <c r="HQS28" s="88"/>
      <c r="HQT28" s="88"/>
      <c r="HQU28" s="88"/>
      <c r="HQV28" s="88"/>
      <c r="HQW28" s="88"/>
      <c r="HQX28" s="88"/>
      <c r="HQY28" s="88"/>
      <c r="HQZ28" s="88"/>
      <c r="HRA28" s="88"/>
      <c r="HRB28" s="88"/>
      <c r="HRC28" s="88"/>
      <c r="HRD28" s="88"/>
      <c r="HRE28" s="88"/>
      <c r="HRF28" s="88"/>
      <c r="HRG28" s="88"/>
      <c r="HRH28" s="88"/>
      <c r="HRI28" s="88"/>
      <c r="HRJ28" s="88"/>
      <c r="HRK28" s="88"/>
      <c r="HRL28" s="88"/>
      <c r="HRM28" s="88"/>
      <c r="HRN28" s="88"/>
      <c r="HRO28" s="88"/>
      <c r="HRP28" s="88"/>
      <c r="HRQ28" s="88"/>
      <c r="HRR28" s="88"/>
      <c r="HRS28" s="88"/>
      <c r="HRT28" s="88"/>
      <c r="HRU28" s="88"/>
      <c r="HRV28" s="88"/>
      <c r="HRW28" s="88"/>
      <c r="HRX28" s="88"/>
      <c r="HRY28" s="88"/>
      <c r="HRZ28" s="88"/>
      <c r="HSA28" s="88"/>
      <c r="HSB28" s="88"/>
      <c r="HSC28" s="88"/>
      <c r="HSD28" s="88"/>
      <c r="HSE28" s="88"/>
      <c r="HSF28" s="88"/>
      <c r="HSG28" s="88"/>
      <c r="HSH28" s="88"/>
      <c r="HSI28" s="88"/>
      <c r="HSJ28" s="88"/>
      <c r="HSK28" s="88"/>
      <c r="HSL28" s="88"/>
      <c r="HSM28" s="88"/>
      <c r="HSN28" s="88"/>
      <c r="HSO28" s="88"/>
      <c r="HSP28" s="88"/>
      <c r="HSQ28" s="88"/>
      <c r="HSR28" s="88"/>
      <c r="HSS28" s="88"/>
      <c r="HST28" s="88"/>
      <c r="HSU28" s="88"/>
      <c r="HSV28" s="88"/>
      <c r="HSW28" s="88"/>
      <c r="HSX28" s="88"/>
      <c r="HSY28" s="88"/>
      <c r="HSZ28" s="88"/>
      <c r="HTA28" s="88"/>
      <c r="HTB28" s="88"/>
      <c r="HTC28" s="88"/>
      <c r="HTD28" s="88"/>
      <c r="HTE28" s="88"/>
      <c r="HTF28" s="88"/>
      <c r="HTG28" s="88"/>
      <c r="HTH28" s="88"/>
      <c r="HTI28" s="88"/>
      <c r="HTJ28" s="88"/>
      <c r="HTK28" s="88"/>
      <c r="HTL28" s="88"/>
      <c r="HTM28" s="88"/>
      <c r="HTN28" s="88"/>
      <c r="HTO28" s="88"/>
      <c r="HTP28" s="88"/>
      <c r="HTQ28" s="88"/>
      <c r="HTR28" s="88"/>
      <c r="HTS28" s="88"/>
      <c r="HTT28" s="88"/>
      <c r="HTU28" s="88"/>
      <c r="HTV28" s="88"/>
      <c r="HTW28" s="88"/>
      <c r="HTX28" s="88"/>
      <c r="HTY28" s="88"/>
      <c r="HTZ28" s="88"/>
      <c r="HUA28" s="88"/>
      <c r="HUB28" s="88"/>
      <c r="HUC28" s="88"/>
      <c r="HUD28" s="88"/>
      <c r="HUE28" s="88"/>
      <c r="HUF28" s="88"/>
      <c r="HUG28" s="88"/>
      <c r="HUH28" s="88"/>
      <c r="HUI28" s="88"/>
      <c r="HUJ28" s="88"/>
      <c r="HUK28" s="88"/>
      <c r="HUL28" s="88"/>
      <c r="HUM28" s="88"/>
      <c r="HUN28" s="88"/>
      <c r="HUO28" s="88"/>
      <c r="HUP28" s="88"/>
      <c r="HUQ28" s="88"/>
      <c r="HUR28" s="88"/>
      <c r="HUS28" s="88"/>
      <c r="HUT28" s="88"/>
      <c r="HUU28" s="88"/>
      <c r="HUV28" s="88"/>
      <c r="HUW28" s="88"/>
      <c r="HUX28" s="88"/>
      <c r="HUY28" s="88"/>
      <c r="HUZ28" s="88"/>
      <c r="HVA28" s="88"/>
      <c r="HVB28" s="88"/>
      <c r="HVC28" s="88"/>
      <c r="HVD28" s="88"/>
      <c r="HVE28" s="88"/>
      <c r="HVF28" s="88"/>
      <c r="HVG28" s="88"/>
      <c r="HVH28" s="88"/>
      <c r="HVI28" s="88"/>
      <c r="HVJ28" s="88"/>
      <c r="HVK28" s="88"/>
      <c r="HVL28" s="88"/>
      <c r="HVM28" s="88"/>
      <c r="HVN28" s="88"/>
      <c r="HVO28" s="88"/>
      <c r="HVP28" s="88"/>
      <c r="HVQ28" s="88"/>
      <c r="HVR28" s="88"/>
      <c r="HVS28" s="88"/>
      <c r="HVT28" s="88"/>
      <c r="HVU28" s="88"/>
      <c r="HVV28" s="88"/>
      <c r="HVW28" s="88"/>
      <c r="HVX28" s="88"/>
      <c r="HVY28" s="88"/>
      <c r="HVZ28" s="88"/>
      <c r="HWA28" s="88"/>
      <c r="HWB28" s="88"/>
      <c r="HWC28" s="88"/>
      <c r="HWD28" s="88"/>
      <c r="HWE28" s="88"/>
      <c r="HWF28" s="88"/>
      <c r="HWG28" s="88"/>
      <c r="HWH28" s="88"/>
      <c r="HWI28" s="88"/>
      <c r="HWJ28" s="88"/>
      <c r="HWK28" s="88"/>
      <c r="HWL28" s="88"/>
      <c r="HWM28" s="88"/>
      <c r="HWN28" s="88"/>
      <c r="HWO28" s="88"/>
      <c r="HWP28" s="88"/>
      <c r="HWQ28" s="88"/>
      <c r="HWR28" s="88"/>
      <c r="HWS28" s="88"/>
      <c r="HWT28" s="88"/>
      <c r="HWU28" s="88"/>
      <c r="HWV28" s="88"/>
      <c r="HWW28" s="88"/>
      <c r="HWX28" s="88"/>
      <c r="HWY28" s="88"/>
      <c r="HWZ28" s="88"/>
      <c r="HXA28" s="88"/>
      <c r="HXB28" s="88"/>
      <c r="HXC28" s="88"/>
      <c r="HXD28" s="88"/>
      <c r="HXE28" s="88"/>
      <c r="HXF28" s="88"/>
      <c r="HXG28" s="88"/>
      <c r="HXH28" s="88"/>
      <c r="HXI28" s="88"/>
      <c r="HXJ28" s="88"/>
      <c r="HXK28" s="88"/>
      <c r="HXL28" s="88"/>
      <c r="HXM28" s="88"/>
      <c r="HXN28" s="88"/>
      <c r="HXO28" s="88"/>
      <c r="HXP28" s="88"/>
      <c r="HXQ28" s="88"/>
      <c r="HXR28" s="88"/>
      <c r="HXS28" s="88"/>
      <c r="HXT28" s="88"/>
      <c r="HXU28" s="88"/>
      <c r="HXV28" s="88"/>
      <c r="HXW28" s="88"/>
      <c r="HXX28" s="88"/>
      <c r="HXY28" s="88"/>
      <c r="HXZ28" s="88"/>
      <c r="HYA28" s="88"/>
      <c r="HYB28" s="88"/>
      <c r="HYC28" s="88"/>
      <c r="HYD28" s="88"/>
      <c r="HYE28" s="88"/>
      <c r="HYF28" s="88"/>
      <c r="HYG28" s="88"/>
      <c r="HYH28" s="88"/>
      <c r="HYI28" s="88"/>
      <c r="HYJ28" s="88"/>
      <c r="HYK28" s="88"/>
      <c r="HYL28" s="88"/>
      <c r="HYM28" s="88"/>
      <c r="HYN28" s="88"/>
      <c r="HYO28" s="88"/>
      <c r="HYP28" s="88"/>
      <c r="HYQ28" s="88"/>
      <c r="HYR28" s="88"/>
      <c r="HYS28" s="88"/>
      <c r="HYT28" s="88"/>
      <c r="HYU28" s="88"/>
      <c r="HYV28" s="88"/>
      <c r="HYW28" s="88"/>
      <c r="HYX28" s="88"/>
      <c r="HYY28" s="88"/>
      <c r="HYZ28" s="88"/>
      <c r="HZA28" s="88"/>
      <c r="HZB28" s="88"/>
      <c r="HZC28" s="88"/>
      <c r="HZD28" s="88"/>
      <c r="HZE28" s="88"/>
      <c r="HZF28" s="88"/>
      <c r="HZG28" s="88"/>
      <c r="HZH28" s="88"/>
      <c r="HZI28" s="88"/>
      <c r="HZJ28" s="88"/>
      <c r="HZK28" s="88"/>
      <c r="HZL28" s="88"/>
      <c r="HZM28" s="88"/>
      <c r="HZN28" s="88"/>
      <c r="HZO28" s="88"/>
      <c r="HZP28" s="88"/>
      <c r="HZQ28" s="88"/>
      <c r="HZR28" s="88"/>
      <c r="HZS28" s="88"/>
      <c r="HZT28" s="88"/>
      <c r="HZU28" s="88"/>
      <c r="HZV28" s="88"/>
      <c r="HZW28" s="88"/>
      <c r="HZX28" s="88"/>
      <c r="HZY28" s="88"/>
      <c r="HZZ28" s="88"/>
      <c r="IAA28" s="88"/>
      <c r="IAB28" s="88"/>
      <c r="IAC28" s="88"/>
      <c r="IAD28" s="88"/>
      <c r="IAE28" s="88"/>
      <c r="IAF28" s="88"/>
      <c r="IAG28" s="88"/>
      <c r="IAH28" s="88"/>
      <c r="IAI28" s="88"/>
      <c r="IAJ28" s="88"/>
      <c r="IAK28" s="88"/>
      <c r="IAL28" s="88"/>
      <c r="IAM28" s="88"/>
      <c r="IAN28" s="88"/>
      <c r="IAO28" s="88"/>
      <c r="IAP28" s="88"/>
      <c r="IAQ28" s="88"/>
      <c r="IAR28" s="88"/>
      <c r="IAS28" s="88"/>
      <c r="IAT28" s="88"/>
      <c r="IAU28" s="88"/>
      <c r="IAV28" s="88"/>
      <c r="IAW28" s="88"/>
      <c r="IAX28" s="88"/>
      <c r="IAY28" s="88"/>
      <c r="IAZ28" s="88"/>
      <c r="IBA28" s="88"/>
      <c r="IBB28" s="88"/>
      <c r="IBC28" s="88"/>
      <c r="IBD28" s="88"/>
      <c r="IBE28" s="88"/>
      <c r="IBF28" s="88"/>
      <c r="IBG28" s="88"/>
      <c r="IBH28" s="88"/>
      <c r="IBI28" s="88"/>
      <c r="IBJ28" s="88"/>
      <c r="IBK28" s="88"/>
      <c r="IBL28" s="88"/>
      <c r="IBM28" s="88"/>
      <c r="IBN28" s="88"/>
      <c r="IBO28" s="88"/>
      <c r="IBP28" s="88"/>
      <c r="IBQ28" s="88"/>
      <c r="IBR28" s="88"/>
      <c r="IBS28" s="88"/>
      <c r="IBT28" s="88"/>
      <c r="IBU28" s="88"/>
      <c r="IBV28" s="88"/>
      <c r="IBW28" s="88"/>
      <c r="IBX28" s="88"/>
      <c r="IBY28" s="88"/>
      <c r="IBZ28" s="88"/>
      <c r="ICA28" s="88"/>
      <c r="ICB28" s="88"/>
      <c r="ICC28" s="88"/>
      <c r="ICD28" s="88"/>
      <c r="ICE28" s="88"/>
      <c r="ICF28" s="88"/>
      <c r="ICG28" s="88"/>
      <c r="ICH28" s="88"/>
      <c r="ICI28" s="88"/>
      <c r="ICJ28" s="88"/>
      <c r="ICK28" s="88"/>
      <c r="ICL28" s="88"/>
      <c r="ICM28" s="88"/>
      <c r="ICN28" s="88"/>
      <c r="ICO28" s="88"/>
      <c r="ICP28" s="88"/>
      <c r="ICQ28" s="88"/>
      <c r="ICR28" s="88"/>
      <c r="ICS28" s="88"/>
      <c r="ICT28" s="88"/>
      <c r="ICU28" s="88"/>
      <c r="ICV28" s="88"/>
      <c r="ICW28" s="88"/>
      <c r="ICX28" s="88"/>
      <c r="ICY28" s="88"/>
      <c r="ICZ28" s="88"/>
      <c r="IDA28" s="88"/>
      <c r="IDB28" s="88"/>
      <c r="IDC28" s="88"/>
      <c r="IDD28" s="88"/>
      <c r="IDE28" s="88"/>
      <c r="IDF28" s="88"/>
      <c r="IDG28" s="88"/>
      <c r="IDH28" s="88"/>
      <c r="IDI28" s="88"/>
      <c r="IDJ28" s="88"/>
      <c r="IDK28" s="88"/>
      <c r="IDL28" s="88"/>
      <c r="IDM28" s="88"/>
      <c r="IDN28" s="88"/>
      <c r="IDO28" s="88"/>
      <c r="IDP28" s="88"/>
      <c r="IDQ28" s="88"/>
      <c r="IDR28" s="88"/>
      <c r="IDS28" s="88"/>
      <c r="IDT28" s="88"/>
      <c r="IDU28" s="88"/>
      <c r="IDV28" s="88"/>
      <c r="IDW28" s="88"/>
      <c r="IDX28" s="88"/>
      <c r="IDY28" s="88"/>
      <c r="IDZ28" s="88"/>
      <c r="IEA28" s="88"/>
      <c r="IEB28" s="88"/>
      <c r="IEC28" s="88"/>
      <c r="IED28" s="88"/>
      <c r="IEE28" s="88"/>
      <c r="IEF28" s="88"/>
      <c r="IEG28" s="88"/>
      <c r="IEH28" s="88"/>
      <c r="IEI28" s="88"/>
      <c r="IEJ28" s="88"/>
      <c r="IEK28" s="88"/>
      <c r="IEL28" s="88"/>
      <c r="IEM28" s="88"/>
      <c r="IEN28" s="88"/>
      <c r="IEO28" s="88"/>
      <c r="IEP28" s="88"/>
      <c r="IEQ28" s="88"/>
      <c r="IER28" s="88"/>
      <c r="IES28" s="88"/>
      <c r="IET28" s="88"/>
      <c r="IEU28" s="88"/>
      <c r="IEV28" s="88"/>
      <c r="IEW28" s="88"/>
      <c r="IEX28" s="88"/>
      <c r="IEY28" s="88"/>
      <c r="IEZ28" s="88"/>
      <c r="IFA28" s="88"/>
      <c r="IFB28" s="88"/>
      <c r="IFC28" s="88"/>
      <c r="IFD28" s="88"/>
      <c r="IFE28" s="88"/>
      <c r="IFF28" s="88"/>
      <c r="IFG28" s="88"/>
      <c r="IFH28" s="88"/>
      <c r="IFI28" s="88"/>
      <c r="IFJ28" s="88"/>
      <c r="IFK28" s="88"/>
      <c r="IFL28" s="88"/>
      <c r="IFM28" s="88"/>
      <c r="IFN28" s="88"/>
      <c r="IFO28" s="88"/>
      <c r="IFP28" s="88"/>
      <c r="IFQ28" s="88"/>
      <c r="IFR28" s="88"/>
      <c r="IFS28" s="88"/>
      <c r="IFT28" s="88"/>
      <c r="IFU28" s="88"/>
      <c r="IFV28" s="88"/>
      <c r="IFW28" s="88"/>
      <c r="IFX28" s="88"/>
      <c r="IFY28" s="88"/>
      <c r="IFZ28" s="88"/>
      <c r="IGA28" s="88"/>
      <c r="IGB28" s="88"/>
      <c r="IGC28" s="88"/>
      <c r="IGD28" s="88"/>
      <c r="IGE28" s="88"/>
      <c r="IGF28" s="88"/>
      <c r="IGG28" s="88"/>
      <c r="IGH28" s="88"/>
      <c r="IGI28" s="88"/>
      <c r="IGJ28" s="88"/>
      <c r="IGK28" s="88"/>
      <c r="IGL28" s="88"/>
      <c r="IGM28" s="88"/>
      <c r="IGN28" s="88"/>
      <c r="IGO28" s="88"/>
      <c r="IGP28" s="88"/>
      <c r="IGQ28" s="88"/>
      <c r="IGR28" s="88"/>
      <c r="IGS28" s="88"/>
      <c r="IGT28" s="88"/>
      <c r="IGU28" s="88"/>
      <c r="IGV28" s="88"/>
      <c r="IGW28" s="88"/>
      <c r="IGX28" s="88"/>
      <c r="IGY28" s="88"/>
      <c r="IGZ28" s="88"/>
      <c r="IHA28" s="88"/>
      <c r="IHB28" s="88"/>
      <c r="IHC28" s="88"/>
      <c r="IHD28" s="88"/>
      <c r="IHE28" s="88"/>
      <c r="IHF28" s="88"/>
      <c r="IHG28" s="88"/>
      <c r="IHH28" s="88"/>
      <c r="IHI28" s="88"/>
      <c r="IHJ28" s="88"/>
      <c r="IHK28" s="88"/>
      <c r="IHL28" s="88"/>
      <c r="IHM28" s="88"/>
      <c r="IHN28" s="88"/>
      <c r="IHO28" s="88"/>
      <c r="IHP28" s="88"/>
      <c r="IHQ28" s="88"/>
      <c r="IHR28" s="88"/>
      <c r="IHS28" s="88"/>
      <c r="IHT28" s="88"/>
      <c r="IHU28" s="88"/>
      <c r="IHV28" s="88"/>
      <c r="IHW28" s="88"/>
      <c r="IHX28" s="88"/>
      <c r="IHY28" s="88"/>
      <c r="IHZ28" s="88"/>
      <c r="IIA28" s="88"/>
      <c r="IIB28" s="88"/>
      <c r="IIC28" s="88"/>
      <c r="IID28" s="88"/>
      <c r="IIE28" s="88"/>
      <c r="IIF28" s="88"/>
      <c r="IIG28" s="88"/>
      <c r="IIH28" s="88"/>
      <c r="III28" s="88"/>
      <c r="IIJ28" s="88"/>
      <c r="IIK28" s="88"/>
      <c r="IIL28" s="88"/>
      <c r="IIM28" s="88"/>
      <c r="IIN28" s="88"/>
      <c r="IIO28" s="88"/>
      <c r="IIP28" s="88"/>
      <c r="IIQ28" s="88"/>
      <c r="IIR28" s="88"/>
      <c r="IIS28" s="88"/>
      <c r="IIT28" s="88"/>
      <c r="IIU28" s="88"/>
      <c r="IIV28" s="88"/>
      <c r="IIW28" s="88"/>
      <c r="IIX28" s="88"/>
      <c r="IIY28" s="88"/>
      <c r="IIZ28" s="88"/>
      <c r="IJA28" s="88"/>
      <c r="IJB28" s="88"/>
      <c r="IJC28" s="88"/>
      <c r="IJD28" s="88"/>
      <c r="IJE28" s="88"/>
      <c r="IJF28" s="88"/>
      <c r="IJG28" s="88"/>
      <c r="IJH28" s="88"/>
      <c r="IJI28" s="88"/>
      <c r="IJJ28" s="88"/>
      <c r="IJK28" s="88"/>
      <c r="IJL28" s="88"/>
      <c r="IJM28" s="88"/>
      <c r="IJN28" s="88"/>
      <c r="IJO28" s="88"/>
      <c r="IJP28" s="88"/>
      <c r="IJQ28" s="88"/>
      <c r="IJR28" s="88"/>
      <c r="IJS28" s="88"/>
      <c r="IJT28" s="88"/>
      <c r="IJU28" s="88"/>
      <c r="IJV28" s="88"/>
      <c r="IJW28" s="88"/>
      <c r="IJX28" s="88"/>
      <c r="IJY28" s="88"/>
      <c r="IJZ28" s="88"/>
      <c r="IKA28" s="88"/>
      <c r="IKB28" s="88"/>
      <c r="IKC28" s="88"/>
      <c r="IKD28" s="88"/>
      <c r="IKE28" s="88"/>
      <c r="IKF28" s="88"/>
      <c r="IKG28" s="88"/>
      <c r="IKH28" s="88"/>
      <c r="IKI28" s="88"/>
      <c r="IKJ28" s="88"/>
      <c r="IKK28" s="88"/>
      <c r="IKL28" s="88"/>
      <c r="IKM28" s="88"/>
      <c r="IKN28" s="88"/>
      <c r="IKO28" s="88"/>
      <c r="IKP28" s="88"/>
      <c r="IKQ28" s="88"/>
      <c r="IKR28" s="88"/>
      <c r="IKS28" s="88"/>
      <c r="IKT28" s="88"/>
      <c r="IKU28" s="88"/>
      <c r="IKV28" s="88"/>
      <c r="IKW28" s="88"/>
      <c r="IKX28" s="88"/>
      <c r="IKY28" s="88"/>
      <c r="IKZ28" s="88"/>
      <c r="ILA28" s="88"/>
      <c r="ILB28" s="88"/>
      <c r="ILC28" s="88"/>
      <c r="ILD28" s="88"/>
      <c r="ILE28" s="88"/>
      <c r="ILF28" s="88"/>
      <c r="ILG28" s="88"/>
      <c r="ILH28" s="88"/>
      <c r="ILI28" s="88"/>
      <c r="ILJ28" s="88"/>
      <c r="ILK28" s="88"/>
      <c r="ILL28" s="88"/>
      <c r="ILM28" s="88"/>
      <c r="ILN28" s="88"/>
      <c r="ILO28" s="88"/>
      <c r="ILP28" s="88"/>
      <c r="ILQ28" s="88"/>
      <c r="ILR28" s="88"/>
      <c r="ILS28" s="88"/>
      <c r="ILT28" s="88"/>
      <c r="ILU28" s="88"/>
      <c r="ILV28" s="88"/>
      <c r="ILW28" s="88"/>
      <c r="ILX28" s="88"/>
      <c r="ILY28" s="88"/>
      <c r="ILZ28" s="88"/>
      <c r="IMA28" s="88"/>
      <c r="IMB28" s="88"/>
      <c r="IMC28" s="88"/>
      <c r="IMD28" s="88"/>
      <c r="IME28" s="88"/>
      <c r="IMF28" s="88"/>
      <c r="IMG28" s="88"/>
      <c r="IMH28" s="88"/>
      <c r="IMI28" s="88"/>
      <c r="IMJ28" s="88"/>
      <c r="IMK28" s="88"/>
      <c r="IML28" s="88"/>
      <c r="IMM28" s="88"/>
      <c r="IMN28" s="88"/>
      <c r="IMO28" s="88"/>
      <c r="IMP28" s="88"/>
      <c r="IMQ28" s="88"/>
      <c r="IMR28" s="88"/>
      <c r="IMS28" s="88"/>
      <c r="IMT28" s="88"/>
      <c r="IMU28" s="88"/>
      <c r="IMV28" s="88"/>
      <c r="IMW28" s="88"/>
      <c r="IMX28" s="88"/>
      <c r="IMY28" s="88"/>
      <c r="IMZ28" s="88"/>
      <c r="INA28" s="88"/>
      <c r="INB28" s="88"/>
      <c r="INC28" s="88"/>
      <c r="IND28" s="88"/>
      <c r="INE28" s="88"/>
      <c r="INF28" s="88"/>
      <c r="ING28" s="88"/>
      <c r="INH28" s="88"/>
      <c r="INI28" s="88"/>
      <c r="INJ28" s="88"/>
      <c r="INK28" s="88"/>
      <c r="INL28" s="88"/>
      <c r="INM28" s="88"/>
      <c r="INN28" s="88"/>
      <c r="INO28" s="88"/>
      <c r="INP28" s="88"/>
      <c r="INQ28" s="88"/>
      <c r="INR28" s="88"/>
      <c r="INS28" s="88"/>
      <c r="INT28" s="88"/>
      <c r="INU28" s="88"/>
      <c r="INV28" s="88"/>
      <c r="INW28" s="88"/>
      <c r="INX28" s="88"/>
      <c r="INY28" s="88"/>
      <c r="INZ28" s="88"/>
      <c r="IOA28" s="88"/>
      <c r="IOB28" s="88"/>
      <c r="IOC28" s="88"/>
      <c r="IOD28" s="88"/>
      <c r="IOE28" s="88"/>
      <c r="IOF28" s="88"/>
      <c r="IOG28" s="88"/>
      <c r="IOH28" s="88"/>
      <c r="IOI28" s="88"/>
      <c r="IOJ28" s="88"/>
      <c r="IOK28" s="88"/>
      <c r="IOL28" s="88"/>
      <c r="IOM28" s="88"/>
      <c r="ION28" s="88"/>
      <c r="IOO28" s="88"/>
      <c r="IOP28" s="88"/>
      <c r="IOQ28" s="88"/>
      <c r="IOR28" s="88"/>
      <c r="IOS28" s="88"/>
      <c r="IOT28" s="88"/>
      <c r="IOU28" s="88"/>
      <c r="IOV28" s="88"/>
      <c r="IOW28" s="88"/>
      <c r="IOX28" s="88"/>
      <c r="IOY28" s="88"/>
      <c r="IOZ28" s="88"/>
      <c r="IPA28" s="88"/>
      <c r="IPB28" s="88"/>
      <c r="IPC28" s="88"/>
      <c r="IPD28" s="88"/>
      <c r="IPE28" s="88"/>
      <c r="IPF28" s="88"/>
      <c r="IPG28" s="88"/>
      <c r="IPH28" s="88"/>
      <c r="IPI28" s="88"/>
      <c r="IPJ28" s="88"/>
      <c r="IPK28" s="88"/>
      <c r="IPL28" s="88"/>
      <c r="IPM28" s="88"/>
      <c r="IPN28" s="88"/>
      <c r="IPO28" s="88"/>
      <c r="IPP28" s="88"/>
      <c r="IPQ28" s="88"/>
      <c r="IPR28" s="88"/>
      <c r="IPS28" s="88"/>
      <c r="IPT28" s="88"/>
      <c r="IPU28" s="88"/>
      <c r="IPV28" s="88"/>
      <c r="IPW28" s="88"/>
      <c r="IPX28" s="88"/>
      <c r="IPY28" s="88"/>
      <c r="IPZ28" s="88"/>
      <c r="IQA28" s="88"/>
      <c r="IQB28" s="88"/>
      <c r="IQC28" s="88"/>
      <c r="IQD28" s="88"/>
      <c r="IQE28" s="88"/>
      <c r="IQF28" s="88"/>
      <c r="IQG28" s="88"/>
      <c r="IQH28" s="88"/>
      <c r="IQI28" s="88"/>
      <c r="IQJ28" s="88"/>
      <c r="IQK28" s="88"/>
      <c r="IQL28" s="88"/>
      <c r="IQM28" s="88"/>
      <c r="IQN28" s="88"/>
      <c r="IQO28" s="88"/>
      <c r="IQP28" s="88"/>
      <c r="IQQ28" s="88"/>
      <c r="IQR28" s="88"/>
      <c r="IQS28" s="88"/>
      <c r="IQT28" s="88"/>
      <c r="IQU28" s="88"/>
      <c r="IQV28" s="88"/>
      <c r="IQW28" s="88"/>
      <c r="IQX28" s="88"/>
      <c r="IQY28" s="88"/>
      <c r="IQZ28" s="88"/>
      <c r="IRA28" s="88"/>
      <c r="IRB28" s="88"/>
      <c r="IRC28" s="88"/>
      <c r="IRD28" s="88"/>
      <c r="IRE28" s="88"/>
      <c r="IRF28" s="88"/>
      <c r="IRG28" s="88"/>
      <c r="IRH28" s="88"/>
      <c r="IRI28" s="88"/>
      <c r="IRJ28" s="88"/>
      <c r="IRK28" s="88"/>
      <c r="IRL28" s="88"/>
      <c r="IRM28" s="88"/>
      <c r="IRN28" s="88"/>
      <c r="IRO28" s="88"/>
      <c r="IRP28" s="88"/>
      <c r="IRQ28" s="88"/>
      <c r="IRR28" s="88"/>
      <c r="IRS28" s="88"/>
      <c r="IRT28" s="88"/>
      <c r="IRU28" s="88"/>
      <c r="IRV28" s="88"/>
      <c r="IRW28" s="88"/>
      <c r="IRX28" s="88"/>
      <c r="IRY28" s="88"/>
      <c r="IRZ28" s="88"/>
      <c r="ISA28" s="88"/>
      <c r="ISB28" s="88"/>
      <c r="ISC28" s="88"/>
      <c r="ISD28" s="88"/>
      <c r="ISE28" s="88"/>
      <c r="ISF28" s="88"/>
      <c r="ISG28" s="88"/>
      <c r="ISH28" s="88"/>
      <c r="ISI28" s="88"/>
      <c r="ISJ28" s="88"/>
      <c r="ISK28" s="88"/>
      <c r="ISL28" s="88"/>
      <c r="ISM28" s="88"/>
      <c r="ISN28" s="88"/>
      <c r="ISO28" s="88"/>
      <c r="ISP28" s="88"/>
      <c r="ISQ28" s="88"/>
      <c r="ISR28" s="88"/>
      <c r="ISS28" s="88"/>
      <c r="IST28" s="88"/>
      <c r="ISU28" s="88"/>
      <c r="ISV28" s="88"/>
      <c r="ISW28" s="88"/>
      <c r="ISX28" s="88"/>
      <c r="ISY28" s="88"/>
      <c r="ISZ28" s="88"/>
      <c r="ITA28" s="88"/>
      <c r="ITB28" s="88"/>
      <c r="ITC28" s="88"/>
      <c r="ITD28" s="88"/>
      <c r="ITE28" s="88"/>
      <c r="ITF28" s="88"/>
      <c r="ITG28" s="88"/>
      <c r="ITH28" s="88"/>
      <c r="ITI28" s="88"/>
      <c r="ITJ28" s="88"/>
      <c r="ITK28" s="88"/>
      <c r="ITL28" s="88"/>
      <c r="ITM28" s="88"/>
      <c r="ITN28" s="88"/>
      <c r="ITO28" s="88"/>
      <c r="ITP28" s="88"/>
      <c r="ITQ28" s="88"/>
      <c r="ITR28" s="88"/>
      <c r="ITS28" s="88"/>
      <c r="ITT28" s="88"/>
      <c r="ITU28" s="88"/>
      <c r="ITV28" s="88"/>
      <c r="ITW28" s="88"/>
      <c r="ITX28" s="88"/>
      <c r="ITY28" s="88"/>
      <c r="ITZ28" s="88"/>
      <c r="IUA28" s="88"/>
      <c r="IUB28" s="88"/>
      <c r="IUC28" s="88"/>
      <c r="IUD28" s="88"/>
      <c r="IUE28" s="88"/>
      <c r="IUF28" s="88"/>
      <c r="IUG28" s="88"/>
      <c r="IUH28" s="88"/>
      <c r="IUI28" s="88"/>
      <c r="IUJ28" s="88"/>
      <c r="IUK28" s="88"/>
      <c r="IUL28" s="88"/>
      <c r="IUM28" s="88"/>
      <c r="IUN28" s="88"/>
      <c r="IUO28" s="88"/>
      <c r="IUP28" s="88"/>
      <c r="IUQ28" s="88"/>
      <c r="IUR28" s="88"/>
      <c r="IUS28" s="88"/>
      <c r="IUT28" s="88"/>
      <c r="IUU28" s="88"/>
      <c r="IUV28" s="88"/>
      <c r="IUW28" s="88"/>
      <c r="IUX28" s="88"/>
      <c r="IUY28" s="88"/>
      <c r="IUZ28" s="88"/>
      <c r="IVA28" s="88"/>
      <c r="IVB28" s="88"/>
      <c r="IVC28" s="88"/>
      <c r="IVD28" s="88"/>
      <c r="IVE28" s="88"/>
      <c r="IVF28" s="88"/>
      <c r="IVG28" s="88"/>
      <c r="IVH28" s="88"/>
      <c r="IVI28" s="88"/>
      <c r="IVJ28" s="88"/>
      <c r="IVK28" s="88"/>
      <c r="IVL28" s="88"/>
      <c r="IVM28" s="88"/>
      <c r="IVN28" s="88"/>
      <c r="IVO28" s="88"/>
      <c r="IVP28" s="88"/>
      <c r="IVQ28" s="88"/>
      <c r="IVR28" s="88"/>
      <c r="IVS28" s="88"/>
      <c r="IVT28" s="88"/>
      <c r="IVU28" s="88"/>
      <c r="IVV28" s="88"/>
      <c r="IVW28" s="88"/>
      <c r="IVX28" s="88"/>
      <c r="IVY28" s="88"/>
      <c r="IVZ28" s="88"/>
      <c r="IWA28" s="88"/>
      <c r="IWB28" s="88"/>
      <c r="IWC28" s="88"/>
      <c r="IWD28" s="88"/>
      <c r="IWE28" s="88"/>
      <c r="IWF28" s="88"/>
      <c r="IWG28" s="88"/>
      <c r="IWH28" s="88"/>
      <c r="IWI28" s="88"/>
      <c r="IWJ28" s="88"/>
      <c r="IWK28" s="88"/>
      <c r="IWL28" s="88"/>
      <c r="IWM28" s="88"/>
      <c r="IWN28" s="88"/>
      <c r="IWO28" s="88"/>
      <c r="IWP28" s="88"/>
      <c r="IWQ28" s="88"/>
      <c r="IWR28" s="88"/>
      <c r="IWS28" s="88"/>
      <c r="IWT28" s="88"/>
      <c r="IWU28" s="88"/>
      <c r="IWV28" s="88"/>
      <c r="IWW28" s="88"/>
      <c r="IWX28" s="88"/>
      <c r="IWY28" s="88"/>
      <c r="IWZ28" s="88"/>
      <c r="IXA28" s="88"/>
      <c r="IXB28" s="88"/>
      <c r="IXC28" s="88"/>
      <c r="IXD28" s="88"/>
      <c r="IXE28" s="88"/>
      <c r="IXF28" s="88"/>
      <c r="IXG28" s="88"/>
      <c r="IXH28" s="88"/>
      <c r="IXI28" s="88"/>
      <c r="IXJ28" s="88"/>
      <c r="IXK28" s="88"/>
      <c r="IXL28" s="88"/>
      <c r="IXM28" s="88"/>
      <c r="IXN28" s="88"/>
      <c r="IXO28" s="88"/>
      <c r="IXP28" s="88"/>
      <c r="IXQ28" s="88"/>
      <c r="IXR28" s="88"/>
      <c r="IXS28" s="88"/>
      <c r="IXT28" s="88"/>
      <c r="IXU28" s="88"/>
      <c r="IXV28" s="88"/>
      <c r="IXW28" s="88"/>
      <c r="IXX28" s="88"/>
      <c r="IXY28" s="88"/>
      <c r="IXZ28" s="88"/>
      <c r="IYA28" s="88"/>
      <c r="IYB28" s="88"/>
      <c r="IYC28" s="88"/>
      <c r="IYD28" s="88"/>
      <c r="IYE28" s="88"/>
      <c r="IYF28" s="88"/>
      <c r="IYG28" s="88"/>
      <c r="IYH28" s="88"/>
      <c r="IYI28" s="88"/>
      <c r="IYJ28" s="88"/>
      <c r="IYK28" s="88"/>
      <c r="IYL28" s="88"/>
      <c r="IYM28" s="88"/>
      <c r="IYN28" s="88"/>
      <c r="IYO28" s="88"/>
      <c r="IYP28" s="88"/>
      <c r="IYQ28" s="88"/>
      <c r="IYR28" s="88"/>
      <c r="IYS28" s="88"/>
      <c r="IYT28" s="88"/>
      <c r="IYU28" s="88"/>
      <c r="IYV28" s="88"/>
      <c r="IYW28" s="88"/>
      <c r="IYX28" s="88"/>
      <c r="IYY28" s="88"/>
      <c r="IYZ28" s="88"/>
      <c r="IZA28" s="88"/>
      <c r="IZB28" s="88"/>
      <c r="IZC28" s="88"/>
      <c r="IZD28" s="88"/>
      <c r="IZE28" s="88"/>
      <c r="IZF28" s="88"/>
      <c r="IZG28" s="88"/>
      <c r="IZH28" s="88"/>
      <c r="IZI28" s="88"/>
      <c r="IZJ28" s="88"/>
      <c r="IZK28" s="88"/>
      <c r="IZL28" s="88"/>
      <c r="IZM28" s="88"/>
      <c r="IZN28" s="88"/>
      <c r="IZO28" s="88"/>
      <c r="IZP28" s="88"/>
      <c r="IZQ28" s="88"/>
      <c r="IZR28" s="88"/>
      <c r="IZS28" s="88"/>
      <c r="IZT28" s="88"/>
      <c r="IZU28" s="88"/>
      <c r="IZV28" s="88"/>
      <c r="IZW28" s="88"/>
      <c r="IZX28" s="88"/>
      <c r="IZY28" s="88"/>
      <c r="IZZ28" s="88"/>
      <c r="JAA28" s="88"/>
      <c r="JAB28" s="88"/>
      <c r="JAC28" s="88"/>
      <c r="JAD28" s="88"/>
      <c r="JAE28" s="88"/>
      <c r="JAF28" s="88"/>
      <c r="JAG28" s="88"/>
      <c r="JAH28" s="88"/>
      <c r="JAI28" s="88"/>
      <c r="JAJ28" s="88"/>
      <c r="JAK28" s="88"/>
      <c r="JAL28" s="88"/>
      <c r="JAM28" s="88"/>
      <c r="JAN28" s="88"/>
      <c r="JAO28" s="88"/>
      <c r="JAP28" s="88"/>
      <c r="JAQ28" s="88"/>
      <c r="JAR28" s="88"/>
      <c r="JAS28" s="88"/>
      <c r="JAT28" s="88"/>
      <c r="JAU28" s="88"/>
      <c r="JAV28" s="88"/>
      <c r="JAW28" s="88"/>
      <c r="JAX28" s="88"/>
      <c r="JAY28" s="88"/>
      <c r="JAZ28" s="88"/>
      <c r="JBA28" s="88"/>
      <c r="JBB28" s="88"/>
      <c r="JBC28" s="88"/>
      <c r="JBD28" s="88"/>
      <c r="JBE28" s="88"/>
      <c r="JBF28" s="88"/>
      <c r="JBG28" s="88"/>
      <c r="JBH28" s="88"/>
      <c r="JBI28" s="88"/>
      <c r="JBJ28" s="88"/>
      <c r="JBK28" s="88"/>
      <c r="JBL28" s="88"/>
      <c r="JBM28" s="88"/>
      <c r="JBN28" s="88"/>
      <c r="JBO28" s="88"/>
      <c r="JBP28" s="88"/>
      <c r="JBQ28" s="88"/>
      <c r="JBR28" s="88"/>
      <c r="JBS28" s="88"/>
      <c r="JBT28" s="88"/>
      <c r="JBU28" s="88"/>
      <c r="JBV28" s="88"/>
      <c r="JBW28" s="88"/>
      <c r="JBX28" s="88"/>
      <c r="JBY28" s="88"/>
      <c r="JBZ28" s="88"/>
      <c r="JCA28" s="88"/>
      <c r="JCB28" s="88"/>
      <c r="JCC28" s="88"/>
      <c r="JCD28" s="88"/>
      <c r="JCE28" s="88"/>
      <c r="JCF28" s="88"/>
      <c r="JCG28" s="88"/>
      <c r="JCH28" s="88"/>
      <c r="JCI28" s="88"/>
      <c r="JCJ28" s="88"/>
      <c r="JCK28" s="88"/>
      <c r="JCL28" s="88"/>
      <c r="JCM28" s="88"/>
      <c r="JCN28" s="88"/>
      <c r="JCO28" s="88"/>
      <c r="JCP28" s="88"/>
      <c r="JCQ28" s="88"/>
      <c r="JCR28" s="88"/>
      <c r="JCS28" s="88"/>
      <c r="JCT28" s="88"/>
      <c r="JCU28" s="88"/>
      <c r="JCV28" s="88"/>
      <c r="JCW28" s="88"/>
      <c r="JCX28" s="88"/>
      <c r="JCY28" s="88"/>
      <c r="JCZ28" s="88"/>
      <c r="JDA28" s="88"/>
      <c r="JDB28" s="88"/>
      <c r="JDC28" s="88"/>
      <c r="JDD28" s="88"/>
      <c r="JDE28" s="88"/>
      <c r="JDF28" s="88"/>
      <c r="JDG28" s="88"/>
      <c r="JDH28" s="88"/>
      <c r="JDI28" s="88"/>
      <c r="JDJ28" s="88"/>
      <c r="JDK28" s="88"/>
      <c r="JDL28" s="88"/>
      <c r="JDM28" s="88"/>
      <c r="JDN28" s="88"/>
      <c r="JDO28" s="88"/>
      <c r="JDP28" s="88"/>
      <c r="JDQ28" s="88"/>
      <c r="JDR28" s="88"/>
      <c r="JDS28" s="88"/>
      <c r="JDT28" s="88"/>
      <c r="JDU28" s="88"/>
      <c r="JDV28" s="88"/>
      <c r="JDW28" s="88"/>
      <c r="JDX28" s="88"/>
      <c r="JDY28" s="88"/>
      <c r="JDZ28" s="88"/>
      <c r="JEA28" s="88"/>
      <c r="JEB28" s="88"/>
      <c r="JEC28" s="88"/>
      <c r="JED28" s="88"/>
      <c r="JEE28" s="88"/>
      <c r="JEF28" s="88"/>
      <c r="JEG28" s="88"/>
      <c r="JEH28" s="88"/>
      <c r="JEI28" s="88"/>
      <c r="JEJ28" s="88"/>
      <c r="JEK28" s="88"/>
      <c r="JEL28" s="88"/>
      <c r="JEM28" s="88"/>
      <c r="JEN28" s="88"/>
      <c r="JEO28" s="88"/>
      <c r="JEP28" s="88"/>
      <c r="JEQ28" s="88"/>
      <c r="JER28" s="88"/>
      <c r="JES28" s="88"/>
      <c r="JET28" s="88"/>
      <c r="JEU28" s="88"/>
      <c r="JEV28" s="88"/>
      <c r="JEW28" s="88"/>
      <c r="JEX28" s="88"/>
      <c r="JEY28" s="88"/>
      <c r="JEZ28" s="88"/>
      <c r="JFA28" s="88"/>
      <c r="JFB28" s="88"/>
      <c r="JFC28" s="88"/>
      <c r="JFD28" s="88"/>
      <c r="JFE28" s="88"/>
      <c r="JFF28" s="88"/>
      <c r="JFG28" s="88"/>
      <c r="JFH28" s="88"/>
      <c r="JFI28" s="88"/>
      <c r="JFJ28" s="88"/>
      <c r="JFK28" s="88"/>
      <c r="JFL28" s="88"/>
      <c r="JFM28" s="88"/>
      <c r="JFN28" s="88"/>
      <c r="JFO28" s="88"/>
      <c r="JFP28" s="88"/>
      <c r="JFQ28" s="88"/>
      <c r="JFR28" s="88"/>
      <c r="JFS28" s="88"/>
      <c r="JFT28" s="88"/>
      <c r="JFU28" s="88"/>
      <c r="JFV28" s="88"/>
      <c r="JFW28" s="88"/>
      <c r="JFX28" s="88"/>
      <c r="JFY28" s="88"/>
      <c r="JFZ28" s="88"/>
      <c r="JGA28" s="88"/>
      <c r="JGB28" s="88"/>
      <c r="JGC28" s="88"/>
      <c r="JGD28" s="88"/>
      <c r="JGE28" s="88"/>
      <c r="JGF28" s="88"/>
      <c r="JGG28" s="88"/>
      <c r="JGH28" s="88"/>
      <c r="JGI28" s="88"/>
      <c r="JGJ28" s="88"/>
      <c r="JGK28" s="88"/>
      <c r="JGL28" s="88"/>
      <c r="JGM28" s="88"/>
      <c r="JGN28" s="88"/>
      <c r="JGO28" s="88"/>
      <c r="JGP28" s="88"/>
      <c r="JGQ28" s="88"/>
      <c r="JGR28" s="88"/>
      <c r="JGS28" s="88"/>
      <c r="JGT28" s="88"/>
      <c r="JGU28" s="88"/>
      <c r="JGV28" s="88"/>
      <c r="JGW28" s="88"/>
      <c r="JGX28" s="88"/>
      <c r="JGY28" s="88"/>
      <c r="JGZ28" s="88"/>
      <c r="JHA28" s="88"/>
      <c r="JHB28" s="88"/>
      <c r="JHC28" s="88"/>
      <c r="JHD28" s="88"/>
      <c r="JHE28" s="88"/>
      <c r="JHF28" s="88"/>
      <c r="JHG28" s="88"/>
      <c r="JHH28" s="88"/>
      <c r="JHI28" s="88"/>
      <c r="JHJ28" s="88"/>
      <c r="JHK28" s="88"/>
      <c r="JHL28" s="88"/>
      <c r="JHM28" s="88"/>
      <c r="JHN28" s="88"/>
      <c r="JHO28" s="88"/>
      <c r="JHP28" s="88"/>
      <c r="JHQ28" s="88"/>
      <c r="JHR28" s="88"/>
      <c r="JHS28" s="88"/>
      <c r="JHT28" s="88"/>
      <c r="JHU28" s="88"/>
      <c r="JHV28" s="88"/>
      <c r="JHW28" s="88"/>
      <c r="JHX28" s="88"/>
      <c r="JHY28" s="88"/>
      <c r="JHZ28" s="88"/>
      <c r="JIA28" s="88"/>
      <c r="JIB28" s="88"/>
      <c r="JIC28" s="88"/>
      <c r="JID28" s="88"/>
      <c r="JIE28" s="88"/>
      <c r="JIF28" s="88"/>
      <c r="JIG28" s="88"/>
      <c r="JIH28" s="88"/>
      <c r="JII28" s="88"/>
      <c r="JIJ28" s="88"/>
      <c r="JIK28" s="88"/>
      <c r="JIL28" s="88"/>
      <c r="JIM28" s="88"/>
      <c r="JIN28" s="88"/>
      <c r="JIO28" s="88"/>
      <c r="JIP28" s="88"/>
      <c r="JIQ28" s="88"/>
      <c r="JIR28" s="88"/>
      <c r="JIS28" s="88"/>
      <c r="JIT28" s="88"/>
      <c r="JIU28" s="88"/>
      <c r="JIV28" s="88"/>
      <c r="JIW28" s="88"/>
      <c r="JIX28" s="88"/>
      <c r="JIY28" s="88"/>
      <c r="JIZ28" s="88"/>
      <c r="JJA28" s="88"/>
      <c r="JJB28" s="88"/>
      <c r="JJC28" s="88"/>
      <c r="JJD28" s="88"/>
      <c r="JJE28" s="88"/>
      <c r="JJF28" s="88"/>
      <c r="JJG28" s="88"/>
      <c r="JJH28" s="88"/>
      <c r="JJI28" s="88"/>
      <c r="JJJ28" s="88"/>
      <c r="JJK28" s="88"/>
      <c r="JJL28" s="88"/>
      <c r="JJM28" s="88"/>
      <c r="JJN28" s="88"/>
      <c r="JJO28" s="88"/>
      <c r="JJP28" s="88"/>
      <c r="JJQ28" s="88"/>
      <c r="JJR28" s="88"/>
      <c r="JJS28" s="88"/>
      <c r="JJT28" s="88"/>
      <c r="JJU28" s="88"/>
      <c r="JJV28" s="88"/>
      <c r="JJW28" s="88"/>
      <c r="JJX28" s="88"/>
      <c r="JJY28" s="88"/>
      <c r="JJZ28" s="88"/>
      <c r="JKA28" s="88"/>
      <c r="JKB28" s="88"/>
      <c r="JKC28" s="88"/>
      <c r="JKD28" s="88"/>
      <c r="JKE28" s="88"/>
      <c r="JKF28" s="88"/>
      <c r="JKG28" s="88"/>
      <c r="JKH28" s="88"/>
      <c r="JKI28" s="88"/>
      <c r="JKJ28" s="88"/>
      <c r="JKK28" s="88"/>
      <c r="JKL28" s="88"/>
      <c r="JKM28" s="88"/>
      <c r="JKN28" s="88"/>
      <c r="JKO28" s="88"/>
      <c r="JKP28" s="88"/>
      <c r="JKQ28" s="88"/>
      <c r="JKR28" s="88"/>
      <c r="JKS28" s="88"/>
      <c r="JKT28" s="88"/>
      <c r="JKU28" s="88"/>
      <c r="JKV28" s="88"/>
      <c r="JKW28" s="88"/>
      <c r="JKX28" s="88"/>
      <c r="JKY28" s="88"/>
      <c r="JKZ28" s="88"/>
      <c r="JLA28" s="88"/>
      <c r="JLB28" s="88"/>
      <c r="JLC28" s="88"/>
      <c r="JLD28" s="88"/>
      <c r="JLE28" s="88"/>
      <c r="JLF28" s="88"/>
      <c r="JLG28" s="88"/>
      <c r="JLH28" s="88"/>
      <c r="JLI28" s="88"/>
      <c r="JLJ28" s="88"/>
      <c r="JLK28" s="88"/>
      <c r="JLL28" s="88"/>
      <c r="JLM28" s="88"/>
      <c r="JLN28" s="88"/>
      <c r="JLO28" s="88"/>
      <c r="JLP28" s="88"/>
      <c r="JLQ28" s="88"/>
      <c r="JLR28" s="88"/>
      <c r="JLS28" s="88"/>
      <c r="JLT28" s="88"/>
      <c r="JLU28" s="88"/>
      <c r="JLV28" s="88"/>
      <c r="JLW28" s="88"/>
      <c r="JLX28" s="88"/>
      <c r="JLY28" s="88"/>
      <c r="JLZ28" s="88"/>
      <c r="JMA28" s="88"/>
      <c r="JMB28" s="88"/>
      <c r="JMC28" s="88"/>
      <c r="JMD28" s="88"/>
      <c r="JME28" s="88"/>
      <c r="JMF28" s="88"/>
      <c r="JMG28" s="88"/>
      <c r="JMH28" s="88"/>
      <c r="JMI28" s="88"/>
      <c r="JMJ28" s="88"/>
      <c r="JMK28" s="88"/>
      <c r="JML28" s="88"/>
      <c r="JMM28" s="88"/>
      <c r="JMN28" s="88"/>
      <c r="JMO28" s="88"/>
      <c r="JMP28" s="88"/>
      <c r="JMQ28" s="88"/>
      <c r="JMR28" s="88"/>
      <c r="JMS28" s="88"/>
      <c r="JMT28" s="88"/>
      <c r="JMU28" s="88"/>
      <c r="JMV28" s="88"/>
      <c r="JMW28" s="88"/>
      <c r="JMX28" s="88"/>
      <c r="JMY28" s="88"/>
      <c r="JMZ28" s="88"/>
      <c r="JNA28" s="88"/>
      <c r="JNB28" s="88"/>
      <c r="JNC28" s="88"/>
      <c r="JND28" s="88"/>
      <c r="JNE28" s="88"/>
      <c r="JNF28" s="88"/>
      <c r="JNG28" s="88"/>
      <c r="JNH28" s="88"/>
      <c r="JNI28" s="88"/>
      <c r="JNJ28" s="88"/>
      <c r="JNK28" s="88"/>
      <c r="JNL28" s="88"/>
      <c r="JNM28" s="88"/>
      <c r="JNN28" s="88"/>
      <c r="JNO28" s="88"/>
      <c r="JNP28" s="88"/>
      <c r="JNQ28" s="88"/>
      <c r="JNR28" s="88"/>
      <c r="JNS28" s="88"/>
      <c r="JNT28" s="88"/>
      <c r="JNU28" s="88"/>
      <c r="JNV28" s="88"/>
      <c r="JNW28" s="88"/>
      <c r="JNX28" s="88"/>
      <c r="JNY28" s="88"/>
      <c r="JNZ28" s="88"/>
      <c r="JOA28" s="88"/>
      <c r="JOB28" s="88"/>
      <c r="JOC28" s="88"/>
      <c r="JOD28" s="88"/>
      <c r="JOE28" s="88"/>
      <c r="JOF28" s="88"/>
      <c r="JOG28" s="88"/>
      <c r="JOH28" s="88"/>
      <c r="JOI28" s="88"/>
      <c r="JOJ28" s="88"/>
      <c r="JOK28" s="88"/>
      <c r="JOL28" s="88"/>
      <c r="JOM28" s="88"/>
      <c r="JON28" s="88"/>
      <c r="JOO28" s="88"/>
      <c r="JOP28" s="88"/>
      <c r="JOQ28" s="88"/>
      <c r="JOR28" s="88"/>
      <c r="JOS28" s="88"/>
      <c r="JOT28" s="88"/>
      <c r="JOU28" s="88"/>
      <c r="JOV28" s="88"/>
      <c r="JOW28" s="88"/>
      <c r="JOX28" s="88"/>
      <c r="JOY28" s="88"/>
      <c r="JOZ28" s="88"/>
      <c r="JPA28" s="88"/>
      <c r="JPB28" s="88"/>
      <c r="JPC28" s="88"/>
      <c r="JPD28" s="88"/>
      <c r="JPE28" s="88"/>
      <c r="JPF28" s="88"/>
      <c r="JPG28" s="88"/>
      <c r="JPH28" s="88"/>
      <c r="JPI28" s="88"/>
      <c r="JPJ28" s="88"/>
      <c r="JPK28" s="88"/>
      <c r="JPL28" s="88"/>
      <c r="JPM28" s="88"/>
      <c r="JPN28" s="88"/>
      <c r="JPO28" s="88"/>
      <c r="JPP28" s="88"/>
      <c r="JPQ28" s="88"/>
      <c r="JPR28" s="88"/>
      <c r="JPS28" s="88"/>
      <c r="JPT28" s="88"/>
      <c r="JPU28" s="88"/>
      <c r="JPV28" s="88"/>
      <c r="JPW28" s="88"/>
      <c r="JPX28" s="88"/>
      <c r="JPY28" s="88"/>
      <c r="JPZ28" s="88"/>
      <c r="JQA28" s="88"/>
      <c r="JQB28" s="88"/>
      <c r="JQC28" s="88"/>
      <c r="JQD28" s="88"/>
      <c r="JQE28" s="88"/>
      <c r="JQF28" s="88"/>
      <c r="JQG28" s="88"/>
      <c r="JQH28" s="88"/>
      <c r="JQI28" s="88"/>
      <c r="JQJ28" s="88"/>
      <c r="JQK28" s="88"/>
      <c r="JQL28" s="88"/>
      <c r="JQM28" s="88"/>
      <c r="JQN28" s="88"/>
      <c r="JQO28" s="88"/>
      <c r="JQP28" s="88"/>
      <c r="JQQ28" s="88"/>
      <c r="JQR28" s="88"/>
      <c r="JQS28" s="88"/>
      <c r="JQT28" s="88"/>
      <c r="JQU28" s="88"/>
      <c r="JQV28" s="88"/>
      <c r="JQW28" s="88"/>
      <c r="JQX28" s="88"/>
      <c r="JQY28" s="88"/>
      <c r="JQZ28" s="88"/>
      <c r="JRA28" s="88"/>
      <c r="JRB28" s="88"/>
      <c r="JRC28" s="88"/>
      <c r="JRD28" s="88"/>
      <c r="JRE28" s="88"/>
      <c r="JRF28" s="88"/>
      <c r="JRG28" s="88"/>
      <c r="JRH28" s="88"/>
      <c r="JRI28" s="88"/>
      <c r="JRJ28" s="88"/>
      <c r="JRK28" s="88"/>
      <c r="JRL28" s="88"/>
      <c r="JRM28" s="88"/>
      <c r="JRN28" s="88"/>
      <c r="JRO28" s="88"/>
      <c r="JRP28" s="88"/>
      <c r="JRQ28" s="88"/>
      <c r="JRR28" s="88"/>
      <c r="JRS28" s="88"/>
      <c r="JRT28" s="88"/>
      <c r="JRU28" s="88"/>
      <c r="JRV28" s="88"/>
      <c r="JRW28" s="88"/>
      <c r="JRX28" s="88"/>
      <c r="JRY28" s="88"/>
      <c r="JRZ28" s="88"/>
      <c r="JSA28" s="88"/>
      <c r="JSB28" s="88"/>
      <c r="JSC28" s="88"/>
      <c r="JSD28" s="88"/>
      <c r="JSE28" s="88"/>
      <c r="JSF28" s="88"/>
      <c r="JSG28" s="88"/>
      <c r="JSH28" s="88"/>
      <c r="JSI28" s="88"/>
      <c r="JSJ28" s="88"/>
      <c r="JSK28" s="88"/>
      <c r="JSL28" s="88"/>
      <c r="JSM28" s="88"/>
      <c r="JSN28" s="88"/>
      <c r="JSO28" s="88"/>
      <c r="JSP28" s="88"/>
      <c r="JSQ28" s="88"/>
      <c r="JSR28" s="88"/>
      <c r="JSS28" s="88"/>
      <c r="JST28" s="88"/>
      <c r="JSU28" s="88"/>
      <c r="JSV28" s="88"/>
      <c r="JSW28" s="88"/>
      <c r="JSX28" s="88"/>
      <c r="JSY28" s="88"/>
      <c r="JSZ28" s="88"/>
      <c r="JTA28" s="88"/>
      <c r="JTB28" s="88"/>
      <c r="JTC28" s="88"/>
      <c r="JTD28" s="88"/>
      <c r="JTE28" s="88"/>
      <c r="JTF28" s="88"/>
      <c r="JTG28" s="88"/>
      <c r="JTH28" s="88"/>
      <c r="JTI28" s="88"/>
      <c r="JTJ28" s="88"/>
      <c r="JTK28" s="88"/>
      <c r="JTL28" s="88"/>
      <c r="JTM28" s="88"/>
      <c r="JTN28" s="88"/>
      <c r="JTO28" s="88"/>
      <c r="JTP28" s="88"/>
      <c r="JTQ28" s="88"/>
      <c r="JTR28" s="88"/>
      <c r="JTS28" s="88"/>
      <c r="JTT28" s="88"/>
      <c r="JTU28" s="88"/>
      <c r="JTV28" s="88"/>
      <c r="JTW28" s="88"/>
      <c r="JTX28" s="88"/>
      <c r="JTY28" s="88"/>
      <c r="JTZ28" s="88"/>
      <c r="JUA28" s="88"/>
      <c r="JUB28" s="88"/>
      <c r="JUC28" s="88"/>
      <c r="JUD28" s="88"/>
      <c r="JUE28" s="88"/>
      <c r="JUF28" s="88"/>
      <c r="JUG28" s="88"/>
      <c r="JUH28" s="88"/>
      <c r="JUI28" s="88"/>
      <c r="JUJ28" s="88"/>
      <c r="JUK28" s="88"/>
      <c r="JUL28" s="88"/>
      <c r="JUM28" s="88"/>
      <c r="JUN28" s="88"/>
      <c r="JUO28" s="88"/>
      <c r="JUP28" s="88"/>
      <c r="JUQ28" s="88"/>
      <c r="JUR28" s="88"/>
      <c r="JUS28" s="88"/>
      <c r="JUT28" s="88"/>
      <c r="JUU28" s="88"/>
      <c r="JUV28" s="88"/>
      <c r="JUW28" s="88"/>
      <c r="JUX28" s="88"/>
      <c r="JUY28" s="88"/>
      <c r="JUZ28" s="88"/>
      <c r="JVA28" s="88"/>
      <c r="JVB28" s="88"/>
      <c r="JVC28" s="88"/>
      <c r="JVD28" s="88"/>
      <c r="JVE28" s="88"/>
      <c r="JVF28" s="88"/>
      <c r="JVG28" s="88"/>
      <c r="JVH28" s="88"/>
      <c r="JVI28" s="88"/>
      <c r="JVJ28" s="88"/>
      <c r="JVK28" s="88"/>
      <c r="JVL28" s="88"/>
      <c r="JVM28" s="88"/>
      <c r="JVN28" s="88"/>
      <c r="JVO28" s="88"/>
      <c r="JVP28" s="88"/>
      <c r="JVQ28" s="88"/>
      <c r="JVR28" s="88"/>
      <c r="JVS28" s="88"/>
      <c r="JVT28" s="88"/>
      <c r="JVU28" s="88"/>
      <c r="JVV28" s="88"/>
      <c r="JVW28" s="88"/>
      <c r="JVX28" s="88"/>
      <c r="JVY28" s="88"/>
      <c r="JVZ28" s="88"/>
      <c r="JWA28" s="88"/>
      <c r="JWB28" s="88"/>
      <c r="JWC28" s="88"/>
      <c r="JWD28" s="88"/>
      <c r="JWE28" s="88"/>
      <c r="JWF28" s="88"/>
      <c r="JWG28" s="88"/>
      <c r="JWH28" s="88"/>
      <c r="JWI28" s="88"/>
      <c r="JWJ28" s="88"/>
      <c r="JWK28" s="88"/>
      <c r="JWL28" s="88"/>
      <c r="JWM28" s="88"/>
      <c r="JWN28" s="88"/>
      <c r="JWO28" s="88"/>
      <c r="JWP28" s="88"/>
      <c r="JWQ28" s="88"/>
      <c r="JWR28" s="88"/>
      <c r="JWS28" s="88"/>
      <c r="JWT28" s="88"/>
      <c r="JWU28" s="88"/>
      <c r="JWV28" s="88"/>
      <c r="JWW28" s="88"/>
      <c r="JWX28" s="88"/>
      <c r="JWY28" s="88"/>
      <c r="JWZ28" s="88"/>
      <c r="JXA28" s="88"/>
      <c r="JXB28" s="88"/>
      <c r="JXC28" s="88"/>
      <c r="JXD28" s="88"/>
      <c r="JXE28" s="88"/>
      <c r="JXF28" s="88"/>
      <c r="JXG28" s="88"/>
      <c r="JXH28" s="88"/>
      <c r="JXI28" s="88"/>
      <c r="JXJ28" s="88"/>
      <c r="JXK28" s="88"/>
      <c r="JXL28" s="88"/>
      <c r="JXM28" s="88"/>
      <c r="JXN28" s="88"/>
      <c r="JXO28" s="88"/>
      <c r="JXP28" s="88"/>
      <c r="JXQ28" s="88"/>
      <c r="JXR28" s="88"/>
      <c r="JXS28" s="88"/>
      <c r="JXT28" s="88"/>
      <c r="JXU28" s="88"/>
      <c r="JXV28" s="88"/>
      <c r="JXW28" s="88"/>
      <c r="JXX28" s="88"/>
      <c r="JXY28" s="88"/>
      <c r="JXZ28" s="88"/>
      <c r="JYA28" s="88"/>
      <c r="JYB28" s="88"/>
      <c r="JYC28" s="88"/>
      <c r="JYD28" s="88"/>
      <c r="JYE28" s="88"/>
      <c r="JYF28" s="88"/>
      <c r="JYG28" s="88"/>
      <c r="JYH28" s="88"/>
      <c r="JYI28" s="88"/>
      <c r="JYJ28" s="88"/>
      <c r="JYK28" s="88"/>
      <c r="JYL28" s="88"/>
      <c r="JYM28" s="88"/>
      <c r="JYN28" s="88"/>
      <c r="JYO28" s="88"/>
      <c r="JYP28" s="88"/>
      <c r="JYQ28" s="88"/>
      <c r="JYR28" s="88"/>
      <c r="JYS28" s="88"/>
      <c r="JYT28" s="88"/>
      <c r="JYU28" s="88"/>
      <c r="JYV28" s="88"/>
      <c r="JYW28" s="88"/>
      <c r="JYX28" s="88"/>
      <c r="JYY28" s="88"/>
      <c r="JYZ28" s="88"/>
      <c r="JZA28" s="88"/>
      <c r="JZB28" s="88"/>
      <c r="JZC28" s="88"/>
      <c r="JZD28" s="88"/>
      <c r="JZE28" s="88"/>
      <c r="JZF28" s="88"/>
      <c r="JZG28" s="88"/>
      <c r="JZH28" s="88"/>
      <c r="JZI28" s="88"/>
      <c r="JZJ28" s="88"/>
      <c r="JZK28" s="88"/>
      <c r="JZL28" s="88"/>
      <c r="JZM28" s="88"/>
      <c r="JZN28" s="88"/>
      <c r="JZO28" s="88"/>
      <c r="JZP28" s="88"/>
      <c r="JZQ28" s="88"/>
      <c r="JZR28" s="88"/>
      <c r="JZS28" s="88"/>
      <c r="JZT28" s="88"/>
      <c r="JZU28" s="88"/>
      <c r="JZV28" s="88"/>
      <c r="JZW28" s="88"/>
      <c r="JZX28" s="88"/>
      <c r="JZY28" s="88"/>
      <c r="JZZ28" s="88"/>
      <c r="KAA28" s="88"/>
      <c r="KAB28" s="88"/>
      <c r="KAC28" s="88"/>
      <c r="KAD28" s="88"/>
      <c r="KAE28" s="88"/>
      <c r="KAF28" s="88"/>
      <c r="KAG28" s="88"/>
      <c r="KAH28" s="88"/>
      <c r="KAI28" s="88"/>
      <c r="KAJ28" s="88"/>
      <c r="KAK28" s="88"/>
      <c r="KAL28" s="88"/>
      <c r="KAM28" s="88"/>
      <c r="KAN28" s="88"/>
      <c r="KAO28" s="88"/>
      <c r="KAP28" s="88"/>
      <c r="KAQ28" s="88"/>
      <c r="KAR28" s="88"/>
      <c r="KAS28" s="88"/>
      <c r="KAT28" s="88"/>
      <c r="KAU28" s="88"/>
      <c r="KAV28" s="88"/>
      <c r="KAW28" s="88"/>
      <c r="KAX28" s="88"/>
      <c r="KAY28" s="88"/>
      <c r="KAZ28" s="88"/>
      <c r="KBA28" s="88"/>
      <c r="KBB28" s="88"/>
      <c r="KBC28" s="88"/>
      <c r="KBD28" s="88"/>
      <c r="KBE28" s="88"/>
      <c r="KBF28" s="88"/>
      <c r="KBG28" s="88"/>
      <c r="KBH28" s="88"/>
      <c r="KBI28" s="88"/>
      <c r="KBJ28" s="88"/>
      <c r="KBK28" s="88"/>
      <c r="KBL28" s="88"/>
      <c r="KBM28" s="88"/>
      <c r="KBN28" s="88"/>
      <c r="KBO28" s="88"/>
      <c r="KBP28" s="88"/>
      <c r="KBQ28" s="88"/>
      <c r="KBR28" s="88"/>
      <c r="KBS28" s="88"/>
      <c r="KBT28" s="88"/>
      <c r="KBU28" s="88"/>
      <c r="KBV28" s="88"/>
      <c r="KBW28" s="88"/>
      <c r="KBX28" s="88"/>
      <c r="KBY28" s="88"/>
      <c r="KBZ28" s="88"/>
      <c r="KCA28" s="88"/>
      <c r="KCB28" s="88"/>
      <c r="KCC28" s="88"/>
      <c r="KCD28" s="88"/>
      <c r="KCE28" s="88"/>
      <c r="KCF28" s="88"/>
      <c r="KCG28" s="88"/>
      <c r="KCH28" s="88"/>
      <c r="KCI28" s="88"/>
      <c r="KCJ28" s="88"/>
      <c r="KCK28" s="88"/>
      <c r="KCL28" s="88"/>
      <c r="KCM28" s="88"/>
      <c r="KCN28" s="88"/>
      <c r="KCO28" s="88"/>
      <c r="KCP28" s="88"/>
      <c r="KCQ28" s="88"/>
      <c r="KCR28" s="88"/>
      <c r="KCS28" s="88"/>
      <c r="KCT28" s="88"/>
      <c r="KCU28" s="88"/>
      <c r="KCV28" s="88"/>
      <c r="KCW28" s="88"/>
      <c r="KCX28" s="88"/>
      <c r="KCY28" s="88"/>
      <c r="KCZ28" s="88"/>
      <c r="KDA28" s="88"/>
      <c r="KDB28" s="88"/>
      <c r="KDC28" s="88"/>
      <c r="KDD28" s="88"/>
      <c r="KDE28" s="88"/>
      <c r="KDF28" s="88"/>
      <c r="KDG28" s="88"/>
      <c r="KDH28" s="88"/>
      <c r="KDI28" s="88"/>
      <c r="KDJ28" s="88"/>
      <c r="KDK28" s="88"/>
      <c r="KDL28" s="88"/>
      <c r="KDM28" s="88"/>
      <c r="KDN28" s="88"/>
      <c r="KDO28" s="88"/>
      <c r="KDP28" s="88"/>
      <c r="KDQ28" s="88"/>
      <c r="KDR28" s="88"/>
      <c r="KDS28" s="88"/>
      <c r="KDT28" s="88"/>
      <c r="KDU28" s="88"/>
      <c r="KDV28" s="88"/>
      <c r="KDW28" s="88"/>
      <c r="KDX28" s="88"/>
      <c r="KDY28" s="88"/>
      <c r="KDZ28" s="88"/>
      <c r="KEA28" s="88"/>
      <c r="KEB28" s="88"/>
      <c r="KEC28" s="88"/>
      <c r="KED28" s="88"/>
      <c r="KEE28" s="88"/>
      <c r="KEF28" s="88"/>
      <c r="KEG28" s="88"/>
      <c r="KEH28" s="88"/>
      <c r="KEI28" s="88"/>
      <c r="KEJ28" s="88"/>
      <c r="KEK28" s="88"/>
      <c r="KEL28" s="88"/>
      <c r="KEM28" s="88"/>
      <c r="KEN28" s="88"/>
      <c r="KEO28" s="88"/>
      <c r="KEP28" s="88"/>
      <c r="KEQ28" s="88"/>
      <c r="KER28" s="88"/>
      <c r="KES28" s="88"/>
      <c r="KET28" s="88"/>
      <c r="KEU28" s="88"/>
      <c r="KEV28" s="88"/>
      <c r="KEW28" s="88"/>
      <c r="KEX28" s="88"/>
      <c r="KEY28" s="88"/>
      <c r="KEZ28" s="88"/>
      <c r="KFA28" s="88"/>
      <c r="KFB28" s="88"/>
      <c r="KFC28" s="88"/>
      <c r="KFD28" s="88"/>
      <c r="KFE28" s="88"/>
      <c r="KFF28" s="88"/>
      <c r="KFG28" s="88"/>
      <c r="KFH28" s="88"/>
      <c r="KFI28" s="88"/>
      <c r="KFJ28" s="88"/>
      <c r="KFK28" s="88"/>
      <c r="KFL28" s="88"/>
      <c r="KFM28" s="88"/>
      <c r="KFN28" s="88"/>
      <c r="KFO28" s="88"/>
      <c r="KFP28" s="88"/>
      <c r="KFQ28" s="88"/>
      <c r="KFR28" s="88"/>
      <c r="KFS28" s="88"/>
      <c r="KFT28" s="88"/>
      <c r="KFU28" s="88"/>
      <c r="KFV28" s="88"/>
      <c r="KFW28" s="88"/>
      <c r="KFX28" s="88"/>
      <c r="KFY28" s="88"/>
      <c r="KFZ28" s="88"/>
      <c r="KGA28" s="88"/>
      <c r="KGB28" s="88"/>
      <c r="KGC28" s="88"/>
      <c r="KGD28" s="88"/>
      <c r="KGE28" s="88"/>
      <c r="KGF28" s="88"/>
      <c r="KGG28" s="88"/>
      <c r="KGH28" s="88"/>
      <c r="KGI28" s="88"/>
      <c r="KGJ28" s="88"/>
      <c r="KGK28" s="88"/>
      <c r="KGL28" s="88"/>
      <c r="KGM28" s="88"/>
      <c r="KGN28" s="88"/>
      <c r="KGO28" s="88"/>
      <c r="KGP28" s="88"/>
      <c r="KGQ28" s="88"/>
      <c r="KGR28" s="88"/>
      <c r="KGS28" s="88"/>
      <c r="KGT28" s="88"/>
      <c r="KGU28" s="88"/>
      <c r="KGV28" s="88"/>
      <c r="KGW28" s="88"/>
      <c r="KGX28" s="88"/>
      <c r="KGY28" s="88"/>
      <c r="KGZ28" s="88"/>
      <c r="KHA28" s="88"/>
      <c r="KHB28" s="88"/>
      <c r="KHC28" s="88"/>
      <c r="KHD28" s="88"/>
      <c r="KHE28" s="88"/>
      <c r="KHF28" s="88"/>
      <c r="KHG28" s="88"/>
      <c r="KHH28" s="88"/>
      <c r="KHI28" s="88"/>
      <c r="KHJ28" s="88"/>
      <c r="KHK28" s="88"/>
      <c r="KHL28" s="88"/>
      <c r="KHM28" s="88"/>
      <c r="KHN28" s="88"/>
      <c r="KHO28" s="88"/>
      <c r="KHP28" s="88"/>
      <c r="KHQ28" s="88"/>
      <c r="KHR28" s="88"/>
      <c r="KHS28" s="88"/>
      <c r="KHT28" s="88"/>
      <c r="KHU28" s="88"/>
      <c r="KHV28" s="88"/>
      <c r="KHW28" s="88"/>
      <c r="KHX28" s="88"/>
      <c r="KHY28" s="88"/>
      <c r="KHZ28" s="88"/>
      <c r="KIA28" s="88"/>
      <c r="KIB28" s="88"/>
      <c r="KIC28" s="88"/>
      <c r="KID28" s="88"/>
      <c r="KIE28" s="88"/>
      <c r="KIF28" s="88"/>
      <c r="KIG28" s="88"/>
      <c r="KIH28" s="88"/>
      <c r="KII28" s="88"/>
      <c r="KIJ28" s="88"/>
      <c r="KIK28" s="88"/>
      <c r="KIL28" s="88"/>
      <c r="KIM28" s="88"/>
      <c r="KIN28" s="88"/>
      <c r="KIO28" s="88"/>
      <c r="KIP28" s="88"/>
      <c r="KIQ28" s="88"/>
      <c r="KIR28" s="88"/>
      <c r="KIS28" s="88"/>
      <c r="KIT28" s="88"/>
      <c r="KIU28" s="88"/>
      <c r="KIV28" s="88"/>
      <c r="KIW28" s="88"/>
      <c r="KIX28" s="88"/>
      <c r="KIY28" s="88"/>
      <c r="KIZ28" s="88"/>
      <c r="KJA28" s="88"/>
      <c r="KJB28" s="88"/>
      <c r="KJC28" s="88"/>
      <c r="KJD28" s="88"/>
      <c r="KJE28" s="88"/>
      <c r="KJF28" s="88"/>
      <c r="KJG28" s="88"/>
      <c r="KJH28" s="88"/>
      <c r="KJI28" s="88"/>
      <c r="KJJ28" s="88"/>
      <c r="KJK28" s="88"/>
      <c r="KJL28" s="88"/>
      <c r="KJM28" s="88"/>
      <c r="KJN28" s="88"/>
      <c r="KJO28" s="88"/>
      <c r="KJP28" s="88"/>
      <c r="KJQ28" s="88"/>
      <c r="KJR28" s="88"/>
      <c r="KJS28" s="88"/>
      <c r="KJT28" s="88"/>
      <c r="KJU28" s="88"/>
      <c r="KJV28" s="88"/>
      <c r="KJW28" s="88"/>
      <c r="KJX28" s="88"/>
      <c r="KJY28" s="88"/>
      <c r="KJZ28" s="88"/>
      <c r="KKA28" s="88"/>
      <c r="KKB28" s="88"/>
      <c r="KKC28" s="88"/>
      <c r="KKD28" s="88"/>
      <c r="KKE28" s="88"/>
      <c r="KKF28" s="88"/>
      <c r="KKG28" s="88"/>
      <c r="KKH28" s="88"/>
      <c r="KKI28" s="88"/>
      <c r="KKJ28" s="88"/>
      <c r="KKK28" s="88"/>
      <c r="KKL28" s="88"/>
      <c r="KKM28" s="88"/>
      <c r="KKN28" s="88"/>
      <c r="KKO28" s="88"/>
      <c r="KKP28" s="88"/>
      <c r="KKQ28" s="88"/>
      <c r="KKR28" s="88"/>
      <c r="KKS28" s="88"/>
      <c r="KKT28" s="88"/>
      <c r="KKU28" s="88"/>
      <c r="KKV28" s="88"/>
      <c r="KKW28" s="88"/>
      <c r="KKX28" s="88"/>
      <c r="KKY28" s="88"/>
      <c r="KKZ28" s="88"/>
      <c r="KLA28" s="88"/>
      <c r="KLB28" s="88"/>
      <c r="KLC28" s="88"/>
      <c r="KLD28" s="88"/>
      <c r="KLE28" s="88"/>
      <c r="KLF28" s="88"/>
      <c r="KLG28" s="88"/>
      <c r="KLH28" s="88"/>
      <c r="KLI28" s="88"/>
      <c r="KLJ28" s="88"/>
      <c r="KLK28" s="88"/>
      <c r="KLL28" s="88"/>
      <c r="KLM28" s="88"/>
      <c r="KLN28" s="88"/>
      <c r="KLO28" s="88"/>
      <c r="KLP28" s="88"/>
      <c r="KLQ28" s="88"/>
      <c r="KLR28" s="88"/>
      <c r="KLS28" s="88"/>
      <c r="KLT28" s="88"/>
      <c r="KLU28" s="88"/>
      <c r="KLV28" s="88"/>
      <c r="KLW28" s="88"/>
      <c r="KLX28" s="88"/>
      <c r="KLY28" s="88"/>
      <c r="KLZ28" s="88"/>
      <c r="KMA28" s="88"/>
      <c r="KMB28" s="88"/>
      <c r="KMC28" s="88"/>
      <c r="KMD28" s="88"/>
      <c r="KME28" s="88"/>
      <c r="KMF28" s="88"/>
      <c r="KMG28" s="88"/>
      <c r="KMH28" s="88"/>
      <c r="KMI28" s="88"/>
      <c r="KMJ28" s="88"/>
      <c r="KMK28" s="88"/>
      <c r="KML28" s="88"/>
      <c r="KMM28" s="88"/>
      <c r="KMN28" s="88"/>
      <c r="KMO28" s="88"/>
      <c r="KMP28" s="88"/>
      <c r="KMQ28" s="88"/>
      <c r="KMR28" s="88"/>
      <c r="KMS28" s="88"/>
      <c r="KMT28" s="88"/>
      <c r="KMU28" s="88"/>
      <c r="KMV28" s="88"/>
      <c r="KMW28" s="88"/>
      <c r="KMX28" s="88"/>
      <c r="KMY28" s="88"/>
      <c r="KMZ28" s="88"/>
      <c r="KNA28" s="88"/>
      <c r="KNB28" s="88"/>
      <c r="KNC28" s="88"/>
      <c r="KND28" s="88"/>
      <c r="KNE28" s="88"/>
      <c r="KNF28" s="88"/>
      <c r="KNG28" s="88"/>
      <c r="KNH28" s="88"/>
      <c r="KNI28" s="88"/>
      <c r="KNJ28" s="88"/>
      <c r="KNK28" s="88"/>
      <c r="KNL28" s="88"/>
      <c r="KNM28" s="88"/>
      <c r="KNN28" s="88"/>
      <c r="KNO28" s="88"/>
      <c r="KNP28" s="88"/>
      <c r="KNQ28" s="88"/>
      <c r="KNR28" s="88"/>
      <c r="KNS28" s="88"/>
      <c r="KNT28" s="88"/>
      <c r="KNU28" s="88"/>
      <c r="KNV28" s="88"/>
      <c r="KNW28" s="88"/>
      <c r="KNX28" s="88"/>
      <c r="KNY28" s="88"/>
      <c r="KNZ28" s="88"/>
      <c r="KOA28" s="88"/>
      <c r="KOB28" s="88"/>
      <c r="KOC28" s="88"/>
      <c r="KOD28" s="88"/>
      <c r="KOE28" s="88"/>
      <c r="KOF28" s="88"/>
      <c r="KOG28" s="88"/>
      <c r="KOH28" s="88"/>
      <c r="KOI28" s="88"/>
      <c r="KOJ28" s="88"/>
      <c r="KOK28" s="88"/>
      <c r="KOL28" s="88"/>
      <c r="KOM28" s="88"/>
      <c r="KON28" s="88"/>
      <c r="KOO28" s="88"/>
      <c r="KOP28" s="88"/>
      <c r="KOQ28" s="88"/>
      <c r="KOR28" s="88"/>
      <c r="KOS28" s="88"/>
      <c r="KOT28" s="88"/>
      <c r="KOU28" s="88"/>
      <c r="KOV28" s="88"/>
      <c r="KOW28" s="88"/>
      <c r="KOX28" s="88"/>
      <c r="KOY28" s="88"/>
      <c r="KOZ28" s="88"/>
      <c r="KPA28" s="88"/>
      <c r="KPB28" s="88"/>
      <c r="KPC28" s="88"/>
      <c r="KPD28" s="88"/>
      <c r="KPE28" s="88"/>
      <c r="KPF28" s="88"/>
      <c r="KPG28" s="88"/>
      <c r="KPH28" s="88"/>
      <c r="KPI28" s="88"/>
      <c r="KPJ28" s="88"/>
      <c r="KPK28" s="88"/>
      <c r="KPL28" s="88"/>
      <c r="KPM28" s="88"/>
      <c r="KPN28" s="88"/>
      <c r="KPO28" s="88"/>
      <c r="KPP28" s="88"/>
      <c r="KPQ28" s="88"/>
      <c r="KPR28" s="88"/>
      <c r="KPS28" s="88"/>
      <c r="KPT28" s="88"/>
      <c r="KPU28" s="88"/>
      <c r="KPV28" s="88"/>
      <c r="KPW28" s="88"/>
      <c r="KPX28" s="88"/>
      <c r="KPY28" s="88"/>
      <c r="KPZ28" s="88"/>
      <c r="KQA28" s="88"/>
      <c r="KQB28" s="88"/>
      <c r="KQC28" s="88"/>
      <c r="KQD28" s="88"/>
      <c r="KQE28" s="88"/>
      <c r="KQF28" s="88"/>
      <c r="KQG28" s="88"/>
      <c r="KQH28" s="88"/>
      <c r="KQI28" s="88"/>
      <c r="KQJ28" s="88"/>
      <c r="KQK28" s="88"/>
      <c r="KQL28" s="88"/>
      <c r="KQM28" s="88"/>
      <c r="KQN28" s="88"/>
      <c r="KQO28" s="88"/>
      <c r="KQP28" s="88"/>
      <c r="KQQ28" s="88"/>
      <c r="KQR28" s="88"/>
      <c r="KQS28" s="88"/>
      <c r="KQT28" s="88"/>
      <c r="KQU28" s="88"/>
      <c r="KQV28" s="88"/>
      <c r="KQW28" s="88"/>
      <c r="KQX28" s="88"/>
      <c r="KQY28" s="88"/>
      <c r="KQZ28" s="88"/>
      <c r="KRA28" s="88"/>
      <c r="KRB28" s="88"/>
      <c r="KRC28" s="88"/>
      <c r="KRD28" s="88"/>
      <c r="KRE28" s="88"/>
      <c r="KRF28" s="88"/>
      <c r="KRG28" s="88"/>
      <c r="KRH28" s="88"/>
      <c r="KRI28" s="88"/>
      <c r="KRJ28" s="88"/>
      <c r="KRK28" s="88"/>
      <c r="KRL28" s="88"/>
      <c r="KRM28" s="88"/>
      <c r="KRN28" s="88"/>
      <c r="KRO28" s="88"/>
      <c r="KRP28" s="88"/>
      <c r="KRQ28" s="88"/>
      <c r="KRR28" s="88"/>
      <c r="KRS28" s="88"/>
      <c r="KRT28" s="88"/>
      <c r="KRU28" s="88"/>
      <c r="KRV28" s="88"/>
      <c r="KRW28" s="88"/>
      <c r="KRX28" s="88"/>
      <c r="KRY28" s="88"/>
      <c r="KRZ28" s="88"/>
      <c r="KSA28" s="88"/>
      <c r="KSB28" s="88"/>
      <c r="KSC28" s="88"/>
      <c r="KSD28" s="88"/>
      <c r="KSE28" s="88"/>
      <c r="KSF28" s="88"/>
      <c r="KSG28" s="88"/>
      <c r="KSH28" s="88"/>
      <c r="KSI28" s="88"/>
      <c r="KSJ28" s="88"/>
      <c r="KSK28" s="88"/>
      <c r="KSL28" s="88"/>
      <c r="KSM28" s="88"/>
      <c r="KSN28" s="88"/>
      <c r="KSO28" s="88"/>
      <c r="KSP28" s="88"/>
      <c r="KSQ28" s="88"/>
      <c r="KSR28" s="88"/>
      <c r="KSS28" s="88"/>
      <c r="KST28" s="88"/>
      <c r="KSU28" s="88"/>
      <c r="KSV28" s="88"/>
      <c r="KSW28" s="88"/>
      <c r="KSX28" s="88"/>
      <c r="KSY28" s="88"/>
      <c r="KSZ28" s="88"/>
      <c r="KTA28" s="88"/>
      <c r="KTB28" s="88"/>
      <c r="KTC28" s="88"/>
      <c r="KTD28" s="88"/>
      <c r="KTE28" s="88"/>
      <c r="KTF28" s="88"/>
      <c r="KTG28" s="88"/>
      <c r="KTH28" s="88"/>
      <c r="KTI28" s="88"/>
      <c r="KTJ28" s="88"/>
      <c r="KTK28" s="88"/>
      <c r="KTL28" s="88"/>
      <c r="KTM28" s="88"/>
      <c r="KTN28" s="88"/>
      <c r="KTO28" s="88"/>
      <c r="KTP28" s="88"/>
      <c r="KTQ28" s="88"/>
      <c r="KTR28" s="88"/>
      <c r="KTS28" s="88"/>
      <c r="KTT28" s="88"/>
      <c r="KTU28" s="88"/>
      <c r="KTV28" s="88"/>
      <c r="KTW28" s="88"/>
      <c r="KTX28" s="88"/>
      <c r="KTY28" s="88"/>
      <c r="KTZ28" s="88"/>
      <c r="KUA28" s="88"/>
      <c r="KUB28" s="88"/>
      <c r="KUC28" s="88"/>
      <c r="KUD28" s="88"/>
      <c r="KUE28" s="88"/>
      <c r="KUF28" s="88"/>
      <c r="KUG28" s="88"/>
      <c r="KUH28" s="88"/>
      <c r="KUI28" s="88"/>
      <c r="KUJ28" s="88"/>
      <c r="KUK28" s="88"/>
      <c r="KUL28" s="88"/>
      <c r="KUM28" s="88"/>
      <c r="KUN28" s="88"/>
      <c r="KUO28" s="88"/>
      <c r="KUP28" s="88"/>
      <c r="KUQ28" s="88"/>
      <c r="KUR28" s="88"/>
      <c r="KUS28" s="88"/>
      <c r="KUT28" s="88"/>
      <c r="KUU28" s="88"/>
      <c r="KUV28" s="88"/>
      <c r="KUW28" s="88"/>
      <c r="KUX28" s="88"/>
      <c r="KUY28" s="88"/>
      <c r="KUZ28" s="88"/>
      <c r="KVA28" s="88"/>
      <c r="KVB28" s="88"/>
      <c r="KVC28" s="88"/>
      <c r="KVD28" s="88"/>
      <c r="KVE28" s="88"/>
      <c r="KVF28" s="88"/>
      <c r="KVG28" s="88"/>
      <c r="KVH28" s="88"/>
      <c r="KVI28" s="88"/>
      <c r="KVJ28" s="88"/>
      <c r="KVK28" s="88"/>
      <c r="KVL28" s="88"/>
      <c r="KVM28" s="88"/>
      <c r="KVN28" s="88"/>
      <c r="KVO28" s="88"/>
      <c r="KVP28" s="88"/>
      <c r="KVQ28" s="88"/>
      <c r="KVR28" s="88"/>
      <c r="KVS28" s="88"/>
      <c r="KVT28" s="88"/>
      <c r="KVU28" s="88"/>
      <c r="KVV28" s="88"/>
      <c r="KVW28" s="88"/>
      <c r="KVX28" s="88"/>
      <c r="KVY28" s="88"/>
      <c r="KVZ28" s="88"/>
      <c r="KWA28" s="88"/>
      <c r="KWB28" s="88"/>
      <c r="KWC28" s="88"/>
      <c r="KWD28" s="88"/>
      <c r="KWE28" s="88"/>
      <c r="KWF28" s="88"/>
      <c r="KWG28" s="88"/>
      <c r="KWH28" s="88"/>
      <c r="KWI28" s="88"/>
      <c r="KWJ28" s="88"/>
      <c r="KWK28" s="88"/>
      <c r="KWL28" s="88"/>
      <c r="KWM28" s="88"/>
      <c r="KWN28" s="88"/>
      <c r="KWO28" s="88"/>
      <c r="KWP28" s="88"/>
      <c r="KWQ28" s="88"/>
      <c r="KWR28" s="88"/>
      <c r="KWS28" s="88"/>
      <c r="KWT28" s="88"/>
      <c r="KWU28" s="88"/>
      <c r="KWV28" s="88"/>
      <c r="KWW28" s="88"/>
      <c r="KWX28" s="88"/>
      <c r="KWY28" s="88"/>
      <c r="KWZ28" s="88"/>
      <c r="KXA28" s="88"/>
      <c r="KXB28" s="88"/>
      <c r="KXC28" s="88"/>
      <c r="KXD28" s="88"/>
      <c r="KXE28" s="88"/>
      <c r="KXF28" s="88"/>
      <c r="KXG28" s="88"/>
      <c r="KXH28" s="88"/>
      <c r="KXI28" s="88"/>
      <c r="KXJ28" s="88"/>
      <c r="KXK28" s="88"/>
      <c r="KXL28" s="88"/>
      <c r="KXM28" s="88"/>
      <c r="KXN28" s="88"/>
      <c r="KXO28" s="88"/>
      <c r="KXP28" s="88"/>
      <c r="KXQ28" s="88"/>
      <c r="KXR28" s="88"/>
      <c r="KXS28" s="88"/>
      <c r="KXT28" s="88"/>
      <c r="KXU28" s="88"/>
      <c r="KXV28" s="88"/>
      <c r="KXW28" s="88"/>
      <c r="KXX28" s="88"/>
      <c r="KXY28" s="88"/>
      <c r="KXZ28" s="88"/>
      <c r="KYA28" s="88"/>
      <c r="KYB28" s="88"/>
      <c r="KYC28" s="88"/>
      <c r="KYD28" s="88"/>
      <c r="KYE28" s="88"/>
      <c r="KYF28" s="88"/>
      <c r="KYG28" s="88"/>
      <c r="KYH28" s="88"/>
      <c r="KYI28" s="88"/>
      <c r="KYJ28" s="88"/>
      <c r="KYK28" s="88"/>
      <c r="KYL28" s="88"/>
      <c r="KYM28" s="88"/>
      <c r="KYN28" s="88"/>
      <c r="KYO28" s="88"/>
      <c r="KYP28" s="88"/>
      <c r="KYQ28" s="88"/>
      <c r="KYR28" s="88"/>
      <c r="KYS28" s="88"/>
      <c r="KYT28" s="88"/>
      <c r="KYU28" s="88"/>
      <c r="KYV28" s="88"/>
      <c r="KYW28" s="88"/>
      <c r="KYX28" s="88"/>
      <c r="KYY28" s="88"/>
      <c r="KYZ28" s="88"/>
      <c r="KZA28" s="88"/>
      <c r="KZB28" s="88"/>
      <c r="KZC28" s="88"/>
      <c r="KZD28" s="88"/>
      <c r="KZE28" s="88"/>
      <c r="KZF28" s="88"/>
      <c r="KZG28" s="88"/>
      <c r="KZH28" s="88"/>
      <c r="KZI28" s="88"/>
      <c r="KZJ28" s="88"/>
      <c r="KZK28" s="88"/>
      <c r="KZL28" s="88"/>
      <c r="KZM28" s="88"/>
      <c r="KZN28" s="88"/>
      <c r="KZO28" s="88"/>
      <c r="KZP28" s="88"/>
      <c r="KZQ28" s="88"/>
      <c r="KZR28" s="88"/>
      <c r="KZS28" s="88"/>
      <c r="KZT28" s="88"/>
      <c r="KZU28" s="88"/>
      <c r="KZV28" s="88"/>
      <c r="KZW28" s="88"/>
      <c r="KZX28" s="88"/>
      <c r="KZY28" s="88"/>
      <c r="KZZ28" s="88"/>
      <c r="LAA28" s="88"/>
      <c r="LAB28" s="88"/>
      <c r="LAC28" s="88"/>
      <c r="LAD28" s="88"/>
      <c r="LAE28" s="88"/>
      <c r="LAF28" s="88"/>
      <c r="LAG28" s="88"/>
      <c r="LAH28" s="88"/>
      <c r="LAI28" s="88"/>
      <c r="LAJ28" s="88"/>
      <c r="LAK28" s="88"/>
      <c r="LAL28" s="88"/>
      <c r="LAM28" s="88"/>
      <c r="LAN28" s="88"/>
      <c r="LAO28" s="88"/>
      <c r="LAP28" s="88"/>
      <c r="LAQ28" s="88"/>
      <c r="LAR28" s="88"/>
      <c r="LAS28" s="88"/>
      <c r="LAT28" s="88"/>
      <c r="LAU28" s="88"/>
      <c r="LAV28" s="88"/>
      <c r="LAW28" s="88"/>
      <c r="LAX28" s="88"/>
      <c r="LAY28" s="88"/>
      <c r="LAZ28" s="88"/>
      <c r="LBA28" s="88"/>
      <c r="LBB28" s="88"/>
      <c r="LBC28" s="88"/>
      <c r="LBD28" s="88"/>
      <c r="LBE28" s="88"/>
      <c r="LBF28" s="88"/>
      <c r="LBG28" s="88"/>
      <c r="LBH28" s="88"/>
      <c r="LBI28" s="88"/>
      <c r="LBJ28" s="88"/>
      <c r="LBK28" s="88"/>
      <c r="LBL28" s="88"/>
      <c r="LBM28" s="88"/>
      <c r="LBN28" s="88"/>
      <c r="LBO28" s="88"/>
      <c r="LBP28" s="88"/>
      <c r="LBQ28" s="88"/>
      <c r="LBR28" s="88"/>
      <c r="LBS28" s="88"/>
      <c r="LBT28" s="88"/>
      <c r="LBU28" s="88"/>
      <c r="LBV28" s="88"/>
      <c r="LBW28" s="88"/>
      <c r="LBX28" s="88"/>
      <c r="LBY28" s="88"/>
      <c r="LBZ28" s="88"/>
      <c r="LCA28" s="88"/>
      <c r="LCB28" s="88"/>
      <c r="LCC28" s="88"/>
      <c r="LCD28" s="88"/>
      <c r="LCE28" s="88"/>
      <c r="LCF28" s="88"/>
      <c r="LCG28" s="88"/>
      <c r="LCH28" s="88"/>
      <c r="LCI28" s="88"/>
      <c r="LCJ28" s="88"/>
      <c r="LCK28" s="88"/>
      <c r="LCL28" s="88"/>
      <c r="LCM28" s="88"/>
      <c r="LCN28" s="88"/>
      <c r="LCO28" s="88"/>
      <c r="LCP28" s="88"/>
      <c r="LCQ28" s="88"/>
      <c r="LCR28" s="88"/>
      <c r="LCS28" s="88"/>
      <c r="LCT28" s="88"/>
      <c r="LCU28" s="88"/>
      <c r="LCV28" s="88"/>
      <c r="LCW28" s="88"/>
      <c r="LCX28" s="88"/>
      <c r="LCY28" s="88"/>
      <c r="LCZ28" s="88"/>
      <c r="LDA28" s="88"/>
      <c r="LDB28" s="88"/>
      <c r="LDC28" s="88"/>
      <c r="LDD28" s="88"/>
      <c r="LDE28" s="88"/>
      <c r="LDF28" s="88"/>
      <c r="LDG28" s="88"/>
      <c r="LDH28" s="88"/>
      <c r="LDI28" s="88"/>
      <c r="LDJ28" s="88"/>
      <c r="LDK28" s="88"/>
      <c r="LDL28" s="88"/>
      <c r="LDM28" s="88"/>
      <c r="LDN28" s="88"/>
      <c r="LDO28" s="88"/>
      <c r="LDP28" s="88"/>
      <c r="LDQ28" s="88"/>
      <c r="LDR28" s="88"/>
      <c r="LDS28" s="88"/>
      <c r="LDT28" s="88"/>
      <c r="LDU28" s="88"/>
      <c r="LDV28" s="88"/>
      <c r="LDW28" s="88"/>
      <c r="LDX28" s="88"/>
      <c r="LDY28" s="88"/>
      <c r="LDZ28" s="88"/>
      <c r="LEA28" s="88"/>
      <c r="LEB28" s="88"/>
      <c r="LEC28" s="88"/>
      <c r="LED28" s="88"/>
      <c r="LEE28" s="88"/>
      <c r="LEF28" s="88"/>
      <c r="LEG28" s="88"/>
      <c r="LEH28" s="88"/>
      <c r="LEI28" s="88"/>
      <c r="LEJ28" s="88"/>
      <c r="LEK28" s="88"/>
      <c r="LEL28" s="88"/>
      <c r="LEM28" s="88"/>
      <c r="LEN28" s="88"/>
      <c r="LEO28" s="88"/>
      <c r="LEP28" s="88"/>
      <c r="LEQ28" s="88"/>
      <c r="LER28" s="88"/>
      <c r="LES28" s="88"/>
      <c r="LET28" s="88"/>
      <c r="LEU28" s="88"/>
      <c r="LEV28" s="88"/>
      <c r="LEW28" s="88"/>
      <c r="LEX28" s="88"/>
      <c r="LEY28" s="88"/>
      <c r="LEZ28" s="88"/>
      <c r="LFA28" s="88"/>
      <c r="LFB28" s="88"/>
      <c r="LFC28" s="88"/>
      <c r="LFD28" s="88"/>
      <c r="LFE28" s="88"/>
      <c r="LFF28" s="88"/>
      <c r="LFG28" s="88"/>
      <c r="LFH28" s="88"/>
      <c r="LFI28" s="88"/>
      <c r="LFJ28" s="88"/>
      <c r="LFK28" s="88"/>
      <c r="LFL28" s="88"/>
      <c r="LFM28" s="88"/>
      <c r="LFN28" s="88"/>
      <c r="LFO28" s="88"/>
      <c r="LFP28" s="88"/>
      <c r="LFQ28" s="88"/>
      <c r="LFR28" s="88"/>
      <c r="LFS28" s="88"/>
      <c r="LFT28" s="88"/>
      <c r="LFU28" s="88"/>
      <c r="LFV28" s="88"/>
      <c r="LFW28" s="88"/>
      <c r="LFX28" s="88"/>
      <c r="LFY28" s="88"/>
      <c r="LFZ28" s="88"/>
      <c r="LGA28" s="88"/>
      <c r="LGB28" s="88"/>
      <c r="LGC28" s="88"/>
      <c r="LGD28" s="88"/>
      <c r="LGE28" s="88"/>
      <c r="LGF28" s="88"/>
      <c r="LGG28" s="88"/>
      <c r="LGH28" s="88"/>
      <c r="LGI28" s="88"/>
      <c r="LGJ28" s="88"/>
      <c r="LGK28" s="88"/>
      <c r="LGL28" s="88"/>
      <c r="LGM28" s="88"/>
      <c r="LGN28" s="88"/>
      <c r="LGO28" s="88"/>
      <c r="LGP28" s="88"/>
      <c r="LGQ28" s="88"/>
      <c r="LGR28" s="88"/>
      <c r="LGS28" s="88"/>
      <c r="LGT28" s="88"/>
      <c r="LGU28" s="88"/>
      <c r="LGV28" s="88"/>
      <c r="LGW28" s="88"/>
      <c r="LGX28" s="88"/>
      <c r="LGY28" s="88"/>
      <c r="LGZ28" s="88"/>
      <c r="LHA28" s="88"/>
      <c r="LHB28" s="88"/>
      <c r="LHC28" s="88"/>
      <c r="LHD28" s="88"/>
      <c r="LHE28" s="88"/>
      <c r="LHF28" s="88"/>
      <c r="LHG28" s="88"/>
      <c r="LHH28" s="88"/>
      <c r="LHI28" s="88"/>
      <c r="LHJ28" s="88"/>
      <c r="LHK28" s="88"/>
      <c r="LHL28" s="88"/>
      <c r="LHM28" s="88"/>
      <c r="LHN28" s="88"/>
      <c r="LHO28" s="88"/>
      <c r="LHP28" s="88"/>
      <c r="LHQ28" s="88"/>
      <c r="LHR28" s="88"/>
      <c r="LHS28" s="88"/>
      <c r="LHT28" s="88"/>
      <c r="LHU28" s="88"/>
      <c r="LHV28" s="88"/>
      <c r="LHW28" s="88"/>
      <c r="LHX28" s="88"/>
      <c r="LHY28" s="88"/>
      <c r="LHZ28" s="88"/>
      <c r="LIA28" s="88"/>
      <c r="LIB28" s="88"/>
      <c r="LIC28" s="88"/>
      <c r="LID28" s="88"/>
      <c r="LIE28" s="88"/>
      <c r="LIF28" s="88"/>
      <c r="LIG28" s="88"/>
      <c r="LIH28" s="88"/>
      <c r="LII28" s="88"/>
      <c r="LIJ28" s="88"/>
      <c r="LIK28" s="88"/>
      <c r="LIL28" s="88"/>
      <c r="LIM28" s="88"/>
      <c r="LIN28" s="88"/>
      <c r="LIO28" s="88"/>
      <c r="LIP28" s="88"/>
      <c r="LIQ28" s="88"/>
      <c r="LIR28" s="88"/>
      <c r="LIS28" s="88"/>
      <c r="LIT28" s="88"/>
      <c r="LIU28" s="88"/>
      <c r="LIV28" s="88"/>
      <c r="LIW28" s="88"/>
      <c r="LIX28" s="88"/>
      <c r="LIY28" s="88"/>
      <c r="LIZ28" s="88"/>
      <c r="LJA28" s="88"/>
      <c r="LJB28" s="88"/>
      <c r="LJC28" s="88"/>
      <c r="LJD28" s="88"/>
      <c r="LJE28" s="88"/>
      <c r="LJF28" s="88"/>
      <c r="LJG28" s="88"/>
      <c r="LJH28" s="88"/>
      <c r="LJI28" s="88"/>
      <c r="LJJ28" s="88"/>
      <c r="LJK28" s="88"/>
      <c r="LJL28" s="88"/>
      <c r="LJM28" s="88"/>
      <c r="LJN28" s="88"/>
      <c r="LJO28" s="88"/>
      <c r="LJP28" s="88"/>
      <c r="LJQ28" s="88"/>
      <c r="LJR28" s="88"/>
      <c r="LJS28" s="88"/>
      <c r="LJT28" s="88"/>
      <c r="LJU28" s="88"/>
      <c r="LJV28" s="88"/>
      <c r="LJW28" s="88"/>
      <c r="LJX28" s="88"/>
      <c r="LJY28" s="88"/>
      <c r="LJZ28" s="88"/>
      <c r="LKA28" s="88"/>
      <c r="LKB28" s="88"/>
      <c r="LKC28" s="88"/>
      <c r="LKD28" s="88"/>
      <c r="LKE28" s="88"/>
      <c r="LKF28" s="88"/>
      <c r="LKG28" s="88"/>
      <c r="LKH28" s="88"/>
      <c r="LKI28" s="88"/>
      <c r="LKJ28" s="88"/>
      <c r="LKK28" s="88"/>
      <c r="LKL28" s="88"/>
      <c r="LKM28" s="88"/>
      <c r="LKN28" s="88"/>
      <c r="LKO28" s="88"/>
      <c r="LKP28" s="88"/>
      <c r="LKQ28" s="88"/>
      <c r="LKR28" s="88"/>
      <c r="LKS28" s="88"/>
      <c r="LKT28" s="88"/>
      <c r="LKU28" s="88"/>
      <c r="LKV28" s="88"/>
      <c r="LKW28" s="88"/>
      <c r="LKX28" s="88"/>
      <c r="LKY28" s="88"/>
      <c r="LKZ28" s="88"/>
      <c r="LLA28" s="88"/>
      <c r="LLB28" s="88"/>
      <c r="LLC28" s="88"/>
      <c r="LLD28" s="88"/>
      <c r="LLE28" s="88"/>
      <c r="LLF28" s="88"/>
      <c r="LLG28" s="88"/>
      <c r="LLH28" s="88"/>
      <c r="LLI28" s="88"/>
      <c r="LLJ28" s="88"/>
      <c r="LLK28" s="88"/>
      <c r="LLL28" s="88"/>
      <c r="LLM28" s="88"/>
      <c r="LLN28" s="88"/>
      <c r="LLO28" s="88"/>
      <c r="LLP28" s="88"/>
      <c r="LLQ28" s="88"/>
      <c r="LLR28" s="88"/>
      <c r="LLS28" s="88"/>
      <c r="LLT28" s="88"/>
      <c r="LLU28" s="88"/>
      <c r="LLV28" s="88"/>
      <c r="LLW28" s="88"/>
      <c r="LLX28" s="88"/>
      <c r="LLY28" s="88"/>
      <c r="LLZ28" s="88"/>
      <c r="LMA28" s="88"/>
      <c r="LMB28" s="88"/>
      <c r="LMC28" s="88"/>
      <c r="LMD28" s="88"/>
      <c r="LME28" s="88"/>
      <c r="LMF28" s="88"/>
      <c r="LMG28" s="88"/>
      <c r="LMH28" s="88"/>
      <c r="LMI28" s="88"/>
      <c r="LMJ28" s="88"/>
      <c r="LMK28" s="88"/>
      <c r="LML28" s="88"/>
      <c r="LMM28" s="88"/>
      <c r="LMN28" s="88"/>
      <c r="LMO28" s="88"/>
      <c r="LMP28" s="88"/>
      <c r="LMQ28" s="88"/>
      <c r="LMR28" s="88"/>
      <c r="LMS28" s="88"/>
      <c r="LMT28" s="88"/>
      <c r="LMU28" s="88"/>
      <c r="LMV28" s="88"/>
      <c r="LMW28" s="88"/>
      <c r="LMX28" s="88"/>
      <c r="LMY28" s="88"/>
      <c r="LMZ28" s="88"/>
      <c r="LNA28" s="88"/>
      <c r="LNB28" s="88"/>
      <c r="LNC28" s="88"/>
      <c r="LND28" s="88"/>
      <c r="LNE28" s="88"/>
      <c r="LNF28" s="88"/>
      <c r="LNG28" s="88"/>
      <c r="LNH28" s="88"/>
      <c r="LNI28" s="88"/>
      <c r="LNJ28" s="88"/>
      <c r="LNK28" s="88"/>
      <c r="LNL28" s="88"/>
      <c r="LNM28" s="88"/>
      <c r="LNN28" s="88"/>
      <c r="LNO28" s="88"/>
      <c r="LNP28" s="88"/>
      <c r="LNQ28" s="88"/>
      <c r="LNR28" s="88"/>
      <c r="LNS28" s="88"/>
      <c r="LNT28" s="88"/>
      <c r="LNU28" s="88"/>
      <c r="LNV28" s="88"/>
      <c r="LNW28" s="88"/>
      <c r="LNX28" s="88"/>
      <c r="LNY28" s="88"/>
      <c r="LNZ28" s="88"/>
      <c r="LOA28" s="88"/>
      <c r="LOB28" s="88"/>
      <c r="LOC28" s="88"/>
      <c r="LOD28" s="88"/>
      <c r="LOE28" s="88"/>
      <c r="LOF28" s="88"/>
      <c r="LOG28" s="88"/>
      <c r="LOH28" s="88"/>
      <c r="LOI28" s="88"/>
      <c r="LOJ28" s="88"/>
      <c r="LOK28" s="88"/>
      <c r="LOL28" s="88"/>
      <c r="LOM28" s="88"/>
      <c r="LON28" s="88"/>
      <c r="LOO28" s="88"/>
      <c r="LOP28" s="88"/>
      <c r="LOQ28" s="88"/>
      <c r="LOR28" s="88"/>
      <c r="LOS28" s="88"/>
      <c r="LOT28" s="88"/>
      <c r="LOU28" s="88"/>
      <c r="LOV28" s="88"/>
      <c r="LOW28" s="88"/>
      <c r="LOX28" s="88"/>
      <c r="LOY28" s="88"/>
      <c r="LOZ28" s="88"/>
      <c r="LPA28" s="88"/>
      <c r="LPB28" s="88"/>
      <c r="LPC28" s="88"/>
      <c r="LPD28" s="88"/>
      <c r="LPE28" s="88"/>
      <c r="LPF28" s="88"/>
      <c r="LPG28" s="88"/>
      <c r="LPH28" s="88"/>
      <c r="LPI28" s="88"/>
      <c r="LPJ28" s="88"/>
      <c r="LPK28" s="88"/>
      <c r="LPL28" s="88"/>
      <c r="LPM28" s="88"/>
      <c r="LPN28" s="88"/>
      <c r="LPO28" s="88"/>
      <c r="LPP28" s="88"/>
      <c r="LPQ28" s="88"/>
      <c r="LPR28" s="88"/>
      <c r="LPS28" s="88"/>
      <c r="LPT28" s="88"/>
      <c r="LPU28" s="88"/>
      <c r="LPV28" s="88"/>
      <c r="LPW28" s="88"/>
      <c r="LPX28" s="88"/>
      <c r="LPY28" s="88"/>
      <c r="LPZ28" s="88"/>
      <c r="LQA28" s="88"/>
      <c r="LQB28" s="88"/>
      <c r="LQC28" s="88"/>
      <c r="LQD28" s="88"/>
      <c r="LQE28" s="88"/>
      <c r="LQF28" s="88"/>
      <c r="LQG28" s="88"/>
      <c r="LQH28" s="88"/>
      <c r="LQI28" s="88"/>
      <c r="LQJ28" s="88"/>
      <c r="LQK28" s="88"/>
      <c r="LQL28" s="88"/>
      <c r="LQM28" s="88"/>
      <c r="LQN28" s="88"/>
      <c r="LQO28" s="88"/>
      <c r="LQP28" s="88"/>
      <c r="LQQ28" s="88"/>
      <c r="LQR28" s="88"/>
      <c r="LQS28" s="88"/>
      <c r="LQT28" s="88"/>
      <c r="LQU28" s="88"/>
      <c r="LQV28" s="88"/>
      <c r="LQW28" s="88"/>
      <c r="LQX28" s="88"/>
      <c r="LQY28" s="88"/>
      <c r="LQZ28" s="88"/>
      <c r="LRA28" s="88"/>
      <c r="LRB28" s="88"/>
      <c r="LRC28" s="88"/>
      <c r="LRD28" s="88"/>
      <c r="LRE28" s="88"/>
      <c r="LRF28" s="88"/>
      <c r="LRG28" s="88"/>
      <c r="LRH28" s="88"/>
      <c r="LRI28" s="88"/>
      <c r="LRJ28" s="88"/>
      <c r="LRK28" s="88"/>
      <c r="LRL28" s="88"/>
      <c r="LRM28" s="88"/>
      <c r="LRN28" s="88"/>
      <c r="LRO28" s="88"/>
      <c r="LRP28" s="88"/>
      <c r="LRQ28" s="88"/>
      <c r="LRR28" s="88"/>
      <c r="LRS28" s="88"/>
      <c r="LRT28" s="88"/>
      <c r="LRU28" s="88"/>
      <c r="LRV28" s="88"/>
      <c r="LRW28" s="88"/>
      <c r="LRX28" s="88"/>
      <c r="LRY28" s="88"/>
      <c r="LRZ28" s="88"/>
      <c r="LSA28" s="88"/>
      <c r="LSB28" s="88"/>
      <c r="LSC28" s="88"/>
      <c r="LSD28" s="88"/>
      <c r="LSE28" s="88"/>
      <c r="LSF28" s="88"/>
      <c r="LSG28" s="88"/>
      <c r="LSH28" s="88"/>
      <c r="LSI28" s="88"/>
      <c r="LSJ28" s="88"/>
      <c r="LSK28" s="88"/>
      <c r="LSL28" s="88"/>
      <c r="LSM28" s="88"/>
      <c r="LSN28" s="88"/>
      <c r="LSO28" s="88"/>
      <c r="LSP28" s="88"/>
      <c r="LSQ28" s="88"/>
      <c r="LSR28" s="88"/>
      <c r="LSS28" s="88"/>
      <c r="LST28" s="88"/>
      <c r="LSU28" s="88"/>
      <c r="LSV28" s="88"/>
      <c r="LSW28" s="88"/>
      <c r="LSX28" s="88"/>
      <c r="LSY28" s="88"/>
      <c r="LSZ28" s="88"/>
      <c r="LTA28" s="88"/>
      <c r="LTB28" s="88"/>
      <c r="LTC28" s="88"/>
      <c r="LTD28" s="88"/>
      <c r="LTE28" s="88"/>
      <c r="LTF28" s="88"/>
      <c r="LTG28" s="88"/>
      <c r="LTH28" s="88"/>
      <c r="LTI28" s="88"/>
      <c r="LTJ28" s="88"/>
      <c r="LTK28" s="88"/>
      <c r="LTL28" s="88"/>
      <c r="LTM28" s="88"/>
      <c r="LTN28" s="88"/>
      <c r="LTO28" s="88"/>
      <c r="LTP28" s="88"/>
      <c r="LTQ28" s="88"/>
      <c r="LTR28" s="88"/>
      <c r="LTS28" s="88"/>
      <c r="LTT28" s="88"/>
      <c r="LTU28" s="88"/>
      <c r="LTV28" s="88"/>
      <c r="LTW28" s="88"/>
      <c r="LTX28" s="88"/>
      <c r="LTY28" s="88"/>
      <c r="LTZ28" s="88"/>
      <c r="LUA28" s="88"/>
      <c r="LUB28" s="88"/>
      <c r="LUC28" s="88"/>
      <c r="LUD28" s="88"/>
      <c r="LUE28" s="88"/>
      <c r="LUF28" s="88"/>
      <c r="LUG28" s="88"/>
      <c r="LUH28" s="88"/>
      <c r="LUI28" s="88"/>
      <c r="LUJ28" s="88"/>
      <c r="LUK28" s="88"/>
      <c r="LUL28" s="88"/>
      <c r="LUM28" s="88"/>
      <c r="LUN28" s="88"/>
      <c r="LUO28" s="88"/>
      <c r="LUP28" s="88"/>
      <c r="LUQ28" s="88"/>
      <c r="LUR28" s="88"/>
      <c r="LUS28" s="88"/>
      <c r="LUT28" s="88"/>
      <c r="LUU28" s="88"/>
      <c r="LUV28" s="88"/>
      <c r="LUW28" s="88"/>
      <c r="LUX28" s="88"/>
      <c r="LUY28" s="88"/>
      <c r="LUZ28" s="88"/>
      <c r="LVA28" s="88"/>
      <c r="LVB28" s="88"/>
      <c r="LVC28" s="88"/>
      <c r="LVD28" s="88"/>
      <c r="LVE28" s="88"/>
      <c r="LVF28" s="88"/>
      <c r="LVG28" s="88"/>
      <c r="LVH28" s="88"/>
      <c r="LVI28" s="88"/>
      <c r="LVJ28" s="88"/>
      <c r="LVK28" s="88"/>
      <c r="LVL28" s="88"/>
      <c r="LVM28" s="88"/>
      <c r="LVN28" s="88"/>
      <c r="LVO28" s="88"/>
      <c r="LVP28" s="88"/>
      <c r="LVQ28" s="88"/>
      <c r="LVR28" s="88"/>
      <c r="LVS28" s="88"/>
      <c r="LVT28" s="88"/>
      <c r="LVU28" s="88"/>
      <c r="LVV28" s="88"/>
      <c r="LVW28" s="88"/>
      <c r="LVX28" s="88"/>
      <c r="LVY28" s="88"/>
      <c r="LVZ28" s="88"/>
      <c r="LWA28" s="88"/>
      <c r="LWB28" s="88"/>
      <c r="LWC28" s="88"/>
      <c r="LWD28" s="88"/>
      <c r="LWE28" s="88"/>
      <c r="LWF28" s="88"/>
      <c r="LWG28" s="88"/>
      <c r="LWH28" s="88"/>
      <c r="LWI28" s="88"/>
      <c r="LWJ28" s="88"/>
      <c r="LWK28" s="88"/>
      <c r="LWL28" s="88"/>
      <c r="LWM28" s="88"/>
      <c r="LWN28" s="88"/>
      <c r="LWO28" s="88"/>
      <c r="LWP28" s="88"/>
      <c r="LWQ28" s="88"/>
      <c r="LWR28" s="88"/>
      <c r="LWS28" s="88"/>
      <c r="LWT28" s="88"/>
      <c r="LWU28" s="88"/>
      <c r="LWV28" s="88"/>
      <c r="LWW28" s="88"/>
      <c r="LWX28" s="88"/>
      <c r="LWY28" s="88"/>
      <c r="LWZ28" s="88"/>
      <c r="LXA28" s="88"/>
      <c r="LXB28" s="88"/>
      <c r="LXC28" s="88"/>
      <c r="LXD28" s="88"/>
      <c r="LXE28" s="88"/>
      <c r="LXF28" s="88"/>
      <c r="LXG28" s="88"/>
      <c r="LXH28" s="88"/>
      <c r="LXI28" s="88"/>
      <c r="LXJ28" s="88"/>
      <c r="LXK28" s="88"/>
      <c r="LXL28" s="88"/>
      <c r="LXM28" s="88"/>
      <c r="LXN28" s="88"/>
      <c r="LXO28" s="88"/>
      <c r="LXP28" s="88"/>
      <c r="LXQ28" s="88"/>
      <c r="LXR28" s="88"/>
      <c r="LXS28" s="88"/>
      <c r="LXT28" s="88"/>
      <c r="LXU28" s="88"/>
      <c r="LXV28" s="88"/>
      <c r="LXW28" s="88"/>
      <c r="LXX28" s="88"/>
      <c r="LXY28" s="88"/>
      <c r="LXZ28" s="88"/>
      <c r="LYA28" s="88"/>
      <c r="LYB28" s="88"/>
      <c r="LYC28" s="88"/>
      <c r="LYD28" s="88"/>
      <c r="LYE28" s="88"/>
      <c r="LYF28" s="88"/>
      <c r="LYG28" s="88"/>
      <c r="LYH28" s="88"/>
      <c r="LYI28" s="88"/>
      <c r="LYJ28" s="88"/>
      <c r="LYK28" s="88"/>
      <c r="LYL28" s="88"/>
      <c r="LYM28" s="88"/>
      <c r="LYN28" s="88"/>
      <c r="LYO28" s="88"/>
      <c r="LYP28" s="88"/>
      <c r="LYQ28" s="88"/>
      <c r="LYR28" s="88"/>
      <c r="LYS28" s="88"/>
      <c r="LYT28" s="88"/>
      <c r="LYU28" s="88"/>
      <c r="LYV28" s="88"/>
      <c r="LYW28" s="88"/>
      <c r="LYX28" s="88"/>
      <c r="LYY28" s="88"/>
      <c r="LYZ28" s="88"/>
      <c r="LZA28" s="88"/>
      <c r="LZB28" s="88"/>
      <c r="LZC28" s="88"/>
      <c r="LZD28" s="88"/>
      <c r="LZE28" s="88"/>
      <c r="LZF28" s="88"/>
      <c r="LZG28" s="88"/>
      <c r="LZH28" s="88"/>
      <c r="LZI28" s="88"/>
      <c r="LZJ28" s="88"/>
      <c r="LZK28" s="88"/>
      <c r="LZL28" s="88"/>
      <c r="LZM28" s="88"/>
      <c r="LZN28" s="88"/>
      <c r="LZO28" s="88"/>
      <c r="LZP28" s="88"/>
      <c r="LZQ28" s="88"/>
      <c r="LZR28" s="88"/>
      <c r="LZS28" s="88"/>
      <c r="LZT28" s="88"/>
      <c r="LZU28" s="88"/>
      <c r="LZV28" s="88"/>
      <c r="LZW28" s="88"/>
      <c r="LZX28" s="88"/>
      <c r="LZY28" s="88"/>
      <c r="LZZ28" s="88"/>
      <c r="MAA28" s="88"/>
      <c r="MAB28" s="88"/>
      <c r="MAC28" s="88"/>
      <c r="MAD28" s="88"/>
      <c r="MAE28" s="88"/>
      <c r="MAF28" s="88"/>
      <c r="MAG28" s="88"/>
      <c r="MAH28" s="88"/>
      <c r="MAI28" s="88"/>
      <c r="MAJ28" s="88"/>
      <c r="MAK28" s="88"/>
      <c r="MAL28" s="88"/>
      <c r="MAM28" s="88"/>
      <c r="MAN28" s="88"/>
      <c r="MAO28" s="88"/>
      <c r="MAP28" s="88"/>
      <c r="MAQ28" s="88"/>
      <c r="MAR28" s="88"/>
      <c r="MAS28" s="88"/>
      <c r="MAT28" s="88"/>
      <c r="MAU28" s="88"/>
      <c r="MAV28" s="88"/>
      <c r="MAW28" s="88"/>
      <c r="MAX28" s="88"/>
      <c r="MAY28" s="88"/>
      <c r="MAZ28" s="88"/>
      <c r="MBA28" s="88"/>
      <c r="MBB28" s="88"/>
      <c r="MBC28" s="88"/>
      <c r="MBD28" s="88"/>
      <c r="MBE28" s="88"/>
      <c r="MBF28" s="88"/>
      <c r="MBG28" s="88"/>
      <c r="MBH28" s="88"/>
      <c r="MBI28" s="88"/>
      <c r="MBJ28" s="88"/>
      <c r="MBK28" s="88"/>
      <c r="MBL28" s="88"/>
      <c r="MBM28" s="88"/>
      <c r="MBN28" s="88"/>
      <c r="MBO28" s="88"/>
      <c r="MBP28" s="88"/>
      <c r="MBQ28" s="88"/>
      <c r="MBR28" s="88"/>
      <c r="MBS28" s="88"/>
      <c r="MBT28" s="88"/>
      <c r="MBU28" s="88"/>
      <c r="MBV28" s="88"/>
      <c r="MBW28" s="88"/>
      <c r="MBX28" s="88"/>
      <c r="MBY28" s="88"/>
      <c r="MBZ28" s="88"/>
      <c r="MCA28" s="88"/>
      <c r="MCB28" s="88"/>
      <c r="MCC28" s="88"/>
      <c r="MCD28" s="88"/>
      <c r="MCE28" s="88"/>
      <c r="MCF28" s="88"/>
      <c r="MCG28" s="88"/>
      <c r="MCH28" s="88"/>
      <c r="MCI28" s="88"/>
      <c r="MCJ28" s="88"/>
      <c r="MCK28" s="88"/>
      <c r="MCL28" s="88"/>
      <c r="MCM28" s="88"/>
      <c r="MCN28" s="88"/>
      <c r="MCO28" s="88"/>
      <c r="MCP28" s="88"/>
      <c r="MCQ28" s="88"/>
      <c r="MCR28" s="88"/>
      <c r="MCS28" s="88"/>
      <c r="MCT28" s="88"/>
      <c r="MCU28" s="88"/>
      <c r="MCV28" s="88"/>
      <c r="MCW28" s="88"/>
      <c r="MCX28" s="88"/>
      <c r="MCY28" s="88"/>
      <c r="MCZ28" s="88"/>
      <c r="MDA28" s="88"/>
      <c r="MDB28" s="88"/>
      <c r="MDC28" s="88"/>
      <c r="MDD28" s="88"/>
      <c r="MDE28" s="88"/>
      <c r="MDF28" s="88"/>
      <c r="MDG28" s="88"/>
      <c r="MDH28" s="88"/>
      <c r="MDI28" s="88"/>
      <c r="MDJ28" s="88"/>
      <c r="MDK28" s="88"/>
      <c r="MDL28" s="88"/>
      <c r="MDM28" s="88"/>
      <c r="MDN28" s="88"/>
      <c r="MDO28" s="88"/>
      <c r="MDP28" s="88"/>
      <c r="MDQ28" s="88"/>
      <c r="MDR28" s="88"/>
      <c r="MDS28" s="88"/>
      <c r="MDT28" s="88"/>
      <c r="MDU28" s="88"/>
      <c r="MDV28" s="88"/>
      <c r="MDW28" s="88"/>
      <c r="MDX28" s="88"/>
      <c r="MDY28" s="88"/>
      <c r="MDZ28" s="88"/>
      <c r="MEA28" s="88"/>
      <c r="MEB28" s="88"/>
      <c r="MEC28" s="88"/>
      <c r="MED28" s="88"/>
      <c r="MEE28" s="88"/>
      <c r="MEF28" s="88"/>
      <c r="MEG28" s="88"/>
      <c r="MEH28" s="88"/>
      <c r="MEI28" s="88"/>
      <c r="MEJ28" s="88"/>
      <c r="MEK28" s="88"/>
      <c r="MEL28" s="88"/>
      <c r="MEM28" s="88"/>
      <c r="MEN28" s="88"/>
      <c r="MEO28" s="88"/>
      <c r="MEP28" s="88"/>
      <c r="MEQ28" s="88"/>
      <c r="MER28" s="88"/>
      <c r="MES28" s="88"/>
      <c r="MET28" s="88"/>
      <c r="MEU28" s="88"/>
      <c r="MEV28" s="88"/>
      <c r="MEW28" s="88"/>
      <c r="MEX28" s="88"/>
      <c r="MEY28" s="88"/>
      <c r="MEZ28" s="88"/>
      <c r="MFA28" s="88"/>
      <c r="MFB28" s="88"/>
      <c r="MFC28" s="88"/>
      <c r="MFD28" s="88"/>
      <c r="MFE28" s="88"/>
      <c r="MFF28" s="88"/>
      <c r="MFG28" s="88"/>
      <c r="MFH28" s="88"/>
      <c r="MFI28" s="88"/>
      <c r="MFJ28" s="88"/>
      <c r="MFK28" s="88"/>
      <c r="MFL28" s="88"/>
      <c r="MFM28" s="88"/>
      <c r="MFN28" s="88"/>
      <c r="MFO28" s="88"/>
      <c r="MFP28" s="88"/>
      <c r="MFQ28" s="88"/>
      <c r="MFR28" s="88"/>
      <c r="MFS28" s="88"/>
      <c r="MFT28" s="88"/>
      <c r="MFU28" s="88"/>
      <c r="MFV28" s="88"/>
      <c r="MFW28" s="88"/>
      <c r="MFX28" s="88"/>
      <c r="MFY28" s="88"/>
      <c r="MFZ28" s="88"/>
      <c r="MGA28" s="88"/>
      <c r="MGB28" s="88"/>
      <c r="MGC28" s="88"/>
      <c r="MGD28" s="88"/>
      <c r="MGE28" s="88"/>
      <c r="MGF28" s="88"/>
      <c r="MGG28" s="88"/>
      <c r="MGH28" s="88"/>
      <c r="MGI28" s="88"/>
      <c r="MGJ28" s="88"/>
      <c r="MGK28" s="88"/>
      <c r="MGL28" s="88"/>
      <c r="MGM28" s="88"/>
      <c r="MGN28" s="88"/>
      <c r="MGO28" s="88"/>
      <c r="MGP28" s="88"/>
      <c r="MGQ28" s="88"/>
      <c r="MGR28" s="88"/>
      <c r="MGS28" s="88"/>
      <c r="MGT28" s="88"/>
      <c r="MGU28" s="88"/>
      <c r="MGV28" s="88"/>
      <c r="MGW28" s="88"/>
      <c r="MGX28" s="88"/>
      <c r="MGY28" s="88"/>
      <c r="MGZ28" s="88"/>
      <c r="MHA28" s="88"/>
      <c r="MHB28" s="88"/>
      <c r="MHC28" s="88"/>
      <c r="MHD28" s="88"/>
      <c r="MHE28" s="88"/>
      <c r="MHF28" s="88"/>
      <c r="MHG28" s="88"/>
      <c r="MHH28" s="88"/>
      <c r="MHI28" s="88"/>
      <c r="MHJ28" s="88"/>
      <c r="MHK28" s="88"/>
      <c r="MHL28" s="88"/>
      <c r="MHM28" s="88"/>
      <c r="MHN28" s="88"/>
      <c r="MHO28" s="88"/>
      <c r="MHP28" s="88"/>
      <c r="MHQ28" s="88"/>
      <c r="MHR28" s="88"/>
      <c r="MHS28" s="88"/>
      <c r="MHT28" s="88"/>
      <c r="MHU28" s="88"/>
      <c r="MHV28" s="88"/>
      <c r="MHW28" s="88"/>
      <c r="MHX28" s="88"/>
      <c r="MHY28" s="88"/>
      <c r="MHZ28" s="88"/>
      <c r="MIA28" s="88"/>
      <c r="MIB28" s="88"/>
      <c r="MIC28" s="88"/>
      <c r="MID28" s="88"/>
      <c r="MIE28" s="88"/>
      <c r="MIF28" s="88"/>
      <c r="MIG28" s="88"/>
      <c r="MIH28" s="88"/>
      <c r="MII28" s="88"/>
      <c r="MIJ28" s="88"/>
      <c r="MIK28" s="88"/>
      <c r="MIL28" s="88"/>
      <c r="MIM28" s="88"/>
      <c r="MIN28" s="88"/>
      <c r="MIO28" s="88"/>
      <c r="MIP28" s="88"/>
      <c r="MIQ28" s="88"/>
      <c r="MIR28" s="88"/>
      <c r="MIS28" s="88"/>
      <c r="MIT28" s="88"/>
      <c r="MIU28" s="88"/>
      <c r="MIV28" s="88"/>
      <c r="MIW28" s="88"/>
      <c r="MIX28" s="88"/>
      <c r="MIY28" s="88"/>
      <c r="MIZ28" s="88"/>
      <c r="MJA28" s="88"/>
      <c r="MJB28" s="88"/>
      <c r="MJC28" s="88"/>
      <c r="MJD28" s="88"/>
      <c r="MJE28" s="88"/>
      <c r="MJF28" s="88"/>
      <c r="MJG28" s="88"/>
      <c r="MJH28" s="88"/>
      <c r="MJI28" s="88"/>
      <c r="MJJ28" s="88"/>
      <c r="MJK28" s="88"/>
      <c r="MJL28" s="88"/>
      <c r="MJM28" s="88"/>
      <c r="MJN28" s="88"/>
      <c r="MJO28" s="88"/>
      <c r="MJP28" s="88"/>
      <c r="MJQ28" s="88"/>
      <c r="MJR28" s="88"/>
      <c r="MJS28" s="88"/>
      <c r="MJT28" s="88"/>
      <c r="MJU28" s="88"/>
      <c r="MJV28" s="88"/>
      <c r="MJW28" s="88"/>
      <c r="MJX28" s="88"/>
      <c r="MJY28" s="88"/>
      <c r="MJZ28" s="88"/>
      <c r="MKA28" s="88"/>
      <c r="MKB28" s="88"/>
      <c r="MKC28" s="88"/>
      <c r="MKD28" s="88"/>
      <c r="MKE28" s="88"/>
      <c r="MKF28" s="88"/>
      <c r="MKG28" s="88"/>
      <c r="MKH28" s="88"/>
      <c r="MKI28" s="88"/>
      <c r="MKJ28" s="88"/>
      <c r="MKK28" s="88"/>
      <c r="MKL28" s="88"/>
      <c r="MKM28" s="88"/>
      <c r="MKN28" s="88"/>
      <c r="MKO28" s="88"/>
      <c r="MKP28" s="88"/>
      <c r="MKQ28" s="88"/>
      <c r="MKR28" s="88"/>
      <c r="MKS28" s="88"/>
      <c r="MKT28" s="88"/>
      <c r="MKU28" s="88"/>
      <c r="MKV28" s="88"/>
      <c r="MKW28" s="88"/>
      <c r="MKX28" s="88"/>
      <c r="MKY28" s="88"/>
      <c r="MKZ28" s="88"/>
      <c r="MLA28" s="88"/>
      <c r="MLB28" s="88"/>
      <c r="MLC28" s="88"/>
      <c r="MLD28" s="88"/>
      <c r="MLE28" s="88"/>
      <c r="MLF28" s="88"/>
      <c r="MLG28" s="88"/>
      <c r="MLH28" s="88"/>
      <c r="MLI28" s="88"/>
      <c r="MLJ28" s="88"/>
      <c r="MLK28" s="88"/>
      <c r="MLL28" s="88"/>
      <c r="MLM28" s="88"/>
      <c r="MLN28" s="88"/>
      <c r="MLO28" s="88"/>
      <c r="MLP28" s="88"/>
      <c r="MLQ28" s="88"/>
      <c r="MLR28" s="88"/>
      <c r="MLS28" s="88"/>
      <c r="MLT28" s="88"/>
      <c r="MLU28" s="88"/>
      <c r="MLV28" s="88"/>
      <c r="MLW28" s="88"/>
      <c r="MLX28" s="88"/>
      <c r="MLY28" s="88"/>
      <c r="MLZ28" s="88"/>
      <c r="MMA28" s="88"/>
      <c r="MMB28" s="88"/>
      <c r="MMC28" s="88"/>
      <c r="MMD28" s="88"/>
      <c r="MME28" s="88"/>
      <c r="MMF28" s="88"/>
      <c r="MMG28" s="88"/>
      <c r="MMH28" s="88"/>
      <c r="MMI28" s="88"/>
      <c r="MMJ28" s="88"/>
      <c r="MMK28" s="88"/>
      <c r="MML28" s="88"/>
      <c r="MMM28" s="88"/>
      <c r="MMN28" s="88"/>
      <c r="MMO28" s="88"/>
      <c r="MMP28" s="88"/>
      <c r="MMQ28" s="88"/>
      <c r="MMR28" s="88"/>
      <c r="MMS28" s="88"/>
      <c r="MMT28" s="88"/>
      <c r="MMU28" s="88"/>
      <c r="MMV28" s="88"/>
      <c r="MMW28" s="88"/>
      <c r="MMX28" s="88"/>
      <c r="MMY28" s="88"/>
      <c r="MMZ28" s="88"/>
      <c r="MNA28" s="88"/>
      <c r="MNB28" s="88"/>
      <c r="MNC28" s="88"/>
      <c r="MND28" s="88"/>
      <c r="MNE28" s="88"/>
      <c r="MNF28" s="88"/>
      <c r="MNG28" s="88"/>
      <c r="MNH28" s="88"/>
      <c r="MNI28" s="88"/>
      <c r="MNJ28" s="88"/>
      <c r="MNK28" s="88"/>
      <c r="MNL28" s="88"/>
      <c r="MNM28" s="88"/>
      <c r="MNN28" s="88"/>
      <c r="MNO28" s="88"/>
      <c r="MNP28" s="88"/>
      <c r="MNQ28" s="88"/>
      <c r="MNR28" s="88"/>
      <c r="MNS28" s="88"/>
      <c r="MNT28" s="88"/>
      <c r="MNU28" s="88"/>
      <c r="MNV28" s="88"/>
      <c r="MNW28" s="88"/>
      <c r="MNX28" s="88"/>
      <c r="MNY28" s="88"/>
      <c r="MNZ28" s="88"/>
      <c r="MOA28" s="88"/>
      <c r="MOB28" s="88"/>
      <c r="MOC28" s="88"/>
      <c r="MOD28" s="88"/>
      <c r="MOE28" s="88"/>
      <c r="MOF28" s="88"/>
      <c r="MOG28" s="88"/>
      <c r="MOH28" s="88"/>
      <c r="MOI28" s="88"/>
      <c r="MOJ28" s="88"/>
      <c r="MOK28" s="88"/>
      <c r="MOL28" s="88"/>
      <c r="MOM28" s="88"/>
      <c r="MON28" s="88"/>
      <c r="MOO28" s="88"/>
      <c r="MOP28" s="88"/>
      <c r="MOQ28" s="88"/>
      <c r="MOR28" s="88"/>
      <c r="MOS28" s="88"/>
      <c r="MOT28" s="88"/>
      <c r="MOU28" s="88"/>
      <c r="MOV28" s="88"/>
      <c r="MOW28" s="88"/>
      <c r="MOX28" s="88"/>
      <c r="MOY28" s="88"/>
      <c r="MOZ28" s="88"/>
      <c r="MPA28" s="88"/>
      <c r="MPB28" s="88"/>
      <c r="MPC28" s="88"/>
      <c r="MPD28" s="88"/>
      <c r="MPE28" s="88"/>
      <c r="MPF28" s="88"/>
      <c r="MPG28" s="88"/>
      <c r="MPH28" s="88"/>
      <c r="MPI28" s="88"/>
      <c r="MPJ28" s="88"/>
      <c r="MPK28" s="88"/>
      <c r="MPL28" s="88"/>
      <c r="MPM28" s="88"/>
      <c r="MPN28" s="88"/>
      <c r="MPO28" s="88"/>
      <c r="MPP28" s="88"/>
      <c r="MPQ28" s="88"/>
      <c r="MPR28" s="88"/>
      <c r="MPS28" s="88"/>
      <c r="MPT28" s="88"/>
      <c r="MPU28" s="88"/>
      <c r="MPV28" s="88"/>
      <c r="MPW28" s="88"/>
      <c r="MPX28" s="88"/>
      <c r="MPY28" s="88"/>
      <c r="MPZ28" s="88"/>
      <c r="MQA28" s="88"/>
      <c r="MQB28" s="88"/>
      <c r="MQC28" s="88"/>
      <c r="MQD28" s="88"/>
      <c r="MQE28" s="88"/>
      <c r="MQF28" s="88"/>
      <c r="MQG28" s="88"/>
      <c r="MQH28" s="88"/>
      <c r="MQI28" s="88"/>
      <c r="MQJ28" s="88"/>
      <c r="MQK28" s="88"/>
      <c r="MQL28" s="88"/>
      <c r="MQM28" s="88"/>
      <c r="MQN28" s="88"/>
      <c r="MQO28" s="88"/>
      <c r="MQP28" s="88"/>
      <c r="MQQ28" s="88"/>
      <c r="MQR28" s="88"/>
      <c r="MQS28" s="88"/>
      <c r="MQT28" s="88"/>
      <c r="MQU28" s="88"/>
      <c r="MQV28" s="88"/>
      <c r="MQW28" s="88"/>
      <c r="MQX28" s="88"/>
      <c r="MQY28" s="88"/>
      <c r="MQZ28" s="88"/>
      <c r="MRA28" s="88"/>
      <c r="MRB28" s="88"/>
      <c r="MRC28" s="88"/>
      <c r="MRD28" s="88"/>
      <c r="MRE28" s="88"/>
      <c r="MRF28" s="88"/>
      <c r="MRG28" s="88"/>
      <c r="MRH28" s="88"/>
      <c r="MRI28" s="88"/>
      <c r="MRJ28" s="88"/>
      <c r="MRK28" s="88"/>
      <c r="MRL28" s="88"/>
      <c r="MRM28" s="88"/>
      <c r="MRN28" s="88"/>
      <c r="MRO28" s="88"/>
      <c r="MRP28" s="88"/>
      <c r="MRQ28" s="88"/>
      <c r="MRR28" s="88"/>
      <c r="MRS28" s="88"/>
      <c r="MRT28" s="88"/>
      <c r="MRU28" s="88"/>
      <c r="MRV28" s="88"/>
      <c r="MRW28" s="88"/>
      <c r="MRX28" s="88"/>
      <c r="MRY28" s="88"/>
      <c r="MRZ28" s="88"/>
      <c r="MSA28" s="88"/>
      <c r="MSB28" s="88"/>
      <c r="MSC28" s="88"/>
      <c r="MSD28" s="88"/>
      <c r="MSE28" s="88"/>
      <c r="MSF28" s="88"/>
      <c r="MSG28" s="88"/>
      <c r="MSH28" s="88"/>
      <c r="MSI28" s="88"/>
      <c r="MSJ28" s="88"/>
      <c r="MSK28" s="88"/>
      <c r="MSL28" s="88"/>
      <c r="MSM28" s="88"/>
      <c r="MSN28" s="88"/>
      <c r="MSO28" s="88"/>
      <c r="MSP28" s="88"/>
      <c r="MSQ28" s="88"/>
      <c r="MSR28" s="88"/>
      <c r="MSS28" s="88"/>
      <c r="MST28" s="88"/>
      <c r="MSU28" s="88"/>
      <c r="MSV28" s="88"/>
      <c r="MSW28" s="88"/>
      <c r="MSX28" s="88"/>
      <c r="MSY28" s="88"/>
      <c r="MSZ28" s="88"/>
      <c r="MTA28" s="88"/>
      <c r="MTB28" s="88"/>
      <c r="MTC28" s="88"/>
      <c r="MTD28" s="88"/>
      <c r="MTE28" s="88"/>
      <c r="MTF28" s="88"/>
      <c r="MTG28" s="88"/>
      <c r="MTH28" s="88"/>
      <c r="MTI28" s="88"/>
      <c r="MTJ28" s="88"/>
      <c r="MTK28" s="88"/>
      <c r="MTL28" s="88"/>
      <c r="MTM28" s="88"/>
      <c r="MTN28" s="88"/>
      <c r="MTO28" s="88"/>
      <c r="MTP28" s="88"/>
      <c r="MTQ28" s="88"/>
      <c r="MTR28" s="88"/>
      <c r="MTS28" s="88"/>
      <c r="MTT28" s="88"/>
      <c r="MTU28" s="88"/>
      <c r="MTV28" s="88"/>
      <c r="MTW28" s="88"/>
      <c r="MTX28" s="88"/>
      <c r="MTY28" s="88"/>
      <c r="MTZ28" s="88"/>
      <c r="MUA28" s="88"/>
      <c r="MUB28" s="88"/>
      <c r="MUC28" s="88"/>
      <c r="MUD28" s="88"/>
      <c r="MUE28" s="88"/>
      <c r="MUF28" s="88"/>
      <c r="MUG28" s="88"/>
      <c r="MUH28" s="88"/>
      <c r="MUI28" s="88"/>
      <c r="MUJ28" s="88"/>
      <c r="MUK28" s="88"/>
      <c r="MUL28" s="88"/>
      <c r="MUM28" s="88"/>
      <c r="MUN28" s="88"/>
      <c r="MUO28" s="88"/>
      <c r="MUP28" s="88"/>
      <c r="MUQ28" s="88"/>
      <c r="MUR28" s="88"/>
      <c r="MUS28" s="88"/>
      <c r="MUT28" s="88"/>
      <c r="MUU28" s="88"/>
      <c r="MUV28" s="88"/>
      <c r="MUW28" s="88"/>
      <c r="MUX28" s="88"/>
      <c r="MUY28" s="88"/>
      <c r="MUZ28" s="88"/>
      <c r="MVA28" s="88"/>
      <c r="MVB28" s="88"/>
      <c r="MVC28" s="88"/>
      <c r="MVD28" s="88"/>
      <c r="MVE28" s="88"/>
      <c r="MVF28" s="88"/>
      <c r="MVG28" s="88"/>
      <c r="MVH28" s="88"/>
      <c r="MVI28" s="88"/>
      <c r="MVJ28" s="88"/>
      <c r="MVK28" s="88"/>
      <c r="MVL28" s="88"/>
      <c r="MVM28" s="88"/>
      <c r="MVN28" s="88"/>
      <c r="MVO28" s="88"/>
      <c r="MVP28" s="88"/>
      <c r="MVQ28" s="88"/>
      <c r="MVR28" s="88"/>
      <c r="MVS28" s="88"/>
      <c r="MVT28" s="88"/>
      <c r="MVU28" s="88"/>
      <c r="MVV28" s="88"/>
      <c r="MVW28" s="88"/>
      <c r="MVX28" s="88"/>
      <c r="MVY28" s="88"/>
      <c r="MVZ28" s="88"/>
      <c r="MWA28" s="88"/>
      <c r="MWB28" s="88"/>
      <c r="MWC28" s="88"/>
      <c r="MWD28" s="88"/>
      <c r="MWE28" s="88"/>
      <c r="MWF28" s="88"/>
      <c r="MWG28" s="88"/>
      <c r="MWH28" s="88"/>
      <c r="MWI28" s="88"/>
      <c r="MWJ28" s="88"/>
      <c r="MWK28" s="88"/>
      <c r="MWL28" s="88"/>
      <c r="MWM28" s="88"/>
      <c r="MWN28" s="88"/>
      <c r="MWO28" s="88"/>
      <c r="MWP28" s="88"/>
      <c r="MWQ28" s="88"/>
      <c r="MWR28" s="88"/>
      <c r="MWS28" s="88"/>
      <c r="MWT28" s="88"/>
      <c r="MWU28" s="88"/>
      <c r="MWV28" s="88"/>
      <c r="MWW28" s="88"/>
      <c r="MWX28" s="88"/>
      <c r="MWY28" s="88"/>
      <c r="MWZ28" s="88"/>
      <c r="MXA28" s="88"/>
      <c r="MXB28" s="88"/>
      <c r="MXC28" s="88"/>
      <c r="MXD28" s="88"/>
      <c r="MXE28" s="88"/>
      <c r="MXF28" s="88"/>
      <c r="MXG28" s="88"/>
      <c r="MXH28" s="88"/>
      <c r="MXI28" s="88"/>
      <c r="MXJ28" s="88"/>
      <c r="MXK28" s="88"/>
      <c r="MXL28" s="88"/>
      <c r="MXM28" s="88"/>
      <c r="MXN28" s="88"/>
      <c r="MXO28" s="88"/>
      <c r="MXP28" s="88"/>
      <c r="MXQ28" s="88"/>
      <c r="MXR28" s="88"/>
      <c r="MXS28" s="88"/>
      <c r="MXT28" s="88"/>
      <c r="MXU28" s="88"/>
      <c r="MXV28" s="88"/>
      <c r="MXW28" s="88"/>
      <c r="MXX28" s="88"/>
      <c r="MXY28" s="88"/>
      <c r="MXZ28" s="88"/>
      <c r="MYA28" s="88"/>
      <c r="MYB28" s="88"/>
      <c r="MYC28" s="88"/>
      <c r="MYD28" s="88"/>
      <c r="MYE28" s="88"/>
      <c r="MYF28" s="88"/>
      <c r="MYG28" s="88"/>
      <c r="MYH28" s="88"/>
      <c r="MYI28" s="88"/>
      <c r="MYJ28" s="88"/>
      <c r="MYK28" s="88"/>
      <c r="MYL28" s="88"/>
      <c r="MYM28" s="88"/>
      <c r="MYN28" s="88"/>
      <c r="MYO28" s="88"/>
      <c r="MYP28" s="88"/>
      <c r="MYQ28" s="88"/>
      <c r="MYR28" s="88"/>
      <c r="MYS28" s="88"/>
      <c r="MYT28" s="88"/>
      <c r="MYU28" s="88"/>
      <c r="MYV28" s="88"/>
      <c r="MYW28" s="88"/>
      <c r="MYX28" s="88"/>
      <c r="MYY28" s="88"/>
      <c r="MYZ28" s="88"/>
      <c r="MZA28" s="88"/>
      <c r="MZB28" s="88"/>
      <c r="MZC28" s="88"/>
      <c r="MZD28" s="88"/>
      <c r="MZE28" s="88"/>
      <c r="MZF28" s="88"/>
      <c r="MZG28" s="88"/>
      <c r="MZH28" s="88"/>
      <c r="MZI28" s="88"/>
      <c r="MZJ28" s="88"/>
      <c r="MZK28" s="88"/>
      <c r="MZL28" s="88"/>
      <c r="MZM28" s="88"/>
      <c r="MZN28" s="88"/>
      <c r="MZO28" s="88"/>
      <c r="MZP28" s="88"/>
      <c r="MZQ28" s="88"/>
      <c r="MZR28" s="88"/>
      <c r="MZS28" s="88"/>
      <c r="MZT28" s="88"/>
      <c r="MZU28" s="88"/>
      <c r="MZV28" s="88"/>
      <c r="MZW28" s="88"/>
      <c r="MZX28" s="88"/>
      <c r="MZY28" s="88"/>
      <c r="MZZ28" s="88"/>
      <c r="NAA28" s="88"/>
      <c r="NAB28" s="88"/>
      <c r="NAC28" s="88"/>
      <c r="NAD28" s="88"/>
      <c r="NAE28" s="88"/>
      <c r="NAF28" s="88"/>
      <c r="NAG28" s="88"/>
      <c r="NAH28" s="88"/>
      <c r="NAI28" s="88"/>
      <c r="NAJ28" s="88"/>
      <c r="NAK28" s="88"/>
      <c r="NAL28" s="88"/>
      <c r="NAM28" s="88"/>
      <c r="NAN28" s="88"/>
      <c r="NAO28" s="88"/>
      <c r="NAP28" s="88"/>
      <c r="NAQ28" s="88"/>
      <c r="NAR28" s="88"/>
      <c r="NAS28" s="88"/>
      <c r="NAT28" s="88"/>
      <c r="NAU28" s="88"/>
      <c r="NAV28" s="88"/>
      <c r="NAW28" s="88"/>
      <c r="NAX28" s="88"/>
      <c r="NAY28" s="88"/>
      <c r="NAZ28" s="88"/>
      <c r="NBA28" s="88"/>
      <c r="NBB28" s="88"/>
      <c r="NBC28" s="88"/>
      <c r="NBD28" s="88"/>
      <c r="NBE28" s="88"/>
      <c r="NBF28" s="88"/>
      <c r="NBG28" s="88"/>
      <c r="NBH28" s="88"/>
      <c r="NBI28" s="88"/>
      <c r="NBJ28" s="88"/>
      <c r="NBK28" s="88"/>
      <c r="NBL28" s="88"/>
      <c r="NBM28" s="88"/>
      <c r="NBN28" s="88"/>
      <c r="NBO28" s="88"/>
      <c r="NBP28" s="88"/>
      <c r="NBQ28" s="88"/>
      <c r="NBR28" s="88"/>
      <c r="NBS28" s="88"/>
      <c r="NBT28" s="88"/>
      <c r="NBU28" s="88"/>
      <c r="NBV28" s="88"/>
      <c r="NBW28" s="88"/>
      <c r="NBX28" s="88"/>
      <c r="NBY28" s="88"/>
      <c r="NBZ28" s="88"/>
      <c r="NCA28" s="88"/>
      <c r="NCB28" s="88"/>
      <c r="NCC28" s="88"/>
      <c r="NCD28" s="88"/>
      <c r="NCE28" s="88"/>
      <c r="NCF28" s="88"/>
      <c r="NCG28" s="88"/>
      <c r="NCH28" s="88"/>
      <c r="NCI28" s="88"/>
      <c r="NCJ28" s="88"/>
      <c r="NCK28" s="88"/>
      <c r="NCL28" s="88"/>
      <c r="NCM28" s="88"/>
      <c r="NCN28" s="88"/>
      <c r="NCO28" s="88"/>
      <c r="NCP28" s="88"/>
      <c r="NCQ28" s="88"/>
      <c r="NCR28" s="88"/>
      <c r="NCS28" s="88"/>
      <c r="NCT28" s="88"/>
      <c r="NCU28" s="88"/>
      <c r="NCV28" s="88"/>
      <c r="NCW28" s="88"/>
      <c r="NCX28" s="88"/>
      <c r="NCY28" s="88"/>
      <c r="NCZ28" s="88"/>
      <c r="NDA28" s="88"/>
      <c r="NDB28" s="88"/>
      <c r="NDC28" s="88"/>
      <c r="NDD28" s="88"/>
      <c r="NDE28" s="88"/>
      <c r="NDF28" s="88"/>
      <c r="NDG28" s="88"/>
      <c r="NDH28" s="88"/>
      <c r="NDI28" s="88"/>
      <c r="NDJ28" s="88"/>
      <c r="NDK28" s="88"/>
      <c r="NDL28" s="88"/>
      <c r="NDM28" s="88"/>
      <c r="NDN28" s="88"/>
      <c r="NDO28" s="88"/>
      <c r="NDP28" s="88"/>
      <c r="NDQ28" s="88"/>
      <c r="NDR28" s="88"/>
      <c r="NDS28" s="88"/>
      <c r="NDT28" s="88"/>
      <c r="NDU28" s="88"/>
      <c r="NDV28" s="88"/>
      <c r="NDW28" s="88"/>
      <c r="NDX28" s="88"/>
      <c r="NDY28" s="88"/>
      <c r="NDZ28" s="88"/>
      <c r="NEA28" s="88"/>
      <c r="NEB28" s="88"/>
      <c r="NEC28" s="88"/>
      <c r="NED28" s="88"/>
      <c r="NEE28" s="88"/>
      <c r="NEF28" s="88"/>
      <c r="NEG28" s="88"/>
      <c r="NEH28" s="88"/>
      <c r="NEI28" s="88"/>
      <c r="NEJ28" s="88"/>
      <c r="NEK28" s="88"/>
      <c r="NEL28" s="88"/>
      <c r="NEM28" s="88"/>
      <c r="NEN28" s="88"/>
      <c r="NEO28" s="88"/>
      <c r="NEP28" s="88"/>
      <c r="NEQ28" s="88"/>
      <c r="NER28" s="88"/>
      <c r="NES28" s="88"/>
      <c r="NET28" s="88"/>
      <c r="NEU28" s="88"/>
      <c r="NEV28" s="88"/>
      <c r="NEW28" s="88"/>
      <c r="NEX28" s="88"/>
      <c r="NEY28" s="88"/>
      <c r="NEZ28" s="88"/>
      <c r="NFA28" s="88"/>
      <c r="NFB28" s="88"/>
      <c r="NFC28" s="88"/>
      <c r="NFD28" s="88"/>
      <c r="NFE28" s="88"/>
      <c r="NFF28" s="88"/>
      <c r="NFG28" s="88"/>
      <c r="NFH28" s="88"/>
      <c r="NFI28" s="88"/>
      <c r="NFJ28" s="88"/>
      <c r="NFK28" s="88"/>
      <c r="NFL28" s="88"/>
      <c r="NFM28" s="88"/>
      <c r="NFN28" s="88"/>
      <c r="NFO28" s="88"/>
      <c r="NFP28" s="88"/>
      <c r="NFQ28" s="88"/>
      <c r="NFR28" s="88"/>
      <c r="NFS28" s="88"/>
      <c r="NFT28" s="88"/>
      <c r="NFU28" s="88"/>
      <c r="NFV28" s="88"/>
      <c r="NFW28" s="88"/>
      <c r="NFX28" s="88"/>
      <c r="NFY28" s="88"/>
      <c r="NFZ28" s="88"/>
      <c r="NGA28" s="88"/>
      <c r="NGB28" s="88"/>
      <c r="NGC28" s="88"/>
      <c r="NGD28" s="88"/>
      <c r="NGE28" s="88"/>
      <c r="NGF28" s="88"/>
      <c r="NGG28" s="88"/>
      <c r="NGH28" s="88"/>
      <c r="NGI28" s="88"/>
      <c r="NGJ28" s="88"/>
      <c r="NGK28" s="88"/>
      <c r="NGL28" s="88"/>
      <c r="NGM28" s="88"/>
      <c r="NGN28" s="88"/>
      <c r="NGO28" s="88"/>
      <c r="NGP28" s="88"/>
      <c r="NGQ28" s="88"/>
      <c r="NGR28" s="88"/>
      <c r="NGS28" s="88"/>
      <c r="NGT28" s="88"/>
      <c r="NGU28" s="88"/>
      <c r="NGV28" s="88"/>
      <c r="NGW28" s="88"/>
      <c r="NGX28" s="88"/>
      <c r="NGY28" s="88"/>
      <c r="NGZ28" s="88"/>
      <c r="NHA28" s="88"/>
      <c r="NHB28" s="88"/>
      <c r="NHC28" s="88"/>
      <c r="NHD28" s="88"/>
      <c r="NHE28" s="88"/>
      <c r="NHF28" s="88"/>
      <c r="NHG28" s="88"/>
      <c r="NHH28" s="88"/>
      <c r="NHI28" s="88"/>
      <c r="NHJ28" s="88"/>
      <c r="NHK28" s="88"/>
      <c r="NHL28" s="88"/>
      <c r="NHM28" s="88"/>
      <c r="NHN28" s="88"/>
      <c r="NHO28" s="88"/>
      <c r="NHP28" s="88"/>
      <c r="NHQ28" s="88"/>
      <c r="NHR28" s="88"/>
      <c r="NHS28" s="88"/>
      <c r="NHT28" s="88"/>
      <c r="NHU28" s="88"/>
      <c r="NHV28" s="88"/>
      <c r="NHW28" s="88"/>
      <c r="NHX28" s="88"/>
      <c r="NHY28" s="88"/>
      <c r="NHZ28" s="88"/>
      <c r="NIA28" s="88"/>
      <c r="NIB28" s="88"/>
      <c r="NIC28" s="88"/>
      <c r="NID28" s="88"/>
      <c r="NIE28" s="88"/>
      <c r="NIF28" s="88"/>
      <c r="NIG28" s="88"/>
      <c r="NIH28" s="88"/>
      <c r="NII28" s="88"/>
      <c r="NIJ28" s="88"/>
      <c r="NIK28" s="88"/>
      <c r="NIL28" s="88"/>
      <c r="NIM28" s="88"/>
      <c r="NIN28" s="88"/>
      <c r="NIO28" s="88"/>
      <c r="NIP28" s="88"/>
      <c r="NIQ28" s="88"/>
      <c r="NIR28" s="88"/>
      <c r="NIS28" s="88"/>
      <c r="NIT28" s="88"/>
      <c r="NIU28" s="88"/>
      <c r="NIV28" s="88"/>
      <c r="NIW28" s="88"/>
      <c r="NIX28" s="88"/>
      <c r="NIY28" s="88"/>
      <c r="NIZ28" s="88"/>
      <c r="NJA28" s="88"/>
      <c r="NJB28" s="88"/>
      <c r="NJC28" s="88"/>
      <c r="NJD28" s="88"/>
      <c r="NJE28" s="88"/>
      <c r="NJF28" s="88"/>
      <c r="NJG28" s="88"/>
      <c r="NJH28" s="88"/>
      <c r="NJI28" s="88"/>
      <c r="NJJ28" s="88"/>
      <c r="NJK28" s="88"/>
      <c r="NJL28" s="88"/>
      <c r="NJM28" s="88"/>
      <c r="NJN28" s="88"/>
      <c r="NJO28" s="88"/>
      <c r="NJP28" s="88"/>
      <c r="NJQ28" s="88"/>
      <c r="NJR28" s="88"/>
      <c r="NJS28" s="88"/>
      <c r="NJT28" s="88"/>
      <c r="NJU28" s="88"/>
      <c r="NJV28" s="88"/>
      <c r="NJW28" s="88"/>
      <c r="NJX28" s="88"/>
      <c r="NJY28" s="88"/>
      <c r="NJZ28" s="88"/>
      <c r="NKA28" s="88"/>
      <c r="NKB28" s="88"/>
      <c r="NKC28" s="88"/>
      <c r="NKD28" s="88"/>
      <c r="NKE28" s="88"/>
      <c r="NKF28" s="88"/>
      <c r="NKG28" s="88"/>
      <c r="NKH28" s="88"/>
      <c r="NKI28" s="88"/>
      <c r="NKJ28" s="88"/>
      <c r="NKK28" s="88"/>
      <c r="NKL28" s="88"/>
      <c r="NKM28" s="88"/>
      <c r="NKN28" s="88"/>
      <c r="NKO28" s="88"/>
      <c r="NKP28" s="88"/>
      <c r="NKQ28" s="88"/>
      <c r="NKR28" s="88"/>
      <c r="NKS28" s="88"/>
      <c r="NKT28" s="88"/>
      <c r="NKU28" s="88"/>
      <c r="NKV28" s="88"/>
      <c r="NKW28" s="88"/>
      <c r="NKX28" s="88"/>
      <c r="NKY28" s="88"/>
      <c r="NKZ28" s="88"/>
      <c r="NLA28" s="88"/>
      <c r="NLB28" s="88"/>
      <c r="NLC28" s="88"/>
      <c r="NLD28" s="88"/>
      <c r="NLE28" s="88"/>
      <c r="NLF28" s="88"/>
      <c r="NLG28" s="88"/>
      <c r="NLH28" s="88"/>
      <c r="NLI28" s="88"/>
      <c r="NLJ28" s="88"/>
      <c r="NLK28" s="88"/>
      <c r="NLL28" s="88"/>
      <c r="NLM28" s="88"/>
      <c r="NLN28" s="88"/>
      <c r="NLO28" s="88"/>
      <c r="NLP28" s="88"/>
      <c r="NLQ28" s="88"/>
      <c r="NLR28" s="88"/>
      <c r="NLS28" s="88"/>
      <c r="NLT28" s="88"/>
      <c r="NLU28" s="88"/>
      <c r="NLV28" s="88"/>
      <c r="NLW28" s="88"/>
      <c r="NLX28" s="88"/>
      <c r="NLY28" s="88"/>
      <c r="NLZ28" s="88"/>
      <c r="NMA28" s="88"/>
      <c r="NMB28" s="88"/>
      <c r="NMC28" s="88"/>
      <c r="NMD28" s="88"/>
      <c r="NME28" s="88"/>
      <c r="NMF28" s="88"/>
      <c r="NMG28" s="88"/>
      <c r="NMH28" s="88"/>
      <c r="NMI28" s="88"/>
      <c r="NMJ28" s="88"/>
      <c r="NMK28" s="88"/>
      <c r="NML28" s="88"/>
      <c r="NMM28" s="88"/>
      <c r="NMN28" s="88"/>
      <c r="NMO28" s="88"/>
      <c r="NMP28" s="88"/>
      <c r="NMQ28" s="88"/>
      <c r="NMR28" s="88"/>
      <c r="NMS28" s="88"/>
      <c r="NMT28" s="88"/>
      <c r="NMU28" s="88"/>
      <c r="NMV28" s="88"/>
      <c r="NMW28" s="88"/>
      <c r="NMX28" s="88"/>
      <c r="NMY28" s="88"/>
      <c r="NMZ28" s="88"/>
      <c r="NNA28" s="88"/>
      <c r="NNB28" s="88"/>
      <c r="NNC28" s="88"/>
      <c r="NND28" s="88"/>
      <c r="NNE28" s="88"/>
      <c r="NNF28" s="88"/>
      <c r="NNG28" s="88"/>
      <c r="NNH28" s="88"/>
      <c r="NNI28" s="88"/>
      <c r="NNJ28" s="88"/>
      <c r="NNK28" s="88"/>
      <c r="NNL28" s="88"/>
      <c r="NNM28" s="88"/>
      <c r="NNN28" s="88"/>
      <c r="NNO28" s="88"/>
      <c r="NNP28" s="88"/>
      <c r="NNQ28" s="88"/>
      <c r="NNR28" s="88"/>
      <c r="NNS28" s="88"/>
      <c r="NNT28" s="88"/>
      <c r="NNU28" s="88"/>
      <c r="NNV28" s="88"/>
      <c r="NNW28" s="88"/>
      <c r="NNX28" s="88"/>
      <c r="NNY28" s="88"/>
      <c r="NNZ28" s="88"/>
      <c r="NOA28" s="88"/>
      <c r="NOB28" s="88"/>
      <c r="NOC28" s="88"/>
      <c r="NOD28" s="88"/>
      <c r="NOE28" s="88"/>
      <c r="NOF28" s="88"/>
      <c r="NOG28" s="88"/>
      <c r="NOH28" s="88"/>
      <c r="NOI28" s="88"/>
      <c r="NOJ28" s="88"/>
      <c r="NOK28" s="88"/>
      <c r="NOL28" s="88"/>
      <c r="NOM28" s="88"/>
      <c r="NON28" s="88"/>
      <c r="NOO28" s="88"/>
      <c r="NOP28" s="88"/>
      <c r="NOQ28" s="88"/>
      <c r="NOR28" s="88"/>
      <c r="NOS28" s="88"/>
      <c r="NOT28" s="88"/>
      <c r="NOU28" s="88"/>
      <c r="NOV28" s="88"/>
      <c r="NOW28" s="88"/>
      <c r="NOX28" s="88"/>
      <c r="NOY28" s="88"/>
      <c r="NOZ28" s="88"/>
      <c r="NPA28" s="88"/>
      <c r="NPB28" s="88"/>
      <c r="NPC28" s="88"/>
      <c r="NPD28" s="88"/>
      <c r="NPE28" s="88"/>
      <c r="NPF28" s="88"/>
      <c r="NPG28" s="88"/>
      <c r="NPH28" s="88"/>
      <c r="NPI28" s="88"/>
      <c r="NPJ28" s="88"/>
      <c r="NPK28" s="88"/>
      <c r="NPL28" s="88"/>
      <c r="NPM28" s="88"/>
      <c r="NPN28" s="88"/>
      <c r="NPO28" s="88"/>
      <c r="NPP28" s="88"/>
      <c r="NPQ28" s="88"/>
      <c r="NPR28" s="88"/>
      <c r="NPS28" s="88"/>
      <c r="NPT28" s="88"/>
      <c r="NPU28" s="88"/>
      <c r="NPV28" s="88"/>
      <c r="NPW28" s="88"/>
      <c r="NPX28" s="88"/>
      <c r="NPY28" s="88"/>
      <c r="NPZ28" s="88"/>
      <c r="NQA28" s="88"/>
      <c r="NQB28" s="88"/>
      <c r="NQC28" s="88"/>
      <c r="NQD28" s="88"/>
      <c r="NQE28" s="88"/>
      <c r="NQF28" s="88"/>
      <c r="NQG28" s="88"/>
      <c r="NQH28" s="88"/>
      <c r="NQI28" s="88"/>
      <c r="NQJ28" s="88"/>
      <c r="NQK28" s="88"/>
      <c r="NQL28" s="88"/>
      <c r="NQM28" s="88"/>
      <c r="NQN28" s="88"/>
      <c r="NQO28" s="88"/>
      <c r="NQP28" s="88"/>
      <c r="NQQ28" s="88"/>
      <c r="NQR28" s="88"/>
      <c r="NQS28" s="88"/>
      <c r="NQT28" s="88"/>
      <c r="NQU28" s="88"/>
      <c r="NQV28" s="88"/>
      <c r="NQW28" s="88"/>
      <c r="NQX28" s="88"/>
      <c r="NQY28" s="88"/>
      <c r="NQZ28" s="88"/>
      <c r="NRA28" s="88"/>
      <c r="NRB28" s="88"/>
      <c r="NRC28" s="88"/>
      <c r="NRD28" s="88"/>
      <c r="NRE28" s="88"/>
      <c r="NRF28" s="88"/>
      <c r="NRG28" s="88"/>
      <c r="NRH28" s="88"/>
      <c r="NRI28" s="88"/>
      <c r="NRJ28" s="88"/>
      <c r="NRK28" s="88"/>
      <c r="NRL28" s="88"/>
      <c r="NRM28" s="88"/>
      <c r="NRN28" s="88"/>
      <c r="NRO28" s="88"/>
      <c r="NRP28" s="88"/>
      <c r="NRQ28" s="88"/>
      <c r="NRR28" s="88"/>
      <c r="NRS28" s="88"/>
      <c r="NRT28" s="88"/>
      <c r="NRU28" s="88"/>
      <c r="NRV28" s="88"/>
      <c r="NRW28" s="88"/>
      <c r="NRX28" s="88"/>
      <c r="NRY28" s="88"/>
      <c r="NRZ28" s="88"/>
      <c r="NSA28" s="88"/>
      <c r="NSB28" s="88"/>
      <c r="NSC28" s="88"/>
      <c r="NSD28" s="88"/>
      <c r="NSE28" s="88"/>
      <c r="NSF28" s="88"/>
      <c r="NSG28" s="88"/>
      <c r="NSH28" s="88"/>
      <c r="NSI28" s="88"/>
      <c r="NSJ28" s="88"/>
      <c r="NSK28" s="88"/>
      <c r="NSL28" s="88"/>
      <c r="NSM28" s="88"/>
      <c r="NSN28" s="88"/>
      <c r="NSO28" s="88"/>
      <c r="NSP28" s="88"/>
      <c r="NSQ28" s="88"/>
      <c r="NSR28" s="88"/>
      <c r="NSS28" s="88"/>
      <c r="NST28" s="88"/>
      <c r="NSU28" s="88"/>
      <c r="NSV28" s="88"/>
      <c r="NSW28" s="88"/>
      <c r="NSX28" s="88"/>
      <c r="NSY28" s="88"/>
      <c r="NSZ28" s="88"/>
      <c r="NTA28" s="88"/>
      <c r="NTB28" s="88"/>
      <c r="NTC28" s="88"/>
      <c r="NTD28" s="88"/>
      <c r="NTE28" s="88"/>
      <c r="NTF28" s="88"/>
      <c r="NTG28" s="88"/>
      <c r="NTH28" s="88"/>
      <c r="NTI28" s="88"/>
      <c r="NTJ28" s="88"/>
      <c r="NTK28" s="88"/>
      <c r="NTL28" s="88"/>
      <c r="NTM28" s="88"/>
      <c r="NTN28" s="88"/>
      <c r="NTO28" s="88"/>
      <c r="NTP28" s="88"/>
      <c r="NTQ28" s="88"/>
      <c r="NTR28" s="88"/>
      <c r="NTS28" s="88"/>
      <c r="NTT28" s="88"/>
      <c r="NTU28" s="88"/>
      <c r="NTV28" s="88"/>
      <c r="NTW28" s="88"/>
      <c r="NTX28" s="88"/>
      <c r="NTY28" s="88"/>
      <c r="NTZ28" s="88"/>
      <c r="NUA28" s="88"/>
      <c r="NUB28" s="88"/>
      <c r="NUC28" s="88"/>
      <c r="NUD28" s="88"/>
      <c r="NUE28" s="88"/>
      <c r="NUF28" s="88"/>
      <c r="NUG28" s="88"/>
      <c r="NUH28" s="88"/>
      <c r="NUI28" s="88"/>
      <c r="NUJ28" s="88"/>
      <c r="NUK28" s="88"/>
      <c r="NUL28" s="88"/>
      <c r="NUM28" s="88"/>
      <c r="NUN28" s="88"/>
      <c r="NUO28" s="88"/>
      <c r="NUP28" s="88"/>
      <c r="NUQ28" s="88"/>
      <c r="NUR28" s="88"/>
      <c r="NUS28" s="88"/>
      <c r="NUT28" s="88"/>
      <c r="NUU28" s="88"/>
      <c r="NUV28" s="88"/>
      <c r="NUW28" s="88"/>
      <c r="NUX28" s="88"/>
      <c r="NUY28" s="88"/>
      <c r="NUZ28" s="88"/>
      <c r="NVA28" s="88"/>
      <c r="NVB28" s="88"/>
      <c r="NVC28" s="88"/>
      <c r="NVD28" s="88"/>
      <c r="NVE28" s="88"/>
      <c r="NVF28" s="88"/>
      <c r="NVG28" s="88"/>
      <c r="NVH28" s="88"/>
      <c r="NVI28" s="88"/>
      <c r="NVJ28" s="88"/>
      <c r="NVK28" s="88"/>
      <c r="NVL28" s="88"/>
      <c r="NVM28" s="88"/>
      <c r="NVN28" s="88"/>
      <c r="NVO28" s="88"/>
      <c r="NVP28" s="88"/>
      <c r="NVQ28" s="88"/>
      <c r="NVR28" s="88"/>
      <c r="NVS28" s="88"/>
      <c r="NVT28" s="88"/>
      <c r="NVU28" s="88"/>
      <c r="NVV28" s="88"/>
      <c r="NVW28" s="88"/>
      <c r="NVX28" s="88"/>
      <c r="NVY28" s="88"/>
      <c r="NVZ28" s="88"/>
      <c r="NWA28" s="88"/>
      <c r="NWB28" s="88"/>
      <c r="NWC28" s="88"/>
      <c r="NWD28" s="88"/>
      <c r="NWE28" s="88"/>
      <c r="NWF28" s="88"/>
      <c r="NWG28" s="88"/>
      <c r="NWH28" s="88"/>
      <c r="NWI28" s="88"/>
      <c r="NWJ28" s="88"/>
      <c r="NWK28" s="88"/>
      <c r="NWL28" s="88"/>
      <c r="NWM28" s="88"/>
      <c r="NWN28" s="88"/>
      <c r="NWO28" s="88"/>
      <c r="NWP28" s="88"/>
      <c r="NWQ28" s="88"/>
      <c r="NWR28" s="88"/>
      <c r="NWS28" s="88"/>
      <c r="NWT28" s="88"/>
      <c r="NWU28" s="88"/>
      <c r="NWV28" s="88"/>
      <c r="NWW28" s="88"/>
      <c r="NWX28" s="88"/>
      <c r="NWY28" s="88"/>
      <c r="NWZ28" s="88"/>
      <c r="NXA28" s="88"/>
      <c r="NXB28" s="88"/>
      <c r="NXC28" s="88"/>
      <c r="NXD28" s="88"/>
      <c r="NXE28" s="88"/>
      <c r="NXF28" s="88"/>
      <c r="NXG28" s="88"/>
      <c r="NXH28" s="88"/>
      <c r="NXI28" s="88"/>
      <c r="NXJ28" s="88"/>
      <c r="NXK28" s="88"/>
      <c r="NXL28" s="88"/>
      <c r="NXM28" s="88"/>
      <c r="NXN28" s="88"/>
      <c r="NXO28" s="88"/>
      <c r="NXP28" s="88"/>
      <c r="NXQ28" s="88"/>
      <c r="NXR28" s="88"/>
      <c r="NXS28" s="88"/>
      <c r="NXT28" s="88"/>
      <c r="NXU28" s="88"/>
      <c r="NXV28" s="88"/>
      <c r="NXW28" s="88"/>
      <c r="NXX28" s="88"/>
      <c r="NXY28" s="88"/>
      <c r="NXZ28" s="88"/>
      <c r="NYA28" s="88"/>
      <c r="NYB28" s="88"/>
      <c r="NYC28" s="88"/>
      <c r="NYD28" s="88"/>
      <c r="NYE28" s="88"/>
      <c r="NYF28" s="88"/>
      <c r="NYG28" s="88"/>
      <c r="NYH28" s="88"/>
      <c r="NYI28" s="88"/>
      <c r="NYJ28" s="88"/>
      <c r="NYK28" s="88"/>
      <c r="NYL28" s="88"/>
      <c r="NYM28" s="88"/>
      <c r="NYN28" s="88"/>
      <c r="NYO28" s="88"/>
      <c r="NYP28" s="88"/>
      <c r="NYQ28" s="88"/>
      <c r="NYR28" s="88"/>
      <c r="NYS28" s="88"/>
      <c r="NYT28" s="88"/>
      <c r="NYU28" s="88"/>
      <c r="NYV28" s="88"/>
      <c r="NYW28" s="88"/>
      <c r="NYX28" s="88"/>
      <c r="NYY28" s="88"/>
      <c r="NYZ28" s="88"/>
      <c r="NZA28" s="88"/>
      <c r="NZB28" s="88"/>
      <c r="NZC28" s="88"/>
      <c r="NZD28" s="88"/>
      <c r="NZE28" s="88"/>
      <c r="NZF28" s="88"/>
      <c r="NZG28" s="88"/>
      <c r="NZH28" s="88"/>
      <c r="NZI28" s="88"/>
      <c r="NZJ28" s="88"/>
      <c r="NZK28" s="88"/>
      <c r="NZL28" s="88"/>
      <c r="NZM28" s="88"/>
      <c r="NZN28" s="88"/>
      <c r="NZO28" s="88"/>
      <c r="NZP28" s="88"/>
      <c r="NZQ28" s="88"/>
      <c r="NZR28" s="88"/>
      <c r="NZS28" s="88"/>
      <c r="NZT28" s="88"/>
      <c r="NZU28" s="88"/>
      <c r="NZV28" s="88"/>
      <c r="NZW28" s="88"/>
      <c r="NZX28" s="88"/>
      <c r="NZY28" s="88"/>
      <c r="NZZ28" s="88"/>
      <c r="OAA28" s="88"/>
      <c r="OAB28" s="88"/>
      <c r="OAC28" s="88"/>
      <c r="OAD28" s="88"/>
      <c r="OAE28" s="88"/>
      <c r="OAF28" s="88"/>
      <c r="OAG28" s="88"/>
      <c r="OAH28" s="88"/>
      <c r="OAI28" s="88"/>
      <c r="OAJ28" s="88"/>
      <c r="OAK28" s="88"/>
      <c r="OAL28" s="88"/>
      <c r="OAM28" s="88"/>
      <c r="OAN28" s="88"/>
      <c r="OAO28" s="88"/>
      <c r="OAP28" s="88"/>
      <c r="OAQ28" s="88"/>
      <c r="OAR28" s="88"/>
      <c r="OAS28" s="88"/>
      <c r="OAT28" s="88"/>
      <c r="OAU28" s="88"/>
      <c r="OAV28" s="88"/>
      <c r="OAW28" s="88"/>
      <c r="OAX28" s="88"/>
      <c r="OAY28" s="88"/>
      <c r="OAZ28" s="88"/>
      <c r="OBA28" s="88"/>
      <c r="OBB28" s="88"/>
      <c r="OBC28" s="88"/>
      <c r="OBD28" s="88"/>
      <c r="OBE28" s="88"/>
      <c r="OBF28" s="88"/>
      <c r="OBG28" s="88"/>
      <c r="OBH28" s="88"/>
      <c r="OBI28" s="88"/>
      <c r="OBJ28" s="88"/>
      <c r="OBK28" s="88"/>
      <c r="OBL28" s="88"/>
      <c r="OBM28" s="88"/>
      <c r="OBN28" s="88"/>
      <c r="OBO28" s="88"/>
      <c r="OBP28" s="88"/>
      <c r="OBQ28" s="88"/>
      <c r="OBR28" s="88"/>
      <c r="OBS28" s="88"/>
      <c r="OBT28" s="88"/>
      <c r="OBU28" s="88"/>
      <c r="OBV28" s="88"/>
      <c r="OBW28" s="88"/>
      <c r="OBX28" s="88"/>
      <c r="OBY28" s="88"/>
      <c r="OBZ28" s="88"/>
      <c r="OCA28" s="88"/>
      <c r="OCB28" s="88"/>
      <c r="OCC28" s="88"/>
      <c r="OCD28" s="88"/>
      <c r="OCE28" s="88"/>
      <c r="OCF28" s="88"/>
      <c r="OCG28" s="88"/>
      <c r="OCH28" s="88"/>
      <c r="OCI28" s="88"/>
      <c r="OCJ28" s="88"/>
      <c r="OCK28" s="88"/>
      <c r="OCL28" s="88"/>
      <c r="OCM28" s="88"/>
      <c r="OCN28" s="88"/>
      <c r="OCO28" s="88"/>
      <c r="OCP28" s="88"/>
      <c r="OCQ28" s="88"/>
      <c r="OCR28" s="88"/>
      <c r="OCS28" s="88"/>
      <c r="OCT28" s="88"/>
      <c r="OCU28" s="88"/>
      <c r="OCV28" s="88"/>
      <c r="OCW28" s="88"/>
      <c r="OCX28" s="88"/>
      <c r="OCY28" s="88"/>
      <c r="OCZ28" s="88"/>
      <c r="ODA28" s="88"/>
      <c r="ODB28" s="88"/>
      <c r="ODC28" s="88"/>
      <c r="ODD28" s="88"/>
      <c r="ODE28" s="88"/>
      <c r="ODF28" s="88"/>
      <c r="ODG28" s="88"/>
      <c r="ODH28" s="88"/>
      <c r="ODI28" s="88"/>
      <c r="ODJ28" s="88"/>
      <c r="ODK28" s="88"/>
      <c r="ODL28" s="88"/>
      <c r="ODM28" s="88"/>
      <c r="ODN28" s="88"/>
      <c r="ODO28" s="88"/>
      <c r="ODP28" s="88"/>
      <c r="ODQ28" s="88"/>
      <c r="ODR28" s="88"/>
      <c r="ODS28" s="88"/>
      <c r="ODT28" s="88"/>
      <c r="ODU28" s="88"/>
      <c r="ODV28" s="88"/>
      <c r="ODW28" s="88"/>
      <c r="ODX28" s="88"/>
      <c r="ODY28" s="88"/>
      <c r="ODZ28" s="88"/>
      <c r="OEA28" s="88"/>
      <c r="OEB28" s="88"/>
      <c r="OEC28" s="88"/>
      <c r="OED28" s="88"/>
      <c r="OEE28" s="88"/>
      <c r="OEF28" s="88"/>
      <c r="OEG28" s="88"/>
      <c r="OEH28" s="88"/>
      <c r="OEI28" s="88"/>
      <c r="OEJ28" s="88"/>
      <c r="OEK28" s="88"/>
      <c r="OEL28" s="88"/>
      <c r="OEM28" s="88"/>
      <c r="OEN28" s="88"/>
      <c r="OEO28" s="88"/>
      <c r="OEP28" s="88"/>
      <c r="OEQ28" s="88"/>
      <c r="OER28" s="88"/>
      <c r="OES28" s="88"/>
      <c r="OET28" s="88"/>
      <c r="OEU28" s="88"/>
      <c r="OEV28" s="88"/>
      <c r="OEW28" s="88"/>
      <c r="OEX28" s="88"/>
      <c r="OEY28" s="88"/>
      <c r="OEZ28" s="88"/>
      <c r="OFA28" s="88"/>
      <c r="OFB28" s="88"/>
      <c r="OFC28" s="88"/>
      <c r="OFD28" s="88"/>
      <c r="OFE28" s="88"/>
      <c r="OFF28" s="88"/>
      <c r="OFG28" s="88"/>
      <c r="OFH28" s="88"/>
      <c r="OFI28" s="88"/>
      <c r="OFJ28" s="88"/>
      <c r="OFK28" s="88"/>
      <c r="OFL28" s="88"/>
      <c r="OFM28" s="88"/>
      <c r="OFN28" s="88"/>
      <c r="OFO28" s="88"/>
      <c r="OFP28" s="88"/>
      <c r="OFQ28" s="88"/>
      <c r="OFR28" s="88"/>
      <c r="OFS28" s="88"/>
      <c r="OFT28" s="88"/>
      <c r="OFU28" s="88"/>
      <c r="OFV28" s="88"/>
      <c r="OFW28" s="88"/>
      <c r="OFX28" s="88"/>
      <c r="OFY28" s="88"/>
      <c r="OFZ28" s="88"/>
      <c r="OGA28" s="88"/>
      <c r="OGB28" s="88"/>
      <c r="OGC28" s="88"/>
      <c r="OGD28" s="88"/>
      <c r="OGE28" s="88"/>
      <c r="OGF28" s="88"/>
      <c r="OGG28" s="88"/>
      <c r="OGH28" s="88"/>
      <c r="OGI28" s="88"/>
      <c r="OGJ28" s="88"/>
      <c r="OGK28" s="88"/>
      <c r="OGL28" s="88"/>
      <c r="OGM28" s="88"/>
      <c r="OGN28" s="88"/>
      <c r="OGO28" s="88"/>
      <c r="OGP28" s="88"/>
      <c r="OGQ28" s="88"/>
      <c r="OGR28" s="88"/>
      <c r="OGS28" s="88"/>
      <c r="OGT28" s="88"/>
      <c r="OGU28" s="88"/>
      <c r="OGV28" s="88"/>
      <c r="OGW28" s="88"/>
      <c r="OGX28" s="88"/>
      <c r="OGY28" s="88"/>
      <c r="OGZ28" s="88"/>
      <c r="OHA28" s="88"/>
      <c r="OHB28" s="88"/>
      <c r="OHC28" s="88"/>
      <c r="OHD28" s="88"/>
      <c r="OHE28" s="88"/>
      <c r="OHF28" s="88"/>
      <c r="OHG28" s="88"/>
      <c r="OHH28" s="88"/>
      <c r="OHI28" s="88"/>
      <c r="OHJ28" s="88"/>
      <c r="OHK28" s="88"/>
      <c r="OHL28" s="88"/>
      <c r="OHM28" s="88"/>
      <c r="OHN28" s="88"/>
      <c r="OHO28" s="88"/>
      <c r="OHP28" s="88"/>
      <c r="OHQ28" s="88"/>
      <c r="OHR28" s="88"/>
      <c r="OHS28" s="88"/>
      <c r="OHT28" s="88"/>
      <c r="OHU28" s="88"/>
      <c r="OHV28" s="88"/>
      <c r="OHW28" s="88"/>
      <c r="OHX28" s="88"/>
      <c r="OHY28" s="88"/>
      <c r="OHZ28" s="88"/>
      <c r="OIA28" s="88"/>
      <c r="OIB28" s="88"/>
      <c r="OIC28" s="88"/>
      <c r="OID28" s="88"/>
      <c r="OIE28" s="88"/>
      <c r="OIF28" s="88"/>
      <c r="OIG28" s="88"/>
      <c r="OIH28" s="88"/>
      <c r="OII28" s="88"/>
      <c r="OIJ28" s="88"/>
      <c r="OIK28" s="88"/>
      <c r="OIL28" s="88"/>
      <c r="OIM28" s="88"/>
      <c r="OIN28" s="88"/>
      <c r="OIO28" s="88"/>
      <c r="OIP28" s="88"/>
      <c r="OIQ28" s="88"/>
      <c r="OIR28" s="88"/>
      <c r="OIS28" s="88"/>
      <c r="OIT28" s="88"/>
      <c r="OIU28" s="88"/>
      <c r="OIV28" s="88"/>
      <c r="OIW28" s="88"/>
      <c r="OIX28" s="88"/>
      <c r="OIY28" s="88"/>
      <c r="OIZ28" s="88"/>
      <c r="OJA28" s="88"/>
      <c r="OJB28" s="88"/>
      <c r="OJC28" s="88"/>
      <c r="OJD28" s="88"/>
      <c r="OJE28" s="88"/>
      <c r="OJF28" s="88"/>
      <c r="OJG28" s="88"/>
      <c r="OJH28" s="88"/>
      <c r="OJI28" s="88"/>
      <c r="OJJ28" s="88"/>
      <c r="OJK28" s="88"/>
      <c r="OJL28" s="88"/>
      <c r="OJM28" s="88"/>
      <c r="OJN28" s="88"/>
      <c r="OJO28" s="88"/>
      <c r="OJP28" s="88"/>
      <c r="OJQ28" s="88"/>
      <c r="OJR28" s="88"/>
      <c r="OJS28" s="88"/>
      <c r="OJT28" s="88"/>
      <c r="OJU28" s="88"/>
      <c r="OJV28" s="88"/>
      <c r="OJW28" s="88"/>
      <c r="OJX28" s="88"/>
      <c r="OJY28" s="88"/>
      <c r="OJZ28" s="88"/>
      <c r="OKA28" s="88"/>
      <c r="OKB28" s="88"/>
      <c r="OKC28" s="88"/>
      <c r="OKD28" s="88"/>
      <c r="OKE28" s="88"/>
      <c r="OKF28" s="88"/>
      <c r="OKG28" s="88"/>
      <c r="OKH28" s="88"/>
      <c r="OKI28" s="88"/>
      <c r="OKJ28" s="88"/>
      <c r="OKK28" s="88"/>
      <c r="OKL28" s="88"/>
      <c r="OKM28" s="88"/>
      <c r="OKN28" s="88"/>
      <c r="OKO28" s="88"/>
      <c r="OKP28" s="88"/>
      <c r="OKQ28" s="88"/>
      <c r="OKR28" s="88"/>
      <c r="OKS28" s="88"/>
      <c r="OKT28" s="88"/>
      <c r="OKU28" s="88"/>
      <c r="OKV28" s="88"/>
      <c r="OKW28" s="88"/>
      <c r="OKX28" s="88"/>
      <c r="OKY28" s="88"/>
      <c r="OKZ28" s="88"/>
      <c r="OLA28" s="88"/>
      <c r="OLB28" s="88"/>
      <c r="OLC28" s="88"/>
      <c r="OLD28" s="88"/>
      <c r="OLE28" s="88"/>
      <c r="OLF28" s="88"/>
      <c r="OLG28" s="88"/>
      <c r="OLH28" s="88"/>
      <c r="OLI28" s="88"/>
      <c r="OLJ28" s="88"/>
      <c r="OLK28" s="88"/>
      <c r="OLL28" s="88"/>
      <c r="OLM28" s="88"/>
      <c r="OLN28" s="88"/>
      <c r="OLO28" s="88"/>
      <c r="OLP28" s="88"/>
      <c r="OLQ28" s="88"/>
      <c r="OLR28" s="88"/>
      <c r="OLS28" s="88"/>
      <c r="OLT28" s="88"/>
      <c r="OLU28" s="88"/>
      <c r="OLV28" s="88"/>
      <c r="OLW28" s="88"/>
      <c r="OLX28" s="88"/>
      <c r="OLY28" s="88"/>
      <c r="OLZ28" s="88"/>
      <c r="OMA28" s="88"/>
      <c r="OMB28" s="88"/>
      <c r="OMC28" s="88"/>
      <c r="OMD28" s="88"/>
      <c r="OME28" s="88"/>
      <c r="OMF28" s="88"/>
      <c r="OMG28" s="88"/>
      <c r="OMH28" s="88"/>
      <c r="OMI28" s="88"/>
      <c r="OMJ28" s="88"/>
      <c r="OMK28" s="88"/>
      <c r="OML28" s="88"/>
      <c r="OMM28" s="88"/>
      <c r="OMN28" s="88"/>
      <c r="OMO28" s="88"/>
      <c r="OMP28" s="88"/>
      <c r="OMQ28" s="88"/>
      <c r="OMR28" s="88"/>
      <c r="OMS28" s="88"/>
      <c r="OMT28" s="88"/>
      <c r="OMU28" s="88"/>
      <c r="OMV28" s="88"/>
      <c r="OMW28" s="88"/>
      <c r="OMX28" s="88"/>
      <c r="OMY28" s="88"/>
      <c r="OMZ28" s="88"/>
      <c r="ONA28" s="88"/>
      <c r="ONB28" s="88"/>
      <c r="ONC28" s="88"/>
      <c r="OND28" s="88"/>
      <c r="ONE28" s="88"/>
      <c r="ONF28" s="88"/>
      <c r="ONG28" s="88"/>
      <c r="ONH28" s="88"/>
      <c r="ONI28" s="88"/>
      <c r="ONJ28" s="88"/>
      <c r="ONK28" s="88"/>
      <c r="ONL28" s="88"/>
      <c r="ONM28" s="88"/>
      <c r="ONN28" s="88"/>
      <c r="ONO28" s="88"/>
      <c r="ONP28" s="88"/>
      <c r="ONQ28" s="88"/>
      <c r="ONR28" s="88"/>
      <c r="ONS28" s="88"/>
      <c r="ONT28" s="88"/>
      <c r="ONU28" s="88"/>
      <c r="ONV28" s="88"/>
      <c r="ONW28" s="88"/>
      <c r="ONX28" s="88"/>
      <c r="ONY28" s="88"/>
      <c r="ONZ28" s="88"/>
      <c r="OOA28" s="88"/>
      <c r="OOB28" s="88"/>
      <c r="OOC28" s="88"/>
      <c r="OOD28" s="88"/>
      <c r="OOE28" s="88"/>
      <c r="OOF28" s="88"/>
      <c r="OOG28" s="88"/>
      <c r="OOH28" s="88"/>
      <c r="OOI28" s="88"/>
      <c r="OOJ28" s="88"/>
      <c r="OOK28" s="88"/>
      <c r="OOL28" s="88"/>
      <c r="OOM28" s="88"/>
      <c r="OON28" s="88"/>
      <c r="OOO28" s="88"/>
      <c r="OOP28" s="88"/>
      <c r="OOQ28" s="88"/>
      <c r="OOR28" s="88"/>
      <c r="OOS28" s="88"/>
      <c r="OOT28" s="88"/>
      <c r="OOU28" s="88"/>
      <c r="OOV28" s="88"/>
      <c r="OOW28" s="88"/>
      <c r="OOX28" s="88"/>
      <c r="OOY28" s="88"/>
      <c r="OOZ28" s="88"/>
      <c r="OPA28" s="88"/>
      <c r="OPB28" s="88"/>
      <c r="OPC28" s="88"/>
      <c r="OPD28" s="88"/>
      <c r="OPE28" s="88"/>
      <c r="OPF28" s="88"/>
      <c r="OPG28" s="88"/>
      <c r="OPH28" s="88"/>
      <c r="OPI28" s="88"/>
      <c r="OPJ28" s="88"/>
      <c r="OPK28" s="88"/>
      <c r="OPL28" s="88"/>
      <c r="OPM28" s="88"/>
      <c r="OPN28" s="88"/>
      <c r="OPO28" s="88"/>
      <c r="OPP28" s="88"/>
      <c r="OPQ28" s="88"/>
      <c r="OPR28" s="88"/>
      <c r="OPS28" s="88"/>
      <c r="OPT28" s="88"/>
      <c r="OPU28" s="88"/>
      <c r="OPV28" s="88"/>
      <c r="OPW28" s="88"/>
      <c r="OPX28" s="88"/>
      <c r="OPY28" s="88"/>
      <c r="OPZ28" s="88"/>
      <c r="OQA28" s="88"/>
      <c r="OQB28" s="88"/>
      <c r="OQC28" s="88"/>
      <c r="OQD28" s="88"/>
      <c r="OQE28" s="88"/>
      <c r="OQF28" s="88"/>
      <c r="OQG28" s="88"/>
      <c r="OQH28" s="88"/>
      <c r="OQI28" s="88"/>
      <c r="OQJ28" s="88"/>
      <c r="OQK28" s="88"/>
      <c r="OQL28" s="88"/>
      <c r="OQM28" s="88"/>
      <c r="OQN28" s="88"/>
      <c r="OQO28" s="88"/>
      <c r="OQP28" s="88"/>
      <c r="OQQ28" s="88"/>
      <c r="OQR28" s="88"/>
      <c r="OQS28" s="88"/>
      <c r="OQT28" s="88"/>
      <c r="OQU28" s="88"/>
      <c r="OQV28" s="88"/>
      <c r="OQW28" s="88"/>
      <c r="OQX28" s="88"/>
      <c r="OQY28" s="88"/>
      <c r="OQZ28" s="88"/>
      <c r="ORA28" s="88"/>
      <c r="ORB28" s="88"/>
      <c r="ORC28" s="88"/>
      <c r="ORD28" s="88"/>
      <c r="ORE28" s="88"/>
      <c r="ORF28" s="88"/>
      <c r="ORG28" s="88"/>
      <c r="ORH28" s="88"/>
      <c r="ORI28" s="88"/>
      <c r="ORJ28" s="88"/>
      <c r="ORK28" s="88"/>
      <c r="ORL28" s="88"/>
      <c r="ORM28" s="88"/>
      <c r="ORN28" s="88"/>
      <c r="ORO28" s="88"/>
      <c r="ORP28" s="88"/>
      <c r="ORQ28" s="88"/>
      <c r="ORR28" s="88"/>
      <c r="ORS28" s="88"/>
      <c r="ORT28" s="88"/>
      <c r="ORU28" s="88"/>
      <c r="ORV28" s="88"/>
      <c r="ORW28" s="88"/>
      <c r="ORX28" s="88"/>
      <c r="ORY28" s="88"/>
      <c r="ORZ28" s="88"/>
      <c r="OSA28" s="88"/>
      <c r="OSB28" s="88"/>
      <c r="OSC28" s="88"/>
      <c r="OSD28" s="88"/>
      <c r="OSE28" s="88"/>
      <c r="OSF28" s="88"/>
      <c r="OSG28" s="88"/>
      <c r="OSH28" s="88"/>
      <c r="OSI28" s="88"/>
      <c r="OSJ28" s="88"/>
      <c r="OSK28" s="88"/>
      <c r="OSL28" s="88"/>
      <c r="OSM28" s="88"/>
      <c r="OSN28" s="88"/>
      <c r="OSO28" s="88"/>
      <c r="OSP28" s="88"/>
      <c r="OSQ28" s="88"/>
      <c r="OSR28" s="88"/>
      <c r="OSS28" s="88"/>
      <c r="OST28" s="88"/>
      <c r="OSU28" s="88"/>
      <c r="OSV28" s="88"/>
      <c r="OSW28" s="88"/>
      <c r="OSX28" s="88"/>
      <c r="OSY28" s="88"/>
      <c r="OSZ28" s="88"/>
      <c r="OTA28" s="88"/>
      <c r="OTB28" s="88"/>
      <c r="OTC28" s="88"/>
      <c r="OTD28" s="88"/>
      <c r="OTE28" s="88"/>
      <c r="OTF28" s="88"/>
      <c r="OTG28" s="88"/>
      <c r="OTH28" s="88"/>
      <c r="OTI28" s="88"/>
      <c r="OTJ28" s="88"/>
      <c r="OTK28" s="88"/>
      <c r="OTL28" s="88"/>
      <c r="OTM28" s="88"/>
      <c r="OTN28" s="88"/>
      <c r="OTO28" s="88"/>
      <c r="OTP28" s="88"/>
      <c r="OTQ28" s="88"/>
      <c r="OTR28" s="88"/>
      <c r="OTS28" s="88"/>
      <c r="OTT28" s="88"/>
      <c r="OTU28" s="88"/>
      <c r="OTV28" s="88"/>
      <c r="OTW28" s="88"/>
      <c r="OTX28" s="88"/>
      <c r="OTY28" s="88"/>
      <c r="OTZ28" s="88"/>
      <c r="OUA28" s="88"/>
      <c r="OUB28" s="88"/>
      <c r="OUC28" s="88"/>
      <c r="OUD28" s="88"/>
      <c r="OUE28" s="88"/>
      <c r="OUF28" s="88"/>
      <c r="OUG28" s="88"/>
      <c r="OUH28" s="88"/>
      <c r="OUI28" s="88"/>
      <c r="OUJ28" s="88"/>
      <c r="OUK28" s="88"/>
      <c r="OUL28" s="88"/>
      <c r="OUM28" s="88"/>
      <c r="OUN28" s="88"/>
      <c r="OUO28" s="88"/>
      <c r="OUP28" s="88"/>
      <c r="OUQ28" s="88"/>
      <c r="OUR28" s="88"/>
      <c r="OUS28" s="88"/>
      <c r="OUT28" s="88"/>
      <c r="OUU28" s="88"/>
      <c r="OUV28" s="88"/>
      <c r="OUW28" s="88"/>
      <c r="OUX28" s="88"/>
      <c r="OUY28" s="88"/>
      <c r="OUZ28" s="88"/>
      <c r="OVA28" s="88"/>
      <c r="OVB28" s="88"/>
      <c r="OVC28" s="88"/>
      <c r="OVD28" s="88"/>
      <c r="OVE28" s="88"/>
      <c r="OVF28" s="88"/>
      <c r="OVG28" s="88"/>
      <c r="OVH28" s="88"/>
      <c r="OVI28" s="88"/>
      <c r="OVJ28" s="88"/>
      <c r="OVK28" s="88"/>
      <c r="OVL28" s="88"/>
      <c r="OVM28" s="88"/>
      <c r="OVN28" s="88"/>
      <c r="OVO28" s="88"/>
      <c r="OVP28" s="88"/>
      <c r="OVQ28" s="88"/>
      <c r="OVR28" s="88"/>
      <c r="OVS28" s="88"/>
      <c r="OVT28" s="88"/>
      <c r="OVU28" s="88"/>
      <c r="OVV28" s="88"/>
      <c r="OVW28" s="88"/>
      <c r="OVX28" s="88"/>
      <c r="OVY28" s="88"/>
      <c r="OVZ28" s="88"/>
      <c r="OWA28" s="88"/>
      <c r="OWB28" s="88"/>
      <c r="OWC28" s="88"/>
      <c r="OWD28" s="88"/>
      <c r="OWE28" s="88"/>
      <c r="OWF28" s="88"/>
      <c r="OWG28" s="88"/>
      <c r="OWH28" s="88"/>
      <c r="OWI28" s="88"/>
      <c r="OWJ28" s="88"/>
      <c r="OWK28" s="88"/>
      <c r="OWL28" s="88"/>
      <c r="OWM28" s="88"/>
      <c r="OWN28" s="88"/>
      <c r="OWO28" s="88"/>
      <c r="OWP28" s="88"/>
      <c r="OWQ28" s="88"/>
      <c r="OWR28" s="88"/>
      <c r="OWS28" s="88"/>
      <c r="OWT28" s="88"/>
      <c r="OWU28" s="88"/>
      <c r="OWV28" s="88"/>
      <c r="OWW28" s="88"/>
      <c r="OWX28" s="88"/>
      <c r="OWY28" s="88"/>
      <c r="OWZ28" s="88"/>
      <c r="OXA28" s="88"/>
      <c r="OXB28" s="88"/>
      <c r="OXC28" s="88"/>
      <c r="OXD28" s="88"/>
      <c r="OXE28" s="88"/>
      <c r="OXF28" s="88"/>
      <c r="OXG28" s="88"/>
      <c r="OXH28" s="88"/>
      <c r="OXI28" s="88"/>
      <c r="OXJ28" s="88"/>
      <c r="OXK28" s="88"/>
      <c r="OXL28" s="88"/>
      <c r="OXM28" s="88"/>
      <c r="OXN28" s="88"/>
      <c r="OXO28" s="88"/>
      <c r="OXP28" s="88"/>
      <c r="OXQ28" s="88"/>
      <c r="OXR28" s="88"/>
      <c r="OXS28" s="88"/>
      <c r="OXT28" s="88"/>
      <c r="OXU28" s="88"/>
      <c r="OXV28" s="88"/>
      <c r="OXW28" s="88"/>
      <c r="OXX28" s="88"/>
      <c r="OXY28" s="88"/>
      <c r="OXZ28" s="88"/>
      <c r="OYA28" s="88"/>
      <c r="OYB28" s="88"/>
      <c r="OYC28" s="88"/>
      <c r="OYD28" s="88"/>
      <c r="OYE28" s="88"/>
      <c r="OYF28" s="88"/>
      <c r="OYG28" s="88"/>
      <c r="OYH28" s="88"/>
      <c r="OYI28" s="88"/>
      <c r="OYJ28" s="88"/>
      <c r="OYK28" s="88"/>
      <c r="OYL28" s="88"/>
      <c r="OYM28" s="88"/>
      <c r="OYN28" s="88"/>
      <c r="OYO28" s="88"/>
      <c r="OYP28" s="88"/>
      <c r="OYQ28" s="88"/>
      <c r="OYR28" s="88"/>
      <c r="OYS28" s="88"/>
      <c r="OYT28" s="88"/>
      <c r="OYU28" s="88"/>
      <c r="OYV28" s="88"/>
      <c r="OYW28" s="88"/>
      <c r="OYX28" s="88"/>
      <c r="OYY28" s="88"/>
      <c r="OYZ28" s="88"/>
      <c r="OZA28" s="88"/>
      <c r="OZB28" s="88"/>
      <c r="OZC28" s="88"/>
      <c r="OZD28" s="88"/>
      <c r="OZE28" s="88"/>
      <c r="OZF28" s="88"/>
      <c r="OZG28" s="88"/>
      <c r="OZH28" s="88"/>
      <c r="OZI28" s="88"/>
      <c r="OZJ28" s="88"/>
      <c r="OZK28" s="88"/>
      <c r="OZL28" s="88"/>
      <c r="OZM28" s="88"/>
      <c r="OZN28" s="88"/>
      <c r="OZO28" s="88"/>
      <c r="OZP28" s="88"/>
      <c r="OZQ28" s="88"/>
      <c r="OZR28" s="88"/>
      <c r="OZS28" s="88"/>
      <c r="OZT28" s="88"/>
      <c r="OZU28" s="88"/>
      <c r="OZV28" s="88"/>
      <c r="OZW28" s="88"/>
      <c r="OZX28" s="88"/>
      <c r="OZY28" s="88"/>
      <c r="OZZ28" s="88"/>
      <c r="PAA28" s="88"/>
      <c r="PAB28" s="88"/>
      <c r="PAC28" s="88"/>
      <c r="PAD28" s="88"/>
      <c r="PAE28" s="88"/>
      <c r="PAF28" s="88"/>
      <c r="PAG28" s="88"/>
      <c r="PAH28" s="88"/>
      <c r="PAI28" s="88"/>
      <c r="PAJ28" s="88"/>
      <c r="PAK28" s="88"/>
      <c r="PAL28" s="88"/>
      <c r="PAM28" s="88"/>
      <c r="PAN28" s="88"/>
      <c r="PAO28" s="88"/>
      <c r="PAP28" s="88"/>
      <c r="PAQ28" s="88"/>
      <c r="PAR28" s="88"/>
      <c r="PAS28" s="88"/>
      <c r="PAT28" s="88"/>
      <c r="PAU28" s="88"/>
      <c r="PAV28" s="88"/>
      <c r="PAW28" s="88"/>
      <c r="PAX28" s="88"/>
      <c r="PAY28" s="88"/>
      <c r="PAZ28" s="88"/>
      <c r="PBA28" s="88"/>
      <c r="PBB28" s="88"/>
      <c r="PBC28" s="88"/>
      <c r="PBD28" s="88"/>
      <c r="PBE28" s="88"/>
      <c r="PBF28" s="88"/>
      <c r="PBG28" s="88"/>
      <c r="PBH28" s="88"/>
      <c r="PBI28" s="88"/>
      <c r="PBJ28" s="88"/>
      <c r="PBK28" s="88"/>
      <c r="PBL28" s="88"/>
      <c r="PBM28" s="88"/>
      <c r="PBN28" s="88"/>
      <c r="PBO28" s="88"/>
      <c r="PBP28" s="88"/>
      <c r="PBQ28" s="88"/>
      <c r="PBR28" s="88"/>
      <c r="PBS28" s="88"/>
      <c r="PBT28" s="88"/>
      <c r="PBU28" s="88"/>
      <c r="PBV28" s="88"/>
      <c r="PBW28" s="88"/>
      <c r="PBX28" s="88"/>
      <c r="PBY28" s="88"/>
      <c r="PBZ28" s="88"/>
      <c r="PCA28" s="88"/>
      <c r="PCB28" s="88"/>
      <c r="PCC28" s="88"/>
      <c r="PCD28" s="88"/>
      <c r="PCE28" s="88"/>
      <c r="PCF28" s="88"/>
      <c r="PCG28" s="88"/>
      <c r="PCH28" s="88"/>
      <c r="PCI28" s="88"/>
      <c r="PCJ28" s="88"/>
      <c r="PCK28" s="88"/>
      <c r="PCL28" s="88"/>
      <c r="PCM28" s="88"/>
      <c r="PCN28" s="88"/>
      <c r="PCO28" s="88"/>
      <c r="PCP28" s="88"/>
      <c r="PCQ28" s="88"/>
      <c r="PCR28" s="88"/>
      <c r="PCS28" s="88"/>
      <c r="PCT28" s="88"/>
      <c r="PCU28" s="88"/>
      <c r="PCV28" s="88"/>
      <c r="PCW28" s="88"/>
      <c r="PCX28" s="88"/>
      <c r="PCY28" s="88"/>
      <c r="PCZ28" s="88"/>
      <c r="PDA28" s="88"/>
      <c r="PDB28" s="88"/>
      <c r="PDC28" s="88"/>
      <c r="PDD28" s="88"/>
      <c r="PDE28" s="88"/>
      <c r="PDF28" s="88"/>
      <c r="PDG28" s="88"/>
      <c r="PDH28" s="88"/>
      <c r="PDI28" s="88"/>
      <c r="PDJ28" s="88"/>
      <c r="PDK28" s="88"/>
      <c r="PDL28" s="88"/>
      <c r="PDM28" s="88"/>
      <c r="PDN28" s="88"/>
      <c r="PDO28" s="88"/>
      <c r="PDP28" s="88"/>
      <c r="PDQ28" s="88"/>
      <c r="PDR28" s="88"/>
      <c r="PDS28" s="88"/>
      <c r="PDT28" s="88"/>
      <c r="PDU28" s="88"/>
      <c r="PDV28" s="88"/>
      <c r="PDW28" s="88"/>
      <c r="PDX28" s="88"/>
      <c r="PDY28" s="88"/>
      <c r="PDZ28" s="88"/>
      <c r="PEA28" s="88"/>
      <c r="PEB28" s="88"/>
      <c r="PEC28" s="88"/>
      <c r="PED28" s="88"/>
      <c r="PEE28" s="88"/>
      <c r="PEF28" s="88"/>
      <c r="PEG28" s="88"/>
      <c r="PEH28" s="88"/>
      <c r="PEI28" s="88"/>
      <c r="PEJ28" s="88"/>
      <c r="PEK28" s="88"/>
      <c r="PEL28" s="88"/>
      <c r="PEM28" s="88"/>
      <c r="PEN28" s="88"/>
      <c r="PEO28" s="88"/>
      <c r="PEP28" s="88"/>
      <c r="PEQ28" s="88"/>
      <c r="PER28" s="88"/>
      <c r="PES28" s="88"/>
      <c r="PET28" s="88"/>
      <c r="PEU28" s="88"/>
      <c r="PEV28" s="88"/>
      <c r="PEW28" s="88"/>
      <c r="PEX28" s="88"/>
      <c r="PEY28" s="88"/>
      <c r="PEZ28" s="88"/>
      <c r="PFA28" s="88"/>
      <c r="PFB28" s="88"/>
      <c r="PFC28" s="88"/>
      <c r="PFD28" s="88"/>
      <c r="PFE28" s="88"/>
      <c r="PFF28" s="88"/>
      <c r="PFG28" s="88"/>
      <c r="PFH28" s="88"/>
      <c r="PFI28" s="88"/>
      <c r="PFJ28" s="88"/>
      <c r="PFK28" s="88"/>
      <c r="PFL28" s="88"/>
      <c r="PFM28" s="88"/>
      <c r="PFN28" s="88"/>
      <c r="PFO28" s="88"/>
      <c r="PFP28" s="88"/>
      <c r="PFQ28" s="88"/>
      <c r="PFR28" s="88"/>
      <c r="PFS28" s="88"/>
      <c r="PFT28" s="88"/>
      <c r="PFU28" s="88"/>
      <c r="PFV28" s="88"/>
      <c r="PFW28" s="88"/>
      <c r="PFX28" s="88"/>
      <c r="PFY28" s="88"/>
      <c r="PFZ28" s="88"/>
      <c r="PGA28" s="88"/>
      <c r="PGB28" s="88"/>
      <c r="PGC28" s="88"/>
      <c r="PGD28" s="88"/>
      <c r="PGE28" s="88"/>
      <c r="PGF28" s="88"/>
      <c r="PGG28" s="88"/>
      <c r="PGH28" s="88"/>
      <c r="PGI28" s="88"/>
      <c r="PGJ28" s="88"/>
      <c r="PGK28" s="88"/>
      <c r="PGL28" s="88"/>
      <c r="PGM28" s="88"/>
      <c r="PGN28" s="88"/>
      <c r="PGO28" s="88"/>
      <c r="PGP28" s="88"/>
      <c r="PGQ28" s="88"/>
      <c r="PGR28" s="88"/>
      <c r="PGS28" s="88"/>
      <c r="PGT28" s="88"/>
      <c r="PGU28" s="88"/>
      <c r="PGV28" s="88"/>
      <c r="PGW28" s="88"/>
      <c r="PGX28" s="88"/>
      <c r="PGY28" s="88"/>
      <c r="PGZ28" s="88"/>
      <c r="PHA28" s="88"/>
      <c r="PHB28" s="88"/>
      <c r="PHC28" s="88"/>
      <c r="PHD28" s="88"/>
      <c r="PHE28" s="88"/>
      <c r="PHF28" s="88"/>
      <c r="PHG28" s="88"/>
      <c r="PHH28" s="88"/>
      <c r="PHI28" s="88"/>
      <c r="PHJ28" s="88"/>
      <c r="PHK28" s="88"/>
      <c r="PHL28" s="88"/>
      <c r="PHM28" s="88"/>
      <c r="PHN28" s="88"/>
      <c r="PHO28" s="88"/>
      <c r="PHP28" s="88"/>
      <c r="PHQ28" s="88"/>
      <c r="PHR28" s="88"/>
      <c r="PHS28" s="88"/>
      <c r="PHT28" s="88"/>
      <c r="PHU28" s="88"/>
      <c r="PHV28" s="88"/>
      <c r="PHW28" s="88"/>
      <c r="PHX28" s="88"/>
      <c r="PHY28" s="88"/>
      <c r="PHZ28" s="88"/>
      <c r="PIA28" s="88"/>
      <c r="PIB28" s="88"/>
      <c r="PIC28" s="88"/>
      <c r="PID28" s="88"/>
      <c r="PIE28" s="88"/>
      <c r="PIF28" s="88"/>
      <c r="PIG28" s="88"/>
      <c r="PIH28" s="88"/>
      <c r="PII28" s="88"/>
      <c r="PIJ28" s="88"/>
      <c r="PIK28" s="88"/>
      <c r="PIL28" s="88"/>
      <c r="PIM28" s="88"/>
      <c r="PIN28" s="88"/>
      <c r="PIO28" s="88"/>
      <c r="PIP28" s="88"/>
      <c r="PIQ28" s="88"/>
      <c r="PIR28" s="88"/>
      <c r="PIS28" s="88"/>
      <c r="PIT28" s="88"/>
      <c r="PIU28" s="88"/>
      <c r="PIV28" s="88"/>
      <c r="PIW28" s="88"/>
      <c r="PIX28" s="88"/>
      <c r="PIY28" s="88"/>
      <c r="PIZ28" s="88"/>
      <c r="PJA28" s="88"/>
      <c r="PJB28" s="88"/>
      <c r="PJC28" s="88"/>
      <c r="PJD28" s="88"/>
      <c r="PJE28" s="88"/>
      <c r="PJF28" s="88"/>
      <c r="PJG28" s="88"/>
      <c r="PJH28" s="88"/>
      <c r="PJI28" s="88"/>
      <c r="PJJ28" s="88"/>
      <c r="PJK28" s="88"/>
      <c r="PJL28" s="88"/>
      <c r="PJM28" s="88"/>
      <c r="PJN28" s="88"/>
      <c r="PJO28" s="88"/>
      <c r="PJP28" s="88"/>
      <c r="PJQ28" s="88"/>
      <c r="PJR28" s="88"/>
      <c r="PJS28" s="88"/>
      <c r="PJT28" s="88"/>
      <c r="PJU28" s="88"/>
      <c r="PJV28" s="88"/>
      <c r="PJW28" s="88"/>
      <c r="PJX28" s="88"/>
      <c r="PJY28" s="88"/>
      <c r="PJZ28" s="88"/>
      <c r="PKA28" s="88"/>
      <c r="PKB28" s="88"/>
      <c r="PKC28" s="88"/>
      <c r="PKD28" s="88"/>
      <c r="PKE28" s="88"/>
      <c r="PKF28" s="88"/>
      <c r="PKG28" s="88"/>
      <c r="PKH28" s="88"/>
      <c r="PKI28" s="88"/>
      <c r="PKJ28" s="88"/>
      <c r="PKK28" s="88"/>
      <c r="PKL28" s="88"/>
      <c r="PKM28" s="88"/>
      <c r="PKN28" s="88"/>
      <c r="PKO28" s="88"/>
      <c r="PKP28" s="88"/>
      <c r="PKQ28" s="88"/>
      <c r="PKR28" s="88"/>
      <c r="PKS28" s="88"/>
      <c r="PKT28" s="88"/>
      <c r="PKU28" s="88"/>
      <c r="PKV28" s="88"/>
      <c r="PKW28" s="88"/>
      <c r="PKX28" s="88"/>
      <c r="PKY28" s="88"/>
      <c r="PKZ28" s="88"/>
      <c r="PLA28" s="88"/>
      <c r="PLB28" s="88"/>
      <c r="PLC28" s="88"/>
      <c r="PLD28" s="88"/>
      <c r="PLE28" s="88"/>
      <c r="PLF28" s="88"/>
      <c r="PLG28" s="88"/>
      <c r="PLH28" s="88"/>
      <c r="PLI28" s="88"/>
      <c r="PLJ28" s="88"/>
      <c r="PLK28" s="88"/>
      <c r="PLL28" s="88"/>
      <c r="PLM28" s="88"/>
      <c r="PLN28" s="88"/>
      <c r="PLO28" s="88"/>
      <c r="PLP28" s="88"/>
      <c r="PLQ28" s="88"/>
      <c r="PLR28" s="88"/>
      <c r="PLS28" s="88"/>
      <c r="PLT28" s="88"/>
      <c r="PLU28" s="88"/>
      <c r="PLV28" s="88"/>
      <c r="PLW28" s="88"/>
      <c r="PLX28" s="88"/>
      <c r="PLY28" s="88"/>
      <c r="PLZ28" s="88"/>
      <c r="PMA28" s="88"/>
      <c r="PMB28" s="88"/>
      <c r="PMC28" s="88"/>
      <c r="PMD28" s="88"/>
      <c r="PME28" s="88"/>
      <c r="PMF28" s="88"/>
      <c r="PMG28" s="88"/>
      <c r="PMH28" s="88"/>
      <c r="PMI28" s="88"/>
      <c r="PMJ28" s="88"/>
      <c r="PMK28" s="88"/>
      <c r="PML28" s="88"/>
      <c r="PMM28" s="88"/>
      <c r="PMN28" s="88"/>
      <c r="PMO28" s="88"/>
      <c r="PMP28" s="88"/>
      <c r="PMQ28" s="88"/>
      <c r="PMR28" s="88"/>
      <c r="PMS28" s="88"/>
      <c r="PMT28" s="88"/>
      <c r="PMU28" s="88"/>
      <c r="PMV28" s="88"/>
      <c r="PMW28" s="88"/>
      <c r="PMX28" s="88"/>
      <c r="PMY28" s="88"/>
      <c r="PMZ28" s="88"/>
      <c r="PNA28" s="88"/>
      <c r="PNB28" s="88"/>
      <c r="PNC28" s="88"/>
      <c r="PND28" s="88"/>
      <c r="PNE28" s="88"/>
      <c r="PNF28" s="88"/>
      <c r="PNG28" s="88"/>
      <c r="PNH28" s="88"/>
      <c r="PNI28" s="88"/>
      <c r="PNJ28" s="88"/>
      <c r="PNK28" s="88"/>
      <c r="PNL28" s="88"/>
      <c r="PNM28" s="88"/>
      <c r="PNN28" s="88"/>
      <c r="PNO28" s="88"/>
      <c r="PNP28" s="88"/>
      <c r="PNQ28" s="88"/>
      <c r="PNR28" s="88"/>
      <c r="PNS28" s="88"/>
      <c r="PNT28" s="88"/>
      <c r="PNU28" s="88"/>
      <c r="PNV28" s="88"/>
      <c r="PNW28" s="88"/>
      <c r="PNX28" s="88"/>
      <c r="PNY28" s="88"/>
      <c r="PNZ28" s="88"/>
      <c r="POA28" s="88"/>
      <c r="POB28" s="88"/>
      <c r="POC28" s="88"/>
      <c r="POD28" s="88"/>
      <c r="POE28" s="88"/>
      <c r="POF28" s="88"/>
      <c r="POG28" s="88"/>
      <c r="POH28" s="88"/>
      <c r="POI28" s="88"/>
      <c r="POJ28" s="88"/>
      <c r="POK28" s="88"/>
      <c r="POL28" s="88"/>
      <c r="POM28" s="88"/>
      <c r="PON28" s="88"/>
      <c r="POO28" s="88"/>
      <c r="POP28" s="88"/>
      <c r="POQ28" s="88"/>
      <c r="POR28" s="88"/>
      <c r="POS28" s="88"/>
      <c r="POT28" s="88"/>
      <c r="POU28" s="88"/>
      <c r="POV28" s="88"/>
      <c r="POW28" s="88"/>
      <c r="POX28" s="88"/>
      <c r="POY28" s="88"/>
      <c r="POZ28" s="88"/>
      <c r="PPA28" s="88"/>
      <c r="PPB28" s="88"/>
      <c r="PPC28" s="88"/>
      <c r="PPD28" s="88"/>
      <c r="PPE28" s="88"/>
      <c r="PPF28" s="88"/>
      <c r="PPG28" s="88"/>
      <c r="PPH28" s="88"/>
      <c r="PPI28" s="88"/>
      <c r="PPJ28" s="88"/>
      <c r="PPK28" s="88"/>
      <c r="PPL28" s="88"/>
      <c r="PPM28" s="88"/>
      <c r="PPN28" s="88"/>
      <c r="PPO28" s="88"/>
      <c r="PPP28" s="88"/>
      <c r="PPQ28" s="88"/>
      <c r="PPR28" s="88"/>
      <c r="PPS28" s="88"/>
      <c r="PPT28" s="88"/>
      <c r="PPU28" s="88"/>
      <c r="PPV28" s="88"/>
      <c r="PPW28" s="88"/>
      <c r="PPX28" s="88"/>
      <c r="PPY28" s="88"/>
      <c r="PPZ28" s="88"/>
      <c r="PQA28" s="88"/>
      <c r="PQB28" s="88"/>
      <c r="PQC28" s="88"/>
      <c r="PQD28" s="88"/>
      <c r="PQE28" s="88"/>
      <c r="PQF28" s="88"/>
      <c r="PQG28" s="88"/>
      <c r="PQH28" s="88"/>
      <c r="PQI28" s="88"/>
      <c r="PQJ28" s="88"/>
      <c r="PQK28" s="88"/>
      <c r="PQL28" s="88"/>
      <c r="PQM28" s="88"/>
      <c r="PQN28" s="88"/>
      <c r="PQO28" s="88"/>
      <c r="PQP28" s="88"/>
      <c r="PQQ28" s="88"/>
      <c r="PQR28" s="88"/>
      <c r="PQS28" s="88"/>
      <c r="PQT28" s="88"/>
      <c r="PQU28" s="88"/>
      <c r="PQV28" s="88"/>
      <c r="PQW28" s="88"/>
      <c r="PQX28" s="88"/>
      <c r="PQY28" s="88"/>
      <c r="PQZ28" s="88"/>
      <c r="PRA28" s="88"/>
      <c r="PRB28" s="88"/>
      <c r="PRC28" s="88"/>
      <c r="PRD28" s="88"/>
      <c r="PRE28" s="88"/>
      <c r="PRF28" s="88"/>
      <c r="PRG28" s="88"/>
      <c r="PRH28" s="88"/>
      <c r="PRI28" s="88"/>
      <c r="PRJ28" s="88"/>
      <c r="PRK28" s="88"/>
      <c r="PRL28" s="88"/>
      <c r="PRM28" s="88"/>
      <c r="PRN28" s="88"/>
      <c r="PRO28" s="88"/>
      <c r="PRP28" s="88"/>
      <c r="PRQ28" s="88"/>
      <c r="PRR28" s="88"/>
      <c r="PRS28" s="88"/>
      <c r="PRT28" s="88"/>
      <c r="PRU28" s="88"/>
      <c r="PRV28" s="88"/>
      <c r="PRW28" s="88"/>
      <c r="PRX28" s="88"/>
      <c r="PRY28" s="88"/>
      <c r="PRZ28" s="88"/>
      <c r="PSA28" s="88"/>
      <c r="PSB28" s="88"/>
      <c r="PSC28" s="88"/>
      <c r="PSD28" s="88"/>
      <c r="PSE28" s="88"/>
      <c r="PSF28" s="88"/>
      <c r="PSG28" s="88"/>
      <c r="PSH28" s="88"/>
      <c r="PSI28" s="88"/>
      <c r="PSJ28" s="88"/>
      <c r="PSK28" s="88"/>
      <c r="PSL28" s="88"/>
      <c r="PSM28" s="88"/>
      <c r="PSN28" s="88"/>
      <c r="PSO28" s="88"/>
      <c r="PSP28" s="88"/>
      <c r="PSQ28" s="88"/>
      <c r="PSR28" s="88"/>
      <c r="PSS28" s="88"/>
      <c r="PST28" s="88"/>
      <c r="PSU28" s="88"/>
      <c r="PSV28" s="88"/>
      <c r="PSW28" s="88"/>
      <c r="PSX28" s="88"/>
      <c r="PSY28" s="88"/>
      <c r="PSZ28" s="88"/>
      <c r="PTA28" s="88"/>
      <c r="PTB28" s="88"/>
      <c r="PTC28" s="88"/>
      <c r="PTD28" s="88"/>
      <c r="PTE28" s="88"/>
      <c r="PTF28" s="88"/>
      <c r="PTG28" s="88"/>
      <c r="PTH28" s="88"/>
      <c r="PTI28" s="88"/>
      <c r="PTJ28" s="88"/>
      <c r="PTK28" s="88"/>
      <c r="PTL28" s="88"/>
      <c r="PTM28" s="88"/>
      <c r="PTN28" s="88"/>
      <c r="PTO28" s="88"/>
      <c r="PTP28" s="88"/>
      <c r="PTQ28" s="88"/>
      <c r="PTR28" s="88"/>
      <c r="PTS28" s="88"/>
      <c r="PTT28" s="88"/>
      <c r="PTU28" s="88"/>
      <c r="PTV28" s="88"/>
      <c r="PTW28" s="88"/>
      <c r="PTX28" s="88"/>
      <c r="PTY28" s="88"/>
      <c r="PTZ28" s="88"/>
      <c r="PUA28" s="88"/>
      <c r="PUB28" s="88"/>
      <c r="PUC28" s="88"/>
      <c r="PUD28" s="88"/>
      <c r="PUE28" s="88"/>
      <c r="PUF28" s="88"/>
      <c r="PUG28" s="88"/>
      <c r="PUH28" s="88"/>
      <c r="PUI28" s="88"/>
      <c r="PUJ28" s="88"/>
      <c r="PUK28" s="88"/>
      <c r="PUL28" s="88"/>
      <c r="PUM28" s="88"/>
      <c r="PUN28" s="88"/>
      <c r="PUO28" s="88"/>
      <c r="PUP28" s="88"/>
      <c r="PUQ28" s="88"/>
      <c r="PUR28" s="88"/>
      <c r="PUS28" s="88"/>
      <c r="PUT28" s="88"/>
      <c r="PUU28" s="88"/>
      <c r="PUV28" s="88"/>
      <c r="PUW28" s="88"/>
      <c r="PUX28" s="88"/>
      <c r="PUY28" s="88"/>
      <c r="PUZ28" s="88"/>
      <c r="PVA28" s="88"/>
      <c r="PVB28" s="88"/>
      <c r="PVC28" s="88"/>
      <c r="PVD28" s="88"/>
      <c r="PVE28" s="88"/>
      <c r="PVF28" s="88"/>
      <c r="PVG28" s="88"/>
      <c r="PVH28" s="88"/>
      <c r="PVI28" s="88"/>
      <c r="PVJ28" s="88"/>
      <c r="PVK28" s="88"/>
      <c r="PVL28" s="88"/>
      <c r="PVM28" s="88"/>
      <c r="PVN28" s="88"/>
      <c r="PVO28" s="88"/>
      <c r="PVP28" s="88"/>
      <c r="PVQ28" s="88"/>
      <c r="PVR28" s="88"/>
      <c r="PVS28" s="88"/>
      <c r="PVT28" s="88"/>
      <c r="PVU28" s="88"/>
      <c r="PVV28" s="88"/>
      <c r="PVW28" s="88"/>
      <c r="PVX28" s="88"/>
      <c r="PVY28" s="88"/>
      <c r="PVZ28" s="88"/>
      <c r="PWA28" s="88"/>
      <c r="PWB28" s="88"/>
      <c r="PWC28" s="88"/>
      <c r="PWD28" s="88"/>
      <c r="PWE28" s="88"/>
      <c r="PWF28" s="88"/>
      <c r="PWG28" s="88"/>
      <c r="PWH28" s="88"/>
      <c r="PWI28" s="88"/>
      <c r="PWJ28" s="88"/>
      <c r="PWK28" s="88"/>
      <c r="PWL28" s="88"/>
      <c r="PWM28" s="88"/>
      <c r="PWN28" s="88"/>
      <c r="PWO28" s="88"/>
      <c r="PWP28" s="88"/>
      <c r="PWQ28" s="88"/>
      <c r="PWR28" s="88"/>
      <c r="PWS28" s="88"/>
      <c r="PWT28" s="88"/>
      <c r="PWU28" s="88"/>
      <c r="PWV28" s="88"/>
      <c r="PWW28" s="88"/>
      <c r="PWX28" s="88"/>
      <c r="PWY28" s="88"/>
      <c r="PWZ28" s="88"/>
      <c r="PXA28" s="88"/>
      <c r="PXB28" s="88"/>
      <c r="PXC28" s="88"/>
      <c r="PXD28" s="88"/>
      <c r="PXE28" s="88"/>
      <c r="PXF28" s="88"/>
      <c r="PXG28" s="88"/>
      <c r="PXH28" s="88"/>
      <c r="PXI28" s="88"/>
      <c r="PXJ28" s="88"/>
      <c r="PXK28" s="88"/>
      <c r="PXL28" s="88"/>
      <c r="PXM28" s="88"/>
      <c r="PXN28" s="88"/>
      <c r="PXO28" s="88"/>
      <c r="PXP28" s="88"/>
      <c r="PXQ28" s="88"/>
      <c r="PXR28" s="88"/>
      <c r="PXS28" s="88"/>
      <c r="PXT28" s="88"/>
      <c r="PXU28" s="88"/>
      <c r="PXV28" s="88"/>
      <c r="PXW28" s="88"/>
      <c r="PXX28" s="88"/>
      <c r="PXY28" s="88"/>
      <c r="PXZ28" s="88"/>
      <c r="PYA28" s="88"/>
      <c r="PYB28" s="88"/>
      <c r="PYC28" s="88"/>
      <c r="PYD28" s="88"/>
      <c r="PYE28" s="88"/>
      <c r="PYF28" s="88"/>
      <c r="PYG28" s="88"/>
      <c r="PYH28" s="88"/>
      <c r="PYI28" s="88"/>
      <c r="PYJ28" s="88"/>
      <c r="PYK28" s="88"/>
      <c r="PYL28" s="88"/>
      <c r="PYM28" s="88"/>
      <c r="PYN28" s="88"/>
      <c r="PYO28" s="88"/>
      <c r="PYP28" s="88"/>
      <c r="PYQ28" s="88"/>
      <c r="PYR28" s="88"/>
      <c r="PYS28" s="88"/>
      <c r="PYT28" s="88"/>
      <c r="PYU28" s="88"/>
      <c r="PYV28" s="88"/>
      <c r="PYW28" s="88"/>
      <c r="PYX28" s="88"/>
      <c r="PYY28" s="88"/>
      <c r="PYZ28" s="88"/>
      <c r="PZA28" s="88"/>
      <c r="PZB28" s="88"/>
      <c r="PZC28" s="88"/>
      <c r="PZD28" s="88"/>
      <c r="PZE28" s="88"/>
      <c r="PZF28" s="88"/>
      <c r="PZG28" s="88"/>
      <c r="PZH28" s="88"/>
      <c r="PZI28" s="88"/>
      <c r="PZJ28" s="88"/>
      <c r="PZK28" s="88"/>
      <c r="PZL28" s="88"/>
      <c r="PZM28" s="88"/>
      <c r="PZN28" s="88"/>
      <c r="PZO28" s="88"/>
      <c r="PZP28" s="88"/>
      <c r="PZQ28" s="88"/>
      <c r="PZR28" s="88"/>
      <c r="PZS28" s="88"/>
      <c r="PZT28" s="88"/>
      <c r="PZU28" s="88"/>
      <c r="PZV28" s="88"/>
      <c r="PZW28" s="88"/>
      <c r="PZX28" s="88"/>
      <c r="PZY28" s="88"/>
      <c r="PZZ28" s="88"/>
      <c r="QAA28" s="88"/>
      <c r="QAB28" s="88"/>
      <c r="QAC28" s="88"/>
      <c r="QAD28" s="88"/>
      <c r="QAE28" s="88"/>
      <c r="QAF28" s="88"/>
      <c r="QAG28" s="88"/>
      <c r="QAH28" s="88"/>
      <c r="QAI28" s="88"/>
      <c r="QAJ28" s="88"/>
      <c r="QAK28" s="88"/>
      <c r="QAL28" s="88"/>
      <c r="QAM28" s="88"/>
      <c r="QAN28" s="88"/>
      <c r="QAO28" s="88"/>
      <c r="QAP28" s="88"/>
      <c r="QAQ28" s="88"/>
      <c r="QAR28" s="88"/>
      <c r="QAS28" s="88"/>
      <c r="QAT28" s="88"/>
      <c r="QAU28" s="88"/>
      <c r="QAV28" s="88"/>
      <c r="QAW28" s="88"/>
      <c r="QAX28" s="88"/>
      <c r="QAY28" s="88"/>
      <c r="QAZ28" s="88"/>
      <c r="QBA28" s="88"/>
      <c r="QBB28" s="88"/>
      <c r="QBC28" s="88"/>
      <c r="QBD28" s="88"/>
      <c r="QBE28" s="88"/>
      <c r="QBF28" s="88"/>
      <c r="QBG28" s="88"/>
      <c r="QBH28" s="88"/>
      <c r="QBI28" s="88"/>
      <c r="QBJ28" s="88"/>
      <c r="QBK28" s="88"/>
      <c r="QBL28" s="88"/>
      <c r="QBM28" s="88"/>
      <c r="QBN28" s="88"/>
      <c r="QBO28" s="88"/>
      <c r="QBP28" s="88"/>
      <c r="QBQ28" s="88"/>
      <c r="QBR28" s="88"/>
      <c r="QBS28" s="88"/>
      <c r="QBT28" s="88"/>
      <c r="QBU28" s="88"/>
      <c r="QBV28" s="88"/>
      <c r="QBW28" s="88"/>
      <c r="QBX28" s="88"/>
      <c r="QBY28" s="88"/>
      <c r="QBZ28" s="88"/>
      <c r="QCA28" s="88"/>
      <c r="QCB28" s="88"/>
      <c r="QCC28" s="88"/>
      <c r="QCD28" s="88"/>
      <c r="QCE28" s="88"/>
      <c r="QCF28" s="88"/>
      <c r="QCG28" s="88"/>
      <c r="QCH28" s="88"/>
      <c r="QCI28" s="88"/>
      <c r="QCJ28" s="88"/>
      <c r="QCK28" s="88"/>
      <c r="QCL28" s="88"/>
      <c r="QCM28" s="88"/>
      <c r="QCN28" s="88"/>
      <c r="QCO28" s="88"/>
      <c r="QCP28" s="88"/>
      <c r="QCQ28" s="88"/>
      <c r="QCR28" s="88"/>
      <c r="QCS28" s="88"/>
      <c r="QCT28" s="88"/>
      <c r="QCU28" s="88"/>
      <c r="QCV28" s="88"/>
      <c r="QCW28" s="88"/>
      <c r="QCX28" s="88"/>
      <c r="QCY28" s="88"/>
      <c r="QCZ28" s="88"/>
      <c r="QDA28" s="88"/>
      <c r="QDB28" s="88"/>
      <c r="QDC28" s="88"/>
      <c r="QDD28" s="88"/>
      <c r="QDE28" s="88"/>
      <c r="QDF28" s="88"/>
      <c r="QDG28" s="88"/>
      <c r="QDH28" s="88"/>
      <c r="QDI28" s="88"/>
      <c r="QDJ28" s="88"/>
      <c r="QDK28" s="88"/>
      <c r="QDL28" s="88"/>
      <c r="QDM28" s="88"/>
      <c r="QDN28" s="88"/>
      <c r="QDO28" s="88"/>
      <c r="QDP28" s="88"/>
      <c r="QDQ28" s="88"/>
      <c r="QDR28" s="88"/>
      <c r="QDS28" s="88"/>
      <c r="QDT28" s="88"/>
      <c r="QDU28" s="88"/>
      <c r="QDV28" s="88"/>
      <c r="QDW28" s="88"/>
      <c r="QDX28" s="88"/>
      <c r="QDY28" s="88"/>
      <c r="QDZ28" s="88"/>
      <c r="QEA28" s="88"/>
      <c r="QEB28" s="88"/>
      <c r="QEC28" s="88"/>
      <c r="QED28" s="88"/>
      <c r="QEE28" s="88"/>
      <c r="QEF28" s="88"/>
      <c r="QEG28" s="88"/>
      <c r="QEH28" s="88"/>
      <c r="QEI28" s="88"/>
      <c r="QEJ28" s="88"/>
      <c r="QEK28" s="88"/>
      <c r="QEL28" s="88"/>
      <c r="QEM28" s="88"/>
      <c r="QEN28" s="88"/>
      <c r="QEO28" s="88"/>
      <c r="QEP28" s="88"/>
      <c r="QEQ28" s="88"/>
      <c r="QER28" s="88"/>
      <c r="QES28" s="88"/>
      <c r="QET28" s="88"/>
      <c r="QEU28" s="88"/>
      <c r="QEV28" s="88"/>
      <c r="QEW28" s="88"/>
      <c r="QEX28" s="88"/>
      <c r="QEY28" s="88"/>
      <c r="QEZ28" s="88"/>
      <c r="QFA28" s="88"/>
      <c r="QFB28" s="88"/>
      <c r="QFC28" s="88"/>
      <c r="QFD28" s="88"/>
      <c r="QFE28" s="88"/>
      <c r="QFF28" s="88"/>
      <c r="QFG28" s="88"/>
      <c r="QFH28" s="88"/>
      <c r="QFI28" s="88"/>
      <c r="QFJ28" s="88"/>
      <c r="QFK28" s="88"/>
      <c r="QFL28" s="88"/>
      <c r="QFM28" s="88"/>
      <c r="QFN28" s="88"/>
      <c r="QFO28" s="88"/>
      <c r="QFP28" s="88"/>
      <c r="QFQ28" s="88"/>
      <c r="QFR28" s="88"/>
      <c r="QFS28" s="88"/>
      <c r="QFT28" s="88"/>
      <c r="QFU28" s="88"/>
      <c r="QFV28" s="88"/>
      <c r="QFW28" s="88"/>
      <c r="QFX28" s="88"/>
      <c r="QFY28" s="88"/>
      <c r="QFZ28" s="88"/>
      <c r="QGA28" s="88"/>
      <c r="QGB28" s="88"/>
      <c r="QGC28" s="88"/>
      <c r="QGD28" s="88"/>
      <c r="QGE28" s="88"/>
      <c r="QGF28" s="88"/>
      <c r="QGG28" s="88"/>
      <c r="QGH28" s="88"/>
      <c r="QGI28" s="88"/>
      <c r="QGJ28" s="88"/>
      <c r="QGK28" s="88"/>
      <c r="QGL28" s="88"/>
      <c r="QGM28" s="88"/>
      <c r="QGN28" s="88"/>
      <c r="QGO28" s="88"/>
      <c r="QGP28" s="88"/>
      <c r="QGQ28" s="88"/>
      <c r="QGR28" s="88"/>
      <c r="QGS28" s="88"/>
      <c r="QGT28" s="88"/>
      <c r="QGU28" s="88"/>
      <c r="QGV28" s="88"/>
      <c r="QGW28" s="88"/>
      <c r="QGX28" s="88"/>
      <c r="QGY28" s="88"/>
      <c r="QGZ28" s="88"/>
      <c r="QHA28" s="88"/>
      <c r="QHB28" s="88"/>
      <c r="QHC28" s="88"/>
      <c r="QHD28" s="88"/>
      <c r="QHE28" s="88"/>
      <c r="QHF28" s="88"/>
      <c r="QHG28" s="88"/>
      <c r="QHH28" s="88"/>
      <c r="QHI28" s="88"/>
      <c r="QHJ28" s="88"/>
      <c r="QHK28" s="88"/>
      <c r="QHL28" s="88"/>
      <c r="QHM28" s="88"/>
      <c r="QHN28" s="88"/>
      <c r="QHO28" s="88"/>
      <c r="QHP28" s="88"/>
      <c r="QHQ28" s="88"/>
      <c r="QHR28" s="88"/>
      <c r="QHS28" s="88"/>
      <c r="QHT28" s="88"/>
      <c r="QHU28" s="88"/>
      <c r="QHV28" s="88"/>
      <c r="QHW28" s="88"/>
      <c r="QHX28" s="88"/>
      <c r="QHY28" s="88"/>
      <c r="QHZ28" s="88"/>
      <c r="QIA28" s="88"/>
      <c r="QIB28" s="88"/>
      <c r="QIC28" s="88"/>
      <c r="QID28" s="88"/>
      <c r="QIE28" s="88"/>
      <c r="QIF28" s="88"/>
      <c r="QIG28" s="88"/>
      <c r="QIH28" s="88"/>
      <c r="QII28" s="88"/>
      <c r="QIJ28" s="88"/>
      <c r="QIK28" s="88"/>
      <c r="QIL28" s="88"/>
      <c r="QIM28" s="88"/>
      <c r="QIN28" s="88"/>
      <c r="QIO28" s="88"/>
      <c r="QIP28" s="88"/>
      <c r="QIQ28" s="88"/>
      <c r="QIR28" s="88"/>
      <c r="QIS28" s="88"/>
      <c r="QIT28" s="88"/>
      <c r="QIU28" s="88"/>
      <c r="QIV28" s="88"/>
      <c r="QIW28" s="88"/>
      <c r="QIX28" s="88"/>
      <c r="QIY28" s="88"/>
      <c r="QIZ28" s="88"/>
      <c r="QJA28" s="88"/>
      <c r="QJB28" s="88"/>
      <c r="QJC28" s="88"/>
      <c r="QJD28" s="88"/>
      <c r="QJE28" s="88"/>
      <c r="QJF28" s="88"/>
      <c r="QJG28" s="88"/>
      <c r="QJH28" s="88"/>
      <c r="QJI28" s="88"/>
      <c r="QJJ28" s="88"/>
      <c r="QJK28" s="88"/>
      <c r="QJL28" s="88"/>
      <c r="QJM28" s="88"/>
      <c r="QJN28" s="88"/>
      <c r="QJO28" s="88"/>
      <c r="QJP28" s="88"/>
      <c r="QJQ28" s="88"/>
      <c r="QJR28" s="88"/>
      <c r="QJS28" s="88"/>
      <c r="QJT28" s="88"/>
      <c r="QJU28" s="88"/>
      <c r="QJV28" s="88"/>
      <c r="QJW28" s="88"/>
      <c r="QJX28" s="88"/>
      <c r="QJY28" s="88"/>
      <c r="QJZ28" s="88"/>
      <c r="QKA28" s="88"/>
      <c r="QKB28" s="88"/>
      <c r="QKC28" s="88"/>
      <c r="QKD28" s="88"/>
      <c r="QKE28" s="88"/>
      <c r="QKF28" s="88"/>
      <c r="QKG28" s="88"/>
      <c r="QKH28" s="88"/>
      <c r="QKI28" s="88"/>
      <c r="QKJ28" s="88"/>
      <c r="QKK28" s="88"/>
      <c r="QKL28" s="88"/>
      <c r="QKM28" s="88"/>
      <c r="QKN28" s="88"/>
      <c r="QKO28" s="88"/>
      <c r="QKP28" s="88"/>
      <c r="QKQ28" s="88"/>
      <c r="QKR28" s="88"/>
      <c r="QKS28" s="88"/>
      <c r="QKT28" s="88"/>
      <c r="QKU28" s="88"/>
      <c r="QKV28" s="88"/>
      <c r="QKW28" s="88"/>
      <c r="QKX28" s="88"/>
      <c r="QKY28" s="88"/>
      <c r="QKZ28" s="88"/>
      <c r="QLA28" s="88"/>
      <c r="QLB28" s="88"/>
      <c r="QLC28" s="88"/>
      <c r="QLD28" s="88"/>
      <c r="QLE28" s="88"/>
      <c r="QLF28" s="88"/>
      <c r="QLG28" s="88"/>
      <c r="QLH28" s="88"/>
      <c r="QLI28" s="88"/>
      <c r="QLJ28" s="88"/>
      <c r="QLK28" s="88"/>
      <c r="QLL28" s="88"/>
      <c r="QLM28" s="88"/>
      <c r="QLN28" s="88"/>
      <c r="QLO28" s="88"/>
      <c r="QLP28" s="88"/>
      <c r="QLQ28" s="88"/>
      <c r="QLR28" s="88"/>
      <c r="QLS28" s="88"/>
      <c r="QLT28" s="88"/>
      <c r="QLU28" s="88"/>
      <c r="QLV28" s="88"/>
      <c r="QLW28" s="88"/>
      <c r="QLX28" s="88"/>
      <c r="QLY28" s="88"/>
      <c r="QLZ28" s="88"/>
      <c r="QMA28" s="88"/>
      <c r="QMB28" s="88"/>
      <c r="QMC28" s="88"/>
      <c r="QMD28" s="88"/>
      <c r="QME28" s="88"/>
      <c r="QMF28" s="88"/>
      <c r="QMG28" s="88"/>
      <c r="QMH28" s="88"/>
      <c r="QMI28" s="88"/>
      <c r="QMJ28" s="88"/>
      <c r="QMK28" s="88"/>
      <c r="QML28" s="88"/>
      <c r="QMM28" s="88"/>
      <c r="QMN28" s="88"/>
      <c r="QMO28" s="88"/>
      <c r="QMP28" s="88"/>
      <c r="QMQ28" s="88"/>
      <c r="QMR28" s="88"/>
      <c r="QMS28" s="88"/>
      <c r="QMT28" s="88"/>
      <c r="QMU28" s="88"/>
      <c r="QMV28" s="88"/>
      <c r="QMW28" s="88"/>
      <c r="QMX28" s="88"/>
      <c r="QMY28" s="88"/>
      <c r="QMZ28" s="88"/>
      <c r="QNA28" s="88"/>
      <c r="QNB28" s="88"/>
      <c r="QNC28" s="88"/>
      <c r="QND28" s="88"/>
      <c r="QNE28" s="88"/>
      <c r="QNF28" s="88"/>
      <c r="QNG28" s="88"/>
      <c r="QNH28" s="88"/>
      <c r="QNI28" s="88"/>
      <c r="QNJ28" s="88"/>
      <c r="QNK28" s="88"/>
      <c r="QNL28" s="88"/>
      <c r="QNM28" s="88"/>
      <c r="QNN28" s="88"/>
      <c r="QNO28" s="88"/>
      <c r="QNP28" s="88"/>
      <c r="QNQ28" s="88"/>
      <c r="QNR28" s="88"/>
      <c r="QNS28" s="88"/>
      <c r="QNT28" s="88"/>
      <c r="QNU28" s="88"/>
      <c r="QNV28" s="88"/>
      <c r="QNW28" s="88"/>
      <c r="QNX28" s="88"/>
      <c r="QNY28" s="88"/>
      <c r="QNZ28" s="88"/>
      <c r="QOA28" s="88"/>
      <c r="QOB28" s="88"/>
      <c r="QOC28" s="88"/>
      <c r="QOD28" s="88"/>
      <c r="QOE28" s="88"/>
      <c r="QOF28" s="88"/>
      <c r="QOG28" s="88"/>
      <c r="QOH28" s="88"/>
      <c r="QOI28" s="88"/>
      <c r="QOJ28" s="88"/>
      <c r="QOK28" s="88"/>
      <c r="QOL28" s="88"/>
      <c r="QOM28" s="88"/>
      <c r="QON28" s="88"/>
      <c r="QOO28" s="88"/>
      <c r="QOP28" s="88"/>
      <c r="QOQ28" s="88"/>
      <c r="QOR28" s="88"/>
      <c r="QOS28" s="88"/>
      <c r="QOT28" s="88"/>
      <c r="QOU28" s="88"/>
      <c r="QOV28" s="88"/>
      <c r="QOW28" s="88"/>
      <c r="QOX28" s="88"/>
      <c r="QOY28" s="88"/>
      <c r="QOZ28" s="88"/>
      <c r="QPA28" s="88"/>
      <c r="QPB28" s="88"/>
      <c r="QPC28" s="88"/>
      <c r="QPD28" s="88"/>
      <c r="QPE28" s="88"/>
      <c r="QPF28" s="88"/>
      <c r="QPG28" s="88"/>
      <c r="QPH28" s="88"/>
      <c r="QPI28" s="88"/>
      <c r="QPJ28" s="88"/>
      <c r="QPK28" s="88"/>
      <c r="QPL28" s="88"/>
      <c r="QPM28" s="88"/>
      <c r="QPN28" s="88"/>
      <c r="QPO28" s="88"/>
      <c r="QPP28" s="88"/>
      <c r="QPQ28" s="88"/>
      <c r="QPR28" s="88"/>
      <c r="QPS28" s="88"/>
      <c r="QPT28" s="88"/>
      <c r="QPU28" s="88"/>
      <c r="QPV28" s="88"/>
      <c r="QPW28" s="88"/>
      <c r="QPX28" s="88"/>
      <c r="QPY28" s="88"/>
      <c r="QPZ28" s="88"/>
      <c r="QQA28" s="88"/>
      <c r="QQB28" s="88"/>
      <c r="QQC28" s="88"/>
      <c r="QQD28" s="88"/>
      <c r="QQE28" s="88"/>
      <c r="QQF28" s="88"/>
      <c r="QQG28" s="88"/>
      <c r="QQH28" s="88"/>
      <c r="QQI28" s="88"/>
      <c r="QQJ28" s="88"/>
      <c r="QQK28" s="88"/>
      <c r="QQL28" s="88"/>
      <c r="QQM28" s="88"/>
      <c r="QQN28" s="88"/>
      <c r="QQO28" s="88"/>
      <c r="QQP28" s="88"/>
      <c r="QQQ28" s="88"/>
      <c r="QQR28" s="88"/>
      <c r="QQS28" s="88"/>
      <c r="QQT28" s="88"/>
      <c r="QQU28" s="88"/>
      <c r="QQV28" s="88"/>
      <c r="QQW28" s="88"/>
      <c r="QQX28" s="88"/>
      <c r="QQY28" s="88"/>
      <c r="QQZ28" s="88"/>
      <c r="QRA28" s="88"/>
      <c r="QRB28" s="88"/>
      <c r="QRC28" s="88"/>
      <c r="QRD28" s="88"/>
      <c r="QRE28" s="88"/>
      <c r="QRF28" s="88"/>
      <c r="QRG28" s="88"/>
      <c r="QRH28" s="88"/>
      <c r="QRI28" s="88"/>
      <c r="QRJ28" s="88"/>
      <c r="QRK28" s="88"/>
      <c r="QRL28" s="88"/>
      <c r="QRM28" s="88"/>
      <c r="QRN28" s="88"/>
      <c r="QRO28" s="88"/>
      <c r="QRP28" s="88"/>
      <c r="QRQ28" s="88"/>
      <c r="QRR28" s="88"/>
      <c r="QRS28" s="88"/>
      <c r="QRT28" s="88"/>
      <c r="QRU28" s="88"/>
      <c r="QRV28" s="88"/>
      <c r="QRW28" s="88"/>
      <c r="QRX28" s="88"/>
      <c r="QRY28" s="88"/>
      <c r="QRZ28" s="88"/>
      <c r="QSA28" s="88"/>
      <c r="QSB28" s="88"/>
      <c r="QSC28" s="88"/>
      <c r="QSD28" s="88"/>
      <c r="QSE28" s="88"/>
      <c r="QSF28" s="88"/>
      <c r="QSG28" s="88"/>
      <c r="QSH28" s="88"/>
      <c r="QSI28" s="88"/>
      <c r="QSJ28" s="88"/>
      <c r="QSK28" s="88"/>
      <c r="QSL28" s="88"/>
      <c r="QSM28" s="88"/>
      <c r="QSN28" s="88"/>
      <c r="QSO28" s="88"/>
      <c r="QSP28" s="88"/>
      <c r="QSQ28" s="88"/>
      <c r="QSR28" s="88"/>
      <c r="QSS28" s="88"/>
      <c r="QST28" s="88"/>
      <c r="QSU28" s="88"/>
      <c r="QSV28" s="88"/>
      <c r="QSW28" s="88"/>
      <c r="QSX28" s="88"/>
      <c r="QSY28" s="88"/>
      <c r="QSZ28" s="88"/>
      <c r="QTA28" s="88"/>
      <c r="QTB28" s="88"/>
      <c r="QTC28" s="88"/>
      <c r="QTD28" s="88"/>
      <c r="QTE28" s="88"/>
      <c r="QTF28" s="88"/>
      <c r="QTG28" s="88"/>
      <c r="QTH28" s="88"/>
      <c r="QTI28" s="88"/>
      <c r="QTJ28" s="88"/>
      <c r="QTK28" s="88"/>
      <c r="QTL28" s="88"/>
      <c r="QTM28" s="88"/>
      <c r="QTN28" s="88"/>
      <c r="QTO28" s="88"/>
      <c r="QTP28" s="88"/>
      <c r="QTQ28" s="88"/>
      <c r="QTR28" s="88"/>
      <c r="QTS28" s="88"/>
      <c r="QTT28" s="88"/>
      <c r="QTU28" s="88"/>
      <c r="QTV28" s="88"/>
      <c r="QTW28" s="88"/>
      <c r="QTX28" s="88"/>
      <c r="QTY28" s="88"/>
      <c r="QTZ28" s="88"/>
      <c r="QUA28" s="88"/>
      <c r="QUB28" s="88"/>
      <c r="QUC28" s="88"/>
      <c r="QUD28" s="88"/>
      <c r="QUE28" s="88"/>
      <c r="QUF28" s="88"/>
      <c r="QUG28" s="88"/>
      <c r="QUH28" s="88"/>
      <c r="QUI28" s="88"/>
      <c r="QUJ28" s="88"/>
      <c r="QUK28" s="88"/>
      <c r="QUL28" s="88"/>
      <c r="QUM28" s="88"/>
      <c r="QUN28" s="88"/>
      <c r="QUO28" s="88"/>
      <c r="QUP28" s="88"/>
      <c r="QUQ28" s="88"/>
      <c r="QUR28" s="88"/>
      <c r="QUS28" s="88"/>
      <c r="QUT28" s="88"/>
      <c r="QUU28" s="88"/>
      <c r="QUV28" s="88"/>
      <c r="QUW28" s="88"/>
      <c r="QUX28" s="88"/>
      <c r="QUY28" s="88"/>
      <c r="QUZ28" s="88"/>
      <c r="QVA28" s="88"/>
      <c r="QVB28" s="88"/>
      <c r="QVC28" s="88"/>
      <c r="QVD28" s="88"/>
      <c r="QVE28" s="88"/>
      <c r="QVF28" s="88"/>
      <c r="QVG28" s="88"/>
      <c r="QVH28" s="88"/>
      <c r="QVI28" s="88"/>
      <c r="QVJ28" s="88"/>
      <c r="QVK28" s="88"/>
      <c r="QVL28" s="88"/>
      <c r="QVM28" s="88"/>
      <c r="QVN28" s="88"/>
      <c r="QVO28" s="88"/>
      <c r="QVP28" s="88"/>
      <c r="QVQ28" s="88"/>
      <c r="QVR28" s="88"/>
      <c r="QVS28" s="88"/>
      <c r="QVT28" s="88"/>
      <c r="QVU28" s="88"/>
      <c r="QVV28" s="88"/>
      <c r="QVW28" s="88"/>
      <c r="QVX28" s="88"/>
      <c r="QVY28" s="88"/>
      <c r="QVZ28" s="88"/>
      <c r="QWA28" s="88"/>
      <c r="QWB28" s="88"/>
      <c r="QWC28" s="88"/>
      <c r="QWD28" s="88"/>
      <c r="QWE28" s="88"/>
      <c r="QWF28" s="88"/>
      <c r="QWG28" s="88"/>
      <c r="QWH28" s="88"/>
      <c r="QWI28" s="88"/>
      <c r="QWJ28" s="88"/>
      <c r="QWK28" s="88"/>
      <c r="QWL28" s="88"/>
      <c r="QWM28" s="88"/>
      <c r="QWN28" s="88"/>
      <c r="QWO28" s="88"/>
      <c r="QWP28" s="88"/>
      <c r="QWQ28" s="88"/>
      <c r="QWR28" s="88"/>
      <c r="QWS28" s="88"/>
      <c r="QWT28" s="88"/>
      <c r="QWU28" s="88"/>
      <c r="QWV28" s="88"/>
      <c r="QWW28" s="88"/>
      <c r="QWX28" s="88"/>
      <c r="QWY28" s="88"/>
      <c r="QWZ28" s="88"/>
      <c r="QXA28" s="88"/>
      <c r="QXB28" s="88"/>
      <c r="QXC28" s="88"/>
      <c r="QXD28" s="88"/>
      <c r="QXE28" s="88"/>
      <c r="QXF28" s="88"/>
      <c r="QXG28" s="88"/>
      <c r="QXH28" s="88"/>
      <c r="QXI28" s="88"/>
      <c r="QXJ28" s="88"/>
      <c r="QXK28" s="88"/>
      <c r="QXL28" s="88"/>
      <c r="QXM28" s="88"/>
      <c r="QXN28" s="88"/>
      <c r="QXO28" s="88"/>
      <c r="QXP28" s="88"/>
      <c r="QXQ28" s="88"/>
      <c r="QXR28" s="88"/>
      <c r="QXS28" s="88"/>
      <c r="QXT28" s="88"/>
      <c r="QXU28" s="88"/>
      <c r="QXV28" s="88"/>
      <c r="QXW28" s="88"/>
      <c r="QXX28" s="88"/>
      <c r="QXY28" s="88"/>
      <c r="QXZ28" s="88"/>
      <c r="QYA28" s="88"/>
      <c r="QYB28" s="88"/>
      <c r="QYC28" s="88"/>
      <c r="QYD28" s="88"/>
      <c r="QYE28" s="88"/>
      <c r="QYF28" s="88"/>
      <c r="QYG28" s="88"/>
      <c r="QYH28" s="88"/>
      <c r="QYI28" s="88"/>
      <c r="QYJ28" s="88"/>
      <c r="QYK28" s="88"/>
      <c r="QYL28" s="88"/>
      <c r="QYM28" s="88"/>
      <c r="QYN28" s="88"/>
      <c r="QYO28" s="88"/>
      <c r="QYP28" s="88"/>
      <c r="QYQ28" s="88"/>
      <c r="QYR28" s="88"/>
      <c r="QYS28" s="88"/>
      <c r="QYT28" s="88"/>
      <c r="QYU28" s="88"/>
      <c r="QYV28" s="88"/>
      <c r="QYW28" s="88"/>
      <c r="QYX28" s="88"/>
      <c r="QYY28" s="88"/>
      <c r="QYZ28" s="88"/>
      <c r="QZA28" s="88"/>
      <c r="QZB28" s="88"/>
      <c r="QZC28" s="88"/>
      <c r="QZD28" s="88"/>
      <c r="QZE28" s="88"/>
      <c r="QZF28" s="88"/>
      <c r="QZG28" s="88"/>
      <c r="QZH28" s="88"/>
      <c r="QZI28" s="88"/>
      <c r="QZJ28" s="88"/>
      <c r="QZK28" s="88"/>
      <c r="QZL28" s="88"/>
      <c r="QZM28" s="88"/>
      <c r="QZN28" s="88"/>
      <c r="QZO28" s="88"/>
      <c r="QZP28" s="88"/>
      <c r="QZQ28" s="88"/>
      <c r="QZR28" s="88"/>
      <c r="QZS28" s="88"/>
      <c r="QZT28" s="88"/>
      <c r="QZU28" s="88"/>
      <c r="QZV28" s="88"/>
      <c r="QZW28" s="88"/>
      <c r="QZX28" s="88"/>
      <c r="QZY28" s="88"/>
      <c r="QZZ28" s="88"/>
      <c r="RAA28" s="88"/>
      <c r="RAB28" s="88"/>
      <c r="RAC28" s="88"/>
      <c r="RAD28" s="88"/>
      <c r="RAE28" s="88"/>
      <c r="RAF28" s="88"/>
      <c r="RAG28" s="88"/>
      <c r="RAH28" s="88"/>
      <c r="RAI28" s="88"/>
      <c r="RAJ28" s="88"/>
      <c r="RAK28" s="88"/>
      <c r="RAL28" s="88"/>
      <c r="RAM28" s="88"/>
      <c r="RAN28" s="88"/>
      <c r="RAO28" s="88"/>
      <c r="RAP28" s="88"/>
      <c r="RAQ28" s="88"/>
      <c r="RAR28" s="88"/>
      <c r="RAS28" s="88"/>
      <c r="RAT28" s="88"/>
      <c r="RAU28" s="88"/>
      <c r="RAV28" s="88"/>
      <c r="RAW28" s="88"/>
      <c r="RAX28" s="88"/>
      <c r="RAY28" s="88"/>
      <c r="RAZ28" s="88"/>
      <c r="RBA28" s="88"/>
      <c r="RBB28" s="88"/>
      <c r="RBC28" s="88"/>
      <c r="RBD28" s="88"/>
      <c r="RBE28" s="88"/>
      <c r="RBF28" s="88"/>
      <c r="RBG28" s="88"/>
      <c r="RBH28" s="88"/>
      <c r="RBI28" s="88"/>
      <c r="RBJ28" s="88"/>
      <c r="RBK28" s="88"/>
      <c r="RBL28" s="88"/>
      <c r="RBM28" s="88"/>
      <c r="RBN28" s="88"/>
      <c r="RBO28" s="88"/>
      <c r="RBP28" s="88"/>
      <c r="RBQ28" s="88"/>
      <c r="RBR28" s="88"/>
      <c r="RBS28" s="88"/>
      <c r="RBT28" s="88"/>
      <c r="RBU28" s="88"/>
      <c r="RBV28" s="88"/>
      <c r="RBW28" s="88"/>
      <c r="RBX28" s="88"/>
      <c r="RBY28" s="88"/>
      <c r="RBZ28" s="88"/>
      <c r="RCA28" s="88"/>
      <c r="RCB28" s="88"/>
      <c r="RCC28" s="88"/>
      <c r="RCD28" s="88"/>
      <c r="RCE28" s="88"/>
      <c r="RCF28" s="88"/>
      <c r="RCG28" s="88"/>
      <c r="RCH28" s="88"/>
      <c r="RCI28" s="88"/>
      <c r="RCJ28" s="88"/>
      <c r="RCK28" s="88"/>
      <c r="RCL28" s="88"/>
      <c r="RCM28" s="88"/>
      <c r="RCN28" s="88"/>
      <c r="RCO28" s="88"/>
      <c r="RCP28" s="88"/>
      <c r="RCQ28" s="88"/>
      <c r="RCR28" s="88"/>
      <c r="RCS28" s="88"/>
      <c r="RCT28" s="88"/>
      <c r="RCU28" s="88"/>
      <c r="RCV28" s="88"/>
      <c r="RCW28" s="88"/>
      <c r="RCX28" s="88"/>
      <c r="RCY28" s="88"/>
      <c r="RCZ28" s="88"/>
      <c r="RDA28" s="88"/>
      <c r="RDB28" s="88"/>
      <c r="RDC28" s="88"/>
      <c r="RDD28" s="88"/>
      <c r="RDE28" s="88"/>
      <c r="RDF28" s="88"/>
      <c r="RDG28" s="88"/>
      <c r="RDH28" s="88"/>
      <c r="RDI28" s="88"/>
      <c r="RDJ28" s="88"/>
      <c r="RDK28" s="88"/>
      <c r="RDL28" s="88"/>
      <c r="RDM28" s="88"/>
      <c r="RDN28" s="88"/>
      <c r="RDO28" s="88"/>
      <c r="RDP28" s="88"/>
      <c r="RDQ28" s="88"/>
      <c r="RDR28" s="88"/>
      <c r="RDS28" s="88"/>
      <c r="RDT28" s="88"/>
      <c r="RDU28" s="88"/>
      <c r="RDV28" s="88"/>
      <c r="RDW28" s="88"/>
      <c r="RDX28" s="88"/>
      <c r="RDY28" s="88"/>
      <c r="RDZ28" s="88"/>
      <c r="REA28" s="88"/>
      <c r="REB28" s="88"/>
      <c r="REC28" s="88"/>
      <c r="RED28" s="88"/>
      <c r="REE28" s="88"/>
      <c r="REF28" s="88"/>
      <c r="REG28" s="88"/>
      <c r="REH28" s="88"/>
      <c r="REI28" s="88"/>
      <c r="REJ28" s="88"/>
      <c r="REK28" s="88"/>
      <c r="REL28" s="88"/>
      <c r="REM28" s="88"/>
      <c r="REN28" s="88"/>
      <c r="REO28" s="88"/>
      <c r="REP28" s="88"/>
      <c r="REQ28" s="88"/>
      <c r="RER28" s="88"/>
      <c r="RES28" s="88"/>
      <c r="RET28" s="88"/>
      <c r="REU28" s="88"/>
      <c r="REV28" s="88"/>
      <c r="REW28" s="88"/>
      <c r="REX28" s="88"/>
      <c r="REY28" s="88"/>
      <c r="REZ28" s="88"/>
      <c r="RFA28" s="88"/>
      <c r="RFB28" s="88"/>
      <c r="RFC28" s="88"/>
      <c r="RFD28" s="88"/>
      <c r="RFE28" s="88"/>
      <c r="RFF28" s="88"/>
      <c r="RFG28" s="88"/>
      <c r="RFH28" s="88"/>
      <c r="RFI28" s="88"/>
      <c r="RFJ28" s="88"/>
      <c r="RFK28" s="88"/>
      <c r="RFL28" s="88"/>
      <c r="RFM28" s="88"/>
      <c r="RFN28" s="88"/>
      <c r="RFO28" s="88"/>
      <c r="RFP28" s="88"/>
      <c r="RFQ28" s="88"/>
      <c r="RFR28" s="88"/>
      <c r="RFS28" s="88"/>
      <c r="RFT28" s="88"/>
      <c r="RFU28" s="88"/>
      <c r="RFV28" s="88"/>
      <c r="RFW28" s="88"/>
      <c r="RFX28" s="88"/>
      <c r="RFY28" s="88"/>
      <c r="RFZ28" s="88"/>
      <c r="RGA28" s="88"/>
      <c r="RGB28" s="88"/>
      <c r="RGC28" s="88"/>
      <c r="RGD28" s="88"/>
      <c r="RGE28" s="88"/>
      <c r="RGF28" s="88"/>
      <c r="RGG28" s="88"/>
      <c r="RGH28" s="88"/>
      <c r="RGI28" s="88"/>
      <c r="RGJ28" s="88"/>
      <c r="RGK28" s="88"/>
      <c r="RGL28" s="88"/>
      <c r="RGM28" s="88"/>
      <c r="RGN28" s="88"/>
      <c r="RGO28" s="88"/>
      <c r="RGP28" s="88"/>
      <c r="RGQ28" s="88"/>
      <c r="RGR28" s="88"/>
      <c r="RGS28" s="88"/>
      <c r="RGT28" s="88"/>
      <c r="RGU28" s="88"/>
      <c r="RGV28" s="88"/>
      <c r="RGW28" s="88"/>
      <c r="RGX28" s="88"/>
      <c r="RGY28" s="88"/>
      <c r="RGZ28" s="88"/>
      <c r="RHA28" s="88"/>
      <c r="RHB28" s="88"/>
      <c r="RHC28" s="88"/>
      <c r="RHD28" s="88"/>
      <c r="RHE28" s="88"/>
      <c r="RHF28" s="88"/>
      <c r="RHG28" s="88"/>
      <c r="RHH28" s="88"/>
      <c r="RHI28" s="88"/>
      <c r="RHJ28" s="88"/>
      <c r="RHK28" s="88"/>
      <c r="RHL28" s="88"/>
      <c r="RHM28" s="88"/>
      <c r="RHN28" s="88"/>
      <c r="RHO28" s="88"/>
      <c r="RHP28" s="88"/>
      <c r="RHQ28" s="88"/>
      <c r="RHR28" s="88"/>
      <c r="RHS28" s="88"/>
      <c r="RHT28" s="88"/>
      <c r="RHU28" s="88"/>
      <c r="RHV28" s="88"/>
      <c r="RHW28" s="88"/>
      <c r="RHX28" s="88"/>
      <c r="RHY28" s="88"/>
      <c r="RHZ28" s="88"/>
      <c r="RIA28" s="88"/>
      <c r="RIB28" s="88"/>
      <c r="RIC28" s="88"/>
      <c r="RID28" s="88"/>
      <c r="RIE28" s="88"/>
      <c r="RIF28" s="88"/>
      <c r="RIG28" s="88"/>
      <c r="RIH28" s="88"/>
      <c r="RII28" s="88"/>
      <c r="RIJ28" s="88"/>
      <c r="RIK28" s="88"/>
      <c r="RIL28" s="88"/>
      <c r="RIM28" s="88"/>
      <c r="RIN28" s="88"/>
      <c r="RIO28" s="88"/>
      <c r="RIP28" s="88"/>
      <c r="RIQ28" s="88"/>
      <c r="RIR28" s="88"/>
      <c r="RIS28" s="88"/>
      <c r="RIT28" s="88"/>
      <c r="RIU28" s="88"/>
      <c r="RIV28" s="88"/>
      <c r="RIW28" s="88"/>
      <c r="RIX28" s="88"/>
      <c r="RIY28" s="88"/>
      <c r="RIZ28" s="88"/>
      <c r="RJA28" s="88"/>
      <c r="RJB28" s="88"/>
      <c r="RJC28" s="88"/>
      <c r="RJD28" s="88"/>
      <c r="RJE28" s="88"/>
      <c r="RJF28" s="88"/>
      <c r="RJG28" s="88"/>
      <c r="RJH28" s="88"/>
      <c r="RJI28" s="88"/>
      <c r="RJJ28" s="88"/>
      <c r="RJK28" s="88"/>
      <c r="RJL28" s="88"/>
      <c r="RJM28" s="88"/>
      <c r="RJN28" s="88"/>
      <c r="RJO28" s="88"/>
      <c r="RJP28" s="88"/>
      <c r="RJQ28" s="88"/>
      <c r="RJR28" s="88"/>
      <c r="RJS28" s="88"/>
      <c r="RJT28" s="88"/>
      <c r="RJU28" s="88"/>
      <c r="RJV28" s="88"/>
      <c r="RJW28" s="88"/>
      <c r="RJX28" s="88"/>
      <c r="RJY28" s="88"/>
      <c r="RJZ28" s="88"/>
      <c r="RKA28" s="88"/>
      <c r="RKB28" s="88"/>
      <c r="RKC28" s="88"/>
      <c r="RKD28" s="88"/>
      <c r="RKE28" s="88"/>
      <c r="RKF28" s="88"/>
      <c r="RKG28" s="88"/>
      <c r="RKH28" s="88"/>
      <c r="RKI28" s="88"/>
      <c r="RKJ28" s="88"/>
      <c r="RKK28" s="88"/>
      <c r="RKL28" s="88"/>
      <c r="RKM28" s="88"/>
      <c r="RKN28" s="88"/>
      <c r="RKO28" s="88"/>
      <c r="RKP28" s="88"/>
      <c r="RKQ28" s="88"/>
      <c r="RKR28" s="88"/>
      <c r="RKS28" s="88"/>
      <c r="RKT28" s="88"/>
      <c r="RKU28" s="88"/>
      <c r="RKV28" s="88"/>
      <c r="RKW28" s="88"/>
      <c r="RKX28" s="88"/>
      <c r="RKY28" s="88"/>
      <c r="RKZ28" s="88"/>
      <c r="RLA28" s="88"/>
      <c r="RLB28" s="88"/>
      <c r="RLC28" s="88"/>
      <c r="RLD28" s="88"/>
      <c r="RLE28" s="88"/>
      <c r="RLF28" s="88"/>
      <c r="RLG28" s="88"/>
      <c r="RLH28" s="88"/>
      <c r="RLI28" s="88"/>
      <c r="RLJ28" s="88"/>
      <c r="RLK28" s="88"/>
      <c r="RLL28" s="88"/>
      <c r="RLM28" s="88"/>
      <c r="RLN28" s="88"/>
      <c r="RLO28" s="88"/>
      <c r="RLP28" s="88"/>
      <c r="RLQ28" s="88"/>
      <c r="RLR28" s="88"/>
      <c r="RLS28" s="88"/>
      <c r="RLT28" s="88"/>
      <c r="RLU28" s="88"/>
      <c r="RLV28" s="88"/>
      <c r="RLW28" s="88"/>
      <c r="RLX28" s="88"/>
      <c r="RLY28" s="88"/>
      <c r="RLZ28" s="88"/>
      <c r="RMA28" s="88"/>
      <c r="RMB28" s="88"/>
      <c r="RMC28" s="88"/>
      <c r="RMD28" s="88"/>
      <c r="RME28" s="88"/>
      <c r="RMF28" s="88"/>
      <c r="RMG28" s="88"/>
      <c r="RMH28" s="88"/>
      <c r="RMI28" s="88"/>
      <c r="RMJ28" s="88"/>
      <c r="RMK28" s="88"/>
      <c r="RML28" s="88"/>
      <c r="RMM28" s="88"/>
      <c r="RMN28" s="88"/>
      <c r="RMO28" s="88"/>
      <c r="RMP28" s="88"/>
      <c r="RMQ28" s="88"/>
      <c r="RMR28" s="88"/>
      <c r="RMS28" s="88"/>
      <c r="RMT28" s="88"/>
      <c r="RMU28" s="88"/>
      <c r="RMV28" s="88"/>
      <c r="RMW28" s="88"/>
      <c r="RMX28" s="88"/>
      <c r="RMY28" s="88"/>
      <c r="RMZ28" s="88"/>
      <c r="RNA28" s="88"/>
      <c r="RNB28" s="88"/>
      <c r="RNC28" s="88"/>
      <c r="RND28" s="88"/>
      <c r="RNE28" s="88"/>
      <c r="RNF28" s="88"/>
      <c r="RNG28" s="88"/>
      <c r="RNH28" s="88"/>
      <c r="RNI28" s="88"/>
      <c r="RNJ28" s="88"/>
      <c r="RNK28" s="88"/>
      <c r="RNL28" s="88"/>
      <c r="RNM28" s="88"/>
      <c r="RNN28" s="88"/>
      <c r="RNO28" s="88"/>
      <c r="RNP28" s="88"/>
      <c r="RNQ28" s="88"/>
      <c r="RNR28" s="88"/>
      <c r="RNS28" s="88"/>
      <c r="RNT28" s="88"/>
      <c r="RNU28" s="88"/>
      <c r="RNV28" s="88"/>
      <c r="RNW28" s="88"/>
      <c r="RNX28" s="88"/>
      <c r="RNY28" s="88"/>
      <c r="RNZ28" s="88"/>
      <c r="ROA28" s="88"/>
      <c r="ROB28" s="88"/>
      <c r="ROC28" s="88"/>
      <c r="ROD28" s="88"/>
      <c r="ROE28" s="88"/>
      <c r="ROF28" s="88"/>
      <c r="ROG28" s="88"/>
      <c r="ROH28" s="88"/>
      <c r="ROI28" s="88"/>
      <c r="ROJ28" s="88"/>
      <c r="ROK28" s="88"/>
      <c r="ROL28" s="88"/>
      <c r="ROM28" s="88"/>
      <c r="RON28" s="88"/>
      <c r="ROO28" s="88"/>
      <c r="ROP28" s="88"/>
      <c r="ROQ28" s="88"/>
      <c r="ROR28" s="88"/>
      <c r="ROS28" s="88"/>
      <c r="ROT28" s="88"/>
      <c r="ROU28" s="88"/>
      <c r="ROV28" s="88"/>
      <c r="ROW28" s="88"/>
      <c r="ROX28" s="88"/>
      <c r="ROY28" s="88"/>
      <c r="ROZ28" s="88"/>
      <c r="RPA28" s="88"/>
      <c r="RPB28" s="88"/>
      <c r="RPC28" s="88"/>
      <c r="RPD28" s="88"/>
      <c r="RPE28" s="88"/>
      <c r="RPF28" s="88"/>
      <c r="RPG28" s="88"/>
      <c r="RPH28" s="88"/>
      <c r="RPI28" s="88"/>
      <c r="RPJ28" s="88"/>
      <c r="RPK28" s="88"/>
      <c r="RPL28" s="88"/>
      <c r="RPM28" s="88"/>
      <c r="RPN28" s="88"/>
      <c r="RPO28" s="88"/>
      <c r="RPP28" s="88"/>
      <c r="RPQ28" s="88"/>
      <c r="RPR28" s="88"/>
      <c r="RPS28" s="88"/>
      <c r="RPT28" s="88"/>
      <c r="RPU28" s="88"/>
      <c r="RPV28" s="88"/>
      <c r="RPW28" s="88"/>
      <c r="RPX28" s="88"/>
      <c r="RPY28" s="88"/>
      <c r="RPZ28" s="88"/>
      <c r="RQA28" s="88"/>
      <c r="RQB28" s="88"/>
      <c r="RQC28" s="88"/>
      <c r="RQD28" s="88"/>
      <c r="RQE28" s="88"/>
      <c r="RQF28" s="88"/>
      <c r="RQG28" s="88"/>
      <c r="RQH28" s="88"/>
      <c r="RQI28" s="88"/>
      <c r="RQJ28" s="88"/>
      <c r="RQK28" s="88"/>
      <c r="RQL28" s="88"/>
      <c r="RQM28" s="88"/>
      <c r="RQN28" s="88"/>
      <c r="RQO28" s="88"/>
      <c r="RQP28" s="88"/>
      <c r="RQQ28" s="88"/>
      <c r="RQR28" s="88"/>
      <c r="RQS28" s="88"/>
      <c r="RQT28" s="88"/>
      <c r="RQU28" s="88"/>
      <c r="RQV28" s="88"/>
      <c r="RQW28" s="88"/>
      <c r="RQX28" s="88"/>
      <c r="RQY28" s="88"/>
      <c r="RQZ28" s="88"/>
      <c r="RRA28" s="88"/>
      <c r="RRB28" s="88"/>
      <c r="RRC28" s="88"/>
      <c r="RRD28" s="88"/>
      <c r="RRE28" s="88"/>
      <c r="RRF28" s="88"/>
      <c r="RRG28" s="88"/>
      <c r="RRH28" s="88"/>
      <c r="RRI28" s="88"/>
      <c r="RRJ28" s="88"/>
      <c r="RRK28" s="88"/>
      <c r="RRL28" s="88"/>
      <c r="RRM28" s="88"/>
      <c r="RRN28" s="88"/>
      <c r="RRO28" s="88"/>
      <c r="RRP28" s="88"/>
      <c r="RRQ28" s="88"/>
      <c r="RRR28" s="88"/>
      <c r="RRS28" s="88"/>
      <c r="RRT28" s="88"/>
      <c r="RRU28" s="88"/>
      <c r="RRV28" s="88"/>
      <c r="RRW28" s="88"/>
      <c r="RRX28" s="88"/>
      <c r="RRY28" s="88"/>
      <c r="RRZ28" s="88"/>
      <c r="RSA28" s="88"/>
      <c r="RSB28" s="88"/>
      <c r="RSC28" s="88"/>
      <c r="RSD28" s="88"/>
      <c r="RSE28" s="88"/>
      <c r="RSF28" s="88"/>
      <c r="RSG28" s="88"/>
      <c r="RSH28" s="88"/>
      <c r="RSI28" s="88"/>
      <c r="RSJ28" s="88"/>
      <c r="RSK28" s="88"/>
      <c r="RSL28" s="88"/>
      <c r="RSM28" s="88"/>
      <c r="RSN28" s="88"/>
      <c r="RSO28" s="88"/>
      <c r="RSP28" s="88"/>
      <c r="RSQ28" s="88"/>
      <c r="RSR28" s="88"/>
      <c r="RSS28" s="88"/>
      <c r="RST28" s="88"/>
      <c r="RSU28" s="88"/>
      <c r="RSV28" s="88"/>
      <c r="RSW28" s="88"/>
      <c r="RSX28" s="88"/>
      <c r="RSY28" s="88"/>
      <c r="RSZ28" s="88"/>
      <c r="RTA28" s="88"/>
      <c r="RTB28" s="88"/>
      <c r="RTC28" s="88"/>
      <c r="RTD28" s="88"/>
      <c r="RTE28" s="88"/>
      <c r="RTF28" s="88"/>
      <c r="RTG28" s="88"/>
      <c r="RTH28" s="88"/>
      <c r="RTI28" s="88"/>
      <c r="RTJ28" s="88"/>
      <c r="RTK28" s="88"/>
      <c r="RTL28" s="88"/>
      <c r="RTM28" s="88"/>
      <c r="RTN28" s="88"/>
      <c r="RTO28" s="88"/>
      <c r="RTP28" s="88"/>
      <c r="RTQ28" s="88"/>
      <c r="RTR28" s="88"/>
      <c r="RTS28" s="88"/>
      <c r="RTT28" s="88"/>
      <c r="RTU28" s="88"/>
      <c r="RTV28" s="88"/>
      <c r="RTW28" s="88"/>
      <c r="RTX28" s="88"/>
      <c r="RTY28" s="88"/>
      <c r="RTZ28" s="88"/>
      <c r="RUA28" s="88"/>
      <c r="RUB28" s="88"/>
      <c r="RUC28" s="88"/>
      <c r="RUD28" s="88"/>
      <c r="RUE28" s="88"/>
      <c r="RUF28" s="88"/>
      <c r="RUG28" s="88"/>
      <c r="RUH28" s="88"/>
      <c r="RUI28" s="88"/>
      <c r="RUJ28" s="88"/>
      <c r="RUK28" s="88"/>
      <c r="RUL28" s="88"/>
      <c r="RUM28" s="88"/>
      <c r="RUN28" s="88"/>
      <c r="RUO28" s="88"/>
      <c r="RUP28" s="88"/>
      <c r="RUQ28" s="88"/>
      <c r="RUR28" s="88"/>
      <c r="RUS28" s="88"/>
      <c r="RUT28" s="88"/>
      <c r="RUU28" s="88"/>
      <c r="RUV28" s="88"/>
      <c r="RUW28" s="88"/>
      <c r="RUX28" s="88"/>
      <c r="RUY28" s="88"/>
      <c r="RUZ28" s="88"/>
      <c r="RVA28" s="88"/>
      <c r="RVB28" s="88"/>
      <c r="RVC28" s="88"/>
      <c r="RVD28" s="88"/>
      <c r="RVE28" s="88"/>
      <c r="RVF28" s="88"/>
      <c r="RVG28" s="88"/>
      <c r="RVH28" s="88"/>
      <c r="RVI28" s="88"/>
      <c r="RVJ28" s="88"/>
      <c r="RVK28" s="88"/>
      <c r="RVL28" s="88"/>
      <c r="RVM28" s="88"/>
      <c r="RVN28" s="88"/>
      <c r="RVO28" s="88"/>
      <c r="RVP28" s="88"/>
      <c r="RVQ28" s="88"/>
      <c r="RVR28" s="88"/>
      <c r="RVS28" s="88"/>
      <c r="RVT28" s="88"/>
      <c r="RVU28" s="88"/>
      <c r="RVV28" s="88"/>
      <c r="RVW28" s="88"/>
      <c r="RVX28" s="88"/>
      <c r="RVY28" s="88"/>
      <c r="RVZ28" s="88"/>
      <c r="RWA28" s="88"/>
      <c r="RWB28" s="88"/>
      <c r="RWC28" s="88"/>
      <c r="RWD28" s="88"/>
      <c r="RWE28" s="88"/>
      <c r="RWF28" s="88"/>
      <c r="RWG28" s="88"/>
      <c r="RWH28" s="88"/>
      <c r="RWI28" s="88"/>
      <c r="RWJ28" s="88"/>
      <c r="RWK28" s="88"/>
      <c r="RWL28" s="88"/>
      <c r="RWM28" s="88"/>
      <c r="RWN28" s="88"/>
      <c r="RWO28" s="88"/>
      <c r="RWP28" s="88"/>
      <c r="RWQ28" s="88"/>
      <c r="RWR28" s="88"/>
      <c r="RWS28" s="88"/>
      <c r="RWT28" s="88"/>
      <c r="RWU28" s="88"/>
      <c r="RWV28" s="88"/>
      <c r="RWW28" s="88"/>
      <c r="RWX28" s="88"/>
      <c r="RWY28" s="88"/>
      <c r="RWZ28" s="88"/>
      <c r="RXA28" s="88"/>
      <c r="RXB28" s="88"/>
      <c r="RXC28" s="88"/>
      <c r="RXD28" s="88"/>
      <c r="RXE28" s="88"/>
      <c r="RXF28" s="88"/>
      <c r="RXG28" s="88"/>
      <c r="RXH28" s="88"/>
      <c r="RXI28" s="88"/>
      <c r="RXJ28" s="88"/>
      <c r="RXK28" s="88"/>
      <c r="RXL28" s="88"/>
      <c r="RXM28" s="88"/>
      <c r="RXN28" s="88"/>
      <c r="RXO28" s="88"/>
      <c r="RXP28" s="88"/>
      <c r="RXQ28" s="88"/>
      <c r="RXR28" s="88"/>
      <c r="RXS28" s="88"/>
      <c r="RXT28" s="88"/>
      <c r="RXU28" s="88"/>
      <c r="RXV28" s="88"/>
      <c r="RXW28" s="88"/>
      <c r="RXX28" s="88"/>
      <c r="RXY28" s="88"/>
      <c r="RXZ28" s="88"/>
      <c r="RYA28" s="88"/>
      <c r="RYB28" s="88"/>
      <c r="RYC28" s="88"/>
      <c r="RYD28" s="88"/>
      <c r="RYE28" s="88"/>
      <c r="RYF28" s="88"/>
      <c r="RYG28" s="88"/>
      <c r="RYH28" s="88"/>
      <c r="RYI28" s="88"/>
      <c r="RYJ28" s="88"/>
      <c r="RYK28" s="88"/>
      <c r="RYL28" s="88"/>
      <c r="RYM28" s="88"/>
      <c r="RYN28" s="88"/>
      <c r="RYO28" s="88"/>
      <c r="RYP28" s="88"/>
      <c r="RYQ28" s="88"/>
      <c r="RYR28" s="88"/>
      <c r="RYS28" s="88"/>
      <c r="RYT28" s="88"/>
      <c r="RYU28" s="88"/>
      <c r="RYV28" s="88"/>
      <c r="RYW28" s="88"/>
      <c r="RYX28" s="88"/>
      <c r="RYY28" s="88"/>
      <c r="RYZ28" s="88"/>
      <c r="RZA28" s="88"/>
      <c r="RZB28" s="88"/>
      <c r="RZC28" s="88"/>
      <c r="RZD28" s="88"/>
      <c r="RZE28" s="88"/>
      <c r="RZF28" s="88"/>
      <c r="RZG28" s="88"/>
      <c r="RZH28" s="88"/>
      <c r="RZI28" s="88"/>
      <c r="RZJ28" s="88"/>
      <c r="RZK28" s="88"/>
      <c r="RZL28" s="88"/>
      <c r="RZM28" s="88"/>
      <c r="RZN28" s="88"/>
      <c r="RZO28" s="88"/>
      <c r="RZP28" s="88"/>
      <c r="RZQ28" s="88"/>
      <c r="RZR28" s="88"/>
      <c r="RZS28" s="88"/>
      <c r="RZT28" s="88"/>
      <c r="RZU28" s="88"/>
      <c r="RZV28" s="88"/>
      <c r="RZW28" s="88"/>
      <c r="RZX28" s="88"/>
      <c r="RZY28" s="88"/>
      <c r="RZZ28" s="88"/>
      <c r="SAA28" s="88"/>
      <c r="SAB28" s="88"/>
      <c r="SAC28" s="88"/>
      <c r="SAD28" s="88"/>
      <c r="SAE28" s="88"/>
      <c r="SAF28" s="88"/>
      <c r="SAG28" s="88"/>
      <c r="SAH28" s="88"/>
      <c r="SAI28" s="88"/>
      <c r="SAJ28" s="88"/>
      <c r="SAK28" s="88"/>
      <c r="SAL28" s="88"/>
      <c r="SAM28" s="88"/>
      <c r="SAN28" s="88"/>
      <c r="SAO28" s="88"/>
      <c r="SAP28" s="88"/>
      <c r="SAQ28" s="88"/>
      <c r="SAR28" s="88"/>
      <c r="SAS28" s="88"/>
      <c r="SAT28" s="88"/>
      <c r="SAU28" s="88"/>
      <c r="SAV28" s="88"/>
      <c r="SAW28" s="88"/>
      <c r="SAX28" s="88"/>
      <c r="SAY28" s="88"/>
      <c r="SAZ28" s="88"/>
      <c r="SBA28" s="88"/>
      <c r="SBB28" s="88"/>
      <c r="SBC28" s="88"/>
      <c r="SBD28" s="88"/>
      <c r="SBE28" s="88"/>
      <c r="SBF28" s="88"/>
      <c r="SBG28" s="88"/>
      <c r="SBH28" s="88"/>
      <c r="SBI28" s="88"/>
      <c r="SBJ28" s="88"/>
      <c r="SBK28" s="88"/>
      <c r="SBL28" s="88"/>
      <c r="SBM28" s="88"/>
      <c r="SBN28" s="88"/>
      <c r="SBO28" s="88"/>
      <c r="SBP28" s="88"/>
      <c r="SBQ28" s="88"/>
      <c r="SBR28" s="88"/>
      <c r="SBS28" s="88"/>
      <c r="SBT28" s="88"/>
      <c r="SBU28" s="88"/>
      <c r="SBV28" s="88"/>
      <c r="SBW28" s="88"/>
      <c r="SBX28" s="88"/>
      <c r="SBY28" s="88"/>
      <c r="SBZ28" s="88"/>
      <c r="SCA28" s="88"/>
      <c r="SCB28" s="88"/>
      <c r="SCC28" s="88"/>
      <c r="SCD28" s="88"/>
      <c r="SCE28" s="88"/>
      <c r="SCF28" s="88"/>
      <c r="SCG28" s="88"/>
      <c r="SCH28" s="88"/>
      <c r="SCI28" s="88"/>
      <c r="SCJ28" s="88"/>
      <c r="SCK28" s="88"/>
      <c r="SCL28" s="88"/>
      <c r="SCM28" s="88"/>
      <c r="SCN28" s="88"/>
      <c r="SCO28" s="88"/>
      <c r="SCP28" s="88"/>
      <c r="SCQ28" s="88"/>
      <c r="SCR28" s="88"/>
      <c r="SCS28" s="88"/>
      <c r="SCT28" s="88"/>
      <c r="SCU28" s="88"/>
      <c r="SCV28" s="88"/>
      <c r="SCW28" s="88"/>
      <c r="SCX28" s="88"/>
      <c r="SCY28" s="88"/>
      <c r="SCZ28" s="88"/>
      <c r="SDA28" s="88"/>
      <c r="SDB28" s="88"/>
      <c r="SDC28" s="88"/>
      <c r="SDD28" s="88"/>
      <c r="SDE28" s="88"/>
      <c r="SDF28" s="88"/>
      <c r="SDG28" s="88"/>
      <c r="SDH28" s="88"/>
      <c r="SDI28" s="88"/>
      <c r="SDJ28" s="88"/>
      <c r="SDK28" s="88"/>
      <c r="SDL28" s="88"/>
      <c r="SDM28" s="88"/>
      <c r="SDN28" s="88"/>
      <c r="SDO28" s="88"/>
      <c r="SDP28" s="88"/>
      <c r="SDQ28" s="88"/>
      <c r="SDR28" s="88"/>
      <c r="SDS28" s="88"/>
      <c r="SDT28" s="88"/>
      <c r="SDU28" s="88"/>
      <c r="SDV28" s="88"/>
      <c r="SDW28" s="88"/>
      <c r="SDX28" s="88"/>
      <c r="SDY28" s="88"/>
      <c r="SDZ28" s="88"/>
      <c r="SEA28" s="88"/>
      <c r="SEB28" s="88"/>
      <c r="SEC28" s="88"/>
      <c r="SED28" s="88"/>
      <c r="SEE28" s="88"/>
      <c r="SEF28" s="88"/>
      <c r="SEG28" s="88"/>
      <c r="SEH28" s="88"/>
      <c r="SEI28" s="88"/>
      <c r="SEJ28" s="88"/>
      <c r="SEK28" s="88"/>
      <c r="SEL28" s="88"/>
      <c r="SEM28" s="88"/>
      <c r="SEN28" s="88"/>
      <c r="SEO28" s="88"/>
      <c r="SEP28" s="88"/>
      <c r="SEQ28" s="88"/>
      <c r="SER28" s="88"/>
      <c r="SES28" s="88"/>
      <c r="SET28" s="88"/>
      <c r="SEU28" s="88"/>
      <c r="SEV28" s="88"/>
      <c r="SEW28" s="88"/>
      <c r="SEX28" s="88"/>
      <c r="SEY28" s="88"/>
      <c r="SEZ28" s="88"/>
      <c r="SFA28" s="88"/>
      <c r="SFB28" s="88"/>
      <c r="SFC28" s="88"/>
      <c r="SFD28" s="88"/>
      <c r="SFE28" s="88"/>
      <c r="SFF28" s="88"/>
      <c r="SFG28" s="88"/>
      <c r="SFH28" s="88"/>
      <c r="SFI28" s="88"/>
      <c r="SFJ28" s="88"/>
      <c r="SFK28" s="88"/>
      <c r="SFL28" s="88"/>
      <c r="SFM28" s="88"/>
      <c r="SFN28" s="88"/>
      <c r="SFO28" s="88"/>
      <c r="SFP28" s="88"/>
      <c r="SFQ28" s="88"/>
      <c r="SFR28" s="88"/>
      <c r="SFS28" s="88"/>
      <c r="SFT28" s="88"/>
      <c r="SFU28" s="88"/>
      <c r="SFV28" s="88"/>
      <c r="SFW28" s="88"/>
      <c r="SFX28" s="88"/>
      <c r="SFY28" s="88"/>
      <c r="SFZ28" s="88"/>
      <c r="SGA28" s="88"/>
      <c r="SGB28" s="88"/>
      <c r="SGC28" s="88"/>
      <c r="SGD28" s="88"/>
      <c r="SGE28" s="88"/>
      <c r="SGF28" s="88"/>
      <c r="SGG28" s="88"/>
      <c r="SGH28" s="88"/>
      <c r="SGI28" s="88"/>
      <c r="SGJ28" s="88"/>
      <c r="SGK28" s="88"/>
      <c r="SGL28" s="88"/>
      <c r="SGM28" s="88"/>
      <c r="SGN28" s="88"/>
      <c r="SGO28" s="88"/>
      <c r="SGP28" s="88"/>
      <c r="SGQ28" s="88"/>
      <c r="SGR28" s="88"/>
      <c r="SGS28" s="88"/>
      <c r="SGT28" s="88"/>
      <c r="SGU28" s="88"/>
      <c r="SGV28" s="88"/>
      <c r="SGW28" s="88"/>
      <c r="SGX28" s="88"/>
      <c r="SGY28" s="88"/>
      <c r="SGZ28" s="88"/>
      <c r="SHA28" s="88"/>
      <c r="SHB28" s="88"/>
      <c r="SHC28" s="88"/>
      <c r="SHD28" s="88"/>
      <c r="SHE28" s="88"/>
      <c r="SHF28" s="88"/>
      <c r="SHG28" s="88"/>
      <c r="SHH28" s="88"/>
      <c r="SHI28" s="88"/>
      <c r="SHJ28" s="88"/>
      <c r="SHK28" s="88"/>
      <c r="SHL28" s="88"/>
      <c r="SHM28" s="88"/>
      <c r="SHN28" s="88"/>
      <c r="SHO28" s="88"/>
      <c r="SHP28" s="88"/>
      <c r="SHQ28" s="88"/>
      <c r="SHR28" s="88"/>
      <c r="SHS28" s="88"/>
      <c r="SHT28" s="88"/>
      <c r="SHU28" s="88"/>
      <c r="SHV28" s="88"/>
      <c r="SHW28" s="88"/>
      <c r="SHX28" s="88"/>
      <c r="SHY28" s="88"/>
      <c r="SHZ28" s="88"/>
      <c r="SIA28" s="88"/>
      <c r="SIB28" s="88"/>
      <c r="SIC28" s="88"/>
      <c r="SID28" s="88"/>
      <c r="SIE28" s="88"/>
      <c r="SIF28" s="88"/>
      <c r="SIG28" s="88"/>
      <c r="SIH28" s="88"/>
      <c r="SII28" s="88"/>
      <c r="SIJ28" s="88"/>
      <c r="SIK28" s="88"/>
      <c r="SIL28" s="88"/>
      <c r="SIM28" s="88"/>
      <c r="SIN28" s="88"/>
      <c r="SIO28" s="88"/>
      <c r="SIP28" s="88"/>
      <c r="SIQ28" s="88"/>
      <c r="SIR28" s="88"/>
      <c r="SIS28" s="88"/>
      <c r="SIT28" s="88"/>
      <c r="SIU28" s="88"/>
      <c r="SIV28" s="88"/>
      <c r="SIW28" s="88"/>
      <c r="SIX28" s="88"/>
      <c r="SIY28" s="88"/>
      <c r="SIZ28" s="88"/>
      <c r="SJA28" s="88"/>
      <c r="SJB28" s="88"/>
      <c r="SJC28" s="88"/>
      <c r="SJD28" s="88"/>
      <c r="SJE28" s="88"/>
      <c r="SJF28" s="88"/>
      <c r="SJG28" s="88"/>
      <c r="SJH28" s="88"/>
      <c r="SJI28" s="88"/>
      <c r="SJJ28" s="88"/>
      <c r="SJK28" s="88"/>
      <c r="SJL28" s="88"/>
      <c r="SJM28" s="88"/>
      <c r="SJN28" s="88"/>
      <c r="SJO28" s="88"/>
      <c r="SJP28" s="88"/>
      <c r="SJQ28" s="88"/>
      <c r="SJR28" s="88"/>
      <c r="SJS28" s="88"/>
      <c r="SJT28" s="88"/>
      <c r="SJU28" s="88"/>
      <c r="SJV28" s="88"/>
      <c r="SJW28" s="88"/>
      <c r="SJX28" s="88"/>
      <c r="SJY28" s="88"/>
      <c r="SJZ28" s="88"/>
      <c r="SKA28" s="88"/>
      <c r="SKB28" s="88"/>
      <c r="SKC28" s="88"/>
      <c r="SKD28" s="88"/>
      <c r="SKE28" s="88"/>
      <c r="SKF28" s="88"/>
      <c r="SKG28" s="88"/>
      <c r="SKH28" s="88"/>
      <c r="SKI28" s="88"/>
      <c r="SKJ28" s="88"/>
      <c r="SKK28" s="88"/>
      <c r="SKL28" s="88"/>
      <c r="SKM28" s="88"/>
      <c r="SKN28" s="88"/>
      <c r="SKO28" s="88"/>
      <c r="SKP28" s="88"/>
      <c r="SKQ28" s="88"/>
      <c r="SKR28" s="88"/>
      <c r="SKS28" s="88"/>
      <c r="SKT28" s="88"/>
      <c r="SKU28" s="88"/>
      <c r="SKV28" s="88"/>
      <c r="SKW28" s="88"/>
      <c r="SKX28" s="88"/>
      <c r="SKY28" s="88"/>
      <c r="SKZ28" s="88"/>
      <c r="SLA28" s="88"/>
      <c r="SLB28" s="88"/>
      <c r="SLC28" s="88"/>
      <c r="SLD28" s="88"/>
      <c r="SLE28" s="88"/>
      <c r="SLF28" s="88"/>
      <c r="SLG28" s="88"/>
      <c r="SLH28" s="88"/>
      <c r="SLI28" s="88"/>
      <c r="SLJ28" s="88"/>
      <c r="SLK28" s="88"/>
      <c r="SLL28" s="88"/>
      <c r="SLM28" s="88"/>
      <c r="SLN28" s="88"/>
      <c r="SLO28" s="88"/>
      <c r="SLP28" s="88"/>
      <c r="SLQ28" s="88"/>
      <c r="SLR28" s="88"/>
      <c r="SLS28" s="88"/>
      <c r="SLT28" s="88"/>
      <c r="SLU28" s="88"/>
      <c r="SLV28" s="88"/>
      <c r="SLW28" s="88"/>
      <c r="SLX28" s="88"/>
      <c r="SLY28" s="88"/>
      <c r="SLZ28" s="88"/>
      <c r="SMA28" s="88"/>
      <c r="SMB28" s="88"/>
      <c r="SMC28" s="88"/>
      <c r="SMD28" s="88"/>
      <c r="SME28" s="88"/>
      <c r="SMF28" s="88"/>
      <c r="SMG28" s="88"/>
      <c r="SMH28" s="88"/>
      <c r="SMI28" s="88"/>
      <c r="SMJ28" s="88"/>
      <c r="SMK28" s="88"/>
      <c r="SML28" s="88"/>
      <c r="SMM28" s="88"/>
      <c r="SMN28" s="88"/>
      <c r="SMO28" s="88"/>
      <c r="SMP28" s="88"/>
      <c r="SMQ28" s="88"/>
      <c r="SMR28" s="88"/>
      <c r="SMS28" s="88"/>
      <c r="SMT28" s="88"/>
      <c r="SMU28" s="88"/>
      <c r="SMV28" s="88"/>
      <c r="SMW28" s="88"/>
      <c r="SMX28" s="88"/>
      <c r="SMY28" s="88"/>
      <c r="SMZ28" s="88"/>
      <c r="SNA28" s="88"/>
      <c r="SNB28" s="88"/>
      <c r="SNC28" s="88"/>
      <c r="SND28" s="88"/>
      <c r="SNE28" s="88"/>
      <c r="SNF28" s="88"/>
      <c r="SNG28" s="88"/>
      <c r="SNH28" s="88"/>
      <c r="SNI28" s="88"/>
      <c r="SNJ28" s="88"/>
      <c r="SNK28" s="88"/>
      <c r="SNL28" s="88"/>
      <c r="SNM28" s="88"/>
      <c r="SNN28" s="88"/>
      <c r="SNO28" s="88"/>
      <c r="SNP28" s="88"/>
      <c r="SNQ28" s="88"/>
      <c r="SNR28" s="88"/>
      <c r="SNS28" s="88"/>
      <c r="SNT28" s="88"/>
      <c r="SNU28" s="88"/>
      <c r="SNV28" s="88"/>
      <c r="SNW28" s="88"/>
      <c r="SNX28" s="88"/>
      <c r="SNY28" s="88"/>
      <c r="SNZ28" s="88"/>
      <c r="SOA28" s="88"/>
      <c r="SOB28" s="88"/>
      <c r="SOC28" s="88"/>
      <c r="SOD28" s="88"/>
      <c r="SOE28" s="88"/>
      <c r="SOF28" s="88"/>
      <c r="SOG28" s="88"/>
      <c r="SOH28" s="88"/>
      <c r="SOI28" s="88"/>
      <c r="SOJ28" s="88"/>
      <c r="SOK28" s="88"/>
      <c r="SOL28" s="88"/>
      <c r="SOM28" s="88"/>
      <c r="SON28" s="88"/>
      <c r="SOO28" s="88"/>
      <c r="SOP28" s="88"/>
      <c r="SOQ28" s="88"/>
      <c r="SOR28" s="88"/>
      <c r="SOS28" s="88"/>
      <c r="SOT28" s="88"/>
      <c r="SOU28" s="88"/>
      <c r="SOV28" s="88"/>
      <c r="SOW28" s="88"/>
      <c r="SOX28" s="88"/>
      <c r="SOY28" s="88"/>
      <c r="SOZ28" s="88"/>
      <c r="SPA28" s="88"/>
      <c r="SPB28" s="88"/>
      <c r="SPC28" s="88"/>
      <c r="SPD28" s="88"/>
      <c r="SPE28" s="88"/>
      <c r="SPF28" s="88"/>
      <c r="SPG28" s="88"/>
      <c r="SPH28" s="88"/>
      <c r="SPI28" s="88"/>
      <c r="SPJ28" s="88"/>
      <c r="SPK28" s="88"/>
      <c r="SPL28" s="88"/>
      <c r="SPM28" s="88"/>
      <c r="SPN28" s="88"/>
      <c r="SPO28" s="88"/>
      <c r="SPP28" s="88"/>
      <c r="SPQ28" s="88"/>
      <c r="SPR28" s="88"/>
      <c r="SPS28" s="88"/>
      <c r="SPT28" s="88"/>
      <c r="SPU28" s="88"/>
      <c r="SPV28" s="88"/>
      <c r="SPW28" s="88"/>
      <c r="SPX28" s="88"/>
      <c r="SPY28" s="88"/>
      <c r="SPZ28" s="88"/>
      <c r="SQA28" s="88"/>
      <c r="SQB28" s="88"/>
      <c r="SQC28" s="88"/>
      <c r="SQD28" s="88"/>
      <c r="SQE28" s="88"/>
      <c r="SQF28" s="88"/>
      <c r="SQG28" s="88"/>
      <c r="SQH28" s="88"/>
      <c r="SQI28" s="88"/>
      <c r="SQJ28" s="88"/>
      <c r="SQK28" s="88"/>
      <c r="SQL28" s="88"/>
      <c r="SQM28" s="88"/>
      <c r="SQN28" s="88"/>
      <c r="SQO28" s="88"/>
      <c r="SQP28" s="88"/>
      <c r="SQQ28" s="88"/>
      <c r="SQR28" s="88"/>
      <c r="SQS28" s="88"/>
      <c r="SQT28" s="88"/>
      <c r="SQU28" s="88"/>
      <c r="SQV28" s="88"/>
      <c r="SQW28" s="88"/>
      <c r="SQX28" s="88"/>
      <c r="SQY28" s="88"/>
      <c r="SQZ28" s="88"/>
      <c r="SRA28" s="88"/>
      <c r="SRB28" s="88"/>
      <c r="SRC28" s="88"/>
      <c r="SRD28" s="88"/>
      <c r="SRE28" s="88"/>
      <c r="SRF28" s="88"/>
      <c r="SRG28" s="88"/>
      <c r="SRH28" s="88"/>
      <c r="SRI28" s="88"/>
      <c r="SRJ28" s="88"/>
      <c r="SRK28" s="88"/>
      <c r="SRL28" s="88"/>
      <c r="SRM28" s="88"/>
      <c r="SRN28" s="88"/>
      <c r="SRO28" s="88"/>
      <c r="SRP28" s="88"/>
      <c r="SRQ28" s="88"/>
      <c r="SRR28" s="88"/>
      <c r="SRS28" s="88"/>
      <c r="SRT28" s="88"/>
      <c r="SRU28" s="88"/>
      <c r="SRV28" s="88"/>
      <c r="SRW28" s="88"/>
      <c r="SRX28" s="88"/>
      <c r="SRY28" s="88"/>
      <c r="SRZ28" s="88"/>
      <c r="SSA28" s="88"/>
      <c r="SSB28" s="88"/>
      <c r="SSC28" s="88"/>
      <c r="SSD28" s="88"/>
      <c r="SSE28" s="88"/>
      <c r="SSF28" s="88"/>
      <c r="SSG28" s="88"/>
      <c r="SSH28" s="88"/>
      <c r="SSI28" s="88"/>
      <c r="SSJ28" s="88"/>
      <c r="SSK28" s="88"/>
      <c r="SSL28" s="88"/>
      <c r="SSM28" s="88"/>
      <c r="SSN28" s="88"/>
      <c r="SSO28" s="88"/>
      <c r="SSP28" s="88"/>
      <c r="SSQ28" s="88"/>
      <c r="SSR28" s="88"/>
      <c r="SSS28" s="88"/>
      <c r="SST28" s="88"/>
      <c r="SSU28" s="88"/>
      <c r="SSV28" s="88"/>
      <c r="SSW28" s="88"/>
      <c r="SSX28" s="88"/>
      <c r="SSY28" s="88"/>
      <c r="SSZ28" s="88"/>
      <c r="STA28" s="88"/>
      <c r="STB28" s="88"/>
      <c r="STC28" s="88"/>
      <c r="STD28" s="88"/>
      <c r="STE28" s="88"/>
      <c r="STF28" s="88"/>
      <c r="STG28" s="88"/>
      <c r="STH28" s="88"/>
      <c r="STI28" s="88"/>
      <c r="STJ28" s="88"/>
      <c r="STK28" s="88"/>
      <c r="STL28" s="88"/>
      <c r="STM28" s="88"/>
      <c r="STN28" s="88"/>
      <c r="STO28" s="88"/>
      <c r="STP28" s="88"/>
      <c r="STQ28" s="88"/>
      <c r="STR28" s="88"/>
      <c r="STS28" s="88"/>
      <c r="STT28" s="88"/>
      <c r="STU28" s="88"/>
      <c r="STV28" s="88"/>
      <c r="STW28" s="88"/>
      <c r="STX28" s="88"/>
      <c r="STY28" s="88"/>
      <c r="STZ28" s="88"/>
      <c r="SUA28" s="88"/>
      <c r="SUB28" s="88"/>
      <c r="SUC28" s="88"/>
      <c r="SUD28" s="88"/>
      <c r="SUE28" s="88"/>
      <c r="SUF28" s="88"/>
      <c r="SUG28" s="88"/>
      <c r="SUH28" s="88"/>
      <c r="SUI28" s="88"/>
      <c r="SUJ28" s="88"/>
      <c r="SUK28" s="88"/>
      <c r="SUL28" s="88"/>
      <c r="SUM28" s="88"/>
      <c r="SUN28" s="88"/>
      <c r="SUO28" s="88"/>
      <c r="SUP28" s="88"/>
      <c r="SUQ28" s="88"/>
      <c r="SUR28" s="88"/>
      <c r="SUS28" s="88"/>
      <c r="SUT28" s="88"/>
      <c r="SUU28" s="88"/>
      <c r="SUV28" s="88"/>
      <c r="SUW28" s="88"/>
      <c r="SUX28" s="88"/>
      <c r="SUY28" s="88"/>
      <c r="SUZ28" s="88"/>
      <c r="SVA28" s="88"/>
      <c r="SVB28" s="88"/>
      <c r="SVC28" s="88"/>
      <c r="SVD28" s="88"/>
      <c r="SVE28" s="88"/>
      <c r="SVF28" s="88"/>
      <c r="SVG28" s="88"/>
      <c r="SVH28" s="88"/>
      <c r="SVI28" s="88"/>
      <c r="SVJ28" s="88"/>
      <c r="SVK28" s="88"/>
      <c r="SVL28" s="88"/>
      <c r="SVM28" s="88"/>
      <c r="SVN28" s="88"/>
      <c r="SVO28" s="88"/>
      <c r="SVP28" s="88"/>
      <c r="SVQ28" s="88"/>
      <c r="SVR28" s="88"/>
      <c r="SVS28" s="88"/>
      <c r="SVT28" s="88"/>
      <c r="SVU28" s="88"/>
      <c r="SVV28" s="88"/>
      <c r="SVW28" s="88"/>
      <c r="SVX28" s="88"/>
      <c r="SVY28" s="88"/>
      <c r="SVZ28" s="88"/>
      <c r="SWA28" s="88"/>
      <c r="SWB28" s="88"/>
      <c r="SWC28" s="88"/>
      <c r="SWD28" s="88"/>
      <c r="SWE28" s="88"/>
      <c r="SWF28" s="88"/>
      <c r="SWG28" s="88"/>
      <c r="SWH28" s="88"/>
      <c r="SWI28" s="88"/>
      <c r="SWJ28" s="88"/>
      <c r="SWK28" s="88"/>
      <c r="SWL28" s="88"/>
      <c r="SWM28" s="88"/>
      <c r="SWN28" s="88"/>
      <c r="SWO28" s="88"/>
      <c r="SWP28" s="88"/>
      <c r="SWQ28" s="88"/>
      <c r="SWR28" s="88"/>
      <c r="SWS28" s="88"/>
      <c r="SWT28" s="88"/>
      <c r="SWU28" s="88"/>
      <c r="SWV28" s="88"/>
      <c r="SWW28" s="88"/>
      <c r="SWX28" s="88"/>
      <c r="SWY28" s="88"/>
      <c r="SWZ28" s="88"/>
      <c r="SXA28" s="88"/>
      <c r="SXB28" s="88"/>
      <c r="SXC28" s="88"/>
      <c r="SXD28" s="88"/>
      <c r="SXE28" s="88"/>
      <c r="SXF28" s="88"/>
      <c r="SXG28" s="88"/>
      <c r="SXH28" s="88"/>
      <c r="SXI28" s="88"/>
      <c r="SXJ28" s="88"/>
      <c r="SXK28" s="88"/>
      <c r="SXL28" s="88"/>
      <c r="SXM28" s="88"/>
      <c r="SXN28" s="88"/>
      <c r="SXO28" s="88"/>
      <c r="SXP28" s="88"/>
      <c r="SXQ28" s="88"/>
      <c r="SXR28" s="88"/>
      <c r="SXS28" s="88"/>
      <c r="SXT28" s="88"/>
      <c r="SXU28" s="88"/>
      <c r="SXV28" s="88"/>
      <c r="SXW28" s="88"/>
      <c r="SXX28" s="88"/>
      <c r="SXY28" s="88"/>
      <c r="SXZ28" s="88"/>
      <c r="SYA28" s="88"/>
      <c r="SYB28" s="88"/>
      <c r="SYC28" s="88"/>
      <c r="SYD28" s="88"/>
      <c r="SYE28" s="88"/>
      <c r="SYF28" s="88"/>
      <c r="SYG28" s="88"/>
      <c r="SYH28" s="88"/>
      <c r="SYI28" s="88"/>
      <c r="SYJ28" s="88"/>
      <c r="SYK28" s="88"/>
      <c r="SYL28" s="88"/>
      <c r="SYM28" s="88"/>
      <c r="SYN28" s="88"/>
      <c r="SYO28" s="88"/>
      <c r="SYP28" s="88"/>
      <c r="SYQ28" s="88"/>
      <c r="SYR28" s="88"/>
      <c r="SYS28" s="88"/>
      <c r="SYT28" s="88"/>
      <c r="SYU28" s="88"/>
      <c r="SYV28" s="88"/>
      <c r="SYW28" s="88"/>
      <c r="SYX28" s="88"/>
      <c r="SYY28" s="88"/>
      <c r="SYZ28" s="88"/>
      <c r="SZA28" s="88"/>
      <c r="SZB28" s="88"/>
      <c r="SZC28" s="88"/>
      <c r="SZD28" s="88"/>
      <c r="SZE28" s="88"/>
      <c r="SZF28" s="88"/>
      <c r="SZG28" s="88"/>
      <c r="SZH28" s="88"/>
      <c r="SZI28" s="88"/>
      <c r="SZJ28" s="88"/>
      <c r="SZK28" s="88"/>
      <c r="SZL28" s="88"/>
      <c r="SZM28" s="88"/>
      <c r="SZN28" s="88"/>
      <c r="SZO28" s="88"/>
      <c r="SZP28" s="88"/>
      <c r="SZQ28" s="88"/>
      <c r="SZR28" s="88"/>
      <c r="SZS28" s="88"/>
      <c r="SZT28" s="88"/>
      <c r="SZU28" s="88"/>
      <c r="SZV28" s="88"/>
      <c r="SZW28" s="88"/>
      <c r="SZX28" s="88"/>
      <c r="SZY28" s="88"/>
      <c r="SZZ28" s="88"/>
      <c r="TAA28" s="88"/>
      <c r="TAB28" s="88"/>
      <c r="TAC28" s="88"/>
      <c r="TAD28" s="88"/>
      <c r="TAE28" s="88"/>
      <c r="TAF28" s="88"/>
      <c r="TAG28" s="88"/>
      <c r="TAH28" s="88"/>
      <c r="TAI28" s="88"/>
      <c r="TAJ28" s="88"/>
      <c r="TAK28" s="88"/>
      <c r="TAL28" s="88"/>
      <c r="TAM28" s="88"/>
      <c r="TAN28" s="88"/>
      <c r="TAO28" s="88"/>
      <c r="TAP28" s="88"/>
      <c r="TAQ28" s="88"/>
      <c r="TAR28" s="88"/>
      <c r="TAS28" s="88"/>
      <c r="TAT28" s="88"/>
      <c r="TAU28" s="88"/>
      <c r="TAV28" s="88"/>
      <c r="TAW28" s="88"/>
      <c r="TAX28" s="88"/>
      <c r="TAY28" s="88"/>
      <c r="TAZ28" s="88"/>
      <c r="TBA28" s="88"/>
      <c r="TBB28" s="88"/>
      <c r="TBC28" s="88"/>
      <c r="TBD28" s="88"/>
      <c r="TBE28" s="88"/>
      <c r="TBF28" s="88"/>
      <c r="TBG28" s="88"/>
      <c r="TBH28" s="88"/>
      <c r="TBI28" s="88"/>
      <c r="TBJ28" s="88"/>
      <c r="TBK28" s="88"/>
      <c r="TBL28" s="88"/>
      <c r="TBM28" s="88"/>
      <c r="TBN28" s="88"/>
      <c r="TBO28" s="88"/>
      <c r="TBP28" s="88"/>
      <c r="TBQ28" s="88"/>
      <c r="TBR28" s="88"/>
      <c r="TBS28" s="88"/>
      <c r="TBT28" s="88"/>
      <c r="TBU28" s="88"/>
      <c r="TBV28" s="88"/>
      <c r="TBW28" s="88"/>
      <c r="TBX28" s="88"/>
      <c r="TBY28" s="88"/>
      <c r="TBZ28" s="88"/>
      <c r="TCA28" s="88"/>
      <c r="TCB28" s="88"/>
      <c r="TCC28" s="88"/>
      <c r="TCD28" s="88"/>
      <c r="TCE28" s="88"/>
      <c r="TCF28" s="88"/>
      <c r="TCG28" s="88"/>
      <c r="TCH28" s="88"/>
      <c r="TCI28" s="88"/>
      <c r="TCJ28" s="88"/>
      <c r="TCK28" s="88"/>
      <c r="TCL28" s="88"/>
      <c r="TCM28" s="88"/>
      <c r="TCN28" s="88"/>
      <c r="TCO28" s="88"/>
      <c r="TCP28" s="88"/>
      <c r="TCQ28" s="88"/>
      <c r="TCR28" s="88"/>
      <c r="TCS28" s="88"/>
      <c r="TCT28" s="88"/>
      <c r="TCU28" s="88"/>
      <c r="TCV28" s="88"/>
      <c r="TCW28" s="88"/>
      <c r="TCX28" s="88"/>
      <c r="TCY28" s="88"/>
      <c r="TCZ28" s="88"/>
      <c r="TDA28" s="88"/>
      <c r="TDB28" s="88"/>
      <c r="TDC28" s="88"/>
      <c r="TDD28" s="88"/>
      <c r="TDE28" s="88"/>
      <c r="TDF28" s="88"/>
      <c r="TDG28" s="88"/>
      <c r="TDH28" s="88"/>
      <c r="TDI28" s="88"/>
      <c r="TDJ28" s="88"/>
      <c r="TDK28" s="88"/>
      <c r="TDL28" s="88"/>
      <c r="TDM28" s="88"/>
      <c r="TDN28" s="88"/>
      <c r="TDO28" s="88"/>
      <c r="TDP28" s="88"/>
      <c r="TDQ28" s="88"/>
      <c r="TDR28" s="88"/>
      <c r="TDS28" s="88"/>
      <c r="TDT28" s="88"/>
      <c r="TDU28" s="88"/>
      <c r="TDV28" s="88"/>
      <c r="TDW28" s="88"/>
      <c r="TDX28" s="88"/>
      <c r="TDY28" s="88"/>
      <c r="TDZ28" s="88"/>
      <c r="TEA28" s="88"/>
      <c r="TEB28" s="88"/>
      <c r="TEC28" s="88"/>
      <c r="TED28" s="88"/>
      <c r="TEE28" s="88"/>
      <c r="TEF28" s="88"/>
      <c r="TEG28" s="88"/>
      <c r="TEH28" s="88"/>
      <c r="TEI28" s="88"/>
      <c r="TEJ28" s="88"/>
      <c r="TEK28" s="88"/>
      <c r="TEL28" s="88"/>
      <c r="TEM28" s="88"/>
      <c r="TEN28" s="88"/>
      <c r="TEO28" s="88"/>
      <c r="TEP28" s="88"/>
      <c r="TEQ28" s="88"/>
      <c r="TER28" s="88"/>
      <c r="TES28" s="88"/>
      <c r="TET28" s="88"/>
      <c r="TEU28" s="88"/>
      <c r="TEV28" s="88"/>
      <c r="TEW28" s="88"/>
      <c r="TEX28" s="88"/>
      <c r="TEY28" s="88"/>
      <c r="TEZ28" s="88"/>
      <c r="TFA28" s="88"/>
      <c r="TFB28" s="88"/>
      <c r="TFC28" s="88"/>
      <c r="TFD28" s="88"/>
      <c r="TFE28" s="88"/>
      <c r="TFF28" s="88"/>
      <c r="TFG28" s="88"/>
      <c r="TFH28" s="88"/>
      <c r="TFI28" s="88"/>
      <c r="TFJ28" s="88"/>
      <c r="TFK28" s="88"/>
      <c r="TFL28" s="88"/>
      <c r="TFM28" s="88"/>
      <c r="TFN28" s="88"/>
      <c r="TFO28" s="88"/>
      <c r="TFP28" s="88"/>
      <c r="TFQ28" s="88"/>
      <c r="TFR28" s="88"/>
      <c r="TFS28" s="88"/>
      <c r="TFT28" s="88"/>
      <c r="TFU28" s="88"/>
      <c r="TFV28" s="88"/>
      <c r="TFW28" s="88"/>
      <c r="TFX28" s="88"/>
      <c r="TFY28" s="88"/>
      <c r="TFZ28" s="88"/>
      <c r="TGA28" s="88"/>
      <c r="TGB28" s="88"/>
      <c r="TGC28" s="88"/>
      <c r="TGD28" s="88"/>
      <c r="TGE28" s="88"/>
      <c r="TGF28" s="88"/>
      <c r="TGG28" s="88"/>
      <c r="TGH28" s="88"/>
      <c r="TGI28" s="88"/>
      <c r="TGJ28" s="88"/>
      <c r="TGK28" s="88"/>
      <c r="TGL28" s="88"/>
      <c r="TGM28" s="88"/>
      <c r="TGN28" s="88"/>
      <c r="TGO28" s="88"/>
      <c r="TGP28" s="88"/>
      <c r="TGQ28" s="88"/>
      <c r="TGR28" s="88"/>
      <c r="TGS28" s="88"/>
      <c r="TGT28" s="88"/>
      <c r="TGU28" s="88"/>
      <c r="TGV28" s="88"/>
      <c r="TGW28" s="88"/>
      <c r="TGX28" s="88"/>
      <c r="TGY28" s="88"/>
      <c r="TGZ28" s="88"/>
      <c r="THA28" s="88"/>
      <c r="THB28" s="88"/>
      <c r="THC28" s="88"/>
      <c r="THD28" s="88"/>
      <c r="THE28" s="88"/>
      <c r="THF28" s="88"/>
      <c r="THG28" s="88"/>
      <c r="THH28" s="88"/>
      <c r="THI28" s="88"/>
      <c r="THJ28" s="88"/>
      <c r="THK28" s="88"/>
      <c r="THL28" s="88"/>
      <c r="THM28" s="88"/>
      <c r="THN28" s="88"/>
      <c r="THO28" s="88"/>
      <c r="THP28" s="88"/>
      <c r="THQ28" s="88"/>
      <c r="THR28" s="88"/>
      <c r="THS28" s="88"/>
      <c r="THT28" s="88"/>
      <c r="THU28" s="88"/>
      <c r="THV28" s="88"/>
      <c r="THW28" s="88"/>
      <c r="THX28" s="88"/>
      <c r="THY28" s="88"/>
      <c r="THZ28" s="88"/>
      <c r="TIA28" s="88"/>
      <c r="TIB28" s="88"/>
      <c r="TIC28" s="88"/>
      <c r="TID28" s="88"/>
      <c r="TIE28" s="88"/>
      <c r="TIF28" s="88"/>
      <c r="TIG28" s="88"/>
      <c r="TIH28" s="88"/>
      <c r="TII28" s="88"/>
      <c r="TIJ28" s="88"/>
      <c r="TIK28" s="88"/>
      <c r="TIL28" s="88"/>
      <c r="TIM28" s="88"/>
      <c r="TIN28" s="88"/>
      <c r="TIO28" s="88"/>
      <c r="TIP28" s="88"/>
      <c r="TIQ28" s="88"/>
      <c r="TIR28" s="88"/>
      <c r="TIS28" s="88"/>
      <c r="TIT28" s="88"/>
      <c r="TIU28" s="88"/>
      <c r="TIV28" s="88"/>
      <c r="TIW28" s="88"/>
      <c r="TIX28" s="88"/>
      <c r="TIY28" s="88"/>
      <c r="TIZ28" s="88"/>
      <c r="TJA28" s="88"/>
      <c r="TJB28" s="88"/>
      <c r="TJC28" s="88"/>
      <c r="TJD28" s="88"/>
      <c r="TJE28" s="88"/>
      <c r="TJF28" s="88"/>
      <c r="TJG28" s="88"/>
      <c r="TJH28" s="88"/>
      <c r="TJI28" s="88"/>
      <c r="TJJ28" s="88"/>
      <c r="TJK28" s="88"/>
      <c r="TJL28" s="88"/>
      <c r="TJM28" s="88"/>
      <c r="TJN28" s="88"/>
      <c r="TJO28" s="88"/>
      <c r="TJP28" s="88"/>
      <c r="TJQ28" s="88"/>
      <c r="TJR28" s="88"/>
      <c r="TJS28" s="88"/>
      <c r="TJT28" s="88"/>
      <c r="TJU28" s="88"/>
      <c r="TJV28" s="88"/>
      <c r="TJW28" s="88"/>
      <c r="TJX28" s="88"/>
      <c r="TJY28" s="88"/>
      <c r="TJZ28" s="88"/>
      <c r="TKA28" s="88"/>
      <c r="TKB28" s="88"/>
      <c r="TKC28" s="88"/>
      <c r="TKD28" s="88"/>
      <c r="TKE28" s="88"/>
      <c r="TKF28" s="88"/>
      <c r="TKG28" s="88"/>
      <c r="TKH28" s="88"/>
      <c r="TKI28" s="88"/>
      <c r="TKJ28" s="88"/>
      <c r="TKK28" s="88"/>
      <c r="TKL28" s="88"/>
      <c r="TKM28" s="88"/>
      <c r="TKN28" s="88"/>
      <c r="TKO28" s="88"/>
      <c r="TKP28" s="88"/>
      <c r="TKQ28" s="88"/>
      <c r="TKR28" s="88"/>
      <c r="TKS28" s="88"/>
      <c r="TKT28" s="88"/>
      <c r="TKU28" s="88"/>
      <c r="TKV28" s="88"/>
      <c r="TKW28" s="88"/>
      <c r="TKX28" s="88"/>
      <c r="TKY28" s="88"/>
      <c r="TKZ28" s="88"/>
      <c r="TLA28" s="88"/>
      <c r="TLB28" s="88"/>
      <c r="TLC28" s="88"/>
      <c r="TLD28" s="88"/>
      <c r="TLE28" s="88"/>
      <c r="TLF28" s="88"/>
      <c r="TLG28" s="88"/>
      <c r="TLH28" s="88"/>
      <c r="TLI28" s="88"/>
      <c r="TLJ28" s="88"/>
      <c r="TLK28" s="88"/>
      <c r="TLL28" s="88"/>
      <c r="TLM28" s="88"/>
      <c r="TLN28" s="88"/>
      <c r="TLO28" s="88"/>
      <c r="TLP28" s="88"/>
      <c r="TLQ28" s="88"/>
      <c r="TLR28" s="88"/>
      <c r="TLS28" s="88"/>
      <c r="TLT28" s="88"/>
      <c r="TLU28" s="88"/>
      <c r="TLV28" s="88"/>
      <c r="TLW28" s="88"/>
      <c r="TLX28" s="88"/>
      <c r="TLY28" s="88"/>
      <c r="TLZ28" s="88"/>
      <c r="TMA28" s="88"/>
      <c r="TMB28" s="88"/>
      <c r="TMC28" s="88"/>
      <c r="TMD28" s="88"/>
      <c r="TME28" s="88"/>
      <c r="TMF28" s="88"/>
      <c r="TMG28" s="88"/>
      <c r="TMH28" s="88"/>
      <c r="TMI28" s="88"/>
      <c r="TMJ28" s="88"/>
      <c r="TMK28" s="88"/>
      <c r="TML28" s="88"/>
      <c r="TMM28" s="88"/>
      <c r="TMN28" s="88"/>
      <c r="TMO28" s="88"/>
      <c r="TMP28" s="88"/>
      <c r="TMQ28" s="88"/>
      <c r="TMR28" s="88"/>
      <c r="TMS28" s="88"/>
      <c r="TMT28" s="88"/>
      <c r="TMU28" s="88"/>
      <c r="TMV28" s="88"/>
      <c r="TMW28" s="88"/>
      <c r="TMX28" s="88"/>
      <c r="TMY28" s="88"/>
      <c r="TMZ28" s="88"/>
      <c r="TNA28" s="88"/>
      <c r="TNB28" s="88"/>
      <c r="TNC28" s="88"/>
      <c r="TND28" s="88"/>
      <c r="TNE28" s="88"/>
      <c r="TNF28" s="88"/>
      <c r="TNG28" s="88"/>
      <c r="TNH28" s="88"/>
      <c r="TNI28" s="88"/>
      <c r="TNJ28" s="88"/>
      <c r="TNK28" s="88"/>
      <c r="TNL28" s="88"/>
      <c r="TNM28" s="88"/>
      <c r="TNN28" s="88"/>
      <c r="TNO28" s="88"/>
      <c r="TNP28" s="88"/>
      <c r="TNQ28" s="88"/>
      <c r="TNR28" s="88"/>
      <c r="TNS28" s="88"/>
      <c r="TNT28" s="88"/>
      <c r="TNU28" s="88"/>
      <c r="TNV28" s="88"/>
      <c r="TNW28" s="88"/>
      <c r="TNX28" s="88"/>
      <c r="TNY28" s="88"/>
      <c r="TNZ28" s="88"/>
      <c r="TOA28" s="88"/>
      <c r="TOB28" s="88"/>
      <c r="TOC28" s="88"/>
      <c r="TOD28" s="88"/>
      <c r="TOE28" s="88"/>
      <c r="TOF28" s="88"/>
      <c r="TOG28" s="88"/>
      <c r="TOH28" s="88"/>
      <c r="TOI28" s="88"/>
      <c r="TOJ28" s="88"/>
      <c r="TOK28" s="88"/>
      <c r="TOL28" s="88"/>
      <c r="TOM28" s="88"/>
      <c r="TON28" s="88"/>
      <c r="TOO28" s="88"/>
      <c r="TOP28" s="88"/>
      <c r="TOQ28" s="88"/>
      <c r="TOR28" s="88"/>
      <c r="TOS28" s="88"/>
      <c r="TOT28" s="88"/>
      <c r="TOU28" s="88"/>
      <c r="TOV28" s="88"/>
      <c r="TOW28" s="88"/>
      <c r="TOX28" s="88"/>
      <c r="TOY28" s="88"/>
      <c r="TOZ28" s="88"/>
      <c r="TPA28" s="88"/>
      <c r="TPB28" s="88"/>
      <c r="TPC28" s="88"/>
      <c r="TPD28" s="88"/>
      <c r="TPE28" s="88"/>
      <c r="TPF28" s="88"/>
      <c r="TPG28" s="88"/>
      <c r="TPH28" s="88"/>
      <c r="TPI28" s="88"/>
      <c r="TPJ28" s="88"/>
      <c r="TPK28" s="88"/>
      <c r="TPL28" s="88"/>
      <c r="TPM28" s="88"/>
      <c r="TPN28" s="88"/>
      <c r="TPO28" s="88"/>
      <c r="TPP28" s="88"/>
      <c r="TPQ28" s="88"/>
      <c r="TPR28" s="88"/>
      <c r="TPS28" s="88"/>
      <c r="TPT28" s="88"/>
      <c r="TPU28" s="88"/>
      <c r="TPV28" s="88"/>
      <c r="TPW28" s="88"/>
      <c r="TPX28" s="88"/>
      <c r="TPY28" s="88"/>
      <c r="TPZ28" s="88"/>
      <c r="TQA28" s="88"/>
      <c r="TQB28" s="88"/>
      <c r="TQC28" s="88"/>
      <c r="TQD28" s="88"/>
      <c r="TQE28" s="88"/>
      <c r="TQF28" s="88"/>
      <c r="TQG28" s="88"/>
      <c r="TQH28" s="88"/>
      <c r="TQI28" s="88"/>
      <c r="TQJ28" s="88"/>
      <c r="TQK28" s="88"/>
      <c r="TQL28" s="88"/>
      <c r="TQM28" s="88"/>
      <c r="TQN28" s="88"/>
      <c r="TQO28" s="88"/>
      <c r="TQP28" s="88"/>
      <c r="TQQ28" s="88"/>
      <c r="TQR28" s="88"/>
      <c r="TQS28" s="88"/>
      <c r="TQT28" s="88"/>
      <c r="TQU28" s="88"/>
      <c r="TQV28" s="88"/>
      <c r="TQW28" s="88"/>
      <c r="TQX28" s="88"/>
      <c r="TQY28" s="88"/>
      <c r="TQZ28" s="88"/>
      <c r="TRA28" s="88"/>
      <c r="TRB28" s="88"/>
      <c r="TRC28" s="88"/>
      <c r="TRD28" s="88"/>
      <c r="TRE28" s="88"/>
      <c r="TRF28" s="88"/>
      <c r="TRG28" s="88"/>
      <c r="TRH28" s="88"/>
      <c r="TRI28" s="88"/>
      <c r="TRJ28" s="88"/>
      <c r="TRK28" s="88"/>
      <c r="TRL28" s="88"/>
      <c r="TRM28" s="88"/>
      <c r="TRN28" s="88"/>
      <c r="TRO28" s="88"/>
      <c r="TRP28" s="88"/>
      <c r="TRQ28" s="88"/>
      <c r="TRR28" s="88"/>
      <c r="TRS28" s="88"/>
      <c r="TRT28" s="88"/>
      <c r="TRU28" s="88"/>
      <c r="TRV28" s="88"/>
      <c r="TRW28" s="88"/>
      <c r="TRX28" s="88"/>
      <c r="TRY28" s="88"/>
      <c r="TRZ28" s="88"/>
      <c r="TSA28" s="88"/>
      <c r="TSB28" s="88"/>
      <c r="TSC28" s="88"/>
      <c r="TSD28" s="88"/>
      <c r="TSE28" s="88"/>
      <c r="TSF28" s="88"/>
      <c r="TSG28" s="88"/>
      <c r="TSH28" s="88"/>
      <c r="TSI28" s="88"/>
      <c r="TSJ28" s="88"/>
      <c r="TSK28" s="88"/>
      <c r="TSL28" s="88"/>
      <c r="TSM28" s="88"/>
      <c r="TSN28" s="88"/>
      <c r="TSO28" s="88"/>
      <c r="TSP28" s="88"/>
      <c r="TSQ28" s="88"/>
      <c r="TSR28" s="88"/>
      <c r="TSS28" s="88"/>
      <c r="TST28" s="88"/>
      <c r="TSU28" s="88"/>
      <c r="TSV28" s="88"/>
      <c r="TSW28" s="88"/>
      <c r="TSX28" s="88"/>
      <c r="TSY28" s="88"/>
      <c r="TSZ28" s="88"/>
      <c r="TTA28" s="88"/>
      <c r="TTB28" s="88"/>
      <c r="TTC28" s="88"/>
      <c r="TTD28" s="88"/>
      <c r="TTE28" s="88"/>
      <c r="TTF28" s="88"/>
      <c r="TTG28" s="88"/>
      <c r="TTH28" s="88"/>
      <c r="TTI28" s="88"/>
      <c r="TTJ28" s="88"/>
      <c r="TTK28" s="88"/>
      <c r="TTL28" s="88"/>
      <c r="TTM28" s="88"/>
      <c r="TTN28" s="88"/>
      <c r="TTO28" s="88"/>
      <c r="TTP28" s="88"/>
      <c r="TTQ28" s="88"/>
      <c r="TTR28" s="88"/>
      <c r="TTS28" s="88"/>
      <c r="TTT28" s="88"/>
      <c r="TTU28" s="88"/>
      <c r="TTV28" s="88"/>
      <c r="TTW28" s="88"/>
      <c r="TTX28" s="88"/>
      <c r="TTY28" s="88"/>
      <c r="TTZ28" s="88"/>
      <c r="TUA28" s="88"/>
      <c r="TUB28" s="88"/>
      <c r="TUC28" s="88"/>
      <c r="TUD28" s="88"/>
      <c r="TUE28" s="88"/>
      <c r="TUF28" s="88"/>
      <c r="TUG28" s="88"/>
      <c r="TUH28" s="88"/>
      <c r="TUI28" s="88"/>
      <c r="TUJ28" s="88"/>
      <c r="TUK28" s="88"/>
      <c r="TUL28" s="88"/>
      <c r="TUM28" s="88"/>
      <c r="TUN28" s="88"/>
      <c r="TUO28" s="88"/>
      <c r="TUP28" s="88"/>
      <c r="TUQ28" s="88"/>
      <c r="TUR28" s="88"/>
      <c r="TUS28" s="88"/>
      <c r="TUT28" s="88"/>
      <c r="TUU28" s="88"/>
      <c r="TUV28" s="88"/>
      <c r="TUW28" s="88"/>
      <c r="TUX28" s="88"/>
      <c r="TUY28" s="88"/>
      <c r="TUZ28" s="88"/>
      <c r="TVA28" s="88"/>
      <c r="TVB28" s="88"/>
      <c r="TVC28" s="88"/>
      <c r="TVD28" s="88"/>
      <c r="TVE28" s="88"/>
      <c r="TVF28" s="88"/>
      <c r="TVG28" s="88"/>
      <c r="TVH28" s="88"/>
      <c r="TVI28" s="88"/>
      <c r="TVJ28" s="88"/>
      <c r="TVK28" s="88"/>
      <c r="TVL28" s="88"/>
      <c r="TVM28" s="88"/>
      <c r="TVN28" s="88"/>
      <c r="TVO28" s="88"/>
      <c r="TVP28" s="88"/>
      <c r="TVQ28" s="88"/>
      <c r="TVR28" s="88"/>
      <c r="TVS28" s="88"/>
      <c r="TVT28" s="88"/>
      <c r="TVU28" s="88"/>
      <c r="TVV28" s="88"/>
      <c r="TVW28" s="88"/>
      <c r="TVX28" s="88"/>
      <c r="TVY28" s="88"/>
      <c r="TVZ28" s="88"/>
      <c r="TWA28" s="88"/>
      <c r="TWB28" s="88"/>
      <c r="TWC28" s="88"/>
      <c r="TWD28" s="88"/>
      <c r="TWE28" s="88"/>
      <c r="TWF28" s="88"/>
      <c r="TWG28" s="88"/>
      <c r="TWH28" s="88"/>
      <c r="TWI28" s="88"/>
      <c r="TWJ28" s="88"/>
      <c r="TWK28" s="88"/>
      <c r="TWL28" s="88"/>
      <c r="TWM28" s="88"/>
      <c r="TWN28" s="88"/>
      <c r="TWO28" s="88"/>
      <c r="TWP28" s="88"/>
      <c r="TWQ28" s="88"/>
      <c r="TWR28" s="88"/>
      <c r="TWS28" s="88"/>
      <c r="TWT28" s="88"/>
      <c r="TWU28" s="88"/>
      <c r="TWV28" s="88"/>
      <c r="TWW28" s="88"/>
      <c r="TWX28" s="88"/>
      <c r="TWY28" s="88"/>
      <c r="TWZ28" s="88"/>
      <c r="TXA28" s="88"/>
      <c r="TXB28" s="88"/>
      <c r="TXC28" s="88"/>
      <c r="TXD28" s="88"/>
      <c r="TXE28" s="88"/>
      <c r="TXF28" s="88"/>
      <c r="TXG28" s="88"/>
      <c r="TXH28" s="88"/>
      <c r="TXI28" s="88"/>
      <c r="TXJ28" s="88"/>
      <c r="TXK28" s="88"/>
      <c r="TXL28" s="88"/>
      <c r="TXM28" s="88"/>
      <c r="TXN28" s="88"/>
      <c r="TXO28" s="88"/>
      <c r="TXP28" s="88"/>
      <c r="TXQ28" s="88"/>
      <c r="TXR28" s="88"/>
      <c r="TXS28" s="88"/>
      <c r="TXT28" s="88"/>
      <c r="TXU28" s="88"/>
      <c r="TXV28" s="88"/>
      <c r="TXW28" s="88"/>
      <c r="TXX28" s="88"/>
      <c r="TXY28" s="88"/>
      <c r="TXZ28" s="88"/>
      <c r="TYA28" s="88"/>
      <c r="TYB28" s="88"/>
      <c r="TYC28" s="88"/>
      <c r="TYD28" s="88"/>
      <c r="TYE28" s="88"/>
      <c r="TYF28" s="88"/>
      <c r="TYG28" s="88"/>
      <c r="TYH28" s="88"/>
      <c r="TYI28" s="88"/>
      <c r="TYJ28" s="88"/>
      <c r="TYK28" s="88"/>
      <c r="TYL28" s="88"/>
      <c r="TYM28" s="88"/>
      <c r="TYN28" s="88"/>
      <c r="TYO28" s="88"/>
      <c r="TYP28" s="88"/>
      <c r="TYQ28" s="88"/>
      <c r="TYR28" s="88"/>
      <c r="TYS28" s="88"/>
      <c r="TYT28" s="88"/>
      <c r="TYU28" s="88"/>
      <c r="TYV28" s="88"/>
      <c r="TYW28" s="88"/>
      <c r="TYX28" s="88"/>
      <c r="TYY28" s="88"/>
      <c r="TYZ28" s="88"/>
      <c r="TZA28" s="88"/>
      <c r="TZB28" s="88"/>
      <c r="TZC28" s="88"/>
      <c r="TZD28" s="88"/>
      <c r="TZE28" s="88"/>
      <c r="TZF28" s="88"/>
      <c r="TZG28" s="88"/>
      <c r="TZH28" s="88"/>
      <c r="TZI28" s="88"/>
      <c r="TZJ28" s="88"/>
      <c r="TZK28" s="88"/>
      <c r="TZL28" s="88"/>
      <c r="TZM28" s="88"/>
      <c r="TZN28" s="88"/>
      <c r="TZO28" s="88"/>
      <c r="TZP28" s="88"/>
      <c r="TZQ28" s="88"/>
      <c r="TZR28" s="88"/>
      <c r="TZS28" s="88"/>
      <c r="TZT28" s="88"/>
      <c r="TZU28" s="88"/>
      <c r="TZV28" s="88"/>
      <c r="TZW28" s="88"/>
      <c r="TZX28" s="88"/>
      <c r="TZY28" s="88"/>
      <c r="TZZ28" s="88"/>
      <c r="UAA28" s="88"/>
      <c r="UAB28" s="88"/>
      <c r="UAC28" s="88"/>
      <c r="UAD28" s="88"/>
      <c r="UAE28" s="88"/>
      <c r="UAF28" s="88"/>
      <c r="UAG28" s="88"/>
      <c r="UAH28" s="88"/>
      <c r="UAI28" s="88"/>
      <c r="UAJ28" s="88"/>
      <c r="UAK28" s="88"/>
      <c r="UAL28" s="88"/>
      <c r="UAM28" s="88"/>
      <c r="UAN28" s="88"/>
      <c r="UAO28" s="88"/>
      <c r="UAP28" s="88"/>
      <c r="UAQ28" s="88"/>
      <c r="UAR28" s="88"/>
      <c r="UAS28" s="88"/>
      <c r="UAT28" s="88"/>
      <c r="UAU28" s="88"/>
      <c r="UAV28" s="88"/>
      <c r="UAW28" s="88"/>
      <c r="UAX28" s="88"/>
      <c r="UAY28" s="88"/>
      <c r="UAZ28" s="88"/>
      <c r="UBA28" s="88"/>
      <c r="UBB28" s="88"/>
      <c r="UBC28" s="88"/>
      <c r="UBD28" s="88"/>
      <c r="UBE28" s="88"/>
      <c r="UBF28" s="88"/>
      <c r="UBG28" s="88"/>
      <c r="UBH28" s="88"/>
      <c r="UBI28" s="88"/>
      <c r="UBJ28" s="88"/>
      <c r="UBK28" s="88"/>
      <c r="UBL28" s="88"/>
      <c r="UBM28" s="88"/>
      <c r="UBN28" s="88"/>
      <c r="UBO28" s="88"/>
      <c r="UBP28" s="88"/>
      <c r="UBQ28" s="88"/>
      <c r="UBR28" s="88"/>
      <c r="UBS28" s="88"/>
      <c r="UBT28" s="88"/>
      <c r="UBU28" s="88"/>
      <c r="UBV28" s="88"/>
      <c r="UBW28" s="88"/>
      <c r="UBX28" s="88"/>
      <c r="UBY28" s="88"/>
      <c r="UBZ28" s="88"/>
      <c r="UCA28" s="88"/>
      <c r="UCB28" s="88"/>
      <c r="UCC28" s="88"/>
      <c r="UCD28" s="88"/>
      <c r="UCE28" s="88"/>
      <c r="UCF28" s="88"/>
      <c r="UCG28" s="88"/>
      <c r="UCH28" s="88"/>
      <c r="UCI28" s="88"/>
      <c r="UCJ28" s="88"/>
      <c r="UCK28" s="88"/>
      <c r="UCL28" s="88"/>
      <c r="UCM28" s="88"/>
      <c r="UCN28" s="88"/>
      <c r="UCO28" s="88"/>
      <c r="UCP28" s="88"/>
      <c r="UCQ28" s="88"/>
      <c r="UCR28" s="88"/>
      <c r="UCS28" s="88"/>
      <c r="UCT28" s="88"/>
      <c r="UCU28" s="88"/>
      <c r="UCV28" s="88"/>
      <c r="UCW28" s="88"/>
      <c r="UCX28" s="88"/>
      <c r="UCY28" s="88"/>
      <c r="UCZ28" s="88"/>
      <c r="UDA28" s="88"/>
      <c r="UDB28" s="88"/>
      <c r="UDC28" s="88"/>
      <c r="UDD28" s="88"/>
      <c r="UDE28" s="88"/>
      <c r="UDF28" s="88"/>
      <c r="UDG28" s="88"/>
      <c r="UDH28" s="88"/>
      <c r="UDI28" s="88"/>
      <c r="UDJ28" s="88"/>
      <c r="UDK28" s="88"/>
      <c r="UDL28" s="88"/>
      <c r="UDM28" s="88"/>
      <c r="UDN28" s="88"/>
      <c r="UDO28" s="88"/>
      <c r="UDP28" s="88"/>
      <c r="UDQ28" s="88"/>
      <c r="UDR28" s="88"/>
      <c r="UDS28" s="88"/>
      <c r="UDT28" s="88"/>
      <c r="UDU28" s="88"/>
      <c r="UDV28" s="88"/>
      <c r="UDW28" s="88"/>
      <c r="UDX28" s="88"/>
      <c r="UDY28" s="88"/>
      <c r="UDZ28" s="88"/>
      <c r="UEA28" s="88"/>
      <c r="UEB28" s="88"/>
      <c r="UEC28" s="88"/>
      <c r="UED28" s="88"/>
      <c r="UEE28" s="88"/>
      <c r="UEF28" s="88"/>
      <c r="UEG28" s="88"/>
      <c r="UEH28" s="88"/>
      <c r="UEI28" s="88"/>
      <c r="UEJ28" s="88"/>
      <c r="UEK28" s="88"/>
      <c r="UEL28" s="88"/>
      <c r="UEM28" s="88"/>
      <c r="UEN28" s="88"/>
      <c r="UEO28" s="88"/>
      <c r="UEP28" s="88"/>
      <c r="UEQ28" s="88"/>
      <c r="UER28" s="88"/>
      <c r="UES28" s="88"/>
      <c r="UET28" s="88"/>
      <c r="UEU28" s="88"/>
      <c r="UEV28" s="88"/>
      <c r="UEW28" s="88"/>
      <c r="UEX28" s="88"/>
      <c r="UEY28" s="88"/>
      <c r="UEZ28" s="88"/>
      <c r="UFA28" s="88"/>
      <c r="UFB28" s="88"/>
      <c r="UFC28" s="88"/>
      <c r="UFD28" s="88"/>
      <c r="UFE28" s="88"/>
      <c r="UFF28" s="88"/>
      <c r="UFG28" s="88"/>
      <c r="UFH28" s="88"/>
      <c r="UFI28" s="88"/>
      <c r="UFJ28" s="88"/>
      <c r="UFK28" s="88"/>
      <c r="UFL28" s="88"/>
      <c r="UFM28" s="88"/>
      <c r="UFN28" s="88"/>
      <c r="UFO28" s="88"/>
      <c r="UFP28" s="88"/>
      <c r="UFQ28" s="88"/>
      <c r="UFR28" s="88"/>
      <c r="UFS28" s="88"/>
      <c r="UFT28" s="88"/>
      <c r="UFU28" s="88"/>
      <c r="UFV28" s="88"/>
      <c r="UFW28" s="88"/>
      <c r="UFX28" s="88"/>
      <c r="UFY28" s="88"/>
      <c r="UFZ28" s="88"/>
      <c r="UGA28" s="88"/>
      <c r="UGB28" s="88"/>
      <c r="UGC28" s="88"/>
      <c r="UGD28" s="88"/>
      <c r="UGE28" s="88"/>
      <c r="UGF28" s="88"/>
      <c r="UGG28" s="88"/>
      <c r="UGH28" s="88"/>
      <c r="UGI28" s="88"/>
      <c r="UGJ28" s="88"/>
      <c r="UGK28" s="88"/>
      <c r="UGL28" s="88"/>
      <c r="UGM28" s="88"/>
      <c r="UGN28" s="88"/>
      <c r="UGO28" s="88"/>
      <c r="UGP28" s="88"/>
      <c r="UGQ28" s="88"/>
      <c r="UGR28" s="88"/>
      <c r="UGS28" s="88"/>
      <c r="UGT28" s="88"/>
      <c r="UGU28" s="88"/>
      <c r="UGV28" s="88"/>
      <c r="UGW28" s="88"/>
      <c r="UGX28" s="88"/>
      <c r="UGY28" s="88"/>
      <c r="UGZ28" s="88"/>
      <c r="UHA28" s="88"/>
      <c r="UHB28" s="88"/>
      <c r="UHC28" s="88"/>
      <c r="UHD28" s="88"/>
      <c r="UHE28" s="88"/>
      <c r="UHF28" s="88"/>
      <c r="UHG28" s="88"/>
      <c r="UHH28" s="88"/>
      <c r="UHI28" s="88"/>
      <c r="UHJ28" s="88"/>
      <c r="UHK28" s="88"/>
      <c r="UHL28" s="88"/>
      <c r="UHM28" s="88"/>
      <c r="UHN28" s="88"/>
      <c r="UHO28" s="88"/>
      <c r="UHP28" s="88"/>
      <c r="UHQ28" s="88"/>
      <c r="UHR28" s="88"/>
      <c r="UHS28" s="88"/>
      <c r="UHT28" s="88"/>
      <c r="UHU28" s="88"/>
      <c r="UHV28" s="88"/>
      <c r="UHW28" s="88"/>
      <c r="UHX28" s="88"/>
      <c r="UHY28" s="88"/>
      <c r="UHZ28" s="88"/>
      <c r="UIA28" s="88"/>
      <c r="UIB28" s="88"/>
      <c r="UIC28" s="88"/>
      <c r="UID28" s="88"/>
      <c r="UIE28" s="88"/>
      <c r="UIF28" s="88"/>
      <c r="UIG28" s="88"/>
      <c r="UIH28" s="88"/>
      <c r="UII28" s="88"/>
      <c r="UIJ28" s="88"/>
      <c r="UIK28" s="88"/>
      <c r="UIL28" s="88"/>
      <c r="UIM28" s="88"/>
      <c r="UIN28" s="88"/>
      <c r="UIO28" s="88"/>
      <c r="UIP28" s="88"/>
      <c r="UIQ28" s="88"/>
      <c r="UIR28" s="88"/>
      <c r="UIS28" s="88"/>
      <c r="UIT28" s="88"/>
      <c r="UIU28" s="88"/>
      <c r="UIV28" s="88"/>
      <c r="UIW28" s="88"/>
      <c r="UIX28" s="88"/>
      <c r="UIY28" s="88"/>
      <c r="UIZ28" s="88"/>
      <c r="UJA28" s="88"/>
      <c r="UJB28" s="88"/>
      <c r="UJC28" s="88"/>
      <c r="UJD28" s="88"/>
      <c r="UJE28" s="88"/>
      <c r="UJF28" s="88"/>
      <c r="UJG28" s="88"/>
      <c r="UJH28" s="88"/>
      <c r="UJI28" s="88"/>
      <c r="UJJ28" s="88"/>
      <c r="UJK28" s="88"/>
      <c r="UJL28" s="88"/>
      <c r="UJM28" s="88"/>
      <c r="UJN28" s="88"/>
      <c r="UJO28" s="88"/>
      <c r="UJP28" s="88"/>
      <c r="UJQ28" s="88"/>
      <c r="UJR28" s="88"/>
      <c r="UJS28" s="88"/>
      <c r="UJT28" s="88"/>
      <c r="UJU28" s="88"/>
      <c r="UJV28" s="88"/>
      <c r="UJW28" s="88"/>
      <c r="UJX28" s="88"/>
      <c r="UJY28" s="88"/>
      <c r="UJZ28" s="88"/>
      <c r="UKA28" s="88"/>
      <c r="UKB28" s="88"/>
      <c r="UKC28" s="88"/>
      <c r="UKD28" s="88"/>
      <c r="UKE28" s="88"/>
      <c r="UKF28" s="88"/>
      <c r="UKG28" s="88"/>
      <c r="UKH28" s="88"/>
      <c r="UKI28" s="88"/>
      <c r="UKJ28" s="88"/>
      <c r="UKK28" s="88"/>
      <c r="UKL28" s="88"/>
      <c r="UKM28" s="88"/>
      <c r="UKN28" s="88"/>
      <c r="UKO28" s="88"/>
      <c r="UKP28" s="88"/>
      <c r="UKQ28" s="88"/>
      <c r="UKR28" s="88"/>
      <c r="UKS28" s="88"/>
      <c r="UKT28" s="88"/>
      <c r="UKU28" s="88"/>
      <c r="UKV28" s="88"/>
      <c r="UKW28" s="88"/>
      <c r="UKX28" s="88"/>
      <c r="UKY28" s="88"/>
      <c r="UKZ28" s="88"/>
      <c r="ULA28" s="88"/>
      <c r="ULB28" s="88"/>
      <c r="ULC28" s="88"/>
      <c r="ULD28" s="88"/>
      <c r="ULE28" s="88"/>
      <c r="ULF28" s="88"/>
      <c r="ULG28" s="88"/>
      <c r="ULH28" s="88"/>
      <c r="ULI28" s="88"/>
      <c r="ULJ28" s="88"/>
      <c r="ULK28" s="88"/>
      <c r="ULL28" s="88"/>
      <c r="ULM28" s="88"/>
      <c r="ULN28" s="88"/>
      <c r="ULO28" s="88"/>
      <c r="ULP28" s="88"/>
      <c r="ULQ28" s="88"/>
      <c r="ULR28" s="88"/>
      <c r="ULS28" s="88"/>
      <c r="ULT28" s="88"/>
      <c r="ULU28" s="88"/>
      <c r="ULV28" s="88"/>
      <c r="ULW28" s="88"/>
      <c r="ULX28" s="88"/>
      <c r="ULY28" s="88"/>
      <c r="ULZ28" s="88"/>
      <c r="UMA28" s="88"/>
      <c r="UMB28" s="88"/>
      <c r="UMC28" s="88"/>
      <c r="UMD28" s="88"/>
      <c r="UME28" s="88"/>
      <c r="UMF28" s="88"/>
      <c r="UMG28" s="88"/>
      <c r="UMH28" s="88"/>
      <c r="UMI28" s="88"/>
      <c r="UMJ28" s="88"/>
      <c r="UMK28" s="88"/>
      <c r="UML28" s="88"/>
      <c r="UMM28" s="88"/>
      <c r="UMN28" s="88"/>
      <c r="UMO28" s="88"/>
      <c r="UMP28" s="88"/>
      <c r="UMQ28" s="88"/>
      <c r="UMR28" s="88"/>
      <c r="UMS28" s="88"/>
      <c r="UMT28" s="88"/>
      <c r="UMU28" s="88"/>
      <c r="UMV28" s="88"/>
      <c r="UMW28" s="88"/>
      <c r="UMX28" s="88"/>
      <c r="UMY28" s="88"/>
      <c r="UMZ28" s="88"/>
      <c r="UNA28" s="88"/>
      <c r="UNB28" s="88"/>
      <c r="UNC28" s="88"/>
      <c r="UND28" s="88"/>
      <c r="UNE28" s="88"/>
      <c r="UNF28" s="88"/>
      <c r="UNG28" s="88"/>
      <c r="UNH28" s="88"/>
      <c r="UNI28" s="88"/>
      <c r="UNJ28" s="88"/>
      <c r="UNK28" s="88"/>
      <c r="UNL28" s="88"/>
      <c r="UNM28" s="88"/>
      <c r="UNN28" s="88"/>
      <c r="UNO28" s="88"/>
      <c r="UNP28" s="88"/>
      <c r="UNQ28" s="88"/>
      <c r="UNR28" s="88"/>
      <c r="UNS28" s="88"/>
      <c r="UNT28" s="88"/>
      <c r="UNU28" s="88"/>
      <c r="UNV28" s="88"/>
      <c r="UNW28" s="88"/>
      <c r="UNX28" s="88"/>
      <c r="UNY28" s="88"/>
      <c r="UNZ28" s="88"/>
      <c r="UOA28" s="88"/>
      <c r="UOB28" s="88"/>
      <c r="UOC28" s="88"/>
      <c r="UOD28" s="88"/>
      <c r="UOE28" s="88"/>
      <c r="UOF28" s="88"/>
      <c r="UOG28" s="88"/>
      <c r="UOH28" s="88"/>
      <c r="UOI28" s="88"/>
      <c r="UOJ28" s="88"/>
      <c r="UOK28" s="88"/>
      <c r="UOL28" s="88"/>
      <c r="UOM28" s="88"/>
      <c r="UON28" s="88"/>
      <c r="UOO28" s="88"/>
      <c r="UOP28" s="88"/>
      <c r="UOQ28" s="88"/>
      <c r="UOR28" s="88"/>
      <c r="UOS28" s="88"/>
      <c r="UOT28" s="88"/>
      <c r="UOU28" s="88"/>
      <c r="UOV28" s="88"/>
      <c r="UOW28" s="88"/>
      <c r="UOX28" s="88"/>
      <c r="UOY28" s="88"/>
      <c r="UOZ28" s="88"/>
      <c r="UPA28" s="88"/>
      <c r="UPB28" s="88"/>
      <c r="UPC28" s="88"/>
      <c r="UPD28" s="88"/>
      <c r="UPE28" s="88"/>
      <c r="UPF28" s="88"/>
      <c r="UPG28" s="88"/>
      <c r="UPH28" s="88"/>
      <c r="UPI28" s="88"/>
      <c r="UPJ28" s="88"/>
      <c r="UPK28" s="88"/>
      <c r="UPL28" s="88"/>
      <c r="UPM28" s="88"/>
      <c r="UPN28" s="88"/>
      <c r="UPO28" s="88"/>
      <c r="UPP28" s="88"/>
      <c r="UPQ28" s="88"/>
      <c r="UPR28" s="88"/>
      <c r="UPS28" s="88"/>
      <c r="UPT28" s="88"/>
      <c r="UPU28" s="88"/>
      <c r="UPV28" s="88"/>
      <c r="UPW28" s="88"/>
      <c r="UPX28" s="88"/>
      <c r="UPY28" s="88"/>
      <c r="UPZ28" s="88"/>
      <c r="UQA28" s="88"/>
      <c r="UQB28" s="88"/>
      <c r="UQC28" s="88"/>
      <c r="UQD28" s="88"/>
      <c r="UQE28" s="88"/>
      <c r="UQF28" s="88"/>
      <c r="UQG28" s="88"/>
      <c r="UQH28" s="88"/>
      <c r="UQI28" s="88"/>
      <c r="UQJ28" s="88"/>
      <c r="UQK28" s="88"/>
      <c r="UQL28" s="88"/>
      <c r="UQM28" s="88"/>
      <c r="UQN28" s="88"/>
      <c r="UQO28" s="88"/>
      <c r="UQP28" s="88"/>
      <c r="UQQ28" s="88"/>
      <c r="UQR28" s="88"/>
      <c r="UQS28" s="88"/>
      <c r="UQT28" s="88"/>
      <c r="UQU28" s="88"/>
      <c r="UQV28" s="88"/>
      <c r="UQW28" s="88"/>
      <c r="UQX28" s="88"/>
      <c r="UQY28" s="88"/>
      <c r="UQZ28" s="88"/>
      <c r="URA28" s="88"/>
      <c r="URB28" s="88"/>
      <c r="URC28" s="88"/>
      <c r="URD28" s="88"/>
      <c r="URE28" s="88"/>
      <c r="URF28" s="88"/>
      <c r="URG28" s="88"/>
      <c r="URH28" s="88"/>
      <c r="URI28" s="88"/>
      <c r="URJ28" s="88"/>
      <c r="URK28" s="88"/>
      <c r="URL28" s="88"/>
      <c r="URM28" s="88"/>
      <c r="URN28" s="88"/>
      <c r="URO28" s="88"/>
      <c r="URP28" s="88"/>
      <c r="URQ28" s="88"/>
      <c r="URR28" s="88"/>
      <c r="URS28" s="88"/>
      <c r="URT28" s="88"/>
      <c r="URU28" s="88"/>
      <c r="URV28" s="88"/>
      <c r="URW28" s="88"/>
      <c r="URX28" s="88"/>
      <c r="URY28" s="88"/>
      <c r="URZ28" s="88"/>
      <c r="USA28" s="88"/>
      <c r="USB28" s="88"/>
      <c r="USC28" s="88"/>
      <c r="USD28" s="88"/>
      <c r="USE28" s="88"/>
      <c r="USF28" s="88"/>
      <c r="USG28" s="88"/>
      <c r="USH28" s="88"/>
      <c r="USI28" s="88"/>
      <c r="USJ28" s="88"/>
      <c r="USK28" s="88"/>
      <c r="USL28" s="88"/>
      <c r="USM28" s="88"/>
      <c r="USN28" s="88"/>
      <c r="USO28" s="88"/>
      <c r="USP28" s="88"/>
      <c r="USQ28" s="88"/>
      <c r="USR28" s="88"/>
      <c r="USS28" s="88"/>
      <c r="UST28" s="88"/>
      <c r="USU28" s="88"/>
      <c r="USV28" s="88"/>
      <c r="USW28" s="88"/>
      <c r="USX28" s="88"/>
      <c r="USY28" s="88"/>
      <c r="USZ28" s="88"/>
      <c r="UTA28" s="88"/>
      <c r="UTB28" s="88"/>
      <c r="UTC28" s="88"/>
      <c r="UTD28" s="88"/>
      <c r="UTE28" s="88"/>
      <c r="UTF28" s="88"/>
      <c r="UTG28" s="88"/>
      <c r="UTH28" s="88"/>
      <c r="UTI28" s="88"/>
      <c r="UTJ28" s="88"/>
      <c r="UTK28" s="88"/>
      <c r="UTL28" s="88"/>
      <c r="UTM28" s="88"/>
      <c r="UTN28" s="88"/>
      <c r="UTO28" s="88"/>
      <c r="UTP28" s="88"/>
      <c r="UTQ28" s="88"/>
      <c r="UTR28" s="88"/>
      <c r="UTS28" s="88"/>
      <c r="UTT28" s="88"/>
      <c r="UTU28" s="88"/>
      <c r="UTV28" s="88"/>
      <c r="UTW28" s="88"/>
      <c r="UTX28" s="88"/>
      <c r="UTY28" s="88"/>
      <c r="UTZ28" s="88"/>
      <c r="UUA28" s="88"/>
      <c r="UUB28" s="88"/>
      <c r="UUC28" s="88"/>
      <c r="UUD28" s="88"/>
      <c r="UUE28" s="88"/>
      <c r="UUF28" s="88"/>
      <c r="UUG28" s="88"/>
      <c r="UUH28" s="88"/>
      <c r="UUI28" s="88"/>
      <c r="UUJ28" s="88"/>
      <c r="UUK28" s="88"/>
      <c r="UUL28" s="88"/>
      <c r="UUM28" s="88"/>
      <c r="UUN28" s="88"/>
      <c r="UUO28" s="88"/>
      <c r="UUP28" s="88"/>
      <c r="UUQ28" s="88"/>
      <c r="UUR28" s="88"/>
      <c r="UUS28" s="88"/>
      <c r="UUT28" s="88"/>
      <c r="UUU28" s="88"/>
      <c r="UUV28" s="88"/>
      <c r="UUW28" s="88"/>
      <c r="UUX28" s="88"/>
      <c r="UUY28" s="88"/>
      <c r="UUZ28" s="88"/>
      <c r="UVA28" s="88"/>
      <c r="UVB28" s="88"/>
      <c r="UVC28" s="88"/>
      <c r="UVD28" s="88"/>
      <c r="UVE28" s="88"/>
      <c r="UVF28" s="88"/>
      <c r="UVG28" s="88"/>
      <c r="UVH28" s="88"/>
      <c r="UVI28" s="88"/>
      <c r="UVJ28" s="88"/>
      <c r="UVK28" s="88"/>
      <c r="UVL28" s="88"/>
      <c r="UVM28" s="88"/>
      <c r="UVN28" s="88"/>
      <c r="UVO28" s="88"/>
      <c r="UVP28" s="88"/>
      <c r="UVQ28" s="88"/>
      <c r="UVR28" s="88"/>
      <c r="UVS28" s="88"/>
      <c r="UVT28" s="88"/>
      <c r="UVU28" s="88"/>
      <c r="UVV28" s="88"/>
      <c r="UVW28" s="88"/>
      <c r="UVX28" s="88"/>
      <c r="UVY28" s="88"/>
      <c r="UVZ28" s="88"/>
      <c r="UWA28" s="88"/>
      <c r="UWB28" s="88"/>
      <c r="UWC28" s="88"/>
      <c r="UWD28" s="88"/>
      <c r="UWE28" s="88"/>
      <c r="UWF28" s="88"/>
      <c r="UWG28" s="88"/>
      <c r="UWH28" s="88"/>
      <c r="UWI28" s="88"/>
      <c r="UWJ28" s="88"/>
      <c r="UWK28" s="88"/>
      <c r="UWL28" s="88"/>
      <c r="UWM28" s="88"/>
      <c r="UWN28" s="88"/>
      <c r="UWO28" s="88"/>
      <c r="UWP28" s="88"/>
      <c r="UWQ28" s="88"/>
      <c r="UWR28" s="88"/>
      <c r="UWS28" s="88"/>
      <c r="UWT28" s="88"/>
      <c r="UWU28" s="88"/>
      <c r="UWV28" s="88"/>
      <c r="UWW28" s="88"/>
      <c r="UWX28" s="88"/>
      <c r="UWY28" s="88"/>
      <c r="UWZ28" s="88"/>
      <c r="UXA28" s="88"/>
      <c r="UXB28" s="88"/>
      <c r="UXC28" s="88"/>
      <c r="UXD28" s="88"/>
      <c r="UXE28" s="88"/>
      <c r="UXF28" s="88"/>
      <c r="UXG28" s="88"/>
      <c r="UXH28" s="88"/>
      <c r="UXI28" s="88"/>
      <c r="UXJ28" s="88"/>
      <c r="UXK28" s="88"/>
      <c r="UXL28" s="88"/>
      <c r="UXM28" s="88"/>
      <c r="UXN28" s="88"/>
      <c r="UXO28" s="88"/>
      <c r="UXP28" s="88"/>
      <c r="UXQ28" s="88"/>
      <c r="UXR28" s="88"/>
      <c r="UXS28" s="88"/>
      <c r="UXT28" s="88"/>
      <c r="UXU28" s="88"/>
      <c r="UXV28" s="88"/>
      <c r="UXW28" s="88"/>
      <c r="UXX28" s="88"/>
      <c r="UXY28" s="88"/>
      <c r="UXZ28" s="88"/>
      <c r="UYA28" s="88"/>
      <c r="UYB28" s="88"/>
      <c r="UYC28" s="88"/>
      <c r="UYD28" s="88"/>
      <c r="UYE28" s="88"/>
      <c r="UYF28" s="88"/>
      <c r="UYG28" s="88"/>
      <c r="UYH28" s="88"/>
      <c r="UYI28" s="88"/>
      <c r="UYJ28" s="88"/>
      <c r="UYK28" s="88"/>
      <c r="UYL28" s="88"/>
      <c r="UYM28" s="88"/>
      <c r="UYN28" s="88"/>
      <c r="UYO28" s="88"/>
      <c r="UYP28" s="88"/>
      <c r="UYQ28" s="88"/>
      <c r="UYR28" s="88"/>
      <c r="UYS28" s="88"/>
      <c r="UYT28" s="88"/>
      <c r="UYU28" s="88"/>
      <c r="UYV28" s="88"/>
      <c r="UYW28" s="88"/>
      <c r="UYX28" s="88"/>
      <c r="UYY28" s="88"/>
      <c r="UYZ28" s="88"/>
      <c r="UZA28" s="88"/>
      <c r="UZB28" s="88"/>
      <c r="UZC28" s="88"/>
      <c r="UZD28" s="88"/>
      <c r="UZE28" s="88"/>
      <c r="UZF28" s="88"/>
      <c r="UZG28" s="88"/>
      <c r="UZH28" s="88"/>
      <c r="UZI28" s="88"/>
      <c r="UZJ28" s="88"/>
      <c r="UZK28" s="88"/>
      <c r="UZL28" s="88"/>
      <c r="UZM28" s="88"/>
      <c r="UZN28" s="88"/>
      <c r="UZO28" s="88"/>
      <c r="UZP28" s="88"/>
      <c r="UZQ28" s="88"/>
      <c r="UZR28" s="88"/>
      <c r="UZS28" s="88"/>
      <c r="UZT28" s="88"/>
      <c r="UZU28" s="88"/>
      <c r="UZV28" s="88"/>
      <c r="UZW28" s="88"/>
      <c r="UZX28" s="88"/>
      <c r="UZY28" s="88"/>
      <c r="UZZ28" s="88"/>
      <c r="VAA28" s="88"/>
      <c r="VAB28" s="88"/>
      <c r="VAC28" s="88"/>
      <c r="VAD28" s="88"/>
      <c r="VAE28" s="88"/>
      <c r="VAF28" s="88"/>
      <c r="VAG28" s="88"/>
      <c r="VAH28" s="88"/>
      <c r="VAI28" s="88"/>
      <c r="VAJ28" s="88"/>
      <c r="VAK28" s="88"/>
      <c r="VAL28" s="88"/>
      <c r="VAM28" s="88"/>
      <c r="VAN28" s="88"/>
      <c r="VAO28" s="88"/>
      <c r="VAP28" s="88"/>
      <c r="VAQ28" s="88"/>
      <c r="VAR28" s="88"/>
      <c r="VAS28" s="88"/>
      <c r="VAT28" s="88"/>
      <c r="VAU28" s="88"/>
      <c r="VAV28" s="88"/>
      <c r="VAW28" s="88"/>
      <c r="VAX28" s="88"/>
      <c r="VAY28" s="88"/>
      <c r="VAZ28" s="88"/>
      <c r="VBA28" s="88"/>
      <c r="VBB28" s="88"/>
      <c r="VBC28" s="88"/>
      <c r="VBD28" s="88"/>
      <c r="VBE28" s="88"/>
      <c r="VBF28" s="88"/>
      <c r="VBG28" s="88"/>
      <c r="VBH28" s="88"/>
      <c r="VBI28" s="88"/>
      <c r="VBJ28" s="88"/>
      <c r="VBK28" s="88"/>
      <c r="VBL28" s="88"/>
      <c r="VBM28" s="88"/>
      <c r="VBN28" s="88"/>
      <c r="VBO28" s="88"/>
      <c r="VBP28" s="88"/>
      <c r="VBQ28" s="88"/>
      <c r="VBR28" s="88"/>
      <c r="VBS28" s="88"/>
      <c r="VBT28" s="88"/>
      <c r="VBU28" s="88"/>
      <c r="VBV28" s="88"/>
      <c r="VBW28" s="88"/>
      <c r="VBX28" s="88"/>
      <c r="VBY28" s="88"/>
      <c r="VBZ28" s="88"/>
      <c r="VCA28" s="88"/>
      <c r="VCB28" s="88"/>
      <c r="VCC28" s="88"/>
      <c r="VCD28" s="88"/>
      <c r="VCE28" s="88"/>
      <c r="VCF28" s="88"/>
      <c r="VCG28" s="88"/>
      <c r="VCH28" s="88"/>
      <c r="VCI28" s="88"/>
      <c r="VCJ28" s="88"/>
      <c r="VCK28" s="88"/>
      <c r="VCL28" s="88"/>
      <c r="VCM28" s="88"/>
      <c r="VCN28" s="88"/>
      <c r="VCO28" s="88"/>
      <c r="VCP28" s="88"/>
      <c r="VCQ28" s="88"/>
      <c r="VCR28" s="88"/>
      <c r="VCS28" s="88"/>
      <c r="VCT28" s="88"/>
      <c r="VCU28" s="88"/>
      <c r="VCV28" s="88"/>
      <c r="VCW28" s="88"/>
      <c r="VCX28" s="88"/>
      <c r="VCY28" s="88"/>
      <c r="VCZ28" s="88"/>
      <c r="VDA28" s="88"/>
      <c r="VDB28" s="88"/>
      <c r="VDC28" s="88"/>
      <c r="VDD28" s="88"/>
      <c r="VDE28" s="88"/>
      <c r="VDF28" s="88"/>
      <c r="VDG28" s="88"/>
      <c r="VDH28" s="88"/>
      <c r="VDI28" s="88"/>
      <c r="VDJ28" s="88"/>
      <c r="VDK28" s="88"/>
      <c r="VDL28" s="88"/>
      <c r="VDM28" s="88"/>
      <c r="VDN28" s="88"/>
      <c r="VDO28" s="88"/>
      <c r="VDP28" s="88"/>
      <c r="VDQ28" s="88"/>
      <c r="VDR28" s="88"/>
      <c r="VDS28" s="88"/>
      <c r="VDT28" s="88"/>
      <c r="VDU28" s="88"/>
      <c r="VDV28" s="88"/>
      <c r="VDW28" s="88"/>
      <c r="VDX28" s="88"/>
      <c r="VDY28" s="88"/>
      <c r="VDZ28" s="88"/>
      <c r="VEA28" s="88"/>
      <c r="VEB28" s="88"/>
      <c r="VEC28" s="88"/>
      <c r="VED28" s="88"/>
      <c r="VEE28" s="88"/>
      <c r="VEF28" s="88"/>
      <c r="VEG28" s="88"/>
      <c r="VEH28" s="88"/>
      <c r="VEI28" s="88"/>
      <c r="VEJ28" s="88"/>
      <c r="VEK28" s="88"/>
      <c r="VEL28" s="88"/>
      <c r="VEM28" s="88"/>
      <c r="VEN28" s="88"/>
      <c r="VEO28" s="88"/>
      <c r="VEP28" s="88"/>
      <c r="VEQ28" s="88"/>
      <c r="VER28" s="88"/>
      <c r="VES28" s="88"/>
      <c r="VET28" s="88"/>
      <c r="VEU28" s="88"/>
      <c r="VEV28" s="88"/>
      <c r="VEW28" s="88"/>
      <c r="VEX28" s="88"/>
      <c r="VEY28" s="88"/>
      <c r="VEZ28" s="88"/>
      <c r="VFA28" s="88"/>
      <c r="VFB28" s="88"/>
      <c r="VFC28" s="88"/>
      <c r="VFD28" s="88"/>
      <c r="VFE28" s="88"/>
      <c r="VFF28" s="88"/>
      <c r="VFG28" s="88"/>
      <c r="VFH28" s="88"/>
      <c r="VFI28" s="88"/>
      <c r="VFJ28" s="88"/>
      <c r="VFK28" s="88"/>
      <c r="VFL28" s="88"/>
      <c r="VFM28" s="88"/>
      <c r="VFN28" s="88"/>
      <c r="VFO28" s="88"/>
      <c r="VFP28" s="88"/>
      <c r="VFQ28" s="88"/>
      <c r="VFR28" s="88"/>
      <c r="VFS28" s="88"/>
      <c r="VFT28" s="88"/>
      <c r="VFU28" s="88"/>
      <c r="VFV28" s="88"/>
      <c r="VFW28" s="88"/>
      <c r="VFX28" s="88"/>
      <c r="VFY28" s="88"/>
      <c r="VFZ28" s="88"/>
      <c r="VGA28" s="88"/>
      <c r="VGB28" s="88"/>
      <c r="VGC28" s="88"/>
      <c r="VGD28" s="88"/>
      <c r="VGE28" s="88"/>
      <c r="VGF28" s="88"/>
      <c r="VGG28" s="88"/>
      <c r="VGH28" s="88"/>
      <c r="VGI28" s="88"/>
      <c r="VGJ28" s="88"/>
      <c r="VGK28" s="88"/>
      <c r="VGL28" s="88"/>
      <c r="VGM28" s="88"/>
      <c r="VGN28" s="88"/>
      <c r="VGO28" s="88"/>
      <c r="VGP28" s="88"/>
      <c r="VGQ28" s="88"/>
      <c r="VGR28" s="88"/>
      <c r="VGS28" s="88"/>
      <c r="VGT28" s="88"/>
      <c r="VGU28" s="88"/>
      <c r="VGV28" s="88"/>
      <c r="VGW28" s="88"/>
      <c r="VGX28" s="88"/>
      <c r="VGY28" s="88"/>
      <c r="VGZ28" s="88"/>
      <c r="VHA28" s="88"/>
      <c r="VHB28" s="88"/>
      <c r="VHC28" s="88"/>
      <c r="VHD28" s="88"/>
      <c r="VHE28" s="88"/>
      <c r="VHF28" s="88"/>
      <c r="VHG28" s="88"/>
      <c r="VHH28" s="88"/>
      <c r="VHI28" s="88"/>
      <c r="VHJ28" s="88"/>
      <c r="VHK28" s="88"/>
      <c r="VHL28" s="88"/>
      <c r="VHM28" s="88"/>
      <c r="VHN28" s="88"/>
      <c r="VHO28" s="88"/>
      <c r="VHP28" s="88"/>
      <c r="VHQ28" s="88"/>
      <c r="VHR28" s="88"/>
      <c r="VHS28" s="88"/>
      <c r="VHT28" s="88"/>
      <c r="VHU28" s="88"/>
      <c r="VHV28" s="88"/>
      <c r="VHW28" s="88"/>
      <c r="VHX28" s="88"/>
      <c r="VHY28" s="88"/>
      <c r="VHZ28" s="88"/>
      <c r="VIA28" s="88"/>
      <c r="VIB28" s="88"/>
      <c r="VIC28" s="88"/>
      <c r="VID28" s="88"/>
      <c r="VIE28" s="88"/>
      <c r="VIF28" s="88"/>
      <c r="VIG28" s="88"/>
      <c r="VIH28" s="88"/>
      <c r="VII28" s="88"/>
      <c r="VIJ28" s="88"/>
      <c r="VIK28" s="88"/>
      <c r="VIL28" s="88"/>
      <c r="VIM28" s="88"/>
      <c r="VIN28" s="88"/>
      <c r="VIO28" s="88"/>
      <c r="VIP28" s="88"/>
      <c r="VIQ28" s="88"/>
      <c r="VIR28" s="88"/>
      <c r="VIS28" s="88"/>
      <c r="VIT28" s="88"/>
      <c r="VIU28" s="88"/>
      <c r="VIV28" s="88"/>
      <c r="VIW28" s="88"/>
      <c r="VIX28" s="88"/>
      <c r="VIY28" s="88"/>
      <c r="VIZ28" s="88"/>
      <c r="VJA28" s="88"/>
      <c r="VJB28" s="88"/>
      <c r="VJC28" s="88"/>
      <c r="VJD28" s="88"/>
      <c r="VJE28" s="88"/>
      <c r="VJF28" s="88"/>
      <c r="VJG28" s="88"/>
      <c r="VJH28" s="88"/>
      <c r="VJI28" s="88"/>
      <c r="VJJ28" s="88"/>
      <c r="VJK28" s="88"/>
      <c r="VJL28" s="88"/>
      <c r="VJM28" s="88"/>
      <c r="VJN28" s="88"/>
      <c r="VJO28" s="88"/>
      <c r="VJP28" s="88"/>
      <c r="VJQ28" s="88"/>
      <c r="VJR28" s="88"/>
      <c r="VJS28" s="88"/>
      <c r="VJT28" s="88"/>
      <c r="VJU28" s="88"/>
      <c r="VJV28" s="88"/>
      <c r="VJW28" s="88"/>
      <c r="VJX28" s="88"/>
      <c r="VJY28" s="88"/>
      <c r="VJZ28" s="88"/>
      <c r="VKA28" s="88"/>
      <c r="VKB28" s="88"/>
      <c r="VKC28" s="88"/>
      <c r="VKD28" s="88"/>
      <c r="VKE28" s="88"/>
      <c r="VKF28" s="88"/>
      <c r="VKG28" s="88"/>
      <c r="VKH28" s="88"/>
      <c r="VKI28" s="88"/>
      <c r="VKJ28" s="88"/>
      <c r="VKK28" s="88"/>
      <c r="VKL28" s="88"/>
      <c r="VKM28" s="88"/>
      <c r="VKN28" s="88"/>
      <c r="VKO28" s="88"/>
      <c r="VKP28" s="88"/>
      <c r="VKQ28" s="88"/>
      <c r="VKR28" s="88"/>
      <c r="VKS28" s="88"/>
      <c r="VKT28" s="88"/>
      <c r="VKU28" s="88"/>
      <c r="VKV28" s="88"/>
      <c r="VKW28" s="88"/>
      <c r="VKX28" s="88"/>
      <c r="VKY28" s="88"/>
      <c r="VKZ28" s="88"/>
      <c r="VLA28" s="88"/>
      <c r="VLB28" s="88"/>
      <c r="VLC28" s="88"/>
      <c r="VLD28" s="88"/>
      <c r="VLE28" s="88"/>
      <c r="VLF28" s="88"/>
      <c r="VLG28" s="88"/>
      <c r="VLH28" s="88"/>
      <c r="VLI28" s="88"/>
      <c r="VLJ28" s="88"/>
      <c r="VLK28" s="88"/>
      <c r="VLL28" s="88"/>
      <c r="VLM28" s="88"/>
      <c r="VLN28" s="88"/>
      <c r="VLO28" s="88"/>
      <c r="VLP28" s="88"/>
      <c r="VLQ28" s="88"/>
      <c r="VLR28" s="88"/>
      <c r="VLS28" s="88"/>
      <c r="VLT28" s="88"/>
      <c r="VLU28" s="88"/>
      <c r="VLV28" s="88"/>
      <c r="VLW28" s="88"/>
      <c r="VLX28" s="88"/>
      <c r="VLY28" s="88"/>
      <c r="VLZ28" s="88"/>
      <c r="VMA28" s="88"/>
      <c r="VMB28" s="88"/>
      <c r="VMC28" s="88"/>
      <c r="VMD28" s="88"/>
      <c r="VME28" s="88"/>
      <c r="VMF28" s="88"/>
      <c r="VMG28" s="88"/>
      <c r="VMH28" s="88"/>
      <c r="VMI28" s="88"/>
      <c r="VMJ28" s="88"/>
      <c r="VMK28" s="88"/>
      <c r="VML28" s="88"/>
      <c r="VMM28" s="88"/>
      <c r="VMN28" s="88"/>
      <c r="VMO28" s="88"/>
      <c r="VMP28" s="88"/>
      <c r="VMQ28" s="88"/>
      <c r="VMR28" s="88"/>
      <c r="VMS28" s="88"/>
      <c r="VMT28" s="88"/>
      <c r="VMU28" s="88"/>
      <c r="VMV28" s="88"/>
      <c r="VMW28" s="88"/>
      <c r="VMX28" s="88"/>
      <c r="VMY28" s="88"/>
      <c r="VMZ28" s="88"/>
      <c r="VNA28" s="88"/>
      <c r="VNB28" s="88"/>
      <c r="VNC28" s="88"/>
      <c r="VND28" s="88"/>
      <c r="VNE28" s="88"/>
      <c r="VNF28" s="88"/>
      <c r="VNG28" s="88"/>
      <c r="VNH28" s="88"/>
      <c r="VNI28" s="88"/>
      <c r="VNJ28" s="88"/>
      <c r="VNK28" s="88"/>
      <c r="VNL28" s="88"/>
      <c r="VNM28" s="88"/>
      <c r="VNN28" s="88"/>
      <c r="VNO28" s="88"/>
      <c r="VNP28" s="88"/>
      <c r="VNQ28" s="88"/>
      <c r="VNR28" s="88"/>
      <c r="VNS28" s="88"/>
      <c r="VNT28" s="88"/>
      <c r="VNU28" s="88"/>
      <c r="VNV28" s="88"/>
      <c r="VNW28" s="88"/>
      <c r="VNX28" s="88"/>
      <c r="VNY28" s="88"/>
      <c r="VNZ28" s="88"/>
      <c r="VOA28" s="88"/>
      <c r="VOB28" s="88"/>
      <c r="VOC28" s="88"/>
      <c r="VOD28" s="88"/>
      <c r="VOE28" s="88"/>
      <c r="VOF28" s="88"/>
      <c r="VOG28" s="88"/>
      <c r="VOH28" s="88"/>
      <c r="VOI28" s="88"/>
      <c r="VOJ28" s="88"/>
      <c r="VOK28" s="88"/>
      <c r="VOL28" s="88"/>
      <c r="VOM28" s="88"/>
      <c r="VON28" s="88"/>
      <c r="VOO28" s="88"/>
      <c r="VOP28" s="88"/>
      <c r="VOQ28" s="88"/>
      <c r="VOR28" s="88"/>
      <c r="VOS28" s="88"/>
      <c r="VOT28" s="88"/>
      <c r="VOU28" s="88"/>
      <c r="VOV28" s="88"/>
      <c r="VOW28" s="88"/>
      <c r="VOX28" s="88"/>
      <c r="VOY28" s="88"/>
      <c r="VOZ28" s="88"/>
      <c r="VPA28" s="88"/>
      <c r="VPB28" s="88"/>
      <c r="VPC28" s="88"/>
      <c r="VPD28" s="88"/>
      <c r="VPE28" s="88"/>
      <c r="VPF28" s="88"/>
      <c r="VPG28" s="88"/>
      <c r="VPH28" s="88"/>
      <c r="VPI28" s="88"/>
      <c r="VPJ28" s="88"/>
      <c r="VPK28" s="88"/>
      <c r="VPL28" s="88"/>
      <c r="VPM28" s="88"/>
      <c r="VPN28" s="88"/>
      <c r="VPO28" s="88"/>
      <c r="VPP28" s="88"/>
      <c r="VPQ28" s="88"/>
      <c r="VPR28" s="88"/>
      <c r="VPS28" s="88"/>
      <c r="VPT28" s="88"/>
      <c r="VPU28" s="88"/>
      <c r="VPV28" s="88"/>
      <c r="VPW28" s="88"/>
      <c r="VPX28" s="88"/>
      <c r="VPY28" s="88"/>
      <c r="VPZ28" s="88"/>
      <c r="VQA28" s="88"/>
      <c r="VQB28" s="88"/>
      <c r="VQC28" s="88"/>
      <c r="VQD28" s="88"/>
      <c r="VQE28" s="88"/>
      <c r="VQF28" s="88"/>
      <c r="VQG28" s="88"/>
      <c r="VQH28" s="88"/>
      <c r="VQI28" s="88"/>
      <c r="VQJ28" s="88"/>
      <c r="VQK28" s="88"/>
      <c r="VQL28" s="88"/>
      <c r="VQM28" s="88"/>
      <c r="VQN28" s="88"/>
      <c r="VQO28" s="88"/>
      <c r="VQP28" s="88"/>
      <c r="VQQ28" s="88"/>
      <c r="VQR28" s="88"/>
      <c r="VQS28" s="88"/>
      <c r="VQT28" s="88"/>
      <c r="VQU28" s="88"/>
      <c r="VQV28" s="88"/>
      <c r="VQW28" s="88"/>
      <c r="VQX28" s="88"/>
      <c r="VQY28" s="88"/>
      <c r="VQZ28" s="88"/>
      <c r="VRA28" s="88"/>
      <c r="VRB28" s="88"/>
      <c r="VRC28" s="88"/>
      <c r="VRD28" s="88"/>
      <c r="VRE28" s="88"/>
      <c r="VRF28" s="88"/>
      <c r="VRG28" s="88"/>
      <c r="VRH28" s="88"/>
      <c r="VRI28" s="88"/>
      <c r="VRJ28" s="88"/>
      <c r="VRK28" s="88"/>
      <c r="VRL28" s="88"/>
      <c r="VRM28" s="88"/>
      <c r="VRN28" s="88"/>
      <c r="VRO28" s="88"/>
      <c r="VRP28" s="88"/>
      <c r="VRQ28" s="88"/>
      <c r="VRR28" s="88"/>
      <c r="VRS28" s="88"/>
      <c r="VRT28" s="88"/>
      <c r="VRU28" s="88"/>
      <c r="VRV28" s="88"/>
      <c r="VRW28" s="88"/>
      <c r="VRX28" s="88"/>
      <c r="VRY28" s="88"/>
      <c r="VRZ28" s="88"/>
      <c r="VSA28" s="88"/>
      <c r="VSB28" s="88"/>
      <c r="VSC28" s="88"/>
      <c r="VSD28" s="88"/>
      <c r="VSE28" s="88"/>
      <c r="VSF28" s="88"/>
      <c r="VSG28" s="88"/>
      <c r="VSH28" s="88"/>
      <c r="VSI28" s="88"/>
      <c r="VSJ28" s="88"/>
      <c r="VSK28" s="88"/>
      <c r="VSL28" s="88"/>
      <c r="VSM28" s="88"/>
      <c r="VSN28" s="88"/>
      <c r="VSO28" s="88"/>
      <c r="VSP28" s="88"/>
      <c r="VSQ28" s="88"/>
      <c r="VSR28" s="88"/>
      <c r="VSS28" s="88"/>
      <c r="VST28" s="88"/>
      <c r="VSU28" s="88"/>
      <c r="VSV28" s="88"/>
      <c r="VSW28" s="88"/>
      <c r="VSX28" s="88"/>
      <c r="VSY28" s="88"/>
      <c r="VSZ28" s="88"/>
      <c r="VTA28" s="88"/>
      <c r="VTB28" s="88"/>
      <c r="VTC28" s="88"/>
      <c r="VTD28" s="88"/>
      <c r="VTE28" s="88"/>
      <c r="VTF28" s="88"/>
      <c r="VTG28" s="88"/>
      <c r="VTH28" s="88"/>
      <c r="VTI28" s="88"/>
      <c r="VTJ28" s="88"/>
      <c r="VTK28" s="88"/>
      <c r="VTL28" s="88"/>
      <c r="VTM28" s="88"/>
      <c r="VTN28" s="88"/>
      <c r="VTO28" s="88"/>
      <c r="VTP28" s="88"/>
      <c r="VTQ28" s="88"/>
      <c r="VTR28" s="88"/>
      <c r="VTS28" s="88"/>
      <c r="VTT28" s="88"/>
      <c r="VTU28" s="88"/>
      <c r="VTV28" s="88"/>
      <c r="VTW28" s="88"/>
      <c r="VTX28" s="88"/>
      <c r="VTY28" s="88"/>
      <c r="VTZ28" s="88"/>
      <c r="VUA28" s="88"/>
      <c r="VUB28" s="88"/>
      <c r="VUC28" s="88"/>
      <c r="VUD28" s="88"/>
      <c r="VUE28" s="88"/>
      <c r="VUF28" s="88"/>
      <c r="VUG28" s="88"/>
      <c r="VUH28" s="88"/>
      <c r="VUI28" s="88"/>
      <c r="VUJ28" s="88"/>
      <c r="VUK28" s="88"/>
      <c r="VUL28" s="88"/>
      <c r="VUM28" s="88"/>
      <c r="VUN28" s="88"/>
      <c r="VUO28" s="88"/>
      <c r="VUP28" s="88"/>
      <c r="VUQ28" s="88"/>
      <c r="VUR28" s="88"/>
      <c r="VUS28" s="88"/>
      <c r="VUT28" s="88"/>
      <c r="VUU28" s="88"/>
      <c r="VUV28" s="88"/>
      <c r="VUW28" s="88"/>
      <c r="VUX28" s="88"/>
      <c r="VUY28" s="88"/>
      <c r="VUZ28" s="88"/>
      <c r="VVA28" s="88"/>
      <c r="VVB28" s="88"/>
      <c r="VVC28" s="88"/>
      <c r="VVD28" s="88"/>
      <c r="VVE28" s="88"/>
      <c r="VVF28" s="88"/>
      <c r="VVG28" s="88"/>
      <c r="VVH28" s="88"/>
      <c r="VVI28" s="88"/>
      <c r="VVJ28" s="88"/>
      <c r="VVK28" s="88"/>
      <c r="VVL28" s="88"/>
      <c r="VVM28" s="88"/>
      <c r="VVN28" s="88"/>
      <c r="VVO28" s="88"/>
      <c r="VVP28" s="88"/>
      <c r="VVQ28" s="88"/>
      <c r="VVR28" s="88"/>
      <c r="VVS28" s="88"/>
      <c r="VVT28" s="88"/>
      <c r="VVU28" s="88"/>
      <c r="VVV28" s="88"/>
      <c r="VVW28" s="88"/>
      <c r="VVX28" s="88"/>
      <c r="VVY28" s="88"/>
      <c r="VVZ28" s="88"/>
      <c r="VWA28" s="88"/>
      <c r="VWB28" s="88"/>
      <c r="VWC28" s="88"/>
      <c r="VWD28" s="88"/>
      <c r="VWE28" s="88"/>
      <c r="VWF28" s="88"/>
      <c r="VWG28" s="88"/>
      <c r="VWH28" s="88"/>
      <c r="VWI28" s="88"/>
      <c r="VWJ28" s="88"/>
      <c r="VWK28" s="88"/>
      <c r="VWL28" s="88"/>
      <c r="VWM28" s="88"/>
      <c r="VWN28" s="88"/>
      <c r="VWO28" s="88"/>
      <c r="VWP28" s="88"/>
      <c r="VWQ28" s="88"/>
      <c r="VWR28" s="88"/>
      <c r="VWS28" s="88"/>
      <c r="VWT28" s="88"/>
      <c r="VWU28" s="88"/>
      <c r="VWV28" s="88"/>
      <c r="VWW28" s="88"/>
      <c r="VWX28" s="88"/>
      <c r="VWY28" s="88"/>
      <c r="VWZ28" s="88"/>
      <c r="VXA28" s="88"/>
      <c r="VXB28" s="88"/>
      <c r="VXC28" s="88"/>
      <c r="VXD28" s="88"/>
      <c r="VXE28" s="88"/>
      <c r="VXF28" s="88"/>
      <c r="VXG28" s="88"/>
      <c r="VXH28" s="88"/>
      <c r="VXI28" s="88"/>
      <c r="VXJ28" s="88"/>
      <c r="VXK28" s="88"/>
      <c r="VXL28" s="88"/>
      <c r="VXM28" s="88"/>
      <c r="VXN28" s="88"/>
      <c r="VXO28" s="88"/>
      <c r="VXP28" s="88"/>
      <c r="VXQ28" s="88"/>
      <c r="VXR28" s="88"/>
      <c r="VXS28" s="88"/>
      <c r="VXT28" s="88"/>
      <c r="VXU28" s="88"/>
      <c r="VXV28" s="88"/>
      <c r="VXW28" s="88"/>
      <c r="VXX28" s="88"/>
      <c r="VXY28" s="88"/>
      <c r="VXZ28" s="88"/>
      <c r="VYA28" s="88"/>
      <c r="VYB28" s="88"/>
      <c r="VYC28" s="88"/>
      <c r="VYD28" s="88"/>
      <c r="VYE28" s="88"/>
      <c r="VYF28" s="88"/>
      <c r="VYG28" s="88"/>
      <c r="VYH28" s="88"/>
      <c r="VYI28" s="88"/>
      <c r="VYJ28" s="88"/>
      <c r="VYK28" s="88"/>
      <c r="VYL28" s="88"/>
      <c r="VYM28" s="88"/>
      <c r="VYN28" s="88"/>
      <c r="VYO28" s="88"/>
      <c r="VYP28" s="88"/>
      <c r="VYQ28" s="88"/>
      <c r="VYR28" s="88"/>
      <c r="VYS28" s="88"/>
      <c r="VYT28" s="88"/>
      <c r="VYU28" s="88"/>
      <c r="VYV28" s="88"/>
      <c r="VYW28" s="88"/>
      <c r="VYX28" s="88"/>
      <c r="VYY28" s="88"/>
      <c r="VYZ28" s="88"/>
      <c r="VZA28" s="88"/>
      <c r="VZB28" s="88"/>
      <c r="VZC28" s="88"/>
      <c r="VZD28" s="88"/>
      <c r="VZE28" s="88"/>
      <c r="VZF28" s="88"/>
      <c r="VZG28" s="88"/>
      <c r="VZH28" s="88"/>
      <c r="VZI28" s="88"/>
      <c r="VZJ28" s="88"/>
      <c r="VZK28" s="88"/>
      <c r="VZL28" s="88"/>
      <c r="VZM28" s="88"/>
      <c r="VZN28" s="88"/>
      <c r="VZO28" s="88"/>
      <c r="VZP28" s="88"/>
      <c r="VZQ28" s="88"/>
      <c r="VZR28" s="88"/>
      <c r="VZS28" s="88"/>
      <c r="VZT28" s="88"/>
      <c r="VZU28" s="88"/>
      <c r="VZV28" s="88"/>
      <c r="VZW28" s="88"/>
      <c r="VZX28" s="88"/>
      <c r="VZY28" s="88"/>
      <c r="VZZ28" s="88"/>
      <c r="WAA28" s="88"/>
      <c r="WAB28" s="88"/>
      <c r="WAC28" s="88"/>
      <c r="WAD28" s="88"/>
      <c r="WAE28" s="88"/>
      <c r="WAF28" s="88"/>
      <c r="WAG28" s="88"/>
      <c r="WAH28" s="88"/>
      <c r="WAI28" s="88"/>
      <c r="WAJ28" s="88"/>
      <c r="WAK28" s="88"/>
      <c r="WAL28" s="88"/>
      <c r="WAM28" s="88"/>
      <c r="WAN28" s="88"/>
      <c r="WAO28" s="88"/>
      <c r="WAP28" s="88"/>
      <c r="WAQ28" s="88"/>
      <c r="WAR28" s="88"/>
      <c r="WAS28" s="88"/>
      <c r="WAT28" s="88"/>
      <c r="WAU28" s="88"/>
      <c r="WAV28" s="88"/>
      <c r="WAW28" s="88"/>
      <c r="WAX28" s="88"/>
      <c r="WAY28" s="88"/>
      <c r="WAZ28" s="88"/>
      <c r="WBA28" s="88"/>
      <c r="WBB28" s="88"/>
      <c r="WBC28" s="88"/>
      <c r="WBD28" s="88"/>
      <c r="WBE28" s="88"/>
      <c r="WBF28" s="88"/>
      <c r="WBG28" s="88"/>
      <c r="WBH28" s="88"/>
      <c r="WBI28" s="88"/>
      <c r="WBJ28" s="88"/>
      <c r="WBK28" s="88"/>
      <c r="WBL28" s="88"/>
      <c r="WBM28" s="88"/>
      <c r="WBN28" s="88"/>
      <c r="WBO28" s="88"/>
      <c r="WBP28" s="88"/>
      <c r="WBQ28" s="88"/>
      <c r="WBR28" s="88"/>
      <c r="WBS28" s="88"/>
      <c r="WBT28" s="88"/>
      <c r="WBU28" s="88"/>
      <c r="WBV28" s="88"/>
      <c r="WBW28" s="88"/>
      <c r="WBX28" s="88"/>
      <c r="WBY28" s="88"/>
      <c r="WBZ28" s="88"/>
      <c r="WCA28" s="88"/>
      <c r="WCB28" s="88"/>
      <c r="WCC28" s="88"/>
      <c r="WCD28" s="88"/>
      <c r="WCE28" s="88"/>
      <c r="WCF28" s="88"/>
      <c r="WCG28" s="88"/>
      <c r="WCH28" s="88"/>
      <c r="WCI28" s="88"/>
      <c r="WCJ28" s="88"/>
      <c r="WCK28" s="88"/>
      <c r="WCL28" s="88"/>
      <c r="WCM28" s="88"/>
      <c r="WCN28" s="88"/>
      <c r="WCO28" s="88"/>
      <c r="WCP28" s="88"/>
      <c r="WCQ28" s="88"/>
      <c r="WCR28" s="88"/>
      <c r="WCS28" s="88"/>
      <c r="WCT28" s="88"/>
      <c r="WCU28" s="88"/>
      <c r="WCV28" s="88"/>
      <c r="WCW28" s="88"/>
      <c r="WCX28" s="88"/>
      <c r="WCY28" s="88"/>
      <c r="WCZ28" s="88"/>
      <c r="WDA28" s="88"/>
      <c r="WDB28" s="88"/>
      <c r="WDC28" s="88"/>
      <c r="WDD28" s="88"/>
      <c r="WDE28" s="88"/>
      <c r="WDF28" s="88"/>
      <c r="WDG28" s="88"/>
      <c r="WDH28" s="88"/>
      <c r="WDI28" s="88"/>
      <c r="WDJ28" s="88"/>
      <c r="WDK28" s="88"/>
      <c r="WDL28" s="88"/>
      <c r="WDM28" s="88"/>
      <c r="WDN28" s="88"/>
      <c r="WDO28" s="88"/>
      <c r="WDP28" s="88"/>
      <c r="WDQ28" s="88"/>
      <c r="WDR28" s="88"/>
      <c r="WDS28" s="88"/>
      <c r="WDT28" s="88"/>
      <c r="WDU28" s="88"/>
      <c r="WDV28" s="88"/>
      <c r="WDW28" s="88"/>
      <c r="WDX28" s="88"/>
      <c r="WDY28" s="88"/>
      <c r="WDZ28" s="88"/>
      <c r="WEA28" s="88"/>
      <c r="WEB28" s="88"/>
      <c r="WEC28" s="88"/>
      <c r="WED28" s="88"/>
      <c r="WEE28" s="88"/>
      <c r="WEF28" s="88"/>
      <c r="WEG28" s="88"/>
      <c r="WEH28" s="88"/>
      <c r="WEI28" s="88"/>
      <c r="WEJ28" s="88"/>
      <c r="WEK28" s="88"/>
      <c r="WEL28" s="88"/>
      <c r="WEM28" s="88"/>
      <c r="WEN28" s="88"/>
      <c r="WEO28" s="88"/>
      <c r="WEP28" s="88"/>
      <c r="WEQ28" s="88"/>
      <c r="WER28" s="88"/>
      <c r="WES28" s="88"/>
      <c r="WET28" s="88"/>
      <c r="WEU28" s="88"/>
      <c r="WEV28" s="88"/>
      <c r="WEW28" s="88"/>
      <c r="WEX28" s="88"/>
      <c r="WEY28" s="88"/>
      <c r="WEZ28" s="88"/>
      <c r="WFA28" s="88"/>
      <c r="WFB28" s="88"/>
      <c r="WFC28" s="88"/>
      <c r="WFD28" s="88"/>
      <c r="WFE28" s="88"/>
      <c r="WFF28" s="88"/>
      <c r="WFG28" s="88"/>
      <c r="WFH28" s="88"/>
      <c r="WFI28" s="88"/>
      <c r="WFJ28" s="88"/>
      <c r="WFK28" s="88"/>
      <c r="WFL28" s="88"/>
      <c r="WFM28" s="88"/>
      <c r="WFN28" s="88"/>
      <c r="WFO28" s="88"/>
      <c r="WFP28" s="88"/>
      <c r="WFQ28" s="88"/>
      <c r="WFR28" s="88"/>
      <c r="WFS28" s="88"/>
      <c r="WFT28" s="88"/>
      <c r="WFU28" s="88"/>
      <c r="WFV28" s="88"/>
      <c r="WFW28" s="88"/>
      <c r="WFX28" s="88"/>
      <c r="WFY28" s="88"/>
      <c r="WFZ28" s="88"/>
      <c r="WGA28" s="88"/>
      <c r="WGB28" s="88"/>
      <c r="WGC28" s="88"/>
      <c r="WGD28" s="88"/>
      <c r="WGE28" s="88"/>
      <c r="WGF28" s="88"/>
      <c r="WGG28" s="88"/>
      <c r="WGH28" s="88"/>
      <c r="WGI28" s="88"/>
      <c r="WGJ28" s="88"/>
      <c r="WGK28" s="88"/>
      <c r="WGL28" s="88"/>
      <c r="WGM28" s="88"/>
      <c r="WGN28" s="88"/>
      <c r="WGO28" s="88"/>
      <c r="WGP28" s="88"/>
      <c r="WGQ28" s="88"/>
      <c r="WGR28" s="88"/>
      <c r="WGS28" s="88"/>
      <c r="WGT28" s="88"/>
      <c r="WGU28" s="88"/>
      <c r="WGV28" s="88"/>
      <c r="WGW28" s="88"/>
      <c r="WGX28" s="88"/>
      <c r="WGY28" s="88"/>
      <c r="WGZ28" s="88"/>
      <c r="WHA28" s="88"/>
      <c r="WHB28" s="88"/>
      <c r="WHC28" s="88"/>
      <c r="WHD28" s="88"/>
      <c r="WHE28" s="88"/>
      <c r="WHF28" s="88"/>
      <c r="WHG28" s="88"/>
      <c r="WHH28" s="88"/>
      <c r="WHI28" s="88"/>
      <c r="WHJ28" s="88"/>
      <c r="WHK28" s="88"/>
      <c r="WHL28" s="88"/>
      <c r="WHM28" s="88"/>
      <c r="WHN28" s="88"/>
      <c r="WHO28" s="88"/>
      <c r="WHP28" s="88"/>
      <c r="WHQ28" s="88"/>
      <c r="WHR28" s="88"/>
      <c r="WHS28" s="88"/>
      <c r="WHT28" s="88"/>
      <c r="WHU28" s="88"/>
      <c r="WHV28" s="88"/>
      <c r="WHW28" s="88"/>
      <c r="WHX28" s="88"/>
      <c r="WHY28" s="88"/>
      <c r="WHZ28" s="88"/>
      <c r="WIA28" s="88"/>
      <c r="WIB28" s="88"/>
      <c r="WIC28" s="88"/>
      <c r="WID28" s="88"/>
      <c r="WIE28" s="88"/>
      <c r="WIF28" s="88"/>
      <c r="WIG28" s="88"/>
      <c r="WIH28" s="88"/>
      <c r="WII28" s="88"/>
      <c r="WIJ28" s="88"/>
      <c r="WIK28" s="88"/>
      <c r="WIL28" s="88"/>
      <c r="WIM28" s="88"/>
      <c r="WIN28" s="88"/>
      <c r="WIO28" s="88"/>
      <c r="WIP28" s="88"/>
      <c r="WIQ28" s="88"/>
      <c r="WIR28" s="88"/>
      <c r="WIS28" s="88"/>
      <c r="WIT28" s="88"/>
      <c r="WIU28" s="88"/>
      <c r="WIV28" s="88"/>
      <c r="WIW28" s="88"/>
      <c r="WIX28" s="88"/>
      <c r="WIY28" s="88"/>
      <c r="WIZ28" s="88"/>
      <c r="WJA28" s="88"/>
      <c r="WJB28" s="88"/>
      <c r="WJC28" s="88"/>
      <c r="WJD28" s="88"/>
      <c r="WJE28" s="88"/>
      <c r="WJF28" s="88"/>
      <c r="WJG28" s="88"/>
      <c r="WJH28" s="88"/>
      <c r="WJI28" s="88"/>
      <c r="WJJ28" s="88"/>
      <c r="WJK28" s="88"/>
      <c r="WJL28" s="88"/>
      <c r="WJM28" s="88"/>
      <c r="WJN28" s="88"/>
      <c r="WJO28" s="88"/>
      <c r="WJP28" s="88"/>
      <c r="WJQ28" s="88"/>
      <c r="WJR28" s="88"/>
      <c r="WJS28" s="88"/>
      <c r="WJT28" s="88"/>
      <c r="WJU28" s="88"/>
      <c r="WJV28" s="88"/>
      <c r="WJW28" s="88"/>
      <c r="WJX28" s="88"/>
      <c r="WJY28" s="88"/>
      <c r="WJZ28" s="88"/>
      <c r="WKA28" s="88"/>
      <c r="WKB28" s="88"/>
      <c r="WKC28" s="88"/>
      <c r="WKD28" s="88"/>
      <c r="WKE28" s="88"/>
      <c r="WKF28" s="88"/>
      <c r="WKG28" s="88"/>
      <c r="WKH28" s="88"/>
      <c r="WKI28" s="88"/>
      <c r="WKJ28" s="88"/>
      <c r="WKK28" s="88"/>
      <c r="WKL28" s="88"/>
      <c r="WKM28" s="88"/>
      <c r="WKN28" s="88"/>
      <c r="WKO28" s="88"/>
      <c r="WKP28" s="88"/>
      <c r="WKQ28" s="88"/>
      <c r="WKR28" s="88"/>
      <c r="WKS28" s="88"/>
      <c r="WKT28" s="88"/>
      <c r="WKU28" s="88"/>
      <c r="WKV28" s="88"/>
      <c r="WKW28" s="88"/>
      <c r="WKX28" s="88"/>
      <c r="WKY28" s="88"/>
      <c r="WKZ28" s="88"/>
      <c r="WLA28" s="88"/>
      <c r="WLB28" s="88"/>
      <c r="WLC28" s="88"/>
      <c r="WLD28" s="88"/>
      <c r="WLE28" s="88"/>
      <c r="WLF28" s="88"/>
      <c r="WLG28" s="88"/>
      <c r="WLH28" s="88"/>
      <c r="WLI28" s="88"/>
      <c r="WLJ28" s="88"/>
      <c r="WLK28" s="88"/>
      <c r="WLL28" s="88"/>
      <c r="WLM28" s="88"/>
      <c r="WLN28" s="88"/>
      <c r="WLO28" s="88"/>
      <c r="WLP28" s="88"/>
      <c r="WLQ28" s="88"/>
      <c r="WLR28" s="88"/>
      <c r="WLS28" s="88"/>
      <c r="WLT28" s="88"/>
      <c r="WLU28" s="88"/>
      <c r="WLV28" s="88"/>
      <c r="WLW28" s="88"/>
      <c r="WLX28" s="88"/>
      <c r="WLY28" s="88"/>
      <c r="WLZ28" s="88"/>
      <c r="WMA28" s="88"/>
      <c r="WMB28" s="88"/>
      <c r="WMC28" s="88"/>
      <c r="WMD28" s="88"/>
      <c r="WME28" s="88"/>
      <c r="WMF28" s="88"/>
      <c r="WMG28" s="88"/>
      <c r="WMH28" s="88"/>
      <c r="WMI28" s="88"/>
      <c r="WMJ28" s="88"/>
      <c r="WMK28" s="88"/>
      <c r="WML28" s="88"/>
      <c r="WMM28" s="88"/>
      <c r="WMN28" s="88"/>
      <c r="WMO28" s="88"/>
      <c r="WMP28" s="88"/>
      <c r="WMQ28" s="88"/>
      <c r="WMR28" s="88"/>
      <c r="WMS28" s="88"/>
      <c r="WMT28" s="88"/>
      <c r="WMU28" s="88"/>
      <c r="WMV28" s="88"/>
      <c r="WMW28" s="88"/>
      <c r="WMX28" s="88"/>
      <c r="WMY28" s="88"/>
      <c r="WMZ28" s="88"/>
      <c r="WNA28" s="88"/>
      <c r="WNB28" s="88"/>
      <c r="WNC28" s="88"/>
      <c r="WND28" s="88"/>
      <c r="WNE28" s="88"/>
      <c r="WNF28" s="88"/>
      <c r="WNG28" s="88"/>
      <c r="WNH28" s="88"/>
      <c r="WNI28" s="88"/>
      <c r="WNJ28" s="88"/>
      <c r="WNK28" s="88"/>
      <c r="WNL28" s="88"/>
      <c r="WNM28" s="88"/>
      <c r="WNN28" s="88"/>
      <c r="WNO28" s="88"/>
      <c r="WNP28" s="88"/>
      <c r="WNQ28" s="88"/>
      <c r="WNR28" s="88"/>
      <c r="WNS28" s="88"/>
      <c r="WNT28" s="88"/>
      <c r="WNU28" s="88"/>
      <c r="WNV28" s="88"/>
      <c r="WNW28" s="88"/>
      <c r="WNX28" s="88"/>
      <c r="WNY28" s="88"/>
      <c r="WNZ28" s="88"/>
      <c r="WOA28" s="88"/>
      <c r="WOB28" s="88"/>
      <c r="WOC28" s="88"/>
      <c r="WOD28" s="88"/>
      <c r="WOE28" s="88"/>
      <c r="WOF28" s="88"/>
      <c r="WOG28" s="88"/>
      <c r="WOH28" s="88"/>
      <c r="WOI28" s="88"/>
      <c r="WOJ28" s="88"/>
      <c r="WOK28" s="88"/>
      <c r="WOL28" s="88"/>
      <c r="WOM28" s="88"/>
      <c r="WON28" s="88"/>
      <c r="WOO28" s="88"/>
      <c r="WOP28" s="88"/>
      <c r="WOQ28" s="88"/>
      <c r="WOR28" s="88"/>
      <c r="WOS28" s="88"/>
      <c r="WOT28" s="88"/>
      <c r="WOU28" s="88"/>
      <c r="WOV28" s="88"/>
      <c r="WOW28" s="88"/>
      <c r="WOX28" s="88"/>
      <c r="WOY28" s="88"/>
      <c r="WOZ28" s="88"/>
      <c r="WPA28" s="88"/>
      <c r="WPB28" s="88"/>
      <c r="WPC28" s="88"/>
      <c r="WPD28" s="88"/>
      <c r="WPE28" s="88"/>
      <c r="WPF28" s="88"/>
      <c r="WPG28" s="88"/>
      <c r="WPH28" s="88"/>
      <c r="WPI28" s="88"/>
      <c r="WPJ28" s="88"/>
      <c r="WPK28" s="88"/>
      <c r="WPL28" s="88"/>
      <c r="WPM28" s="88"/>
      <c r="WPN28" s="88"/>
      <c r="WPO28" s="88"/>
      <c r="WPP28" s="88"/>
      <c r="WPQ28" s="88"/>
      <c r="WPR28" s="88"/>
      <c r="WPS28" s="88"/>
      <c r="WPT28" s="88"/>
      <c r="WPU28" s="88"/>
      <c r="WPV28" s="88"/>
      <c r="WPW28" s="88"/>
      <c r="WPX28" s="88"/>
      <c r="WPY28" s="88"/>
      <c r="WPZ28" s="88"/>
      <c r="WQA28" s="88"/>
      <c r="WQB28" s="88"/>
      <c r="WQC28" s="88"/>
      <c r="WQD28" s="88"/>
      <c r="WQE28" s="88"/>
      <c r="WQF28" s="88"/>
      <c r="WQG28" s="88"/>
      <c r="WQH28" s="88"/>
      <c r="WQI28" s="88"/>
      <c r="WQJ28" s="88"/>
      <c r="WQK28" s="88"/>
      <c r="WQL28" s="88"/>
      <c r="WQM28" s="88"/>
      <c r="WQN28" s="88"/>
      <c r="WQO28" s="88"/>
      <c r="WQP28" s="88"/>
      <c r="WQQ28" s="88"/>
      <c r="WQR28" s="88"/>
      <c r="WQS28" s="88"/>
      <c r="WQT28" s="88"/>
      <c r="WQU28" s="88"/>
      <c r="WQV28" s="88"/>
      <c r="WQW28" s="88"/>
      <c r="WQX28" s="88"/>
      <c r="WQY28" s="88"/>
      <c r="WQZ28" s="88"/>
      <c r="WRA28" s="88"/>
      <c r="WRB28" s="88"/>
      <c r="WRC28" s="88"/>
      <c r="WRD28" s="88"/>
      <c r="WRE28" s="88"/>
      <c r="WRF28" s="88"/>
      <c r="WRG28" s="88"/>
      <c r="WRH28" s="88"/>
      <c r="WRI28" s="88"/>
      <c r="WRJ28" s="88"/>
      <c r="WRK28" s="88"/>
      <c r="WRL28" s="88"/>
      <c r="WRM28" s="88"/>
      <c r="WRN28" s="88"/>
      <c r="WRO28" s="88"/>
      <c r="WRP28" s="88"/>
      <c r="WRQ28" s="88"/>
      <c r="WRR28" s="88"/>
      <c r="WRS28" s="88"/>
      <c r="WRT28" s="88"/>
      <c r="WRU28" s="88"/>
      <c r="WRV28" s="88"/>
      <c r="WRW28" s="88"/>
      <c r="WRX28" s="88"/>
      <c r="WRY28" s="88"/>
      <c r="WRZ28" s="88"/>
      <c r="WSA28" s="88"/>
      <c r="WSB28" s="88"/>
      <c r="WSC28" s="88"/>
      <c r="WSD28" s="88"/>
      <c r="WSE28" s="88"/>
      <c r="WSF28" s="88"/>
      <c r="WSG28" s="88"/>
      <c r="WSH28" s="88"/>
      <c r="WSI28" s="88"/>
      <c r="WSJ28" s="88"/>
      <c r="WSK28" s="88"/>
      <c r="WSL28" s="88"/>
      <c r="WSM28" s="88"/>
      <c r="WSN28" s="88"/>
      <c r="WSO28" s="88"/>
      <c r="WSP28" s="88"/>
      <c r="WSQ28" s="88"/>
      <c r="WSR28" s="88"/>
      <c r="WSS28" s="88"/>
      <c r="WST28" s="88"/>
      <c r="WSU28" s="88"/>
      <c r="WSV28" s="88"/>
      <c r="WSW28" s="88"/>
      <c r="WSX28" s="88"/>
      <c r="WSY28" s="88"/>
      <c r="WSZ28" s="88"/>
      <c r="WTA28" s="88"/>
      <c r="WTB28" s="88"/>
      <c r="WTC28" s="88"/>
      <c r="WTD28" s="88"/>
      <c r="WTE28" s="88"/>
      <c r="WTF28" s="88"/>
      <c r="WTG28" s="88"/>
      <c r="WTH28" s="88"/>
      <c r="WTI28" s="88"/>
      <c r="WTJ28" s="88"/>
      <c r="WTK28" s="88"/>
      <c r="WTL28" s="88"/>
      <c r="WTM28" s="88"/>
      <c r="WTN28" s="88"/>
      <c r="WTO28" s="88"/>
      <c r="WTP28" s="88"/>
      <c r="WTQ28" s="88"/>
      <c r="WTR28" s="88"/>
      <c r="WTS28" s="88"/>
      <c r="WTT28" s="88"/>
      <c r="WTU28" s="88"/>
      <c r="WTV28" s="88"/>
      <c r="WTW28" s="88"/>
      <c r="WTX28" s="88"/>
      <c r="WTY28" s="88"/>
      <c r="WTZ28" s="88"/>
      <c r="WUA28" s="88"/>
      <c r="WUB28" s="88"/>
      <c r="WUC28" s="88"/>
      <c r="WUD28" s="88"/>
      <c r="WUE28" s="88"/>
      <c r="WUF28" s="88"/>
      <c r="WUG28" s="88"/>
      <c r="WUH28" s="88"/>
      <c r="WUI28" s="88"/>
      <c r="WUJ28" s="88"/>
      <c r="WUK28" s="88"/>
      <c r="WUL28" s="88"/>
      <c r="WUM28" s="88"/>
      <c r="WUN28" s="88"/>
      <c r="WUO28" s="88"/>
      <c r="WUP28" s="88"/>
      <c r="WUQ28" s="88"/>
      <c r="WUR28" s="88"/>
      <c r="WUS28" s="88"/>
      <c r="WUT28" s="88"/>
      <c r="WUU28" s="88"/>
      <c r="WUV28" s="88"/>
      <c r="WUW28" s="88"/>
      <c r="WUX28" s="88"/>
      <c r="WUY28" s="88"/>
      <c r="WUZ28" s="88"/>
      <c r="WVA28" s="88"/>
      <c r="WVB28" s="88"/>
      <c r="WVC28" s="88"/>
      <c r="WVD28" s="88"/>
      <c r="WVE28" s="88"/>
      <c r="WVF28" s="88"/>
      <c r="WVG28" s="88"/>
      <c r="WVH28" s="88"/>
      <c r="WVI28" s="88"/>
      <c r="WVJ28" s="88"/>
      <c r="WVK28" s="88"/>
      <c r="WVL28" s="88"/>
      <c r="WVM28" s="88"/>
      <c r="WVN28" s="88"/>
      <c r="WVO28" s="88"/>
      <c r="WVP28" s="88"/>
      <c r="WVQ28" s="88"/>
      <c r="WVR28" s="88"/>
      <c r="WVS28" s="88"/>
      <c r="WVT28" s="88"/>
      <c r="WVU28" s="88"/>
      <c r="WVV28" s="88"/>
      <c r="WVW28" s="88"/>
      <c r="WVX28" s="88"/>
      <c r="WVY28" s="88"/>
      <c r="WVZ28" s="88"/>
      <c r="WWA28" s="88"/>
      <c r="WWB28" s="88"/>
      <c r="WWC28" s="88"/>
    </row>
  </sheetData>
  <sheetProtection selectLockedCells="1" selectUnlockedCells="1"/>
  <mergeCells count="3">
    <mergeCell ref="D1:E1"/>
    <mergeCell ref="F1:G1"/>
    <mergeCell ref="H1:I1"/>
  </mergeCells>
  <pageMargins left="0.94488188976377963" right="0.15748031496062992" top="0.98425196850393704" bottom="0.55118110236220474" header="0.51181102362204722" footer="0.31496062992125984"/>
  <pageSetup paperSize="9" scale="85" firstPageNumber="0" orientation="landscape"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8DB4E2"/>
  </sheetPr>
  <dimension ref="A1:WWC19"/>
  <sheetViews>
    <sheetView view="pageBreakPreview" zoomScale="70" zoomScaleNormal="100" zoomScaleSheetLayoutView="70" workbookViewId="0">
      <selection activeCell="K11" sqref="K11"/>
    </sheetView>
  </sheetViews>
  <sheetFormatPr defaultColWidth="8.140625" defaultRowHeight="12.75"/>
  <cols>
    <col min="1" max="1" width="6.7109375" style="67" customWidth="1"/>
    <col min="2" max="2" width="50.7109375" style="109" customWidth="1"/>
    <col min="3" max="3" width="4.7109375" style="439" customWidth="1"/>
    <col min="4" max="4" width="9.7109375" style="147" customWidth="1"/>
    <col min="5" max="5" width="9.7109375" style="72" customWidth="1"/>
    <col min="6" max="6" width="9.7109375" style="147" customWidth="1"/>
    <col min="7" max="7" width="9.7109375" style="72" customWidth="1"/>
    <col min="8" max="8" width="9.7109375" style="147" customWidth="1"/>
    <col min="9" max="9" width="9.7109375" style="72" customWidth="1"/>
    <col min="10" max="10" width="9.7109375" style="147" customWidth="1"/>
    <col min="11" max="11" width="9.7109375" style="1354" customWidth="1"/>
    <col min="12" max="12" width="11.7109375" style="69" customWidth="1"/>
    <col min="13" max="13" width="10.140625" style="71" bestFit="1" customWidth="1"/>
    <col min="14" max="14" width="8.7109375" style="71" bestFit="1" customWidth="1"/>
    <col min="15" max="18" width="2.42578125" style="71" customWidth="1"/>
    <col min="19" max="19" width="8.140625" style="88"/>
    <col min="20" max="20" width="9.28515625" style="88" bestFit="1" customWidth="1"/>
    <col min="21" max="21" width="7.28515625" style="71" customWidth="1"/>
    <col min="22" max="22" width="8.140625" style="71"/>
    <col min="23" max="262" width="8.140625" style="88"/>
    <col min="263" max="263" width="6.42578125" style="88" customWidth="1"/>
    <col min="264" max="264" width="47.28515625" style="88" customWidth="1"/>
    <col min="265" max="265" width="4.28515625" style="88" customWidth="1"/>
    <col min="266" max="266" width="6.42578125" style="88" customWidth="1"/>
    <col min="267" max="267" width="9" style="88" customWidth="1"/>
    <col min="268" max="268" width="11" style="88" customWidth="1"/>
    <col min="269" max="270" width="3" style="88" customWidth="1"/>
    <col min="271" max="274" width="2.42578125" style="88" customWidth="1"/>
    <col min="275" max="276" width="8.140625" style="88"/>
    <col min="277" max="277" width="7.28515625" style="88" customWidth="1"/>
    <col min="278" max="518" width="8.140625" style="88"/>
    <col min="519" max="519" width="6.42578125" style="88" customWidth="1"/>
    <col min="520" max="520" width="47.28515625" style="88" customWidth="1"/>
    <col min="521" max="521" width="4.28515625" style="88" customWidth="1"/>
    <col min="522" max="522" width="6.42578125" style="88" customWidth="1"/>
    <col min="523" max="523" width="9" style="88" customWidth="1"/>
    <col min="524" max="524" width="11" style="88" customWidth="1"/>
    <col min="525" max="526" width="3" style="88" customWidth="1"/>
    <col min="527" max="530" width="2.42578125" style="88" customWidth="1"/>
    <col min="531" max="532" width="8.140625" style="88"/>
    <col min="533" max="533" width="7.28515625" style="88" customWidth="1"/>
    <col min="534" max="774" width="8.140625" style="88"/>
    <col min="775" max="775" width="6.42578125" style="88" customWidth="1"/>
    <col min="776" max="776" width="47.28515625" style="88" customWidth="1"/>
    <col min="777" max="777" width="4.28515625" style="88" customWidth="1"/>
    <col min="778" max="778" width="6.42578125" style="88" customWidth="1"/>
    <col min="779" max="779" width="9" style="88" customWidth="1"/>
    <col min="780" max="780" width="11" style="88" customWidth="1"/>
    <col min="781" max="782" width="3" style="88" customWidth="1"/>
    <col min="783" max="786" width="2.42578125" style="88" customWidth="1"/>
    <col min="787" max="788" width="8.140625" style="88"/>
    <col min="789" max="789" width="7.28515625" style="88" customWidth="1"/>
    <col min="790" max="1030" width="8.140625" style="88"/>
    <col min="1031" max="1031" width="6.42578125" style="88" customWidth="1"/>
    <col min="1032" max="1032" width="47.28515625" style="88" customWidth="1"/>
    <col min="1033" max="1033" width="4.28515625" style="88" customWidth="1"/>
    <col min="1034" max="1034" width="6.42578125" style="88" customWidth="1"/>
    <col min="1035" max="1035" width="9" style="88" customWidth="1"/>
    <col min="1036" max="1036" width="11" style="88" customWidth="1"/>
    <col min="1037" max="1038" width="3" style="88" customWidth="1"/>
    <col min="1039" max="1042" width="2.42578125" style="88" customWidth="1"/>
    <col min="1043" max="1044" width="8.140625" style="88"/>
    <col min="1045" max="1045" width="7.28515625" style="88" customWidth="1"/>
    <col min="1046" max="1286" width="8.140625" style="88"/>
    <col min="1287" max="1287" width="6.42578125" style="88" customWidth="1"/>
    <col min="1288" max="1288" width="47.28515625" style="88" customWidth="1"/>
    <col min="1289" max="1289" width="4.28515625" style="88" customWidth="1"/>
    <col min="1290" max="1290" width="6.42578125" style="88" customWidth="1"/>
    <col min="1291" max="1291" width="9" style="88" customWidth="1"/>
    <col min="1292" max="1292" width="11" style="88" customWidth="1"/>
    <col min="1293" max="1294" width="3" style="88" customWidth="1"/>
    <col min="1295" max="1298" width="2.42578125" style="88" customWidth="1"/>
    <col min="1299" max="1300" width="8.140625" style="88"/>
    <col min="1301" max="1301" width="7.28515625" style="88" customWidth="1"/>
    <col min="1302" max="1542" width="8.140625" style="88"/>
    <col min="1543" max="1543" width="6.42578125" style="88" customWidth="1"/>
    <col min="1544" max="1544" width="47.28515625" style="88" customWidth="1"/>
    <col min="1545" max="1545" width="4.28515625" style="88" customWidth="1"/>
    <col min="1546" max="1546" width="6.42578125" style="88" customWidth="1"/>
    <col min="1547" max="1547" width="9" style="88" customWidth="1"/>
    <col min="1548" max="1548" width="11" style="88" customWidth="1"/>
    <col min="1549" max="1550" width="3" style="88" customWidth="1"/>
    <col min="1551" max="1554" width="2.42578125" style="88" customWidth="1"/>
    <col min="1555" max="1556" width="8.140625" style="88"/>
    <col min="1557" max="1557" width="7.28515625" style="88" customWidth="1"/>
    <col min="1558" max="1798" width="8.140625" style="88"/>
    <col min="1799" max="1799" width="6.42578125" style="88" customWidth="1"/>
    <col min="1800" max="1800" width="47.28515625" style="88" customWidth="1"/>
    <col min="1801" max="1801" width="4.28515625" style="88" customWidth="1"/>
    <col min="1802" max="1802" width="6.42578125" style="88" customWidth="1"/>
    <col min="1803" max="1803" width="9" style="88" customWidth="1"/>
    <col min="1804" max="1804" width="11" style="88" customWidth="1"/>
    <col min="1805" max="1806" width="3" style="88" customWidth="1"/>
    <col min="1807" max="1810" width="2.42578125" style="88" customWidth="1"/>
    <col min="1811" max="1812" width="8.140625" style="88"/>
    <col min="1813" max="1813" width="7.28515625" style="88" customWidth="1"/>
    <col min="1814" max="2054" width="8.140625" style="88"/>
    <col min="2055" max="2055" width="6.42578125" style="88" customWidth="1"/>
    <col min="2056" max="2056" width="47.28515625" style="88" customWidth="1"/>
    <col min="2057" max="2057" width="4.28515625" style="88" customWidth="1"/>
    <col min="2058" max="2058" width="6.42578125" style="88" customWidth="1"/>
    <col min="2059" max="2059" width="9" style="88" customWidth="1"/>
    <col min="2060" max="2060" width="11" style="88" customWidth="1"/>
    <col min="2061" max="2062" width="3" style="88" customWidth="1"/>
    <col min="2063" max="2066" width="2.42578125" style="88" customWidth="1"/>
    <col min="2067" max="2068" width="8.140625" style="88"/>
    <col min="2069" max="2069" width="7.28515625" style="88" customWidth="1"/>
    <col min="2070" max="2310" width="8.140625" style="88"/>
    <col min="2311" max="2311" width="6.42578125" style="88" customWidth="1"/>
    <col min="2312" max="2312" width="47.28515625" style="88" customWidth="1"/>
    <col min="2313" max="2313" width="4.28515625" style="88" customWidth="1"/>
    <col min="2314" max="2314" width="6.42578125" style="88" customWidth="1"/>
    <col min="2315" max="2315" width="9" style="88" customWidth="1"/>
    <col min="2316" max="2316" width="11" style="88" customWidth="1"/>
    <col min="2317" max="2318" width="3" style="88" customWidth="1"/>
    <col min="2319" max="2322" width="2.42578125" style="88" customWidth="1"/>
    <col min="2323" max="2324" width="8.140625" style="88"/>
    <col min="2325" max="2325" width="7.28515625" style="88" customWidth="1"/>
    <col min="2326" max="2566" width="8.140625" style="88"/>
    <col min="2567" max="2567" width="6.42578125" style="88" customWidth="1"/>
    <col min="2568" max="2568" width="47.28515625" style="88" customWidth="1"/>
    <col min="2569" max="2569" width="4.28515625" style="88" customWidth="1"/>
    <col min="2570" max="2570" width="6.42578125" style="88" customWidth="1"/>
    <col min="2571" max="2571" width="9" style="88" customWidth="1"/>
    <col min="2572" max="2572" width="11" style="88" customWidth="1"/>
    <col min="2573" max="2574" width="3" style="88" customWidth="1"/>
    <col min="2575" max="2578" width="2.42578125" style="88" customWidth="1"/>
    <col min="2579" max="2580" width="8.140625" style="88"/>
    <col min="2581" max="2581" width="7.28515625" style="88" customWidth="1"/>
    <col min="2582" max="2822" width="8.140625" style="88"/>
    <col min="2823" max="2823" width="6.42578125" style="88" customWidth="1"/>
    <col min="2824" max="2824" width="47.28515625" style="88" customWidth="1"/>
    <col min="2825" max="2825" width="4.28515625" style="88" customWidth="1"/>
    <col min="2826" max="2826" width="6.42578125" style="88" customWidth="1"/>
    <col min="2827" max="2827" width="9" style="88" customWidth="1"/>
    <col min="2828" max="2828" width="11" style="88" customWidth="1"/>
    <col min="2829" max="2830" width="3" style="88" customWidth="1"/>
    <col min="2831" max="2834" width="2.42578125" style="88" customWidth="1"/>
    <col min="2835" max="2836" width="8.140625" style="88"/>
    <col min="2837" max="2837" width="7.28515625" style="88" customWidth="1"/>
    <col min="2838" max="3078" width="8.140625" style="88"/>
    <col min="3079" max="3079" width="6.42578125" style="88" customWidth="1"/>
    <col min="3080" max="3080" width="47.28515625" style="88" customWidth="1"/>
    <col min="3081" max="3081" width="4.28515625" style="88" customWidth="1"/>
    <col min="3082" max="3082" width="6.42578125" style="88" customWidth="1"/>
    <col min="3083" max="3083" width="9" style="88" customWidth="1"/>
    <col min="3084" max="3084" width="11" style="88" customWidth="1"/>
    <col min="3085" max="3086" width="3" style="88" customWidth="1"/>
    <col min="3087" max="3090" width="2.42578125" style="88" customWidth="1"/>
    <col min="3091" max="3092" width="8.140625" style="88"/>
    <col min="3093" max="3093" width="7.28515625" style="88" customWidth="1"/>
    <col min="3094" max="3334" width="8.140625" style="88"/>
    <col min="3335" max="3335" width="6.42578125" style="88" customWidth="1"/>
    <col min="3336" max="3336" width="47.28515625" style="88" customWidth="1"/>
    <col min="3337" max="3337" width="4.28515625" style="88" customWidth="1"/>
    <col min="3338" max="3338" width="6.42578125" style="88" customWidth="1"/>
    <col min="3339" max="3339" width="9" style="88" customWidth="1"/>
    <col min="3340" max="3340" width="11" style="88" customWidth="1"/>
    <col min="3341" max="3342" width="3" style="88" customWidth="1"/>
    <col min="3343" max="3346" width="2.42578125" style="88" customWidth="1"/>
    <col min="3347" max="3348" width="8.140625" style="88"/>
    <col min="3349" max="3349" width="7.28515625" style="88" customWidth="1"/>
    <col min="3350" max="3590" width="8.140625" style="88"/>
    <col min="3591" max="3591" width="6.42578125" style="88" customWidth="1"/>
    <col min="3592" max="3592" width="47.28515625" style="88" customWidth="1"/>
    <col min="3593" max="3593" width="4.28515625" style="88" customWidth="1"/>
    <col min="3594" max="3594" width="6.42578125" style="88" customWidth="1"/>
    <col min="3595" max="3595" width="9" style="88" customWidth="1"/>
    <col min="3596" max="3596" width="11" style="88" customWidth="1"/>
    <col min="3597" max="3598" width="3" style="88" customWidth="1"/>
    <col min="3599" max="3602" width="2.42578125" style="88" customWidth="1"/>
    <col min="3603" max="3604" width="8.140625" style="88"/>
    <col min="3605" max="3605" width="7.28515625" style="88" customWidth="1"/>
    <col min="3606" max="3846" width="8.140625" style="88"/>
    <col min="3847" max="3847" width="6.42578125" style="88" customWidth="1"/>
    <col min="3848" max="3848" width="47.28515625" style="88" customWidth="1"/>
    <col min="3849" max="3849" width="4.28515625" style="88" customWidth="1"/>
    <col min="3850" max="3850" width="6.42578125" style="88" customWidth="1"/>
    <col min="3851" max="3851" width="9" style="88" customWidth="1"/>
    <col min="3852" max="3852" width="11" style="88" customWidth="1"/>
    <col min="3853" max="3854" width="3" style="88" customWidth="1"/>
    <col min="3855" max="3858" width="2.42578125" style="88" customWidth="1"/>
    <col min="3859" max="3860" width="8.140625" style="88"/>
    <col min="3861" max="3861" width="7.28515625" style="88" customWidth="1"/>
    <col min="3862" max="4102" width="8.140625" style="88"/>
    <col min="4103" max="4103" width="6.42578125" style="88" customWidth="1"/>
    <col min="4104" max="4104" width="47.28515625" style="88" customWidth="1"/>
    <col min="4105" max="4105" width="4.28515625" style="88" customWidth="1"/>
    <col min="4106" max="4106" width="6.42578125" style="88" customWidth="1"/>
    <col min="4107" max="4107" width="9" style="88" customWidth="1"/>
    <col min="4108" max="4108" width="11" style="88" customWidth="1"/>
    <col min="4109" max="4110" width="3" style="88" customWidth="1"/>
    <col min="4111" max="4114" width="2.42578125" style="88" customWidth="1"/>
    <col min="4115" max="4116" width="8.140625" style="88"/>
    <col min="4117" max="4117" width="7.28515625" style="88" customWidth="1"/>
    <col min="4118" max="4358" width="8.140625" style="88"/>
    <col min="4359" max="4359" width="6.42578125" style="88" customWidth="1"/>
    <col min="4360" max="4360" width="47.28515625" style="88" customWidth="1"/>
    <col min="4361" max="4361" width="4.28515625" style="88" customWidth="1"/>
    <col min="4362" max="4362" width="6.42578125" style="88" customWidth="1"/>
    <col min="4363" max="4363" width="9" style="88" customWidth="1"/>
    <col min="4364" max="4364" width="11" style="88" customWidth="1"/>
    <col min="4365" max="4366" width="3" style="88" customWidth="1"/>
    <col min="4367" max="4370" width="2.42578125" style="88" customWidth="1"/>
    <col min="4371" max="4372" width="8.140625" style="88"/>
    <col min="4373" max="4373" width="7.28515625" style="88" customWidth="1"/>
    <col min="4374" max="4614" width="8.140625" style="88"/>
    <col min="4615" max="4615" width="6.42578125" style="88" customWidth="1"/>
    <col min="4616" max="4616" width="47.28515625" style="88" customWidth="1"/>
    <col min="4617" max="4617" width="4.28515625" style="88" customWidth="1"/>
    <col min="4618" max="4618" width="6.42578125" style="88" customWidth="1"/>
    <col min="4619" max="4619" width="9" style="88" customWidth="1"/>
    <col min="4620" max="4620" width="11" style="88" customWidth="1"/>
    <col min="4621" max="4622" width="3" style="88" customWidth="1"/>
    <col min="4623" max="4626" width="2.42578125" style="88" customWidth="1"/>
    <col min="4627" max="4628" width="8.140625" style="88"/>
    <col min="4629" max="4629" width="7.28515625" style="88" customWidth="1"/>
    <col min="4630" max="4870" width="8.140625" style="88"/>
    <col min="4871" max="4871" width="6.42578125" style="88" customWidth="1"/>
    <col min="4872" max="4872" width="47.28515625" style="88" customWidth="1"/>
    <col min="4873" max="4873" width="4.28515625" style="88" customWidth="1"/>
    <col min="4874" max="4874" width="6.42578125" style="88" customWidth="1"/>
    <col min="4875" max="4875" width="9" style="88" customWidth="1"/>
    <col min="4876" max="4876" width="11" style="88" customWidth="1"/>
    <col min="4877" max="4878" width="3" style="88" customWidth="1"/>
    <col min="4879" max="4882" width="2.42578125" style="88" customWidth="1"/>
    <col min="4883" max="4884" width="8.140625" style="88"/>
    <col min="4885" max="4885" width="7.28515625" style="88" customWidth="1"/>
    <col min="4886" max="5126" width="8.140625" style="88"/>
    <col min="5127" max="5127" width="6.42578125" style="88" customWidth="1"/>
    <col min="5128" max="5128" width="47.28515625" style="88" customWidth="1"/>
    <col min="5129" max="5129" width="4.28515625" style="88" customWidth="1"/>
    <col min="5130" max="5130" width="6.42578125" style="88" customWidth="1"/>
    <col min="5131" max="5131" width="9" style="88" customWidth="1"/>
    <col min="5132" max="5132" width="11" style="88" customWidth="1"/>
    <col min="5133" max="5134" width="3" style="88" customWidth="1"/>
    <col min="5135" max="5138" width="2.42578125" style="88" customWidth="1"/>
    <col min="5139" max="5140" width="8.140625" style="88"/>
    <col min="5141" max="5141" width="7.28515625" style="88" customWidth="1"/>
    <col min="5142" max="5382" width="8.140625" style="88"/>
    <col min="5383" max="5383" width="6.42578125" style="88" customWidth="1"/>
    <col min="5384" max="5384" width="47.28515625" style="88" customWidth="1"/>
    <col min="5385" max="5385" width="4.28515625" style="88" customWidth="1"/>
    <col min="5386" max="5386" width="6.42578125" style="88" customWidth="1"/>
    <col min="5387" max="5387" width="9" style="88" customWidth="1"/>
    <col min="5388" max="5388" width="11" style="88" customWidth="1"/>
    <col min="5389" max="5390" width="3" style="88" customWidth="1"/>
    <col min="5391" max="5394" width="2.42578125" style="88" customWidth="1"/>
    <col min="5395" max="5396" width="8.140625" style="88"/>
    <col min="5397" max="5397" width="7.28515625" style="88" customWidth="1"/>
    <col min="5398" max="5638" width="8.140625" style="88"/>
    <col min="5639" max="5639" width="6.42578125" style="88" customWidth="1"/>
    <col min="5640" max="5640" width="47.28515625" style="88" customWidth="1"/>
    <col min="5641" max="5641" width="4.28515625" style="88" customWidth="1"/>
    <col min="5642" max="5642" width="6.42578125" style="88" customWidth="1"/>
    <col min="5643" max="5643" width="9" style="88" customWidth="1"/>
    <col min="5644" max="5644" width="11" style="88" customWidth="1"/>
    <col min="5645" max="5646" width="3" style="88" customWidth="1"/>
    <col min="5647" max="5650" width="2.42578125" style="88" customWidth="1"/>
    <col min="5651" max="5652" width="8.140625" style="88"/>
    <col min="5653" max="5653" width="7.28515625" style="88" customWidth="1"/>
    <col min="5654" max="5894" width="8.140625" style="88"/>
    <col min="5895" max="5895" width="6.42578125" style="88" customWidth="1"/>
    <col min="5896" max="5896" width="47.28515625" style="88" customWidth="1"/>
    <col min="5897" max="5897" width="4.28515625" style="88" customWidth="1"/>
    <col min="5898" max="5898" width="6.42578125" style="88" customWidth="1"/>
    <col min="5899" max="5899" width="9" style="88" customWidth="1"/>
    <col min="5900" max="5900" width="11" style="88" customWidth="1"/>
    <col min="5901" max="5902" width="3" style="88" customWidth="1"/>
    <col min="5903" max="5906" width="2.42578125" style="88" customWidth="1"/>
    <col min="5907" max="5908" width="8.140625" style="88"/>
    <col min="5909" max="5909" width="7.28515625" style="88" customWidth="1"/>
    <col min="5910" max="6150" width="8.140625" style="88"/>
    <col min="6151" max="6151" width="6.42578125" style="88" customWidth="1"/>
    <col min="6152" max="6152" width="47.28515625" style="88" customWidth="1"/>
    <col min="6153" max="6153" width="4.28515625" style="88" customWidth="1"/>
    <col min="6154" max="6154" width="6.42578125" style="88" customWidth="1"/>
    <col min="6155" max="6155" width="9" style="88" customWidth="1"/>
    <col min="6156" max="6156" width="11" style="88" customWidth="1"/>
    <col min="6157" max="6158" width="3" style="88" customWidth="1"/>
    <col min="6159" max="6162" width="2.42578125" style="88" customWidth="1"/>
    <col min="6163" max="6164" width="8.140625" style="88"/>
    <col min="6165" max="6165" width="7.28515625" style="88" customWidth="1"/>
    <col min="6166" max="6406" width="8.140625" style="88"/>
    <col min="6407" max="6407" width="6.42578125" style="88" customWidth="1"/>
    <col min="6408" max="6408" width="47.28515625" style="88" customWidth="1"/>
    <col min="6409" max="6409" width="4.28515625" style="88" customWidth="1"/>
    <col min="6410" max="6410" width="6.42578125" style="88" customWidth="1"/>
    <col min="6411" max="6411" width="9" style="88" customWidth="1"/>
    <col min="6412" max="6412" width="11" style="88" customWidth="1"/>
    <col min="6413" max="6414" width="3" style="88" customWidth="1"/>
    <col min="6415" max="6418" width="2.42578125" style="88" customWidth="1"/>
    <col min="6419" max="6420" width="8.140625" style="88"/>
    <col min="6421" max="6421" width="7.28515625" style="88" customWidth="1"/>
    <col min="6422" max="6662" width="8.140625" style="88"/>
    <col min="6663" max="6663" width="6.42578125" style="88" customWidth="1"/>
    <col min="6664" max="6664" width="47.28515625" style="88" customWidth="1"/>
    <col min="6665" max="6665" width="4.28515625" style="88" customWidth="1"/>
    <col min="6666" max="6666" width="6.42578125" style="88" customWidth="1"/>
    <col min="6667" max="6667" width="9" style="88" customWidth="1"/>
    <col min="6668" max="6668" width="11" style="88" customWidth="1"/>
    <col min="6669" max="6670" width="3" style="88" customWidth="1"/>
    <col min="6671" max="6674" width="2.42578125" style="88" customWidth="1"/>
    <col min="6675" max="6676" width="8.140625" style="88"/>
    <col min="6677" max="6677" width="7.28515625" style="88" customWidth="1"/>
    <col min="6678" max="6918" width="8.140625" style="88"/>
    <col min="6919" max="6919" width="6.42578125" style="88" customWidth="1"/>
    <col min="6920" max="6920" width="47.28515625" style="88" customWidth="1"/>
    <col min="6921" max="6921" width="4.28515625" style="88" customWidth="1"/>
    <col min="6922" max="6922" width="6.42578125" style="88" customWidth="1"/>
    <col min="6923" max="6923" width="9" style="88" customWidth="1"/>
    <col min="6924" max="6924" width="11" style="88" customWidth="1"/>
    <col min="6925" max="6926" width="3" style="88" customWidth="1"/>
    <col min="6927" max="6930" width="2.42578125" style="88" customWidth="1"/>
    <col min="6931" max="6932" width="8.140625" style="88"/>
    <col min="6933" max="6933" width="7.28515625" style="88" customWidth="1"/>
    <col min="6934" max="7174" width="8.140625" style="88"/>
    <col min="7175" max="7175" width="6.42578125" style="88" customWidth="1"/>
    <col min="7176" max="7176" width="47.28515625" style="88" customWidth="1"/>
    <col min="7177" max="7177" width="4.28515625" style="88" customWidth="1"/>
    <col min="7178" max="7178" width="6.42578125" style="88" customWidth="1"/>
    <col min="7179" max="7179" width="9" style="88" customWidth="1"/>
    <col min="7180" max="7180" width="11" style="88" customWidth="1"/>
    <col min="7181" max="7182" width="3" style="88" customWidth="1"/>
    <col min="7183" max="7186" width="2.42578125" style="88" customWidth="1"/>
    <col min="7187" max="7188" width="8.140625" style="88"/>
    <col min="7189" max="7189" width="7.28515625" style="88" customWidth="1"/>
    <col min="7190" max="7430" width="8.140625" style="88"/>
    <col min="7431" max="7431" width="6.42578125" style="88" customWidth="1"/>
    <col min="7432" max="7432" width="47.28515625" style="88" customWidth="1"/>
    <col min="7433" max="7433" width="4.28515625" style="88" customWidth="1"/>
    <col min="7434" max="7434" width="6.42578125" style="88" customWidth="1"/>
    <col min="7435" max="7435" width="9" style="88" customWidth="1"/>
    <col min="7436" max="7436" width="11" style="88" customWidth="1"/>
    <col min="7437" max="7438" width="3" style="88" customWidth="1"/>
    <col min="7439" max="7442" width="2.42578125" style="88" customWidth="1"/>
    <col min="7443" max="7444" width="8.140625" style="88"/>
    <col min="7445" max="7445" width="7.28515625" style="88" customWidth="1"/>
    <col min="7446" max="7686" width="8.140625" style="88"/>
    <col min="7687" max="7687" width="6.42578125" style="88" customWidth="1"/>
    <col min="7688" max="7688" width="47.28515625" style="88" customWidth="1"/>
    <col min="7689" max="7689" width="4.28515625" style="88" customWidth="1"/>
    <col min="7690" max="7690" width="6.42578125" style="88" customWidth="1"/>
    <col min="7691" max="7691" width="9" style="88" customWidth="1"/>
    <col min="7692" max="7692" width="11" style="88" customWidth="1"/>
    <col min="7693" max="7694" width="3" style="88" customWidth="1"/>
    <col min="7695" max="7698" width="2.42578125" style="88" customWidth="1"/>
    <col min="7699" max="7700" width="8.140625" style="88"/>
    <col min="7701" max="7701" width="7.28515625" style="88" customWidth="1"/>
    <col min="7702" max="7942" width="8.140625" style="88"/>
    <col min="7943" max="7943" width="6.42578125" style="88" customWidth="1"/>
    <col min="7944" max="7944" width="47.28515625" style="88" customWidth="1"/>
    <col min="7945" max="7945" width="4.28515625" style="88" customWidth="1"/>
    <col min="7946" max="7946" width="6.42578125" style="88" customWidth="1"/>
    <col min="7947" max="7947" width="9" style="88" customWidth="1"/>
    <col min="7948" max="7948" width="11" style="88" customWidth="1"/>
    <col min="7949" max="7950" width="3" style="88" customWidth="1"/>
    <col min="7951" max="7954" width="2.42578125" style="88" customWidth="1"/>
    <col min="7955" max="7956" width="8.140625" style="88"/>
    <col min="7957" max="7957" width="7.28515625" style="88" customWidth="1"/>
    <col min="7958" max="8198" width="8.140625" style="88"/>
    <col min="8199" max="8199" width="6.42578125" style="88" customWidth="1"/>
    <col min="8200" max="8200" width="47.28515625" style="88" customWidth="1"/>
    <col min="8201" max="8201" width="4.28515625" style="88" customWidth="1"/>
    <col min="8202" max="8202" width="6.42578125" style="88" customWidth="1"/>
    <col min="8203" max="8203" width="9" style="88" customWidth="1"/>
    <col min="8204" max="8204" width="11" style="88" customWidth="1"/>
    <col min="8205" max="8206" width="3" style="88" customWidth="1"/>
    <col min="8207" max="8210" width="2.42578125" style="88" customWidth="1"/>
    <col min="8211" max="8212" width="8.140625" style="88"/>
    <col min="8213" max="8213" width="7.28515625" style="88" customWidth="1"/>
    <col min="8214" max="8454" width="8.140625" style="88"/>
    <col min="8455" max="8455" width="6.42578125" style="88" customWidth="1"/>
    <col min="8456" max="8456" width="47.28515625" style="88" customWidth="1"/>
    <col min="8457" max="8457" width="4.28515625" style="88" customWidth="1"/>
    <col min="8458" max="8458" width="6.42578125" style="88" customWidth="1"/>
    <col min="8459" max="8459" width="9" style="88" customWidth="1"/>
    <col min="8460" max="8460" width="11" style="88" customWidth="1"/>
    <col min="8461" max="8462" width="3" style="88" customWidth="1"/>
    <col min="8463" max="8466" width="2.42578125" style="88" customWidth="1"/>
    <col min="8467" max="8468" width="8.140625" style="88"/>
    <col min="8469" max="8469" width="7.28515625" style="88" customWidth="1"/>
    <col min="8470" max="8710" width="8.140625" style="88"/>
    <col min="8711" max="8711" width="6.42578125" style="88" customWidth="1"/>
    <col min="8712" max="8712" width="47.28515625" style="88" customWidth="1"/>
    <col min="8713" max="8713" width="4.28515625" style="88" customWidth="1"/>
    <col min="8714" max="8714" width="6.42578125" style="88" customWidth="1"/>
    <col min="8715" max="8715" width="9" style="88" customWidth="1"/>
    <col min="8716" max="8716" width="11" style="88" customWidth="1"/>
    <col min="8717" max="8718" width="3" style="88" customWidth="1"/>
    <col min="8719" max="8722" width="2.42578125" style="88" customWidth="1"/>
    <col min="8723" max="8724" width="8.140625" style="88"/>
    <col min="8725" max="8725" width="7.28515625" style="88" customWidth="1"/>
    <col min="8726" max="8966" width="8.140625" style="88"/>
    <col min="8967" max="8967" width="6.42578125" style="88" customWidth="1"/>
    <col min="8968" max="8968" width="47.28515625" style="88" customWidth="1"/>
    <col min="8969" max="8969" width="4.28515625" style="88" customWidth="1"/>
    <col min="8970" max="8970" width="6.42578125" style="88" customWidth="1"/>
    <col min="8971" max="8971" width="9" style="88" customWidth="1"/>
    <col min="8972" max="8972" width="11" style="88" customWidth="1"/>
    <col min="8973" max="8974" width="3" style="88" customWidth="1"/>
    <col min="8975" max="8978" width="2.42578125" style="88" customWidth="1"/>
    <col min="8979" max="8980" width="8.140625" style="88"/>
    <col min="8981" max="8981" width="7.28515625" style="88" customWidth="1"/>
    <col min="8982" max="9222" width="8.140625" style="88"/>
    <col min="9223" max="9223" width="6.42578125" style="88" customWidth="1"/>
    <col min="9224" max="9224" width="47.28515625" style="88" customWidth="1"/>
    <col min="9225" max="9225" width="4.28515625" style="88" customWidth="1"/>
    <col min="9226" max="9226" width="6.42578125" style="88" customWidth="1"/>
    <col min="9227" max="9227" width="9" style="88" customWidth="1"/>
    <col min="9228" max="9228" width="11" style="88" customWidth="1"/>
    <col min="9229" max="9230" width="3" style="88" customWidth="1"/>
    <col min="9231" max="9234" width="2.42578125" style="88" customWidth="1"/>
    <col min="9235" max="9236" width="8.140625" style="88"/>
    <col min="9237" max="9237" width="7.28515625" style="88" customWidth="1"/>
    <col min="9238" max="9478" width="8.140625" style="88"/>
    <col min="9479" max="9479" width="6.42578125" style="88" customWidth="1"/>
    <col min="9480" max="9480" width="47.28515625" style="88" customWidth="1"/>
    <col min="9481" max="9481" width="4.28515625" style="88" customWidth="1"/>
    <col min="9482" max="9482" width="6.42578125" style="88" customWidth="1"/>
    <col min="9483" max="9483" width="9" style="88" customWidth="1"/>
    <col min="9484" max="9484" width="11" style="88" customWidth="1"/>
    <col min="9485" max="9486" width="3" style="88" customWidth="1"/>
    <col min="9487" max="9490" width="2.42578125" style="88" customWidth="1"/>
    <col min="9491" max="9492" width="8.140625" style="88"/>
    <col min="9493" max="9493" width="7.28515625" style="88" customWidth="1"/>
    <col min="9494" max="9734" width="8.140625" style="88"/>
    <col min="9735" max="9735" width="6.42578125" style="88" customWidth="1"/>
    <col min="9736" max="9736" width="47.28515625" style="88" customWidth="1"/>
    <col min="9737" max="9737" width="4.28515625" style="88" customWidth="1"/>
    <col min="9738" max="9738" width="6.42578125" style="88" customWidth="1"/>
    <col min="9739" max="9739" width="9" style="88" customWidth="1"/>
    <col min="9740" max="9740" width="11" style="88" customWidth="1"/>
    <col min="9741" max="9742" width="3" style="88" customWidth="1"/>
    <col min="9743" max="9746" width="2.42578125" style="88" customWidth="1"/>
    <col min="9747" max="9748" width="8.140625" style="88"/>
    <col min="9749" max="9749" width="7.28515625" style="88" customWidth="1"/>
    <col min="9750" max="9990" width="8.140625" style="88"/>
    <col min="9991" max="9991" width="6.42578125" style="88" customWidth="1"/>
    <col min="9992" max="9992" width="47.28515625" style="88" customWidth="1"/>
    <col min="9993" max="9993" width="4.28515625" style="88" customWidth="1"/>
    <col min="9994" max="9994" width="6.42578125" style="88" customWidth="1"/>
    <col min="9995" max="9995" width="9" style="88" customWidth="1"/>
    <col min="9996" max="9996" width="11" style="88" customWidth="1"/>
    <col min="9997" max="9998" width="3" style="88" customWidth="1"/>
    <col min="9999" max="10002" width="2.42578125" style="88" customWidth="1"/>
    <col min="10003" max="10004" width="8.140625" style="88"/>
    <col min="10005" max="10005" width="7.28515625" style="88" customWidth="1"/>
    <col min="10006" max="10246" width="8.140625" style="88"/>
    <col min="10247" max="10247" width="6.42578125" style="88" customWidth="1"/>
    <col min="10248" max="10248" width="47.28515625" style="88" customWidth="1"/>
    <col min="10249" max="10249" width="4.28515625" style="88" customWidth="1"/>
    <col min="10250" max="10250" width="6.42578125" style="88" customWidth="1"/>
    <col min="10251" max="10251" width="9" style="88" customWidth="1"/>
    <col min="10252" max="10252" width="11" style="88" customWidth="1"/>
    <col min="10253" max="10254" width="3" style="88" customWidth="1"/>
    <col min="10255" max="10258" width="2.42578125" style="88" customWidth="1"/>
    <col min="10259" max="10260" width="8.140625" style="88"/>
    <col min="10261" max="10261" width="7.28515625" style="88" customWidth="1"/>
    <col min="10262" max="10502" width="8.140625" style="88"/>
    <col min="10503" max="10503" width="6.42578125" style="88" customWidth="1"/>
    <col min="10504" max="10504" width="47.28515625" style="88" customWidth="1"/>
    <col min="10505" max="10505" width="4.28515625" style="88" customWidth="1"/>
    <col min="10506" max="10506" width="6.42578125" style="88" customWidth="1"/>
    <col min="10507" max="10507" width="9" style="88" customWidth="1"/>
    <col min="10508" max="10508" width="11" style="88" customWidth="1"/>
    <col min="10509" max="10510" width="3" style="88" customWidth="1"/>
    <col min="10511" max="10514" width="2.42578125" style="88" customWidth="1"/>
    <col min="10515" max="10516" width="8.140625" style="88"/>
    <col min="10517" max="10517" width="7.28515625" style="88" customWidth="1"/>
    <col min="10518" max="10758" width="8.140625" style="88"/>
    <col min="10759" max="10759" width="6.42578125" style="88" customWidth="1"/>
    <col min="10760" max="10760" width="47.28515625" style="88" customWidth="1"/>
    <col min="10761" max="10761" width="4.28515625" style="88" customWidth="1"/>
    <col min="10762" max="10762" width="6.42578125" style="88" customWidth="1"/>
    <col min="10763" max="10763" width="9" style="88" customWidth="1"/>
    <col min="10764" max="10764" width="11" style="88" customWidth="1"/>
    <col min="10765" max="10766" width="3" style="88" customWidth="1"/>
    <col min="10767" max="10770" width="2.42578125" style="88" customWidth="1"/>
    <col min="10771" max="10772" width="8.140625" style="88"/>
    <col min="10773" max="10773" width="7.28515625" style="88" customWidth="1"/>
    <col min="10774" max="11014" width="8.140625" style="88"/>
    <col min="11015" max="11015" width="6.42578125" style="88" customWidth="1"/>
    <col min="11016" max="11016" width="47.28515625" style="88" customWidth="1"/>
    <col min="11017" max="11017" width="4.28515625" style="88" customWidth="1"/>
    <col min="11018" max="11018" width="6.42578125" style="88" customWidth="1"/>
    <col min="11019" max="11019" width="9" style="88" customWidth="1"/>
    <col min="11020" max="11020" width="11" style="88" customWidth="1"/>
    <col min="11021" max="11022" width="3" style="88" customWidth="1"/>
    <col min="11023" max="11026" width="2.42578125" style="88" customWidth="1"/>
    <col min="11027" max="11028" width="8.140625" style="88"/>
    <col min="11029" max="11029" width="7.28515625" style="88" customWidth="1"/>
    <col min="11030" max="11270" width="8.140625" style="88"/>
    <col min="11271" max="11271" width="6.42578125" style="88" customWidth="1"/>
    <col min="11272" max="11272" width="47.28515625" style="88" customWidth="1"/>
    <col min="11273" max="11273" width="4.28515625" style="88" customWidth="1"/>
    <col min="11274" max="11274" width="6.42578125" style="88" customWidth="1"/>
    <col min="11275" max="11275" width="9" style="88" customWidth="1"/>
    <col min="11276" max="11276" width="11" style="88" customWidth="1"/>
    <col min="11277" max="11278" width="3" style="88" customWidth="1"/>
    <col min="11279" max="11282" width="2.42578125" style="88" customWidth="1"/>
    <col min="11283" max="11284" width="8.140625" style="88"/>
    <col min="11285" max="11285" width="7.28515625" style="88" customWidth="1"/>
    <col min="11286" max="11526" width="8.140625" style="88"/>
    <col min="11527" max="11527" width="6.42578125" style="88" customWidth="1"/>
    <col min="11528" max="11528" width="47.28515625" style="88" customWidth="1"/>
    <col min="11529" max="11529" width="4.28515625" style="88" customWidth="1"/>
    <col min="11530" max="11530" width="6.42578125" style="88" customWidth="1"/>
    <col min="11531" max="11531" width="9" style="88" customWidth="1"/>
    <col min="11532" max="11532" width="11" style="88" customWidth="1"/>
    <col min="11533" max="11534" width="3" style="88" customWidth="1"/>
    <col min="11535" max="11538" width="2.42578125" style="88" customWidth="1"/>
    <col min="11539" max="11540" width="8.140625" style="88"/>
    <col min="11541" max="11541" width="7.28515625" style="88" customWidth="1"/>
    <col min="11542" max="11782" width="8.140625" style="88"/>
    <col min="11783" max="11783" width="6.42578125" style="88" customWidth="1"/>
    <col min="11784" max="11784" width="47.28515625" style="88" customWidth="1"/>
    <col min="11785" max="11785" width="4.28515625" style="88" customWidth="1"/>
    <col min="11786" max="11786" width="6.42578125" style="88" customWidth="1"/>
    <col min="11787" max="11787" width="9" style="88" customWidth="1"/>
    <col min="11788" max="11788" width="11" style="88" customWidth="1"/>
    <col min="11789" max="11790" width="3" style="88" customWidth="1"/>
    <col min="11791" max="11794" width="2.42578125" style="88" customWidth="1"/>
    <col min="11795" max="11796" width="8.140625" style="88"/>
    <col min="11797" max="11797" width="7.28515625" style="88" customWidth="1"/>
    <col min="11798" max="12038" width="8.140625" style="88"/>
    <col min="12039" max="12039" width="6.42578125" style="88" customWidth="1"/>
    <col min="12040" max="12040" width="47.28515625" style="88" customWidth="1"/>
    <col min="12041" max="12041" width="4.28515625" style="88" customWidth="1"/>
    <col min="12042" max="12042" width="6.42578125" style="88" customWidth="1"/>
    <col min="12043" max="12043" width="9" style="88" customWidth="1"/>
    <col min="12044" max="12044" width="11" style="88" customWidth="1"/>
    <col min="12045" max="12046" width="3" style="88" customWidth="1"/>
    <col min="12047" max="12050" width="2.42578125" style="88" customWidth="1"/>
    <col min="12051" max="12052" width="8.140625" style="88"/>
    <col min="12053" max="12053" width="7.28515625" style="88" customWidth="1"/>
    <col min="12054" max="12294" width="8.140625" style="88"/>
    <col min="12295" max="12295" width="6.42578125" style="88" customWidth="1"/>
    <col min="12296" max="12296" width="47.28515625" style="88" customWidth="1"/>
    <col min="12297" max="12297" width="4.28515625" style="88" customWidth="1"/>
    <col min="12298" max="12298" width="6.42578125" style="88" customWidth="1"/>
    <col min="12299" max="12299" width="9" style="88" customWidth="1"/>
    <col min="12300" max="12300" width="11" style="88" customWidth="1"/>
    <col min="12301" max="12302" width="3" style="88" customWidth="1"/>
    <col min="12303" max="12306" width="2.42578125" style="88" customWidth="1"/>
    <col min="12307" max="12308" width="8.140625" style="88"/>
    <col min="12309" max="12309" width="7.28515625" style="88" customWidth="1"/>
    <col min="12310" max="12550" width="8.140625" style="88"/>
    <col min="12551" max="12551" width="6.42578125" style="88" customWidth="1"/>
    <col min="12552" max="12552" width="47.28515625" style="88" customWidth="1"/>
    <col min="12553" max="12553" width="4.28515625" style="88" customWidth="1"/>
    <col min="12554" max="12554" width="6.42578125" style="88" customWidth="1"/>
    <col min="12555" max="12555" width="9" style="88" customWidth="1"/>
    <col min="12556" max="12556" width="11" style="88" customWidth="1"/>
    <col min="12557" max="12558" width="3" style="88" customWidth="1"/>
    <col min="12559" max="12562" width="2.42578125" style="88" customWidth="1"/>
    <col min="12563" max="12564" width="8.140625" style="88"/>
    <col min="12565" max="12565" width="7.28515625" style="88" customWidth="1"/>
    <col min="12566" max="12806" width="8.140625" style="88"/>
    <col min="12807" max="12807" width="6.42578125" style="88" customWidth="1"/>
    <col min="12808" max="12808" width="47.28515625" style="88" customWidth="1"/>
    <col min="12809" max="12809" width="4.28515625" style="88" customWidth="1"/>
    <col min="12810" max="12810" width="6.42578125" style="88" customWidth="1"/>
    <col min="12811" max="12811" width="9" style="88" customWidth="1"/>
    <col min="12812" max="12812" width="11" style="88" customWidth="1"/>
    <col min="12813" max="12814" width="3" style="88" customWidth="1"/>
    <col min="12815" max="12818" width="2.42578125" style="88" customWidth="1"/>
    <col min="12819" max="12820" width="8.140625" style="88"/>
    <col min="12821" max="12821" width="7.28515625" style="88" customWidth="1"/>
    <col min="12822" max="13062" width="8.140625" style="88"/>
    <col min="13063" max="13063" width="6.42578125" style="88" customWidth="1"/>
    <col min="13064" max="13064" width="47.28515625" style="88" customWidth="1"/>
    <col min="13065" max="13065" width="4.28515625" style="88" customWidth="1"/>
    <col min="13066" max="13066" width="6.42578125" style="88" customWidth="1"/>
    <col min="13067" max="13067" width="9" style="88" customWidth="1"/>
    <col min="13068" max="13068" width="11" style="88" customWidth="1"/>
    <col min="13069" max="13070" width="3" style="88" customWidth="1"/>
    <col min="13071" max="13074" width="2.42578125" style="88" customWidth="1"/>
    <col min="13075" max="13076" width="8.140625" style="88"/>
    <col min="13077" max="13077" width="7.28515625" style="88" customWidth="1"/>
    <col min="13078" max="13318" width="8.140625" style="88"/>
    <col min="13319" max="13319" width="6.42578125" style="88" customWidth="1"/>
    <col min="13320" max="13320" width="47.28515625" style="88" customWidth="1"/>
    <col min="13321" max="13321" width="4.28515625" style="88" customWidth="1"/>
    <col min="13322" max="13322" width="6.42578125" style="88" customWidth="1"/>
    <col min="13323" max="13323" width="9" style="88" customWidth="1"/>
    <col min="13324" max="13324" width="11" style="88" customWidth="1"/>
    <col min="13325" max="13326" width="3" style="88" customWidth="1"/>
    <col min="13327" max="13330" width="2.42578125" style="88" customWidth="1"/>
    <col min="13331" max="13332" width="8.140625" style="88"/>
    <col min="13333" max="13333" width="7.28515625" style="88" customWidth="1"/>
    <col min="13334" max="13574" width="8.140625" style="88"/>
    <col min="13575" max="13575" width="6.42578125" style="88" customWidth="1"/>
    <col min="13576" max="13576" width="47.28515625" style="88" customWidth="1"/>
    <col min="13577" max="13577" width="4.28515625" style="88" customWidth="1"/>
    <col min="13578" max="13578" width="6.42578125" style="88" customWidth="1"/>
    <col min="13579" max="13579" width="9" style="88" customWidth="1"/>
    <col min="13580" max="13580" width="11" style="88" customWidth="1"/>
    <col min="13581" max="13582" width="3" style="88" customWidth="1"/>
    <col min="13583" max="13586" width="2.42578125" style="88" customWidth="1"/>
    <col min="13587" max="13588" width="8.140625" style="88"/>
    <col min="13589" max="13589" width="7.28515625" style="88" customWidth="1"/>
    <col min="13590" max="13830" width="8.140625" style="88"/>
    <col min="13831" max="13831" width="6.42578125" style="88" customWidth="1"/>
    <col min="13832" max="13832" width="47.28515625" style="88" customWidth="1"/>
    <col min="13833" max="13833" width="4.28515625" style="88" customWidth="1"/>
    <col min="13834" max="13834" width="6.42578125" style="88" customWidth="1"/>
    <col min="13835" max="13835" width="9" style="88" customWidth="1"/>
    <col min="13836" max="13836" width="11" style="88" customWidth="1"/>
    <col min="13837" max="13838" width="3" style="88" customWidth="1"/>
    <col min="13839" max="13842" width="2.42578125" style="88" customWidth="1"/>
    <col min="13843" max="13844" width="8.140625" style="88"/>
    <col min="13845" max="13845" width="7.28515625" style="88" customWidth="1"/>
    <col min="13846" max="14086" width="8.140625" style="88"/>
    <col min="14087" max="14087" width="6.42578125" style="88" customWidth="1"/>
    <col min="14088" max="14088" width="47.28515625" style="88" customWidth="1"/>
    <col min="14089" max="14089" width="4.28515625" style="88" customWidth="1"/>
    <col min="14090" max="14090" width="6.42578125" style="88" customWidth="1"/>
    <col min="14091" max="14091" width="9" style="88" customWidth="1"/>
    <col min="14092" max="14092" width="11" style="88" customWidth="1"/>
    <col min="14093" max="14094" width="3" style="88" customWidth="1"/>
    <col min="14095" max="14098" width="2.42578125" style="88" customWidth="1"/>
    <col min="14099" max="14100" width="8.140625" style="88"/>
    <col min="14101" max="14101" width="7.28515625" style="88" customWidth="1"/>
    <col min="14102" max="14342" width="8.140625" style="88"/>
    <col min="14343" max="14343" width="6.42578125" style="88" customWidth="1"/>
    <col min="14344" max="14344" width="47.28515625" style="88" customWidth="1"/>
    <col min="14345" max="14345" width="4.28515625" style="88" customWidth="1"/>
    <col min="14346" max="14346" width="6.42578125" style="88" customWidth="1"/>
    <col min="14347" max="14347" width="9" style="88" customWidth="1"/>
    <col min="14348" max="14348" width="11" style="88" customWidth="1"/>
    <col min="14349" max="14350" width="3" style="88" customWidth="1"/>
    <col min="14351" max="14354" width="2.42578125" style="88" customWidth="1"/>
    <col min="14355" max="14356" width="8.140625" style="88"/>
    <col min="14357" max="14357" width="7.28515625" style="88" customWidth="1"/>
    <col min="14358" max="14598" width="8.140625" style="88"/>
    <col min="14599" max="14599" width="6.42578125" style="88" customWidth="1"/>
    <col min="14600" max="14600" width="47.28515625" style="88" customWidth="1"/>
    <col min="14601" max="14601" width="4.28515625" style="88" customWidth="1"/>
    <col min="14602" max="14602" width="6.42578125" style="88" customWidth="1"/>
    <col min="14603" max="14603" width="9" style="88" customWidth="1"/>
    <col min="14604" max="14604" width="11" style="88" customWidth="1"/>
    <col min="14605" max="14606" width="3" style="88" customWidth="1"/>
    <col min="14607" max="14610" width="2.42578125" style="88" customWidth="1"/>
    <col min="14611" max="14612" width="8.140625" style="88"/>
    <col min="14613" max="14613" width="7.28515625" style="88" customWidth="1"/>
    <col min="14614" max="14854" width="8.140625" style="88"/>
    <col min="14855" max="14855" width="6.42578125" style="88" customWidth="1"/>
    <col min="14856" max="14856" width="47.28515625" style="88" customWidth="1"/>
    <col min="14857" max="14857" width="4.28515625" style="88" customWidth="1"/>
    <col min="14858" max="14858" width="6.42578125" style="88" customWidth="1"/>
    <col min="14859" max="14859" width="9" style="88" customWidth="1"/>
    <col min="14860" max="14860" width="11" style="88" customWidth="1"/>
    <col min="14861" max="14862" width="3" style="88" customWidth="1"/>
    <col min="14863" max="14866" width="2.42578125" style="88" customWidth="1"/>
    <col min="14867" max="14868" width="8.140625" style="88"/>
    <col min="14869" max="14869" width="7.28515625" style="88" customWidth="1"/>
    <col min="14870" max="15110" width="8.140625" style="88"/>
    <col min="15111" max="15111" width="6.42578125" style="88" customWidth="1"/>
    <col min="15112" max="15112" width="47.28515625" style="88" customWidth="1"/>
    <col min="15113" max="15113" width="4.28515625" style="88" customWidth="1"/>
    <col min="15114" max="15114" width="6.42578125" style="88" customWidth="1"/>
    <col min="15115" max="15115" width="9" style="88" customWidth="1"/>
    <col min="15116" max="15116" width="11" style="88" customWidth="1"/>
    <col min="15117" max="15118" width="3" style="88" customWidth="1"/>
    <col min="15119" max="15122" width="2.42578125" style="88" customWidth="1"/>
    <col min="15123" max="15124" width="8.140625" style="88"/>
    <col min="15125" max="15125" width="7.28515625" style="88" customWidth="1"/>
    <col min="15126" max="15366" width="8.140625" style="88"/>
    <col min="15367" max="15367" width="6.42578125" style="88" customWidth="1"/>
    <col min="15368" max="15368" width="47.28515625" style="88" customWidth="1"/>
    <col min="15369" max="15369" width="4.28515625" style="88" customWidth="1"/>
    <col min="15370" max="15370" width="6.42578125" style="88" customWidth="1"/>
    <col min="15371" max="15371" width="9" style="88" customWidth="1"/>
    <col min="15372" max="15372" width="11" style="88" customWidth="1"/>
    <col min="15373" max="15374" width="3" style="88" customWidth="1"/>
    <col min="15375" max="15378" width="2.42578125" style="88" customWidth="1"/>
    <col min="15379" max="15380" width="8.140625" style="88"/>
    <col min="15381" max="15381" width="7.28515625" style="88" customWidth="1"/>
    <col min="15382" max="15622" width="8.140625" style="88"/>
    <col min="15623" max="15623" width="6.42578125" style="88" customWidth="1"/>
    <col min="15624" max="15624" width="47.28515625" style="88" customWidth="1"/>
    <col min="15625" max="15625" width="4.28515625" style="88" customWidth="1"/>
    <col min="15626" max="15626" width="6.42578125" style="88" customWidth="1"/>
    <col min="15627" max="15627" width="9" style="88" customWidth="1"/>
    <col min="15628" max="15628" width="11" style="88" customWidth="1"/>
    <col min="15629" max="15630" width="3" style="88" customWidth="1"/>
    <col min="15631" max="15634" width="2.42578125" style="88" customWidth="1"/>
    <col min="15635" max="15636" width="8.140625" style="88"/>
    <col min="15637" max="15637" width="7.28515625" style="88" customWidth="1"/>
    <col min="15638" max="15878" width="8.140625" style="88"/>
    <col min="15879" max="15879" width="6.42578125" style="88" customWidth="1"/>
    <col min="15880" max="15880" width="47.28515625" style="88" customWidth="1"/>
    <col min="15881" max="15881" width="4.28515625" style="88" customWidth="1"/>
    <col min="15882" max="15882" width="6.42578125" style="88" customWidth="1"/>
    <col min="15883" max="15883" width="9" style="88" customWidth="1"/>
    <col min="15884" max="15884" width="11" style="88" customWidth="1"/>
    <col min="15885" max="15886" width="3" style="88" customWidth="1"/>
    <col min="15887" max="15890" width="2.42578125" style="88" customWidth="1"/>
    <col min="15891" max="15892" width="8.140625" style="88"/>
    <col min="15893" max="15893" width="7.28515625" style="88" customWidth="1"/>
    <col min="15894" max="16134" width="8.140625" style="88"/>
    <col min="16135" max="16135" width="6.42578125" style="88" customWidth="1"/>
    <col min="16136" max="16136" width="47.28515625" style="88" customWidth="1"/>
    <col min="16137" max="16137" width="4.28515625" style="88" customWidth="1"/>
    <col min="16138" max="16138" width="6.42578125" style="88" customWidth="1"/>
    <col min="16139" max="16139" width="9" style="88" customWidth="1"/>
    <col min="16140" max="16140" width="11" style="88" customWidth="1"/>
    <col min="16141" max="16142" width="3" style="88" customWidth="1"/>
    <col min="16143" max="16146" width="2.42578125" style="88" customWidth="1"/>
    <col min="16147" max="16148" width="8.140625" style="88"/>
    <col min="16149" max="16149" width="7.28515625" style="88" customWidth="1"/>
    <col min="16150" max="16384" width="8.140625" style="88"/>
  </cols>
  <sheetData>
    <row r="1" spans="1:16149" s="1191" customFormat="1" ht="12.75" customHeight="1">
      <c r="A1" s="1182" t="s">
        <v>1558</v>
      </c>
      <c r="B1" s="120" t="s">
        <v>1559</v>
      </c>
      <c r="C1" s="1183" t="s">
        <v>0</v>
      </c>
      <c r="D1" s="1511" t="s">
        <v>1560</v>
      </c>
      <c r="E1" s="1512"/>
      <c r="F1" s="1511" t="s">
        <v>1562</v>
      </c>
      <c r="G1" s="1512"/>
      <c r="H1" s="1511" t="s">
        <v>1563</v>
      </c>
      <c r="I1" s="1512"/>
      <c r="J1" s="1204" t="s">
        <v>182</v>
      </c>
      <c r="K1" s="1349" t="s">
        <v>1564</v>
      </c>
      <c r="L1" s="1184" t="s">
        <v>1565</v>
      </c>
      <c r="M1" s="1185"/>
      <c r="N1" s="1186"/>
      <c r="O1" s="1187"/>
      <c r="P1" s="249"/>
      <c r="Q1" s="1187"/>
      <c r="R1" s="1187"/>
      <c r="S1" s="1188"/>
      <c r="T1" s="1188"/>
      <c r="U1" s="1189"/>
      <c r="V1" s="1190"/>
    </row>
    <row r="2" spans="1:16149" s="65" customFormat="1" ht="12.75" customHeight="1">
      <c r="A2" s="130"/>
      <c r="B2" s="1179"/>
      <c r="C2" s="1180"/>
      <c r="D2" s="1197" t="s">
        <v>1561</v>
      </c>
      <c r="E2" s="1213" t="s">
        <v>6</v>
      </c>
      <c r="F2" s="1197" t="s">
        <v>1561</v>
      </c>
      <c r="G2" s="1213" t="s">
        <v>6</v>
      </c>
      <c r="H2" s="1197" t="s">
        <v>1561</v>
      </c>
      <c r="I2" s="1213" t="s">
        <v>6</v>
      </c>
      <c r="J2" s="1197" t="s">
        <v>1561</v>
      </c>
      <c r="K2" s="1350"/>
      <c r="L2" s="185"/>
      <c r="M2" s="1181"/>
      <c r="N2" s="247"/>
      <c r="O2" s="248"/>
      <c r="P2" s="253"/>
      <c r="Q2" s="248"/>
      <c r="R2" s="248"/>
      <c r="S2" s="250"/>
      <c r="T2" s="250"/>
      <c r="U2" s="251"/>
      <c r="V2" s="85"/>
    </row>
    <row r="3" spans="1:16149" s="66" customFormat="1" ht="10.15" customHeight="1">
      <c r="A3" s="131"/>
      <c r="B3" s="121"/>
      <c r="C3" s="496"/>
      <c r="D3" s="142"/>
      <c r="E3" s="1341"/>
      <c r="F3" s="142"/>
      <c r="G3" s="1341"/>
      <c r="H3" s="142"/>
      <c r="I3" s="1341"/>
      <c r="J3" s="142"/>
      <c r="K3" s="1351"/>
      <c r="L3" s="142"/>
      <c r="M3" s="83"/>
      <c r="N3" s="196"/>
      <c r="O3" s="197"/>
      <c r="P3" s="197"/>
      <c r="Q3" s="197"/>
      <c r="R3" s="197"/>
      <c r="S3" s="198"/>
      <c r="T3" s="198"/>
      <c r="U3" s="86"/>
      <c r="V3" s="87"/>
      <c r="W3" s="189"/>
    </row>
    <row r="4" spans="1:16149">
      <c r="A4" s="373" t="s">
        <v>1412</v>
      </c>
      <c r="B4" s="374" t="s">
        <v>41</v>
      </c>
      <c r="C4" s="375"/>
      <c r="D4" s="376"/>
      <c r="E4" s="1290"/>
      <c r="F4" s="376"/>
      <c r="G4" s="1290"/>
      <c r="H4" s="376"/>
      <c r="I4" s="1290"/>
      <c r="J4" s="376"/>
      <c r="K4" s="1362"/>
      <c r="L4" s="51"/>
    </row>
    <row r="5" spans="1:16149" s="21" customFormat="1">
      <c r="A5" s="429"/>
      <c r="B5" s="430" t="s">
        <v>23</v>
      </c>
      <c r="C5" s="431"/>
      <c r="D5" s="432"/>
      <c r="E5" s="25"/>
      <c r="F5" s="432"/>
      <c r="G5" s="25"/>
      <c r="H5" s="432"/>
      <c r="I5" s="25"/>
      <c r="J5" s="432"/>
      <c r="K5" s="1363"/>
      <c r="L5" s="22"/>
      <c r="M5" s="51"/>
      <c r="N5" s="211"/>
      <c r="O5" s="211"/>
      <c r="P5" s="211"/>
      <c r="Q5" s="211"/>
      <c r="R5" s="211"/>
      <c r="S5" s="212"/>
      <c r="T5" s="212"/>
      <c r="U5" s="211"/>
      <c r="V5" s="23"/>
      <c r="W5" s="23"/>
      <c r="X5" s="211"/>
      <c r="Y5" s="20"/>
      <c r="Z5" s="24"/>
      <c r="AA5" s="24"/>
      <c r="AB5" s="24"/>
      <c r="AC5" s="20"/>
      <c r="AD5" s="24"/>
      <c r="AE5" s="20"/>
      <c r="AF5" s="20"/>
      <c r="AG5" s="20"/>
      <c r="AH5" s="20"/>
      <c r="AI5" s="20"/>
    </row>
    <row r="6" spans="1:16149" s="52" customFormat="1" ht="25.5">
      <c r="A6" s="429" t="s">
        <v>7</v>
      </c>
      <c r="B6" s="430" t="s">
        <v>42</v>
      </c>
      <c r="C6" s="431" t="s">
        <v>26</v>
      </c>
      <c r="D6" s="22">
        <v>0.15</v>
      </c>
      <c r="E6" s="25">
        <f>D6*K6</f>
        <v>0</v>
      </c>
      <c r="F6" s="22">
        <v>0.7</v>
      </c>
      <c r="G6" s="25">
        <f>F6*K6</f>
        <v>0</v>
      </c>
      <c r="H6" s="22">
        <v>0.15</v>
      </c>
      <c r="I6" s="25">
        <f>H6*K6</f>
        <v>0</v>
      </c>
      <c r="J6" s="432">
        <f>SUM(D6,F6,H6)</f>
        <v>1</v>
      </c>
      <c r="K6" s="1364">
        <v>0</v>
      </c>
      <c r="L6" s="22">
        <f>J6*K6</f>
        <v>0</v>
      </c>
      <c r="M6" s="22"/>
      <c r="N6" s="211"/>
      <c r="O6" s="211"/>
      <c r="P6" s="211"/>
      <c r="Q6" s="211"/>
      <c r="R6" s="211"/>
      <c r="S6" s="218"/>
      <c r="T6" s="218"/>
      <c r="U6" s="56"/>
      <c r="V6" s="23"/>
      <c r="W6" s="23"/>
      <c r="X6" s="211"/>
      <c r="Y6" s="54"/>
      <c r="Z6" s="55"/>
      <c r="AA6" s="55"/>
      <c r="AB6" s="55"/>
      <c r="AC6" s="54"/>
      <c r="AD6" s="55"/>
      <c r="AE6" s="54"/>
      <c r="AF6" s="54"/>
      <c r="AG6" s="54"/>
      <c r="AH6" s="54"/>
      <c r="AI6" s="54"/>
    </row>
    <row r="7" spans="1:16149" s="52" customFormat="1">
      <c r="A7" s="429"/>
      <c r="B7" s="430" t="s">
        <v>23</v>
      </c>
      <c r="C7" s="431"/>
      <c r="D7" s="432"/>
      <c r="E7" s="25"/>
      <c r="F7" s="432"/>
      <c r="G7" s="25"/>
      <c r="H7" s="432"/>
      <c r="I7" s="25"/>
      <c r="J7" s="432"/>
      <c r="K7" s="1364"/>
      <c r="L7" s="22"/>
      <c r="M7" s="22"/>
      <c r="N7" s="54"/>
      <c r="O7" s="54"/>
      <c r="P7" s="54"/>
      <c r="Q7" s="54"/>
      <c r="R7" s="54"/>
      <c r="S7" s="212"/>
      <c r="T7" s="212"/>
      <c r="U7" s="56"/>
      <c r="V7" s="53"/>
      <c r="W7" s="53"/>
      <c r="X7" s="55"/>
      <c r="Y7" s="54"/>
      <c r="Z7" s="55"/>
      <c r="AA7" s="55"/>
      <c r="AB7" s="55"/>
      <c r="AC7" s="25"/>
      <c r="AD7" s="55"/>
      <c r="AE7" s="54"/>
      <c r="AF7" s="54"/>
      <c r="AG7" s="54"/>
      <c r="AH7" s="54"/>
      <c r="AI7" s="54"/>
    </row>
    <row r="8" spans="1:16149" s="52" customFormat="1">
      <c r="A8" s="429" t="s">
        <v>8</v>
      </c>
      <c r="B8" s="40" t="s">
        <v>73</v>
      </c>
      <c r="C8" s="431" t="s">
        <v>26</v>
      </c>
      <c r="D8" s="22">
        <v>0.2</v>
      </c>
      <c r="E8" s="25">
        <f t="shared" ref="E8:E10" si="0">D8*K8</f>
        <v>0</v>
      </c>
      <c r="F8" s="22">
        <v>0.7</v>
      </c>
      <c r="G8" s="25">
        <f>F8*K8</f>
        <v>0</v>
      </c>
      <c r="H8" s="22">
        <v>0.1</v>
      </c>
      <c r="I8" s="25">
        <f>H8*K8</f>
        <v>0</v>
      </c>
      <c r="J8" s="432">
        <f>SUM(D8,F8,H8)</f>
        <v>0.99999999999999989</v>
      </c>
      <c r="K8" s="1364">
        <v>0</v>
      </c>
      <c r="L8" s="22">
        <f>J8*K8</f>
        <v>0</v>
      </c>
      <c r="M8" s="22"/>
      <c r="N8" s="211"/>
      <c r="O8" s="211"/>
      <c r="P8" s="211"/>
      <c r="Q8" s="211"/>
      <c r="R8" s="211"/>
      <c r="S8" s="218"/>
      <c r="T8" s="218"/>
      <c r="U8" s="56"/>
      <c r="V8" s="53"/>
      <c r="W8" s="53"/>
      <c r="X8" s="55"/>
      <c r="Y8" s="54"/>
      <c r="Z8" s="55"/>
      <c r="AA8" s="55"/>
      <c r="AB8" s="55"/>
      <c r="AC8" s="54"/>
      <c r="AD8" s="55"/>
      <c r="AE8" s="54"/>
      <c r="AF8" s="54"/>
      <c r="AG8" s="54"/>
      <c r="AH8" s="54"/>
      <c r="AI8" s="54"/>
    </row>
    <row r="9" spans="1:16149" s="52" customFormat="1">
      <c r="A9" s="429"/>
      <c r="B9" s="430" t="s">
        <v>23</v>
      </c>
      <c r="C9" s="431"/>
      <c r="D9" s="432"/>
      <c r="E9" s="25"/>
      <c r="F9" s="432"/>
      <c r="G9" s="25"/>
      <c r="H9" s="432"/>
      <c r="I9" s="25"/>
      <c r="J9" s="432"/>
      <c r="K9" s="1364"/>
      <c r="L9" s="22"/>
      <c r="M9" s="22"/>
      <c r="N9" s="54"/>
      <c r="O9" s="54"/>
      <c r="P9" s="54"/>
      <c r="Q9" s="54"/>
      <c r="R9" s="54"/>
      <c r="S9" s="212"/>
      <c r="T9" s="212"/>
      <c r="U9" s="56"/>
      <c r="V9" s="53"/>
      <c r="W9" s="53"/>
      <c r="X9" s="55"/>
      <c r="Y9" s="54"/>
      <c r="Z9" s="55"/>
      <c r="AA9" s="55"/>
      <c r="AB9" s="55"/>
      <c r="AC9" s="25"/>
      <c r="AD9" s="55"/>
      <c r="AE9" s="54"/>
      <c r="AF9" s="54"/>
      <c r="AG9" s="54"/>
      <c r="AH9" s="54"/>
      <c r="AI9" s="54"/>
    </row>
    <row r="10" spans="1:16149" s="52" customFormat="1" ht="38.25">
      <c r="A10" s="399" t="s">
        <v>9</v>
      </c>
      <c r="B10" s="40" t="s">
        <v>74</v>
      </c>
      <c r="C10" s="400" t="s">
        <v>26</v>
      </c>
      <c r="D10" s="37">
        <v>0.2</v>
      </c>
      <c r="E10" s="25">
        <f t="shared" si="0"/>
        <v>0</v>
      </c>
      <c r="F10" s="37">
        <v>0.7</v>
      </c>
      <c r="G10" s="25">
        <f>F10*K10</f>
        <v>0</v>
      </c>
      <c r="H10" s="37">
        <v>0.1</v>
      </c>
      <c r="I10" s="25">
        <f>H10*K10</f>
        <v>0</v>
      </c>
      <c r="J10" s="432">
        <f>SUM(D10,F10,H10)</f>
        <v>0.99999999999999989</v>
      </c>
      <c r="K10" s="1364">
        <v>0</v>
      </c>
      <c r="L10" s="37">
        <f>J10*K10</f>
        <v>0</v>
      </c>
      <c r="M10" s="22"/>
      <c r="N10" s="211"/>
      <c r="O10" s="211"/>
      <c r="P10" s="211"/>
      <c r="Q10" s="211"/>
      <c r="R10" s="211"/>
      <c r="S10" s="93"/>
      <c r="T10" s="93"/>
      <c r="U10" s="78"/>
      <c r="V10" s="53"/>
      <c r="W10" s="53"/>
      <c r="X10" s="55"/>
      <c r="Y10" s="54"/>
      <c r="Z10" s="55"/>
      <c r="AA10" s="55"/>
      <c r="AB10" s="55"/>
      <c r="AC10" s="54"/>
      <c r="AD10" s="55"/>
      <c r="AE10" s="54"/>
      <c r="AF10" s="54"/>
      <c r="AG10" s="54"/>
      <c r="AH10" s="54"/>
      <c r="AI10" s="54"/>
    </row>
    <row r="11" spans="1:16149" s="6" customFormat="1">
      <c r="A11" s="424"/>
      <c r="B11" s="425" t="s">
        <v>23</v>
      </c>
      <c r="C11" s="426"/>
      <c r="D11" s="427"/>
      <c r="E11" s="1295"/>
      <c r="F11" s="427"/>
      <c r="G11" s="1295"/>
      <c r="H11" s="427"/>
      <c r="I11" s="1295"/>
      <c r="J11" s="427"/>
      <c r="K11" s="1365"/>
      <c r="L11" s="428"/>
      <c r="M11" s="2"/>
      <c r="N11" s="2"/>
      <c r="O11" s="2"/>
      <c r="P11" s="2"/>
      <c r="Q11" s="1"/>
      <c r="R11" s="1"/>
      <c r="V11" s="36"/>
      <c r="W11" s="36"/>
      <c r="X11" s="41"/>
      <c r="Y11" s="1"/>
      <c r="Z11" s="41"/>
      <c r="AA11" s="41"/>
      <c r="AB11" s="41"/>
      <c r="AC11" s="58"/>
      <c r="AD11" s="41"/>
      <c r="AE11" s="1"/>
      <c r="AF11" s="1"/>
      <c r="AG11" s="1"/>
      <c r="AH11" s="1"/>
      <c r="AI11" s="1"/>
    </row>
    <row r="12" spans="1:16149" s="52" customFormat="1">
      <c r="A12" s="429"/>
      <c r="B12" s="430"/>
      <c r="C12" s="431"/>
      <c r="D12" s="432"/>
      <c r="E12" s="25"/>
      <c r="F12" s="432"/>
      <c r="G12" s="25"/>
      <c r="H12" s="432"/>
      <c r="I12" s="25"/>
      <c r="J12" s="432"/>
      <c r="K12" s="1363"/>
      <c r="L12" s="22"/>
      <c r="M12" s="22"/>
      <c r="N12" s="54"/>
      <c r="O12" s="54"/>
      <c r="P12" s="54"/>
      <c r="Q12" s="54"/>
      <c r="R12" s="54"/>
      <c r="U12" s="54"/>
      <c r="V12" s="53"/>
      <c r="W12" s="53"/>
      <c r="X12" s="55"/>
      <c r="Y12" s="54"/>
      <c r="Z12" s="55"/>
      <c r="AA12" s="55"/>
      <c r="AB12" s="55"/>
      <c r="AC12" s="54"/>
      <c r="AD12" s="55"/>
      <c r="AE12" s="54"/>
      <c r="AF12" s="54"/>
      <c r="AG12" s="54"/>
      <c r="AH12" s="54"/>
      <c r="AI12" s="54"/>
    </row>
    <row r="13" spans="1:16149" s="52" customFormat="1">
      <c r="A13" s="433" t="str">
        <f>A4</f>
        <v>3.13</v>
      </c>
      <c r="B13" s="374" t="str">
        <f>B4</f>
        <v>DOKUMENTACIJA</v>
      </c>
      <c r="C13" s="375"/>
      <c r="D13" s="376"/>
      <c r="E13" s="51">
        <f>SUM(E6:E11)</f>
        <v>0</v>
      </c>
      <c r="F13" s="376"/>
      <c r="G13" s="51">
        <f>SUM(G6:G11)</f>
        <v>0</v>
      </c>
      <c r="H13" s="376"/>
      <c r="I13" s="51">
        <f>SUM(I6:I11)</f>
        <v>0</v>
      </c>
      <c r="J13" s="376"/>
      <c r="K13" s="1361"/>
      <c r="L13" s="51">
        <f>SUM(L6:L11)</f>
        <v>0</v>
      </c>
      <c r="M13" s="22"/>
      <c r="N13" s="54"/>
      <c r="O13" s="54"/>
      <c r="P13" s="54"/>
      <c r="Q13" s="54"/>
      <c r="R13" s="54"/>
      <c r="U13" s="54"/>
      <c r="V13" s="53"/>
      <c r="W13" s="53"/>
      <c r="X13" s="55"/>
      <c r="Y13" s="54"/>
      <c r="Z13" s="55"/>
      <c r="AA13" s="55"/>
      <c r="AB13" s="55"/>
      <c r="AC13" s="54"/>
      <c r="AD13" s="55"/>
      <c r="AE13" s="54"/>
      <c r="AF13" s="54"/>
      <c r="AG13" s="54"/>
      <c r="AH13" s="54"/>
      <c r="AI13" s="54"/>
    </row>
    <row r="14" spans="1:16149" s="21" customFormat="1">
      <c r="A14" s="67"/>
      <c r="B14" s="638"/>
      <c r="C14" s="439"/>
      <c r="D14" s="147"/>
      <c r="E14" s="72"/>
      <c r="F14" s="147"/>
      <c r="G14" s="72"/>
      <c r="H14" s="147"/>
      <c r="I14" s="72"/>
      <c r="J14" s="147"/>
      <c r="K14" s="1354"/>
      <c r="L14" s="69"/>
      <c r="M14" s="51"/>
      <c r="N14" s="20"/>
      <c r="O14" s="20"/>
      <c r="P14" s="20"/>
      <c r="Q14" s="20"/>
      <c r="R14" s="20"/>
      <c r="U14" s="20"/>
      <c r="V14" s="57"/>
      <c r="W14" s="57"/>
      <c r="X14" s="24"/>
      <c r="Y14" s="20"/>
      <c r="Z14" s="24"/>
      <c r="AA14" s="24"/>
      <c r="AB14" s="24"/>
      <c r="AC14" s="20"/>
      <c r="AD14" s="24"/>
      <c r="AE14" s="20"/>
      <c r="AF14" s="20"/>
      <c r="AG14" s="20"/>
      <c r="AH14" s="20"/>
      <c r="AI14" s="20"/>
    </row>
    <row r="15" spans="1:16149" s="71" customFormat="1">
      <c r="A15" s="67"/>
      <c r="B15" s="715"/>
      <c r="C15" s="439"/>
      <c r="D15" s="147"/>
      <c r="E15" s="72"/>
      <c r="F15" s="147"/>
      <c r="G15" s="72"/>
      <c r="H15" s="147"/>
      <c r="I15" s="72"/>
      <c r="J15" s="147"/>
      <c r="K15" s="1354"/>
      <c r="L15" s="69"/>
      <c r="S15" s="88"/>
      <c r="T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c r="JR15" s="88"/>
      <c r="JS15" s="88"/>
      <c r="JT15" s="88"/>
      <c r="JU15" s="88"/>
      <c r="JV15" s="88"/>
      <c r="JW15" s="88"/>
      <c r="JX15" s="88"/>
      <c r="JY15" s="88"/>
      <c r="JZ15" s="88"/>
      <c r="KA15" s="88"/>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c r="MD15" s="88"/>
      <c r="ME15" s="88"/>
      <c r="MF15" s="88"/>
      <c r="MG15" s="88"/>
      <c r="MH15" s="88"/>
      <c r="MI15" s="88"/>
      <c r="MJ15" s="88"/>
      <c r="MK15" s="88"/>
      <c r="ML15" s="88"/>
      <c r="MM15" s="88"/>
      <c r="MN15" s="88"/>
      <c r="MO15" s="88"/>
      <c r="MP15" s="88"/>
      <c r="MQ15" s="88"/>
      <c r="MR15" s="88"/>
      <c r="MS15" s="88"/>
      <c r="MT15" s="88"/>
      <c r="MU15" s="88"/>
      <c r="MV15" s="88"/>
      <c r="MW15" s="88"/>
      <c r="MX15" s="88"/>
      <c r="MY15" s="88"/>
      <c r="MZ15" s="88"/>
      <c r="NA15" s="88"/>
      <c r="NB15" s="88"/>
      <c r="NC15" s="88"/>
      <c r="ND15" s="88"/>
      <c r="NE15" s="88"/>
      <c r="NF15" s="88"/>
      <c r="NG15" s="88"/>
      <c r="NH15" s="88"/>
      <c r="NI15" s="88"/>
      <c r="NJ15" s="88"/>
      <c r="NK15" s="88"/>
      <c r="NL15" s="88"/>
      <c r="NM15" s="88"/>
      <c r="NN15" s="88"/>
      <c r="NO15" s="88"/>
      <c r="NP15" s="88"/>
      <c r="NQ15" s="88"/>
      <c r="NR15" s="88"/>
      <c r="NS15" s="88"/>
      <c r="NT15" s="88"/>
      <c r="NU15" s="88"/>
      <c r="NV15" s="88"/>
      <c r="NW15" s="88"/>
      <c r="NX15" s="88"/>
      <c r="NY15" s="88"/>
      <c r="NZ15" s="88"/>
      <c r="OA15" s="88"/>
      <c r="OB15" s="88"/>
      <c r="OC15" s="88"/>
      <c r="OD15" s="88"/>
      <c r="OE15" s="88"/>
      <c r="OF15" s="88"/>
      <c r="OG15" s="88"/>
      <c r="OH15" s="88"/>
      <c r="OI15" s="88"/>
      <c r="OJ15" s="88"/>
      <c r="OK15" s="88"/>
      <c r="OL15" s="88"/>
      <c r="OM15" s="88"/>
      <c r="ON15" s="88"/>
      <c r="OO15" s="88"/>
      <c r="OP15" s="88"/>
      <c r="OQ15" s="88"/>
      <c r="OR15" s="88"/>
      <c r="OS15" s="88"/>
      <c r="OT15" s="88"/>
      <c r="OU15" s="88"/>
      <c r="OV15" s="88"/>
      <c r="OW15" s="88"/>
      <c r="OX15" s="88"/>
      <c r="OY15" s="88"/>
      <c r="OZ15" s="88"/>
      <c r="PA15" s="88"/>
      <c r="PB15" s="88"/>
      <c r="PC15" s="88"/>
      <c r="PD15" s="88"/>
      <c r="PE15" s="88"/>
      <c r="PF15" s="88"/>
      <c r="PG15" s="88"/>
      <c r="PH15" s="88"/>
      <c r="PI15" s="88"/>
      <c r="PJ15" s="88"/>
      <c r="PK15" s="88"/>
      <c r="PL15" s="88"/>
      <c r="PM15" s="88"/>
      <c r="PN15" s="88"/>
      <c r="PO15" s="88"/>
      <c r="PP15" s="88"/>
      <c r="PQ15" s="88"/>
      <c r="PR15" s="88"/>
      <c r="PS15" s="88"/>
      <c r="PT15" s="88"/>
      <c r="PU15" s="88"/>
      <c r="PV15" s="88"/>
      <c r="PW15" s="88"/>
      <c r="PX15" s="88"/>
      <c r="PY15" s="88"/>
      <c r="PZ15" s="88"/>
      <c r="QA15" s="88"/>
      <c r="QB15" s="88"/>
      <c r="QC15" s="88"/>
      <c r="QD15" s="88"/>
      <c r="QE15" s="88"/>
      <c r="QF15" s="88"/>
      <c r="QG15" s="88"/>
      <c r="QH15" s="88"/>
      <c r="QI15" s="88"/>
      <c r="QJ15" s="88"/>
      <c r="QK15" s="88"/>
      <c r="QL15" s="88"/>
      <c r="QM15" s="88"/>
      <c r="QN15" s="88"/>
      <c r="QO15" s="88"/>
      <c r="QP15" s="88"/>
      <c r="QQ15" s="88"/>
      <c r="QR15" s="88"/>
      <c r="QS15" s="88"/>
      <c r="QT15" s="88"/>
      <c r="QU15" s="88"/>
      <c r="QV15" s="88"/>
      <c r="QW15" s="88"/>
      <c r="QX15" s="88"/>
      <c r="QY15" s="88"/>
      <c r="QZ15" s="88"/>
      <c r="RA15" s="88"/>
      <c r="RB15" s="88"/>
      <c r="RC15" s="88"/>
      <c r="RD15" s="88"/>
      <c r="RE15" s="88"/>
      <c r="RF15" s="88"/>
      <c r="RG15" s="88"/>
      <c r="RH15" s="88"/>
      <c r="RI15" s="88"/>
      <c r="RJ15" s="88"/>
      <c r="RK15" s="88"/>
      <c r="RL15" s="88"/>
      <c r="RM15" s="88"/>
      <c r="RN15" s="88"/>
      <c r="RO15" s="88"/>
      <c r="RP15" s="88"/>
      <c r="RQ15" s="88"/>
      <c r="RR15" s="88"/>
      <c r="RS15" s="88"/>
      <c r="RT15" s="88"/>
      <c r="RU15" s="88"/>
      <c r="RV15" s="88"/>
      <c r="RW15" s="88"/>
      <c r="RX15" s="88"/>
      <c r="RY15" s="88"/>
      <c r="RZ15" s="88"/>
      <c r="SA15" s="88"/>
      <c r="SB15" s="88"/>
      <c r="SC15" s="88"/>
      <c r="SD15" s="88"/>
      <c r="SE15" s="88"/>
      <c r="SF15" s="88"/>
      <c r="SG15" s="88"/>
      <c r="SH15" s="88"/>
      <c r="SI15" s="88"/>
      <c r="SJ15" s="88"/>
      <c r="SK15" s="88"/>
      <c r="SL15" s="88"/>
      <c r="SM15" s="88"/>
      <c r="SN15" s="88"/>
      <c r="SO15" s="88"/>
      <c r="SP15" s="88"/>
      <c r="SQ15" s="88"/>
      <c r="SR15" s="88"/>
      <c r="SS15" s="88"/>
      <c r="ST15" s="88"/>
      <c r="SU15" s="88"/>
      <c r="SV15" s="88"/>
      <c r="SW15" s="88"/>
      <c r="SX15" s="88"/>
      <c r="SY15" s="88"/>
      <c r="SZ15" s="88"/>
      <c r="TA15" s="88"/>
      <c r="TB15" s="88"/>
      <c r="TC15" s="88"/>
      <c r="TD15" s="88"/>
      <c r="TE15" s="88"/>
      <c r="TF15" s="88"/>
      <c r="TG15" s="88"/>
      <c r="TH15" s="88"/>
      <c r="TI15" s="88"/>
      <c r="TJ15" s="88"/>
      <c r="TK15" s="88"/>
      <c r="TL15" s="88"/>
      <c r="TM15" s="88"/>
      <c r="TN15" s="88"/>
      <c r="TO15" s="88"/>
      <c r="TP15" s="88"/>
      <c r="TQ15" s="88"/>
      <c r="TR15" s="88"/>
      <c r="TS15" s="88"/>
      <c r="TT15" s="88"/>
      <c r="TU15" s="88"/>
      <c r="TV15" s="88"/>
      <c r="TW15" s="88"/>
      <c r="TX15" s="88"/>
      <c r="TY15" s="88"/>
      <c r="TZ15" s="88"/>
      <c r="UA15" s="88"/>
      <c r="UB15" s="88"/>
      <c r="UC15" s="88"/>
      <c r="UD15" s="88"/>
      <c r="UE15" s="88"/>
      <c r="UF15" s="88"/>
      <c r="UG15" s="88"/>
      <c r="UH15" s="88"/>
      <c r="UI15" s="88"/>
      <c r="UJ15" s="88"/>
      <c r="UK15" s="88"/>
      <c r="UL15" s="88"/>
      <c r="UM15" s="88"/>
      <c r="UN15" s="88"/>
      <c r="UO15" s="88"/>
      <c r="UP15" s="88"/>
      <c r="UQ15" s="88"/>
      <c r="UR15" s="88"/>
      <c r="US15" s="88"/>
      <c r="UT15" s="88"/>
      <c r="UU15" s="88"/>
      <c r="UV15" s="88"/>
      <c r="UW15" s="88"/>
      <c r="UX15" s="88"/>
      <c r="UY15" s="88"/>
      <c r="UZ15" s="88"/>
      <c r="VA15" s="88"/>
      <c r="VB15" s="88"/>
      <c r="VC15" s="88"/>
      <c r="VD15" s="88"/>
      <c r="VE15" s="88"/>
      <c r="VF15" s="88"/>
      <c r="VG15" s="88"/>
      <c r="VH15" s="88"/>
      <c r="VI15" s="88"/>
      <c r="VJ15" s="88"/>
      <c r="VK15" s="88"/>
      <c r="VL15" s="88"/>
      <c r="VM15" s="88"/>
      <c r="VN15" s="88"/>
      <c r="VO15" s="88"/>
      <c r="VP15" s="88"/>
      <c r="VQ15" s="88"/>
      <c r="VR15" s="88"/>
      <c r="VS15" s="88"/>
      <c r="VT15" s="88"/>
      <c r="VU15" s="88"/>
      <c r="VV15" s="88"/>
      <c r="VW15" s="88"/>
      <c r="VX15" s="88"/>
      <c r="VY15" s="88"/>
      <c r="VZ15" s="88"/>
      <c r="WA15" s="88"/>
      <c r="WB15" s="88"/>
      <c r="WC15" s="88"/>
      <c r="WD15" s="88"/>
      <c r="WE15" s="88"/>
      <c r="WF15" s="88"/>
      <c r="WG15" s="88"/>
      <c r="WH15" s="88"/>
      <c r="WI15" s="88"/>
      <c r="WJ15" s="88"/>
      <c r="WK15" s="88"/>
      <c r="WL15" s="88"/>
      <c r="WM15" s="88"/>
      <c r="WN15" s="88"/>
      <c r="WO15" s="88"/>
      <c r="WP15" s="88"/>
      <c r="WQ15" s="88"/>
      <c r="WR15" s="88"/>
      <c r="WS15" s="88"/>
      <c r="WT15" s="88"/>
      <c r="WU15" s="88"/>
      <c r="WV15" s="88"/>
      <c r="WW15" s="88"/>
      <c r="WX15" s="88"/>
      <c r="WY15" s="88"/>
      <c r="WZ15" s="88"/>
      <c r="XA15" s="88"/>
      <c r="XB15" s="88"/>
      <c r="XC15" s="88"/>
      <c r="XD15" s="88"/>
      <c r="XE15" s="88"/>
      <c r="XF15" s="88"/>
      <c r="XG15" s="88"/>
      <c r="XH15" s="88"/>
      <c r="XI15" s="88"/>
      <c r="XJ15" s="88"/>
      <c r="XK15" s="88"/>
      <c r="XL15" s="88"/>
      <c r="XM15" s="88"/>
      <c r="XN15" s="88"/>
      <c r="XO15" s="88"/>
      <c r="XP15" s="88"/>
      <c r="XQ15" s="88"/>
      <c r="XR15" s="88"/>
      <c r="XS15" s="88"/>
      <c r="XT15" s="88"/>
      <c r="XU15" s="88"/>
      <c r="XV15" s="88"/>
      <c r="XW15" s="88"/>
      <c r="XX15" s="88"/>
      <c r="XY15" s="88"/>
      <c r="XZ15" s="88"/>
      <c r="YA15" s="88"/>
      <c r="YB15" s="88"/>
      <c r="YC15" s="88"/>
      <c r="YD15" s="88"/>
      <c r="YE15" s="88"/>
      <c r="YF15" s="88"/>
      <c r="YG15" s="88"/>
      <c r="YH15" s="88"/>
      <c r="YI15" s="88"/>
      <c r="YJ15" s="88"/>
      <c r="YK15" s="88"/>
      <c r="YL15" s="88"/>
      <c r="YM15" s="88"/>
      <c r="YN15" s="88"/>
      <c r="YO15" s="88"/>
      <c r="YP15" s="88"/>
      <c r="YQ15" s="88"/>
      <c r="YR15" s="88"/>
      <c r="YS15" s="88"/>
      <c r="YT15" s="88"/>
      <c r="YU15" s="88"/>
      <c r="YV15" s="88"/>
      <c r="YW15" s="88"/>
      <c r="YX15" s="88"/>
      <c r="YY15" s="88"/>
      <c r="YZ15" s="88"/>
      <c r="ZA15" s="88"/>
      <c r="ZB15" s="88"/>
      <c r="ZC15" s="88"/>
      <c r="ZD15" s="88"/>
      <c r="ZE15" s="88"/>
      <c r="ZF15" s="88"/>
      <c r="ZG15" s="88"/>
      <c r="ZH15" s="88"/>
      <c r="ZI15" s="88"/>
      <c r="ZJ15" s="88"/>
      <c r="ZK15" s="88"/>
      <c r="ZL15" s="88"/>
      <c r="ZM15" s="88"/>
      <c r="ZN15" s="88"/>
      <c r="ZO15" s="88"/>
      <c r="ZP15" s="88"/>
      <c r="ZQ15" s="88"/>
      <c r="ZR15" s="88"/>
      <c r="ZS15" s="88"/>
      <c r="ZT15" s="88"/>
      <c r="ZU15" s="88"/>
      <c r="ZV15" s="88"/>
      <c r="ZW15" s="88"/>
      <c r="ZX15" s="88"/>
      <c r="ZY15" s="88"/>
      <c r="ZZ15" s="88"/>
      <c r="AAA15" s="88"/>
      <c r="AAB15" s="88"/>
      <c r="AAC15" s="88"/>
      <c r="AAD15" s="88"/>
      <c r="AAE15" s="88"/>
      <c r="AAF15" s="88"/>
      <c r="AAG15" s="88"/>
      <c r="AAH15" s="88"/>
      <c r="AAI15" s="88"/>
      <c r="AAJ15" s="88"/>
      <c r="AAK15" s="88"/>
      <c r="AAL15" s="88"/>
      <c r="AAM15" s="88"/>
      <c r="AAN15" s="88"/>
      <c r="AAO15" s="88"/>
      <c r="AAP15" s="88"/>
      <c r="AAQ15" s="88"/>
      <c r="AAR15" s="88"/>
      <c r="AAS15" s="88"/>
      <c r="AAT15" s="88"/>
      <c r="AAU15" s="88"/>
      <c r="AAV15" s="88"/>
      <c r="AAW15" s="88"/>
      <c r="AAX15" s="88"/>
      <c r="AAY15" s="88"/>
      <c r="AAZ15" s="88"/>
      <c r="ABA15" s="88"/>
      <c r="ABB15" s="88"/>
      <c r="ABC15" s="88"/>
      <c r="ABD15" s="88"/>
      <c r="ABE15" s="88"/>
      <c r="ABF15" s="88"/>
      <c r="ABG15" s="88"/>
      <c r="ABH15" s="88"/>
      <c r="ABI15" s="88"/>
      <c r="ABJ15" s="88"/>
      <c r="ABK15" s="88"/>
      <c r="ABL15" s="88"/>
      <c r="ABM15" s="88"/>
      <c r="ABN15" s="88"/>
      <c r="ABO15" s="88"/>
      <c r="ABP15" s="88"/>
      <c r="ABQ15" s="88"/>
      <c r="ABR15" s="88"/>
      <c r="ABS15" s="88"/>
      <c r="ABT15" s="88"/>
      <c r="ABU15" s="88"/>
      <c r="ABV15" s="88"/>
      <c r="ABW15" s="88"/>
      <c r="ABX15" s="88"/>
      <c r="ABY15" s="88"/>
      <c r="ABZ15" s="88"/>
      <c r="ACA15" s="88"/>
      <c r="ACB15" s="88"/>
      <c r="ACC15" s="88"/>
      <c r="ACD15" s="88"/>
      <c r="ACE15" s="88"/>
      <c r="ACF15" s="88"/>
      <c r="ACG15" s="88"/>
      <c r="ACH15" s="88"/>
      <c r="ACI15" s="88"/>
      <c r="ACJ15" s="88"/>
      <c r="ACK15" s="88"/>
      <c r="ACL15" s="88"/>
      <c r="ACM15" s="88"/>
      <c r="ACN15" s="88"/>
      <c r="ACO15" s="88"/>
      <c r="ACP15" s="88"/>
      <c r="ACQ15" s="88"/>
      <c r="ACR15" s="88"/>
      <c r="ACS15" s="88"/>
      <c r="ACT15" s="88"/>
      <c r="ACU15" s="88"/>
      <c r="ACV15" s="88"/>
      <c r="ACW15" s="88"/>
      <c r="ACX15" s="88"/>
      <c r="ACY15" s="88"/>
      <c r="ACZ15" s="88"/>
      <c r="ADA15" s="88"/>
      <c r="ADB15" s="88"/>
      <c r="ADC15" s="88"/>
      <c r="ADD15" s="88"/>
      <c r="ADE15" s="88"/>
      <c r="ADF15" s="88"/>
      <c r="ADG15" s="88"/>
      <c r="ADH15" s="88"/>
      <c r="ADI15" s="88"/>
      <c r="ADJ15" s="88"/>
      <c r="ADK15" s="88"/>
      <c r="ADL15" s="88"/>
      <c r="ADM15" s="88"/>
      <c r="ADN15" s="88"/>
      <c r="ADO15" s="88"/>
      <c r="ADP15" s="88"/>
      <c r="ADQ15" s="88"/>
      <c r="ADR15" s="88"/>
      <c r="ADS15" s="88"/>
      <c r="ADT15" s="88"/>
      <c r="ADU15" s="88"/>
      <c r="ADV15" s="88"/>
      <c r="ADW15" s="88"/>
      <c r="ADX15" s="88"/>
      <c r="ADY15" s="88"/>
      <c r="ADZ15" s="88"/>
      <c r="AEA15" s="88"/>
      <c r="AEB15" s="88"/>
      <c r="AEC15" s="88"/>
      <c r="AED15" s="88"/>
      <c r="AEE15" s="88"/>
      <c r="AEF15" s="88"/>
      <c r="AEG15" s="88"/>
      <c r="AEH15" s="88"/>
      <c r="AEI15" s="88"/>
      <c r="AEJ15" s="88"/>
      <c r="AEK15" s="88"/>
      <c r="AEL15" s="88"/>
      <c r="AEM15" s="88"/>
      <c r="AEN15" s="88"/>
      <c r="AEO15" s="88"/>
      <c r="AEP15" s="88"/>
      <c r="AEQ15" s="88"/>
      <c r="AER15" s="88"/>
      <c r="AES15" s="88"/>
      <c r="AET15" s="88"/>
      <c r="AEU15" s="88"/>
      <c r="AEV15" s="88"/>
      <c r="AEW15" s="88"/>
      <c r="AEX15" s="88"/>
      <c r="AEY15" s="88"/>
      <c r="AEZ15" s="88"/>
      <c r="AFA15" s="88"/>
      <c r="AFB15" s="88"/>
      <c r="AFC15" s="88"/>
      <c r="AFD15" s="88"/>
      <c r="AFE15" s="88"/>
      <c r="AFF15" s="88"/>
      <c r="AFG15" s="88"/>
      <c r="AFH15" s="88"/>
      <c r="AFI15" s="88"/>
      <c r="AFJ15" s="88"/>
      <c r="AFK15" s="88"/>
      <c r="AFL15" s="88"/>
      <c r="AFM15" s="88"/>
      <c r="AFN15" s="88"/>
      <c r="AFO15" s="88"/>
      <c r="AFP15" s="88"/>
      <c r="AFQ15" s="88"/>
      <c r="AFR15" s="88"/>
      <c r="AFS15" s="88"/>
      <c r="AFT15" s="88"/>
      <c r="AFU15" s="88"/>
      <c r="AFV15" s="88"/>
      <c r="AFW15" s="88"/>
      <c r="AFX15" s="88"/>
      <c r="AFY15" s="88"/>
      <c r="AFZ15" s="88"/>
      <c r="AGA15" s="88"/>
      <c r="AGB15" s="88"/>
      <c r="AGC15" s="88"/>
      <c r="AGD15" s="88"/>
      <c r="AGE15" s="88"/>
      <c r="AGF15" s="88"/>
      <c r="AGG15" s="88"/>
      <c r="AGH15" s="88"/>
      <c r="AGI15" s="88"/>
      <c r="AGJ15" s="88"/>
      <c r="AGK15" s="88"/>
      <c r="AGL15" s="88"/>
      <c r="AGM15" s="88"/>
      <c r="AGN15" s="88"/>
      <c r="AGO15" s="88"/>
      <c r="AGP15" s="88"/>
      <c r="AGQ15" s="88"/>
      <c r="AGR15" s="88"/>
      <c r="AGS15" s="88"/>
      <c r="AGT15" s="88"/>
      <c r="AGU15" s="88"/>
      <c r="AGV15" s="88"/>
      <c r="AGW15" s="88"/>
      <c r="AGX15" s="88"/>
      <c r="AGY15" s="88"/>
      <c r="AGZ15" s="88"/>
      <c r="AHA15" s="88"/>
      <c r="AHB15" s="88"/>
      <c r="AHC15" s="88"/>
      <c r="AHD15" s="88"/>
      <c r="AHE15" s="88"/>
      <c r="AHF15" s="88"/>
      <c r="AHG15" s="88"/>
      <c r="AHH15" s="88"/>
      <c r="AHI15" s="88"/>
      <c r="AHJ15" s="88"/>
      <c r="AHK15" s="88"/>
      <c r="AHL15" s="88"/>
      <c r="AHM15" s="88"/>
      <c r="AHN15" s="88"/>
      <c r="AHO15" s="88"/>
      <c r="AHP15" s="88"/>
      <c r="AHQ15" s="88"/>
      <c r="AHR15" s="88"/>
      <c r="AHS15" s="88"/>
      <c r="AHT15" s="88"/>
      <c r="AHU15" s="88"/>
      <c r="AHV15" s="88"/>
      <c r="AHW15" s="88"/>
      <c r="AHX15" s="88"/>
      <c r="AHY15" s="88"/>
      <c r="AHZ15" s="88"/>
      <c r="AIA15" s="88"/>
      <c r="AIB15" s="88"/>
      <c r="AIC15" s="88"/>
      <c r="AID15" s="88"/>
      <c r="AIE15" s="88"/>
      <c r="AIF15" s="88"/>
      <c r="AIG15" s="88"/>
      <c r="AIH15" s="88"/>
      <c r="AII15" s="88"/>
      <c r="AIJ15" s="88"/>
      <c r="AIK15" s="88"/>
      <c r="AIL15" s="88"/>
      <c r="AIM15" s="88"/>
      <c r="AIN15" s="88"/>
      <c r="AIO15" s="88"/>
      <c r="AIP15" s="88"/>
      <c r="AIQ15" s="88"/>
      <c r="AIR15" s="88"/>
      <c r="AIS15" s="88"/>
      <c r="AIT15" s="88"/>
      <c r="AIU15" s="88"/>
      <c r="AIV15" s="88"/>
      <c r="AIW15" s="88"/>
      <c r="AIX15" s="88"/>
      <c r="AIY15" s="88"/>
      <c r="AIZ15" s="88"/>
      <c r="AJA15" s="88"/>
      <c r="AJB15" s="88"/>
      <c r="AJC15" s="88"/>
      <c r="AJD15" s="88"/>
      <c r="AJE15" s="88"/>
      <c r="AJF15" s="88"/>
      <c r="AJG15" s="88"/>
      <c r="AJH15" s="88"/>
      <c r="AJI15" s="88"/>
      <c r="AJJ15" s="88"/>
      <c r="AJK15" s="88"/>
      <c r="AJL15" s="88"/>
      <c r="AJM15" s="88"/>
      <c r="AJN15" s="88"/>
      <c r="AJO15" s="88"/>
      <c r="AJP15" s="88"/>
      <c r="AJQ15" s="88"/>
      <c r="AJR15" s="88"/>
      <c r="AJS15" s="88"/>
      <c r="AJT15" s="88"/>
      <c r="AJU15" s="88"/>
      <c r="AJV15" s="88"/>
      <c r="AJW15" s="88"/>
      <c r="AJX15" s="88"/>
      <c r="AJY15" s="88"/>
      <c r="AJZ15" s="88"/>
      <c r="AKA15" s="88"/>
      <c r="AKB15" s="88"/>
      <c r="AKC15" s="88"/>
      <c r="AKD15" s="88"/>
      <c r="AKE15" s="88"/>
      <c r="AKF15" s="88"/>
      <c r="AKG15" s="88"/>
      <c r="AKH15" s="88"/>
      <c r="AKI15" s="88"/>
      <c r="AKJ15" s="88"/>
      <c r="AKK15" s="88"/>
      <c r="AKL15" s="88"/>
      <c r="AKM15" s="88"/>
      <c r="AKN15" s="88"/>
      <c r="AKO15" s="88"/>
      <c r="AKP15" s="88"/>
      <c r="AKQ15" s="88"/>
      <c r="AKR15" s="88"/>
      <c r="AKS15" s="88"/>
      <c r="AKT15" s="88"/>
      <c r="AKU15" s="88"/>
      <c r="AKV15" s="88"/>
      <c r="AKW15" s="88"/>
      <c r="AKX15" s="88"/>
      <c r="AKY15" s="88"/>
      <c r="AKZ15" s="88"/>
      <c r="ALA15" s="88"/>
      <c r="ALB15" s="88"/>
      <c r="ALC15" s="88"/>
      <c r="ALD15" s="88"/>
      <c r="ALE15" s="88"/>
      <c r="ALF15" s="88"/>
      <c r="ALG15" s="88"/>
      <c r="ALH15" s="88"/>
      <c r="ALI15" s="88"/>
      <c r="ALJ15" s="88"/>
      <c r="ALK15" s="88"/>
      <c r="ALL15" s="88"/>
      <c r="ALM15" s="88"/>
      <c r="ALN15" s="88"/>
      <c r="ALO15" s="88"/>
      <c r="ALP15" s="88"/>
      <c r="ALQ15" s="88"/>
      <c r="ALR15" s="88"/>
      <c r="ALS15" s="88"/>
      <c r="ALT15" s="88"/>
      <c r="ALU15" s="88"/>
      <c r="ALV15" s="88"/>
      <c r="ALW15" s="88"/>
      <c r="ALX15" s="88"/>
      <c r="ALY15" s="88"/>
      <c r="ALZ15" s="88"/>
      <c r="AMA15" s="88"/>
      <c r="AMB15" s="88"/>
      <c r="AMC15" s="88"/>
      <c r="AMD15" s="88"/>
      <c r="AME15" s="88"/>
      <c r="AMF15" s="88"/>
      <c r="AMG15" s="88"/>
      <c r="AMH15" s="88"/>
      <c r="AMI15" s="88"/>
      <c r="AMJ15" s="88"/>
      <c r="AMK15" s="88"/>
      <c r="AML15" s="88"/>
      <c r="AMM15" s="88"/>
      <c r="AMN15" s="88"/>
      <c r="AMO15" s="88"/>
      <c r="AMP15" s="88"/>
      <c r="AMQ15" s="88"/>
      <c r="AMR15" s="88"/>
      <c r="AMS15" s="88"/>
      <c r="AMT15" s="88"/>
      <c r="AMU15" s="88"/>
      <c r="AMV15" s="88"/>
      <c r="AMW15" s="88"/>
      <c r="AMX15" s="88"/>
      <c r="AMY15" s="88"/>
      <c r="AMZ15" s="88"/>
      <c r="ANA15" s="88"/>
      <c r="ANB15" s="88"/>
      <c r="ANC15" s="88"/>
      <c r="AND15" s="88"/>
      <c r="ANE15" s="88"/>
      <c r="ANF15" s="88"/>
      <c r="ANG15" s="88"/>
      <c r="ANH15" s="88"/>
      <c r="ANI15" s="88"/>
      <c r="ANJ15" s="88"/>
      <c r="ANK15" s="88"/>
      <c r="ANL15" s="88"/>
      <c r="ANM15" s="88"/>
      <c r="ANN15" s="88"/>
      <c r="ANO15" s="88"/>
      <c r="ANP15" s="88"/>
      <c r="ANQ15" s="88"/>
      <c r="ANR15" s="88"/>
      <c r="ANS15" s="88"/>
      <c r="ANT15" s="88"/>
      <c r="ANU15" s="88"/>
      <c r="ANV15" s="88"/>
      <c r="ANW15" s="88"/>
      <c r="ANX15" s="88"/>
      <c r="ANY15" s="88"/>
      <c r="ANZ15" s="88"/>
      <c r="AOA15" s="88"/>
      <c r="AOB15" s="88"/>
      <c r="AOC15" s="88"/>
      <c r="AOD15" s="88"/>
      <c r="AOE15" s="88"/>
      <c r="AOF15" s="88"/>
      <c r="AOG15" s="88"/>
      <c r="AOH15" s="88"/>
      <c r="AOI15" s="88"/>
      <c r="AOJ15" s="88"/>
      <c r="AOK15" s="88"/>
      <c r="AOL15" s="88"/>
      <c r="AOM15" s="88"/>
      <c r="AON15" s="88"/>
      <c r="AOO15" s="88"/>
      <c r="AOP15" s="88"/>
      <c r="AOQ15" s="88"/>
      <c r="AOR15" s="88"/>
      <c r="AOS15" s="88"/>
      <c r="AOT15" s="88"/>
      <c r="AOU15" s="88"/>
      <c r="AOV15" s="88"/>
      <c r="AOW15" s="88"/>
      <c r="AOX15" s="88"/>
      <c r="AOY15" s="88"/>
      <c r="AOZ15" s="88"/>
      <c r="APA15" s="88"/>
      <c r="APB15" s="88"/>
      <c r="APC15" s="88"/>
      <c r="APD15" s="88"/>
      <c r="APE15" s="88"/>
      <c r="APF15" s="88"/>
      <c r="APG15" s="88"/>
      <c r="APH15" s="88"/>
      <c r="API15" s="88"/>
      <c r="APJ15" s="88"/>
      <c r="APK15" s="88"/>
      <c r="APL15" s="88"/>
      <c r="APM15" s="88"/>
      <c r="APN15" s="88"/>
      <c r="APO15" s="88"/>
      <c r="APP15" s="88"/>
      <c r="APQ15" s="88"/>
      <c r="APR15" s="88"/>
      <c r="APS15" s="88"/>
      <c r="APT15" s="88"/>
      <c r="APU15" s="88"/>
      <c r="APV15" s="88"/>
      <c r="APW15" s="88"/>
      <c r="APX15" s="88"/>
      <c r="APY15" s="88"/>
      <c r="APZ15" s="88"/>
      <c r="AQA15" s="88"/>
      <c r="AQB15" s="88"/>
      <c r="AQC15" s="88"/>
      <c r="AQD15" s="88"/>
      <c r="AQE15" s="88"/>
      <c r="AQF15" s="88"/>
      <c r="AQG15" s="88"/>
      <c r="AQH15" s="88"/>
      <c r="AQI15" s="88"/>
      <c r="AQJ15" s="88"/>
      <c r="AQK15" s="88"/>
      <c r="AQL15" s="88"/>
      <c r="AQM15" s="88"/>
      <c r="AQN15" s="88"/>
      <c r="AQO15" s="88"/>
      <c r="AQP15" s="88"/>
      <c r="AQQ15" s="88"/>
      <c r="AQR15" s="88"/>
      <c r="AQS15" s="88"/>
      <c r="AQT15" s="88"/>
      <c r="AQU15" s="88"/>
      <c r="AQV15" s="88"/>
      <c r="AQW15" s="88"/>
      <c r="AQX15" s="88"/>
      <c r="AQY15" s="88"/>
      <c r="AQZ15" s="88"/>
      <c r="ARA15" s="88"/>
      <c r="ARB15" s="88"/>
      <c r="ARC15" s="88"/>
      <c r="ARD15" s="88"/>
      <c r="ARE15" s="88"/>
      <c r="ARF15" s="88"/>
      <c r="ARG15" s="88"/>
      <c r="ARH15" s="88"/>
      <c r="ARI15" s="88"/>
      <c r="ARJ15" s="88"/>
      <c r="ARK15" s="88"/>
      <c r="ARL15" s="88"/>
      <c r="ARM15" s="88"/>
      <c r="ARN15" s="88"/>
      <c r="ARO15" s="88"/>
      <c r="ARP15" s="88"/>
      <c r="ARQ15" s="88"/>
      <c r="ARR15" s="88"/>
      <c r="ARS15" s="88"/>
      <c r="ART15" s="88"/>
      <c r="ARU15" s="88"/>
      <c r="ARV15" s="88"/>
      <c r="ARW15" s="88"/>
      <c r="ARX15" s="88"/>
      <c r="ARY15" s="88"/>
      <c r="ARZ15" s="88"/>
      <c r="ASA15" s="88"/>
      <c r="ASB15" s="88"/>
      <c r="ASC15" s="88"/>
      <c r="ASD15" s="88"/>
      <c r="ASE15" s="88"/>
      <c r="ASF15" s="88"/>
      <c r="ASG15" s="88"/>
      <c r="ASH15" s="88"/>
      <c r="ASI15" s="88"/>
      <c r="ASJ15" s="88"/>
      <c r="ASK15" s="88"/>
      <c r="ASL15" s="88"/>
      <c r="ASM15" s="88"/>
      <c r="ASN15" s="88"/>
      <c r="ASO15" s="88"/>
      <c r="ASP15" s="88"/>
      <c r="ASQ15" s="88"/>
      <c r="ASR15" s="88"/>
      <c r="ASS15" s="88"/>
      <c r="AST15" s="88"/>
      <c r="ASU15" s="88"/>
      <c r="ASV15" s="88"/>
      <c r="ASW15" s="88"/>
      <c r="ASX15" s="88"/>
      <c r="ASY15" s="88"/>
      <c r="ASZ15" s="88"/>
      <c r="ATA15" s="88"/>
      <c r="ATB15" s="88"/>
      <c r="ATC15" s="88"/>
      <c r="ATD15" s="88"/>
      <c r="ATE15" s="88"/>
      <c r="ATF15" s="88"/>
      <c r="ATG15" s="88"/>
      <c r="ATH15" s="88"/>
      <c r="ATI15" s="88"/>
      <c r="ATJ15" s="88"/>
      <c r="ATK15" s="88"/>
      <c r="ATL15" s="88"/>
      <c r="ATM15" s="88"/>
      <c r="ATN15" s="88"/>
      <c r="ATO15" s="88"/>
      <c r="ATP15" s="88"/>
      <c r="ATQ15" s="88"/>
      <c r="ATR15" s="88"/>
      <c r="ATS15" s="88"/>
      <c r="ATT15" s="88"/>
      <c r="ATU15" s="88"/>
      <c r="ATV15" s="88"/>
      <c r="ATW15" s="88"/>
      <c r="ATX15" s="88"/>
      <c r="ATY15" s="88"/>
      <c r="ATZ15" s="88"/>
      <c r="AUA15" s="88"/>
      <c r="AUB15" s="88"/>
      <c r="AUC15" s="88"/>
      <c r="AUD15" s="88"/>
      <c r="AUE15" s="88"/>
      <c r="AUF15" s="88"/>
      <c r="AUG15" s="88"/>
      <c r="AUH15" s="88"/>
      <c r="AUI15" s="88"/>
      <c r="AUJ15" s="88"/>
      <c r="AUK15" s="88"/>
      <c r="AUL15" s="88"/>
      <c r="AUM15" s="88"/>
      <c r="AUN15" s="88"/>
      <c r="AUO15" s="88"/>
      <c r="AUP15" s="88"/>
      <c r="AUQ15" s="88"/>
      <c r="AUR15" s="88"/>
      <c r="AUS15" s="88"/>
      <c r="AUT15" s="88"/>
      <c r="AUU15" s="88"/>
      <c r="AUV15" s="88"/>
      <c r="AUW15" s="88"/>
      <c r="AUX15" s="88"/>
      <c r="AUY15" s="88"/>
      <c r="AUZ15" s="88"/>
      <c r="AVA15" s="88"/>
      <c r="AVB15" s="88"/>
      <c r="AVC15" s="88"/>
      <c r="AVD15" s="88"/>
      <c r="AVE15" s="88"/>
      <c r="AVF15" s="88"/>
      <c r="AVG15" s="88"/>
      <c r="AVH15" s="88"/>
      <c r="AVI15" s="88"/>
      <c r="AVJ15" s="88"/>
      <c r="AVK15" s="88"/>
      <c r="AVL15" s="88"/>
      <c r="AVM15" s="88"/>
      <c r="AVN15" s="88"/>
      <c r="AVO15" s="88"/>
      <c r="AVP15" s="88"/>
      <c r="AVQ15" s="88"/>
      <c r="AVR15" s="88"/>
      <c r="AVS15" s="88"/>
      <c r="AVT15" s="88"/>
      <c r="AVU15" s="88"/>
      <c r="AVV15" s="88"/>
      <c r="AVW15" s="88"/>
      <c r="AVX15" s="88"/>
      <c r="AVY15" s="88"/>
      <c r="AVZ15" s="88"/>
      <c r="AWA15" s="88"/>
      <c r="AWB15" s="88"/>
      <c r="AWC15" s="88"/>
      <c r="AWD15" s="88"/>
      <c r="AWE15" s="88"/>
      <c r="AWF15" s="88"/>
      <c r="AWG15" s="88"/>
      <c r="AWH15" s="88"/>
      <c r="AWI15" s="88"/>
      <c r="AWJ15" s="88"/>
      <c r="AWK15" s="88"/>
      <c r="AWL15" s="88"/>
      <c r="AWM15" s="88"/>
      <c r="AWN15" s="88"/>
      <c r="AWO15" s="88"/>
      <c r="AWP15" s="88"/>
      <c r="AWQ15" s="88"/>
      <c r="AWR15" s="88"/>
      <c r="AWS15" s="88"/>
      <c r="AWT15" s="88"/>
      <c r="AWU15" s="88"/>
      <c r="AWV15" s="88"/>
      <c r="AWW15" s="88"/>
      <c r="AWX15" s="88"/>
      <c r="AWY15" s="88"/>
      <c r="AWZ15" s="88"/>
      <c r="AXA15" s="88"/>
      <c r="AXB15" s="88"/>
      <c r="AXC15" s="88"/>
      <c r="AXD15" s="88"/>
      <c r="AXE15" s="88"/>
      <c r="AXF15" s="88"/>
      <c r="AXG15" s="88"/>
      <c r="AXH15" s="88"/>
      <c r="AXI15" s="88"/>
      <c r="AXJ15" s="88"/>
      <c r="AXK15" s="88"/>
      <c r="AXL15" s="88"/>
      <c r="AXM15" s="88"/>
      <c r="AXN15" s="88"/>
      <c r="AXO15" s="88"/>
      <c r="AXP15" s="88"/>
      <c r="AXQ15" s="88"/>
      <c r="AXR15" s="88"/>
      <c r="AXS15" s="88"/>
      <c r="AXT15" s="88"/>
      <c r="AXU15" s="88"/>
      <c r="AXV15" s="88"/>
      <c r="AXW15" s="88"/>
      <c r="AXX15" s="88"/>
      <c r="AXY15" s="88"/>
      <c r="AXZ15" s="88"/>
      <c r="AYA15" s="88"/>
      <c r="AYB15" s="88"/>
      <c r="AYC15" s="88"/>
      <c r="AYD15" s="88"/>
      <c r="AYE15" s="88"/>
      <c r="AYF15" s="88"/>
      <c r="AYG15" s="88"/>
      <c r="AYH15" s="88"/>
      <c r="AYI15" s="88"/>
      <c r="AYJ15" s="88"/>
      <c r="AYK15" s="88"/>
      <c r="AYL15" s="88"/>
      <c r="AYM15" s="88"/>
      <c r="AYN15" s="88"/>
      <c r="AYO15" s="88"/>
      <c r="AYP15" s="88"/>
      <c r="AYQ15" s="88"/>
      <c r="AYR15" s="88"/>
      <c r="AYS15" s="88"/>
      <c r="AYT15" s="88"/>
      <c r="AYU15" s="88"/>
      <c r="AYV15" s="88"/>
      <c r="AYW15" s="88"/>
      <c r="AYX15" s="88"/>
      <c r="AYY15" s="88"/>
      <c r="AYZ15" s="88"/>
      <c r="AZA15" s="88"/>
      <c r="AZB15" s="88"/>
      <c r="AZC15" s="88"/>
      <c r="AZD15" s="88"/>
      <c r="AZE15" s="88"/>
      <c r="AZF15" s="88"/>
      <c r="AZG15" s="88"/>
      <c r="AZH15" s="88"/>
      <c r="AZI15" s="88"/>
      <c r="AZJ15" s="88"/>
      <c r="AZK15" s="88"/>
      <c r="AZL15" s="88"/>
      <c r="AZM15" s="88"/>
      <c r="AZN15" s="88"/>
      <c r="AZO15" s="88"/>
      <c r="AZP15" s="88"/>
      <c r="AZQ15" s="88"/>
      <c r="AZR15" s="88"/>
      <c r="AZS15" s="88"/>
      <c r="AZT15" s="88"/>
      <c r="AZU15" s="88"/>
      <c r="AZV15" s="88"/>
      <c r="AZW15" s="88"/>
      <c r="AZX15" s="88"/>
      <c r="AZY15" s="88"/>
      <c r="AZZ15" s="88"/>
      <c r="BAA15" s="88"/>
      <c r="BAB15" s="88"/>
      <c r="BAC15" s="88"/>
      <c r="BAD15" s="88"/>
      <c r="BAE15" s="88"/>
      <c r="BAF15" s="88"/>
      <c r="BAG15" s="88"/>
      <c r="BAH15" s="88"/>
      <c r="BAI15" s="88"/>
      <c r="BAJ15" s="88"/>
      <c r="BAK15" s="88"/>
      <c r="BAL15" s="88"/>
      <c r="BAM15" s="88"/>
      <c r="BAN15" s="88"/>
      <c r="BAO15" s="88"/>
      <c r="BAP15" s="88"/>
      <c r="BAQ15" s="88"/>
      <c r="BAR15" s="88"/>
      <c r="BAS15" s="88"/>
      <c r="BAT15" s="88"/>
      <c r="BAU15" s="88"/>
      <c r="BAV15" s="88"/>
      <c r="BAW15" s="88"/>
      <c r="BAX15" s="88"/>
      <c r="BAY15" s="88"/>
      <c r="BAZ15" s="88"/>
      <c r="BBA15" s="88"/>
      <c r="BBB15" s="88"/>
      <c r="BBC15" s="88"/>
      <c r="BBD15" s="88"/>
      <c r="BBE15" s="88"/>
      <c r="BBF15" s="88"/>
      <c r="BBG15" s="88"/>
      <c r="BBH15" s="88"/>
      <c r="BBI15" s="88"/>
      <c r="BBJ15" s="88"/>
      <c r="BBK15" s="88"/>
      <c r="BBL15" s="88"/>
      <c r="BBM15" s="88"/>
      <c r="BBN15" s="88"/>
      <c r="BBO15" s="88"/>
      <c r="BBP15" s="88"/>
      <c r="BBQ15" s="88"/>
      <c r="BBR15" s="88"/>
      <c r="BBS15" s="88"/>
      <c r="BBT15" s="88"/>
      <c r="BBU15" s="88"/>
      <c r="BBV15" s="88"/>
      <c r="BBW15" s="88"/>
      <c r="BBX15" s="88"/>
      <c r="BBY15" s="88"/>
      <c r="BBZ15" s="88"/>
      <c r="BCA15" s="88"/>
      <c r="BCB15" s="88"/>
      <c r="BCC15" s="88"/>
      <c r="BCD15" s="88"/>
      <c r="BCE15" s="88"/>
      <c r="BCF15" s="88"/>
      <c r="BCG15" s="88"/>
      <c r="BCH15" s="88"/>
      <c r="BCI15" s="88"/>
      <c r="BCJ15" s="88"/>
      <c r="BCK15" s="88"/>
      <c r="BCL15" s="88"/>
      <c r="BCM15" s="88"/>
      <c r="BCN15" s="88"/>
      <c r="BCO15" s="88"/>
      <c r="BCP15" s="88"/>
      <c r="BCQ15" s="88"/>
      <c r="BCR15" s="88"/>
      <c r="BCS15" s="88"/>
      <c r="BCT15" s="88"/>
      <c r="BCU15" s="88"/>
      <c r="BCV15" s="88"/>
      <c r="BCW15" s="88"/>
      <c r="BCX15" s="88"/>
      <c r="BCY15" s="88"/>
      <c r="BCZ15" s="88"/>
      <c r="BDA15" s="88"/>
      <c r="BDB15" s="88"/>
      <c r="BDC15" s="88"/>
      <c r="BDD15" s="88"/>
      <c r="BDE15" s="88"/>
      <c r="BDF15" s="88"/>
      <c r="BDG15" s="88"/>
      <c r="BDH15" s="88"/>
      <c r="BDI15" s="88"/>
      <c r="BDJ15" s="88"/>
      <c r="BDK15" s="88"/>
      <c r="BDL15" s="88"/>
      <c r="BDM15" s="88"/>
      <c r="BDN15" s="88"/>
      <c r="BDO15" s="88"/>
      <c r="BDP15" s="88"/>
      <c r="BDQ15" s="88"/>
      <c r="BDR15" s="88"/>
      <c r="BDS15" s="88"/>
      <c r="BDT15" s="88"/>
      <c r="BDU15" s="88"/>
      <c r="BDV15" s="88"/>
      <c r="BDW15" s="88"/>
      <c r="BDX15" s="88"/>
      <c r="BDY15" s="88"/>
      <c r="BDZ15" s="88"/>
      <c r="BEA15" s="88"/>
      <c r="BEB15" s="88"/>
      <c r="BEC15" s="88"/>
      <c r="BED15" s="88"/>
      <c r="BEE15" s="88"/>
      <c r="BEF15" s="88"/>
      <c r="BEG15" s="88"/>
      <c r="BEH15" s="88"/>
      <c r="BEI15" s="88"/>
      <c r="BEJ15" s="88"/>
      <c r="BEK15" s="88"/>
      <c r="BEL15" s="88"/>
      <c r="BEM15" s="88"/>
      <c r="BEN15" s="88"/>
      <c r="BEO15" s="88"/>
      <c r="BEP15" s="88"/>
      <c r="BEQ15" s="88"/>
      <c r="BER15" s="88"/>
      <c r="BES15" s="88"/>
      <c r="BET15" s="88"/>
      <c r="BEU15" s="88"/>
      <c r="BEV15" s="88"/>
      <c r="BEW15" s="88"/>
      <c r="BEX15" s="88"/>
      <c r="BEY15" s="88"/>
      <c r="BEZ15" s="88"/>
      <c r="BFA15" s="88"/>
      <c r="BFB15" s="88"/>
      <c r="BFC15" s="88"/>
      <c r="BFD15" s="88"/>
      <c r="BFE15" s="88"/>
      <c r="BFF15" s="88"/>
      <c r="BFG15" s="88"/>
      <c r="BFH15" s="88"/>
      <c r="BFI15" s="88"/>
      <c r="BFJ15" s="88"/>
      <c r="BFK15" s="88"/>
      <c r="BFL15" s="88"/>
      <c r="BFM15" s="88"/>
      <c r="BFN15" s="88"/>
      <c r="BFO15" s="88"/>
      <c r="BFP15" s="88"/>
      <c r="BFQ15" s="88"/>
      <c r="BFR15" s="88"/>
      <c r="BFS15" s="88"/>
      <c r="BFT15" s="88"/>
      <c r="BFU15" s="88"/>
      <c r="BFV15" s="88"/>
      <c r="BFW15" s="88"/>
      <c r="BFX15" s="88"/>
      <c r="BFY15" s="88"/>
      <c r="BFZ15" s="88"/>
      <c r="BGA15" s="88"/>
      <c r="BGB15" s="88"/>
      <c r="BGC15" s="88"/>
      <c r="BGD15" s="88"/>
      <c r="BGE15" s="88"/>
      <c r="BGF15" s="88"/>
      <c r="BGG15" s="88"/>
      <c r="BGH15" s="88"/>
      <c r="BGI15" s="88"/>
      <c r="BGJ15" s="88"/>
      <c r="BGK15" s="88"/>
      <c r="BGL15" s="88"/>
      <c r="BGM15" s="88"/>
      <c r="BGN15" s="88"/>
      <c r="BGO15" s="88"/>
      <c r="BGP15" s="88"/>
      <c r="BGQ15" s="88"/>
      <c r="BGR15" s="88"/>
      <c r="BGS15" s="88"/>
      <c r="BGT15" s="88"/>
      <c r="BGU15" s="88"/>
      <c r="BGV15" s="88"/>
      <c r="BGW15" s="88"/>
      <c r="BGX15" s="88"/>
      <c r="BGY15" s="88"/>
      <c r="BGZ15" s="88"/>
      <c r="BHA15" s="88"/>
      <c r="BHB15" s="88"/>
      <c r="BHC15" s="88"/>
      <c r="BHD15" s="88"/>
      <c r="BHE15" s="88"/>
      <c r="BHF15" s="88"/>
      <c r="BHG15" s="88"/>
      <c r="BHH15" s="88"/>
      <c r="BHI15" s="88"/>
      <c r="BHJ15" s="88"/>
      <c r="BHK15" s="88"/>
      <c r="BHL15" s="88"/>
      <c r="BHM15" s="88"/>
      <c r="BHN15" s="88"/>
      <c r="BHO15" s="88"/>
      <c r="BHP15" s="88"/>
      <c r="BHQ15" s="88"/>
      <c r="BHR15" s="88"/>
      <c r="BHS15" s="88"/>
      <c r="BHT15" s="88"/>
      <c r="BHU15" s="88"/>
      <c r="BHV15" s="88"/>
      <c r="BHW15" s="88"/>
      <c r="BHX15" s="88"/>
      <c r="BHY15" s="88"/>
      <c r="BHZ15" s="88"/>
      <c r="BIA15" s="88"/>
      <c r="BIB15" s="88"/>
      <c r="BIC15" s="88"/>
      <c r="BID15" s="88"/>
      <c r="BIE15" s="88"/>
      <c r="BIF15" s="88"/>
      <c r="BIG15" s="88"/>
      <c r="BIH15" s="88"/>
      <c r="BII15" s="88"/>
      <c r="BIJ15" s="88"/>
      <c r="BIK15" s="88"/>
      <c r="BIL15" s="88"/>
      <c r="BIM15" s="88"/>
      <c r="BIN15" s="88"/>
      <c r="BIO15" s="88"/>
      <c r="BIP15" s="88"/>
      <c r="BIQ15" s="88"/>
      <c r="BIR15" s="88"/>
      <c r="BIS15" s="88"/>
      <c r="BIT15" s="88"/>
      <c r="BIU15" s="88"/>
      <c r="BIV15" s="88"/>
      <c r="BIW15" s="88"/>
      <c r="BIX15" s="88"/>
      <c r="BIY15" s="88"/>
      <c r="BIZ15" s="88"/>
      <c r="BJA15" s="88"/>
      <c r="BJB15" s="88"/>
      <c r="BJC15" s="88"/>
      <c r="BJD15" s="88"/>
      <c r="BJE15" s="88"/>
      <c r="BJF15" s="88"/>
      <c r="BJG15" s="88"/>
      <c r="BJH15" s="88"/>
      <c r="BJI15" s="88"/>
      <c r="BJJ15" s="88"/>
      <c r="BJK15" s="88"/>
      <c r="BJL15" s="88"/>
      <c r="BJM15" s="88"/>
      <c r="BJN15" s="88"/>
      <c r="BJO15" s="88"/>
      <c r="BJP15" s="88"/>
      <c r="BJQ15" s="88"/>
      <c r="BJR15" s="88"/>
      <c r="BJS15" s="88"/>
      <c r="BJT15" s="88"/>
      <c r="BJU15" s="88"/>
      <c r="BJV15" s="88"/>
      <c r="BJW15" s="88"/>
      <c r="BJX15" s="88"/>
      <c r="BJY15" s="88"/>
      <c r="BJZ15" s="88"/>
      <c r="BKA15" s="88"/>
      <c r="BKB15" s="88"/>
      <c r="BKC15" s="88"/>
      <c r="BKD15" s="88"/>
      <c r="BKE15" s="88"/>
      <c r="BKF15" s="88"/>
      <c r="BKG15" s="88"/>
      <c r="BKH15" s="88"/>
      <c r="BKI15" s="88"/>
      <c r="BKJ15" s="88"/>
      <c r="BKK15" s="88"/>
      <c r="BKL15" s="88"/>
      <c r="BKM15" s="88"/>
      <c r="BKN15" s="88"/>
      <c r="BKO15" s="88"/>
      <c r="BKP15" s="88"/>
      <c r="BKQ15" s="88"/>
      <c r="BKR15" s="88"/>
      <c r="BKS15" s="88"/>
      <c r="BKT15" s="88"/>
      <c r="BKU15" s="88"/>
      <c r="BKV15" s="88"/>
      <c r="BKW15" s="88"/>
      <c r="BKX15" s="88"/>
      <c r="BKY15" s="88"/>
      <c r="BKZ15" s="88"/>
      <c r="BLA15" s="88"/>
      <c r="BLB15" s="88"/>
      <c r="BLC15" s="88"/>
      <c r="BLD15" s="88"/>
      <c r="BLE15" s="88"/>
      <c r="BLF15" s="88"/>
      <c r="BLG15" s="88"/>
      <c r="BLH15" s="88"/>
      <c r="BLI15" s="88"/>
      <c r="BLJ15" s="88"/>
      <c r="BLK15" s="88"/>
      <c r="BLL15" s="88"/>
      <c r="BLM15" s="88"/>
      <c r="BLN15" s="88"/>
      <c r="BLO15" s="88"/>
      <c r="BLP15" s="88"/>
      <c r="BLQ15" s="88"/>
      <c r="BLR15" s="88"/>
      <c r="BLS15" s="88"/>
      <c r="BLT15" s="88"/>
      <c r="BLU15" s="88"/>
      <c r="BLV15" s="88"/>
      <c r="BLW15" s="88"/>
      <c r="BLX15" s="88"/>
      <c r="BLY15" s="88"/>
      <c r="BLZ15" s="88"/>
      <c r="BMA15" s="88"/>
      <c r="BMB15" s="88"/>
      <c r="BMC15" s="88"/>
      <c r="BMD15" s="88"/>
      <c r="BME15" s="88"/>
      <c r="BMF15" s="88"/>
      <c r="BMG15" s="88"/>
      <c r="BMH15" s="88"/>
      <c r="BMI15" s="88"/>
      <c r="BMJ15" s="88"/>
      <c r="BMK15" s="88"/>
      <c r="BML15" s="88"/>
      <c r="BMM15" s="88"/>
      <c r="BMN15" s="88"/>
      <c r="BMO15" s="88"/>
      <c r="BMP15" s="88"/>
      <c r="BMQ15" s="88"/>
      <c r="BMR15" s="88"/>
      <c r="BMS15" s="88"/>
      <c r="BMT15" s="88"/>
      <c r="BMU15" s="88"/>
      <c r="BMV15" s="88"/>
      <c r="BMW15" s="88"/>
      <c r="BMX15" s="88"/>
      <c r="BMY15" s="88"/>
      <c r="BMZ15" s="88"/>
      <c r="BNA15" s="88"/>
      <c r="BNB15" s="88"/>
      <c r="BNC15" s="88"/>
      <c r="BND15" s="88"/>
      <c r="BNE15" s="88"/>
      <c r="BNF15" s="88"/>
      <c r="BNG15" s="88"/>
      <c r="BNH15" s="88"/>
      <c r="BNI15" s="88"/>
      <c r="BNJ15" s="88"/>
      <c r="BNK15" s="88"/>
      <c r="BNL15" s="88"/>
      <c r="BNM15" s="88"/>
      <c r="BNN15" s="88"/>
      <c r="BNO15" s="88"/>
      <c r="BNP15" s="88"/>
      <c r="BNQ15" s="88"/>
      <c r="BNR15" s="88"/>
      <c r="BNS15" s="88"/>
      <c r="BNT15" s="88"/>
      <c r="BNU15" s="88"/>
      <c r="BNV15" s="88"/>
      <c r="BNW15" s="88"/>
      <c r="BNX15" s="88"/>
      <c r="BNY15" s="88"/>
      <c r="BNZ15" s="88"/>
      <c r="BOA15" s="88"/>
      <c r="BOB15" s="88"/>
      <c r="BOC15" s="88"/>
      <c r="BOD15" s="88"/>
      <c r="BOE15" s="88"/>
      <c r="BOF15" s="88"/>
      <c r="BOG15" s="88"/>
      <c r="BOH15" s="88"/>
      <c r="BOI15" s="88"/>
      <c r="BOJ15" s="88"/>
      <c r="BOK15" s="88"/>
      <c r="BOL15" s="88"/>
      <c r="BOM15" s="88"/>
      <c r="BON15" s="88"/>
      <c r="BOO15" s="88"/>
      <c r="BOP15" s="88"/>
      <c r="BOQ15" s="88"/>
      <c r="BOR15" s="88"/>
      <c r="BOS15" s="88"/>
      <c r="BOT15" s="88"/>
      <c r="BOU15" s="88"/>
      <c r="BOV15" s="88"/>
      <c r="BOW15" s="88"/>
      <c r="BOX15" s="88"/>
      <c r="BOY15" s="88"/>
      <c r="BOZ15" s="88"/>
      <c r="BPA15" s="88"/>
      <c r="BPB15" s="88"/>
      <c r="BPC15" s="88"/>
      <c r="BPD15" s="88"/>
      <c r="BPE15" s="88"/>
      <c r="BPF15" s="88"/>
      <c r="BPG15" s="88"/>
      <c r="BPH15" s="88"/>
      <c r="BPI15" s="88"/>
      <c r="BPJ15" s="88"/>
      <c r="BPK15" s="88"/>
      <c r="BPL15" s="88"/>
      <c r="BPM15" s="88"/>
      <c r="BPN15" s="88"/>
      <c r="BPO15" s="88"/>
      <c r="BPP15" s="88"/>
      <c r="BPQ15" s="88"/>
      <c r="BPR15" s="88"/>
      <c r="BPS15" s="88"/>
      <c r="BPT15" s="88"/>
      <c r="BPU15" s="88"/>
      <c r="BPV15" s="88"/>
      <c r="BPW15" s="88"/>
      <c r="BPX15" s="88"/>
      <c r="BPY15" s="88"/>
      <c r="BPZ15" s="88"/>
      <c r="BQA15" s="88"/>
      <c r="BQB15" s="88"/>
      <c r="BQC15" s="88"/>
      <c r="BQD15" s="88"/>
      <c r="BQE15" s="88"/>
      <c r="BQF15" s="88"/>
      <c r="BQG15" s="88"/>
      <c r="BQH15" s="88"/>
      <c r="BQI15" s="88"/>
      <c r="BQJ15" s="88"/>
      <c r="BQK15" s="88"/>
      <c r="BQL15" s="88"/>
      <c r="BQM15" s="88"/>
      <c r="BQN15" s="88"/>
      <c r="BQO15" s="88"/>
      <c r="BQP15" s="88"/>
      <c r="BQQ15" s="88"/>
      <c r="BQR15" s="88"/>
      <c r="BQS15" s="88"/>
      <c r="BQT15" s="88"/>
      <c r="BQU15" s="88"/>
      <c r="BQV15" s="88"/>
      <c r="BQW15" s="88"/>
      <c r="BQX15" s="88"/>
      <c r="BQY15" s="88"/>
      <c r="BQZ15" s="88"/>
      <c r="BRA15" s="88"/>
      <c r="BRB15" s="88"/>
      <c r="BRC15" s="88"/>
      <c r="BRD15" s="88"/>
      <c r="BRE15" s="88"/>
      <c r="BRF15" s="88"/>
      <c r="BRG15" s="88"/>
      <c r="BRH15" s="88"/>
      <c r="BRI15" s="88"/>
      <c r="BRJ15" s="88"/>
      <c r="BRK15" s="88"/>
      <c r="BRL15" s="88"/>
      <c r="BRM15" s="88"/>
      <c r="BRN15" s="88"/>
      <c r="BRO15" s="88"/>
      <c r="BRP15" s="88"/>
      <c r="BRQ15" s="88"/>
      <c r="BRR15" s="88"/>
      <c r="BRS15" s="88"/>
      <c r="BRT15" s="88"/>
      <c r="BRU15" s="88"/>
      <c r="BRV15" s="88"/>
      <c r="BRW15" s="88"/>
      <c r="BRX15" s="88"/>
      <c r="BRY15" s="88"/>
      <c r="BRZ15" s="88"/>
      <c r="BSA15" s="88"/>
      <c r="BSB15" s="88"/>
      <c r="BSC15" s="88"/>
      <c r="BSD15" s="88"/>
      <c r="BSE15" s="88"/>
      <c r="BSF15" s="88"/>
      <c r="BSG15" s="88"/>
      <c r="BSH15" s="88"/>
      <c r="BSI15" s="88"/>
      <c r="BSJ15" s="88"/>
      <c r="BSK15" s="88"/>
      <c r="BSL15" s="88"/>
      <c r="BSM15" s="88"/>
      <c r="BSN15" s="88"/>
      <c r="BSO15" s="88"/>
      <c r="BSP15" s="88"/>
      <c r="BSQ15" s="88"/>
      <c r="BSR15" s="88"/>
      <c r="BSS15" s="88"/>
      <c r="BST15" s="88"/>
      <c r="BSU15" s="88"/>
      <c r="BSV15" s="88"/>
      <c r="BSW15" s="88"/>
      <c r="BSX15" s="88"/>
      <c r="BSY15" s="88"/>
      <c r="BSZ15" s="88"/>
      <c r="BTA15" s="88"/>
      <c r="BTB15" s="88"/>
      <c r="BTC15" s="88"/>
      <c r="BTD15" s="88"/>
      <c r="BTE15" s="88"/>
      <c r="BTF15" s="88"/>
      <c r="BTG15" s="88"/>
      <c r="BTH15" s="88"/>
      <c r="BTI15" s="88"/>
      <c r="BTJ15" s="88"/>
      <c r="BTK15" s="88"/>
      <c r="BTL15" s="88"/>
      <c r="BTM15" s="88"/>
      <c r="BTN15" s="88"/>
      <c r="BTO15" s="88"/>
      <c r="BTP15" s="88"/>
      <c r="BTQ15" s="88"/>
      <c r="BTR15" s="88"/>
      <c r="BTS15" s="88"/>
      <c r="BTT15" s="88"/>
      <c r="BTU15" s="88"/>
      <c r="BTV15" s="88"/>
      <c r="BTW15" s="88"/>
      <c r="BTX15" s="88"/>
      <c r="BTY15" s="88"/>
      <c r="BTZ15" s="88"/>
      <c r="BUA15" s="88"/>
      <c r="BUB15" s="88"/>
      <c r="BUC15" s="88"/>
      <c r="BUD15" s="88"/>
      <c r="BUE15" s="88"/>
      <c r="BUF15" s="88"/>
      <c r="BUG15" s="88"/>
      <c r="BUH15" s="88"/>
      <c r="BUI15" s="88"/>
      <c r="BUJ15" s="88"/>
      <c r="BUK15" s="88"/>
      <c r="BUL15" s="88"/>
      <c r="BUM15" s="88"/>
      <c r="BUN15" s="88"/>
      <c r="BUO15" s="88"/>
      <c r="BUP15" s="88"/>
      <c r="BUQ15" s="88"/>
      <c r="BUR15" s="88"/>
      <c r="BUS15" s="88"/>
      <c r="BUT15" s="88"/>
      <c r="BUU15" s="88"/>
      <c r="BUV15" s="88"/>
      <c r="BUW15" s="88"/>
      <c r="BUX15" s="88"/>
      <c r="BUY15" s="88"/>
      <c r="BUZ15" s="88"/>
      <c r="BVA15" s="88"/>
      <c r="BVB15" s="88"/>
      <c r="BVC15" s="88"/>
      <c r="BVD15" s="88"/>
      <c r="BVE15" s="88"/>
      <c r="BVF15" s="88"/>
      <c r="BVG15" s="88"/>
      <c r="BVH15" s="88"/>
      <c r="BVI15" s="88"/>
      <c r="BVJ15" s="88"/>
      <c r="BVK15" s="88"/>
      <c r="BVL15" s="88"/>
      <c r="BVM15" s="88"/>
      <c r="BVN15" s="88"/>
      <c r="BVO15" s="88"/>
      <c r="BVP15" s="88"/>
      <c r="BVQ15" s="88"/>
      <c r="BVR15" s="88"/>
      <c r="BVS15" s="88"/>
      <c r="BVT15" s="88"/>
      <c r="BVU15" s="88"/>
      <c r="BVV15" s="88"/>
      <c r="BVW15" s="88"/>
      <c r="BVX15" s="88"/>
      <c r="BVY15" s="88"/>
      <c r="BVZ15" s="88"/>
      <c r="BWA15" s="88"/>
      <c r="BWB15" s="88"/>
      <c r="BWC15" s="88"/>
      <c r="BWD15" s="88"/>
      <c r="BWE15" s="88"/>
      <c r="BWF15" s="88"/>
      <c r="BWG15" s="88"/>
      <c r="BWH15" s="88"/>
      <c r="BWI15" s="88"/>
      <c r="BWJ15" s="88"/>
      <c r="BWK15" s="88"/>
      <c r="BWL15" s="88"/>
      <c r="BWM15" s="88"/>
      <c r="BWN15" s="88"/>
      <c r="BWO15" s="88"/>
      <c r="BWP15" s="88"/>
      <c r="BWQ15" s="88"/>
      <c r="BWR15" s="88"/>
      <c r="BWS15" s="88"/>
      <c r="BWT15" s="88"/>
      <c r="BWU15" s="88"/>
      <c r="BWV15" s="88"/>
      <c r="BWW15" s="88"/>
      <c r="BWX15" s="88"/>
      <c r="BWY15" s="88"/>
      <c r="BWZ15" s="88"/>
      <c r="BXA15" s="88"/>
      <c r="BXB15" s="88"/>
      <c r="BXC15" s="88"/>
      <c r="BXD15" s="88"/>
      <c r="BXE15" s="88"/>
      <c r="BXF15" s="88"/>
      <c r="BXG15" s="88"/>
      <c r="BXH15" s="88"/>
      <c r="BXI15" s="88"/>
      <c r="BXJ15" s="88"/>
      <c r="BXK15" s="88"/>
      <c r="BXL15" s="88"/>
      <c r="BXM15" s="88"/>
      <c r="BXN15" s="88"/>
      <c r="BXO15" s="88"/>
      <c r="BXP15" s="88"/>
      <c r="BXQ15" s="88"/>
      <c r="BXR15" s="88"/>
      <c r="BXS15" s="88"/>
      <c r="BXT15" s="88"/>
      <c r="BXU15" s="88"/>
      <c r="BXV15" s="88"/>
      <c r="BXW15" s="88"/>
      <c r="BXX15" s="88"/>
      <c r="BXY15" s="88"/>
      <c r="BXZ15" s="88"/>
      <c r="BYA15" s="88"/>
      <c r="BYB15" s="88"/>
      <c r="BYC15" s="88"/>
      <c r="BYD15" s="88"/>
      <c r="BYE15" s="88"/>
      <c r="BYF15" s="88"/>
      <c r="BYG15" s="88"/>
      <c r="BYH15" s="88"/>
      <c r="BYI15" s="88"/>
      <c r="BYJ15" s="88"/>
      <c r="BYK15" s="88"/>
      <c r="BYL15" s="88"/>
      <c r="BYM15" s="88"/>
      <c r="BYN15" s="88"/>
      <c r="BYO15" s="88"/>
      <c r="BYP15" s="88"/>
      <c r="BYQ15" s="88"/>
      <c r="BYR15" s="88"/>
      <c r="BYS15" s="88"/>
      <c r="BYT15" s="88"/>
      <c r="BYU15" s="88"/>
      <c r="BYV15" s="88"/>
      <c r="BYW15" s="88"/>
      <c r="BYX15" s="88"/>
      <c r="BYY15" s="88"/>
      <c r="BYZ15" s="88"/>
      <c r="BZA15" s="88"/>
      <c r="BZB15" s="88"/>
      <c r="BZC15" s="88"/>
      <c r="BZD15" s="88"/>
      <c r="BZE15" s="88"/>
      <c r="BZF15" s="88"/>
      <c r="BZG15" s="88"/>
      <c r="BZH15" s="88"/>
      <c r="BZI15" s="88"/>
      <c r="BZJ15" s="88"/>
      <c r="BZK15" s="88"/>
      <c r="BZL15" s="88"/>
      <c r="BZM15" s="88"/>
      <c r="BZN15" s="88"/>
      <c r="BZO15" s="88"/>
      <c r="BZP15" s="88"/>
      <c r="BZQ15" s="88"/>
      <c r="BZR15" s="88"/>
      <c r="BZS15" s="88"/>
      <c r="BZT15" s="88"/>
      <c r="BZU15" s="88"/>
      <c r="BZV15" s="88"/>
      <c r="BZW15" s="88"/>
      <c r="BZX15" s="88"/>
      <c r="BZY15" s="88"/>
      <c r="BZZ15" s="88"/>
      <c r="CAA15" s="88"/>
      <c r="CAB15" s="88"/>
      <c r="CAC15" s="88"/>
      <c r="CAD15" s="88"/>
      <c r="CAE15" s="88"/>
      <c r="CAF15" s="88"/>
      <c r="CAG15" s="88"/>
      <c r="CAH15" s="88"/>
      <c r="CAI15" s="88"/>
      <c r="CAJ15" s="88"/>
      <c r="CAK15" s="88"/>
      <c r="CAL15" s="88"/>
      <c r="CAM15" s="88"/>
      <c r="CAN15" s="88"/>
      <c r="CAO15" s="88"/>
      <c r="CAP15" s="88"/>
      <c r="CAQ15" s="88"/>
      <c r="CAR15" s="88"/>
      <c r="CAS15" s="88"/>
      <c r="CAT15" s="88"/>
      <c r="CAU15" s="88"/>
      <c r="CAV15" s="88"/>
      <c r="CAW15" s="88"/>
      <c r="CAX15" s="88"/>
      <c r="CAY15" s="88"/>
      <c r="CAZ15" s="88"/>
      <c r="CBA15" s="88"/>
      <c r="CBB15" s="88"/>
      <c r="CBC15" s="88"/>
      <c r="CBD15" s="88"/>
      <c r="CBE15" s="88"/>
      <c r="CBF15" s="88"/>
      <c r="CBG15" s="88"/>
      <c r="CBH15" s="88"/>
      <c r="CBI15" s="88"/>
      <c r="CBJ15" s="88"/>
      <c r="CBK15" s="88"/>
      <c r="CBL15" s="88"/>
      <c r="CBM15" s="88"/>
      <c r="CBN15" s="88"/>
      <c r="CBO15" s="88"/>
      <c r="CBP15" s="88"/>
      <c r="CBQ15" s="88"/>
      <c r="CBR15" s="88"/>
      <c r="CBS15" s="88"/>
      <c r="CBT15" s="88"/>
      <c r="CBU15" s="88"/>
      <c r="CBV15" s="88"/>
      <c r="CBW15" s="88"/>
      <c r="CBX15" s="88"/>
      <c r="CBY15" s="88"/>
      <c r="CBZ15" s="88"/>
      <c r="CCA15" s="88"/>
      <c r="CCB15" s="88"/>
      <c r="CCC15" s="88"/>
      <c r="CCD15" s="88"/>
      <c r="CCE15" s="88"/>
      <c r="CCF15" s="88"/>
      <c r="CCG15" s="88"/>
      <c r="CCH15" s="88"/>
      <c r="CCI15" s="88"/>
      <c r="CCJ15" s="88"/>
      <c r="CCK15" s="88"/>
      <c r="CCL15" s="88"/>
      <c r="CCM15" s="88"/>
      <c r="CCN15" s="88"/>
      <c r="CCO15" s="88"/>
      <c r="CCP15" s="88"/>
      <c r="CCQ15" s="88"/>
      <c r="CCR15" s="88"/>
      <c r="CCS15" s="88"/>
      <c r="CCT15" s="88"/>
      <c r="CCU15" s="88"/>
      <c r="CCV15" s="88"/>
      <c r="CCW15" s="88"/>
      <c r="CCX15" s="88"/>
      <c r="CCY15" s="88"/>
      <c r="CCZ15" s="88"/>
      <c r="CDA15" s="88"/>
      <c r="CDB15" s="88"/>
      <c r="CDC15" s="88"/>
      <c r="CDD15" s="88"/>
      <c r="CDE15" s="88"/>
      <c r="CDF15" s="88"/>
      <c r="CDG15" s="88"/>
      <c r="CDH15" s="88"/>
      <c r="CDI15" s="88"/>
      <c r="CDJ15" s="88"/>
      <c r="CDK15" s="88"/>
      <c r="CDL15" s="88"/>
      <c r="CDM15" s="88"/>
      <c r="CDN15" s="88"/>
      <c r="CDO15" s="88"/>
      <c r="CDP15" s="88"/>
      <c r="CDQ15" s="88"/>
      <c r="CDR15" s="88"/>
      <c r="CDS15" s="88"/>
      <c r="CDT15" s="88"/>
      <c r="CDU15" s="88"/>
      <c r="CDV15" s="88"/>
      <c r="CDW15" s="88"/>
      <c r="CDX15" s="88"/>
      <c r="CDY15" s="88"/>
      <c r="CDZ15" s="88"/>
      <c r="CEA15" s="88"/>
      <c r="CEB15" s="88"/>
      <c r="CEC15" s="88"/>
      <c r="CED15" s="88"/>
      <c r="CEE15" s="88"/>
      <c r="CEF15" s="88"/>
      <c r="CEG15" s="88"/>
      <c r="CEH15" s="88"/>
      <c r="CEI15" s="88"/>
      <c r="CEJ15" s="88"/>
      <c r="CEK15" s="88"/>
      <c r="CEL15" s="88"/>
      <c r="CEM15" s="88"/>
      <c r="CEN15" s="88"/>
      <c r="CEO15" s="88"/>
      <c r="CEP15" s="88"/>
      <c r="CEQ15" s="88"/>
      <c r="CER15" s="88"/>
      <c r="CES15" s="88"/>
      <c r="CET15" s="88"/>
      <c r="CEU15" s="88"/>
      <c r="CEV15" s="88"/>
      <c r="CEW15" s="88"/>
      <c r="CEX15" s="88"/>
      <c r="CEY15" s="88"/>
      <c r="CEZ15" s="88"/>
      <c r="CFA15" s="88"/>
      <c r="CFB15" s="88"/>
      <c r="CFC15" s="88"/>
      <c r="CFD15" s="88"/>
      <c r="CFE15" s="88"/>
      <c r="CFF15" s="88"/>
      <c r="CFG15" s="88"/>
      <c r="CFH15" s="88"/>
      <c r="CFI15" s="88"/>
      <c r="CFJ15" s="88"/>
      <c r="CFK15" s="88"/>
      <c r="CFL15" s="88"/>
      <c r="CFM15" s="88"/>
      <c r="CFN15" s="88"/>
      <c r="CFO15" s="88"/>
      <c r="CFP15" s="88"/>
      <c r="CFQ15" s="88"/>
      <c r="CFR15" s="88"/>
      <c r="CFS15" s="88"/>
      <c r="CFT15" s="88"/>
      <c r="CFU15" s="88"/>
      <c r="CFV15" s="88"/>
      <c r="CFW15" s="88"/>
      <c r="CFX15" s="88"/>
      <c r="CFY15" s="88"/>
      <c r="CFZ15" s="88"/>
      <c r="CGA15" s="88"/>
      <c r="CGB15" s="88"/>
      <c r="CGC15" s="88"/>
      <c r="CGD15" s="88"/>
      <c r="CGE15" s="88"/>
      <c r="CGF15" s="88"/>
      <c r="CGG15" s="88"/>
      <c r="CGH15" s="88"/>
      <c r="CGI15" s="88"/>
      <c r="CGJ15" s="88"/>
      <c r="CGK15" s="88"/>
      <c r="CGL15" s="88"/>
      <c r="CGM15" s="88"/>
      <c r="CGN15" s="88"/>
      <c r="CGO15" s="88"/>
      <c r="CGP15" s="88"/>
      <c r="CGQ15" s="88"/>
      <c r="CGR15" s="88"/>
      <c r="CGS15" s="88"/>
      <c r="CGT15" s="88"/>
      <c r="CGU15" s="88"/>
      <c r="CGV15" s="88"/>
      <c r="CGW15" s="88"/>
      <c r="CGX15" s="88"/>
      <c r="CGY15" s="88"/>
      <c r="CGZ15" s="88"/>
      <c r="CHA15" s="88"/>
      <c r="CHB15" s="88"/>
      <c r="CHC15" s="88"/>
      <c r="CHD15" s="88"/>
      <c r="CHE15" s="88"/>
      <c r="CHF15" s="88"/>
      <c r="CHG15" s="88"/>
      <c r="CHH15" s="88"/>
      <c r="CHI15" s="88"/>
      <c r="CHJ15" s="88"/>
      <c r="CHK15" s="88"/>
      <c r="CHL15" s="88"/>
      <c r="CHM15" s="88"/>
      <c r="CHN15" s="88"/>
      <c r="CHO15" s="88"/>
      <c r="CHP15" s="88"/>
      <c r="CHQ15" s="88"/>
      <c r="CHR15" s="88"/>
      <c r="CHS15" s="88"/>
      <c r="CHT15" s="88"/>
      <c r="CHU15" s="88"/>
      <c r="CHV15" s="88"/>
      <c r="CHW15" s="88"/>
      <c r="CHX15" s="88"/>
      <c r="CHY15" s="88"/>
      <c r="CHZ15" s="88"/>
      <c r="CIA15" s="88"/>
      <c r="CIB15" s="88"/>
      <c r="CIC15" s="88"/>
      <c r="CID15" s="88"/>
      <c r="CIE15" s="88"/>
      <c r="CIF15" s="88"/>
      <c r="CIG15" s="88"/>
      <c r="CIH15" s="88"/>
      <c r="CII15" s="88"/>
      <c r="CIJ15" s="88"/>
      <c r="CIK15" s="88"/>
      <c r="CIL15" s="88"/>
      <c r="CIM15" s="88"/>
      <c r="CIN15" s="88"/>
      <c r="CIO15" s="88"/>
      <c r="CIP15" s="88"/>
      <c r="CIQ15" s="88"/>
      <c r="CIR15" s="88"/>
      <c r="CIS15" s="88"/>
      <c r="CIT15" s="88"/>
      <c r="CIU15" s="88"/>
      <c r="CIV15" s="88"/>
      <c r="CIW15" s="88"/>
      <c r="CIX15" s="88"/>
      <c r="CIY15" s="88"/>
      <c r="CIZ15" s="88"/>
      <c r="CJA15" s="88"/>
      <c r="CJB15" s="88"/>
      <c r="CJC15" s="88"/>
      <c r="CJD15" s="88"/>
      <c r="CJE15" s="88"/>
      <c r="CJF15" s="88"/>
      <c r="CJG15" s="88"/>
      <c r="CJH15" s="88"/>
      <c r="CJI15" s="88"/>
      <c r="CJJ15" s="88"/>
      <c r="CJK15" s="88"/>
      <c r="CJL15" s="88"/>
      <c r="CJM15" s="88"/>
      <c r="CJN15" s="88"/>
      <c r="CJO15" s="88"/>
      <c r="CJP15" s="88"/>
      <c r="CJQ15" s="88"/>
      <c r="CJR15" s="88"/>
      <c r="CJS15" s="88"/>
      <c r="CJT15" s="88"/>
      <c r="CJU15" s="88"/>
      <c r="CJV15" s="88"/>
      <c r="CJW15" s="88"/>
      <c r="CJX15" s="88"/>
      <c r="CJY15" s="88"/>
      <c r="CJZ15" s="88"/>
      <c r="CKA15" s="88"/>
      <c r="CKB15" s="88"/>
      <c r="CKC15" s="88"/>
      <c r="CKD15" s="88"/>
      <c r="CKE15" s="88"/>
      <c r="CKF15" s="88"/>
      <c r="CKG15" s="88"/>
      <c r="CKH15" s="88"/>
      <c r="CKI15" s="88"/>
      <c r="CKJ15" s="88"/>
      <c r="CKK15" s="88"/>
      <c r="CKL15" s="88"/>
      <c r="CKM15" s="88"/>
      <c r="CKN15" s="88"/>
      <c r="CKO15" s="88"/>
      <c r="CKP15" s="88"/>
      <c r="CKQ15" s="88"/>
      <c r="CKR15" s="88"/>
      <c r="CKS15" s="88"/>
      <c r="CKT15" s="88"/>
      <c r="CKU15" s="88"/>
      <c r="CKV15" s="88"/>
      <c r="CKW15" s="88"/>
      <c r="CKX15" s="88"/>
      <c r="CKY15" s="88"/>
      <c r="CKZ15" s="88"/>
      <c r="CLA15" s="88"/>
      <c r="CLB15" s="88"/>
      <c r="CLC15" s="88"/>
      <c r="CLD15" s="88"/>
      <c r="CLE15" s="88"/>
      <c r="CLF15" s="88"/>
      <c r="CLG15" s="88"/>
      <c r="CLH15" s="88"/>
      <c r="CLI15" s="88"/>
      <c r="CLJ15" s="88"/>
      <c r="CLK15" s="88"/>
      <c r="CLL15" s="88"/>
      <c r="CLM15" s="88"/>
      <c r="CLN15" s="88"/>
      <c r="CLO15" s="88"/>
      <c r="CLP15" s="88"/>
      <c r="CLQ15" s="88"/>
      <c r="CLR15" s="88"/>
      <c r="CLS15" s="88"/>
      <c r="CLT15" s="88"/>
      <c r="CLU15" s="88"/>
      <c r="CLV15" s="88"/>
      <c r="CLW15" s="88"/>
      <c r="CLX15" s="88"/>
      <c r="CLY15" s="88"/>
      <c r="CLZ15" s="88"/>
      <c r="CMA15" s="88"/>
      <c r="CMB15" s="88"/>
      <c r="CMC15" s="88"/>
      <c r="CMD15" s="88"/>
      <c r="CME15" s="88"/>
      <c r="CMF15" s="88"/>
      <c r="CMG15" s="88"/>
      <c r="CMH15" s="88"/>
      <c r="CMI15" s="88"/>
      <c r="CMJ15" s="88"/>
      <c r="CMK15" s="88"/>
      <c r="CML15" s="88"/>
      <c r="CMM15" s="88"/>
      <c r="CMN15" s="88"/>
      <c r="CMO15" s="88"/>
      <c r="CMP15" s="88"/>
      <c r="CMQ15" s="88"/>
      <c r="CMR15" s="88"/>
      <c r="CMS15" s="88"/>
      <c r="CMT15" s="88"/>
      <c r="CMU15" s="88"/>
      <c r="CMV15" s="88"/>
      <c r="CMW15" s="88"/>
      <c r="CMX15" s="88"/>
      <c r="CMY15" s="88"/>
      <c r="CMZ15" s="88"/>
      <c r="CNA15" s="88"/>
      <c r="CNB15" s="88"/>
      <c r="CNC15" s="88"/>
      <c r="CND15" s="88"/>
      <c r="CNE15" s="88"/>
      <c r="CNF15" s="88"/>
      <c r="CNG15" s="88"/>
      <c r="CNH15" s="88"/>
      <c r="CNI15" s="88"/>
      <c r="CNJ15" s="88"/>
      <c r="CNK15" s="88"/>
      <c r="CNL15" s="88"/>
      <c r="CNM15" s="88"/>
      <c r="CNN15" s="88"/>
      <c r="CNO15" s="88"/>
      <c r="CNP15" s="88"/>
      <c r="CNQ15" s="88"/>
      <c r="CNR15" s="88"/>
      <c r="CNS15" s="88"/>
      <c r="CNT15" s="88"/>
      <c r="CNU15" s="88"/>
      <c r="CNV15" s="88"/>
      <c r="CNW15" s="88"/>
      <c r="CNX15" s="88"/>
      <c r="CNY15" s="88"/>
      <c r="CNZ15" s="88"/>
      <c r="COA15" s="88"/>
      <c r="COB15" s="88"/>
      <c r="COC15" s="88"/>
      <c r="COD15" s="88"/>
      <c r="COE15" s="88"/>
      <c r="COF15" s="88"/>
      <c r="COG15" s="88"/>
      <c r="COH15" s="88"/>
      <c r="COI15" s="88"/>
      <c r="COJ15" s="88"/>
      <c r="COK15" s="88"/>
      <c r="COL15" s="88"/>
      <c r="COM15" s="88"/>
      <c r="CON15" s="88"/>
      <c r="COO15" s="88"/>
      <c r="COP15" s="88"/>
      <c r="COQ15" s="88"/>
      <c r="COR15" s="88"/>
      <c r="COS15" s="88"/>
      <c r="COT15" s="88"/>
      <c r="COU15" s="88"/>
      <c r="COV15" s="88"/>
      <c r="COW15" s="88"/>
      <c r="COX15" s="88"/>
      <c r="COY15" s="88"/>
      <c r="COZ15" s="88"/>
      <c r="CPA15" s="88"/>
      <c r="CPB15" s="88"/>
      <c r="CPC15" s="88"/>
      <c r="CPD15" s="88"/>
      <c r="CPE15" s="88"/>
      <c r="CPF15" s="88"/>
      <c r="CPG15" s="88"/>
      <c r="CPH15" s="88"/>
      <c r="CPI15" s="88"/>
      <c r="CPJ15" s="88"/>
      <c r="CPK15" s="88"/>
      <c r="CPL15" s="88"/>
      <c r="CPM15" s="88"/>
      <c r="CPN15" s="88"/>
      <c r="CPO15" s="88"/>
      <c r="CPP15" s="88"/>
      <c r="CPQ15" s="88"/>
      <c r="CPR15" s="88"/>
      <c r="CPS15" s="88"/>
      <c r="CPT15" s="88"/>
      <c r="CPU15" s="88"/>
      <c r="CPV15" s="88"/>
      <c r="CPW15" s="88"/>
      <c r="CPX15" s="88"/>
      <c r="CPY15" s="88"/>
      <c r="CPZ15" s="88"/>
      <c r="CQA15" s="88"/>
      <c r="CQB15" s="88"/>
      <c r="CQC15" s="88"/>
      <c r="CQD15" s="88"/>
      <c r="CQE15" s="88"/>
      <c r="CQF15" s="88"/>
      <c r="CQG15" s="88"/>
      <c r="CQH15" s="88"/>
      <c r="CQI15" s="88"/>
      <c r="CQJ15" s="88"/>
      <c r="CQK15" s="88"/>
      <c r="CQL15" s="88"/>
      <c r="CQM15" s="88"/>
      <c r="CQN15" s="88"/>
      <c r="CQO15" s="88"/>
      <c r="CQP15" s="88"/>
      <c r="CQQ15" s="88"/>
      <c r="CQR15" s="88"/>
      <c r="CQS15" s="88"/>
      <c r="CQT15" s="88"/>
      <c r="CQU15" s="88"/>
      <c r="CQV15" s="88"/>
      <c r="CQW15" s="88"/>
      <c r="CQX15" s="88"/>
      <c r="CQY15" s="88"/>
      <c r="CQZ15" s="88"/>
      <c r="CRA15" s="88"/>
      <c r="CRB15" s="88"/>
      <c r="CRC15" s="88"/>
      <c r="CRD15" s="88"/>
      <c r="CRE15" s="88"/>
      <c r="CRF15" s="88"/>
      <c r="CRG15" s="88"/>
      <c r="CRH15" s="88"/>
      <c r="CRI15" s="88"/>
      <c r="CRJ15" s="88"/>
      <c r="CRK15" s="88"/>
      <c r="CRL15" s="88"/>
      <c r="CRM15" s="88"/>
      <c r="CRN15" s="88"/>
      <c r="CRO15" s="88"/>
      <c r="CRP15" s="88"/>
      <c r="CRQ15" s="88"/>
      <c r="CRR15" s="88"/>
      <c r="CRS15" s="88"/>
      <c r="CRT15" s="88"/>
      <c r="CRU15" s="88"/>
      <c r="CRV15" s="88"/>
      <c r="CRW15" s="88"/>
      <c r="CRX15" s="88"/>
      <c r="CRY15" s="88"/>
      <c r="CRZ15" s="88"/>
      <c r="CSA15" s="88"/>
      <c r="CSB15" s="88"/>
      <c r="CSC15" s="88"/>
      <c r="CSD15" s="88"/>
      <c r="CSE15" s="88"/>
      <c r="CSF15" s="88"/>
      <c r="CSG15" s="88"/>
      <c r="CSH15" s="88"/>
      <c r="CSI15" s="88"/>
      <c r="CSJ15" s="88"/>
      <c r="CSK15" s="88"/>
      <c r="CSL15" s="88"/>
      <c r="CSM15" s="88"/>
      <c r="CSN15" s="88"/>
      <c r="CSO15" s="88"/>
      <c r="CSP15" s="88"/>
      <c r="CSQ15" s="88"/>
      <c r="CSR15" s="88"/>
      <c r="CSS15" s="88"/>
      <c r="CST15" s="88"/>
      <c r="CSU15" s="88"/>
      <c r="CSV15" s="88"/>
      <c r="CSW15" s="88"/>
      <c r="CSX15" s="88"/>
      <c r="CSY15" s="88"/>
      <c r="CSZ15" s="88"/>
      <c r="CTA15" s="88"/>
      <c r="CTB15" s="88"/>
      <c r="CTC15" s="88"/>
      <c r="CTD15" s="88"/>
      <c r="CTE15" s="88"/>
      <c r="CTF15" s="88"/>
      <c r="CTG15" s="88"/>
      <c r="CTH15" s="88"/>
      <c r="CTI15" s="88"/>
      <c r="CTJ15" s="88"/>
      <c r="CTK15" s="88"/>
      <c r="CTL15" s="88"/>
      <c r="CTM15" s="88"/>
      <c r="CTN15" s="88"/>
      <c r="CTO15" s="88"/>
      <c r="CTP15" s="88"/>
      <c r="CTQ15" s="88"/>
      <c r="CTR15" s="88"/>
      <c r="CTS15" s="88"/>
      <c r="CTT15" s="88"/>
      <c r="CTU15" s="88"/>
      <c r="CTV15" s="88"/>
      <c r="CTW15" s="88"/>
      <c r="CTX15" s="88"/>
      <c r="CTY15" s="88"/>
      <c r="CTZ15" s="88"/>
      <c r="CUA15" s="88"/>
      <c r="CUB15" s="88"/>
      <c r="CUC15" s="88"/>
      <c r="CUD15" s="88"/>
      <c r="CUE15" s="88"/>
      <c r="CUF15" s="88"/>
      <c r="CUG15" s="88"/>
      <c r="CUH15" s="88"/>
      <c r="CUI15" s="88"/>
      <c r="CUJ15" s="88"/>
      <c r="CUK15" s="88"/>
      <c r="CUL15" s="88"/>
      <c r="CUM15" s="88"/>
      <c r="CUN15" s="88"/>
      <c r="CUO15" s="88"/>
      <c r="CUP15" s="88"/>
      <c r="CUQ15" s="88"/>
      <c r="CUR15" s="88"/>
      <c r="CUS15" s="88"/>
      <c r="CUT15" s="88"/>
      <c r="CUU15" s="88"/>
      <c r="CUV15" s="88"/>
      <c r="CUW15" s="88"/>
      <c r="CUX15" s="88"/>
      <c r="CUY15" s="88"/>
      <c r="CUZ15" s="88"/>
      <c r="CVA15" s="88"/>
      <c r="CVB15" s="88"/>
      <c r="CVC15" s="88"/>
      <c r="CVD15" s="88"/>
      <c r="CVE15" s="88"/>
      <c r="CVF15" s="88"/>
      <c r="CVG15" s="88"/>
      <c r="CVH15" s="88"/>
      <c r="CVI15" s="88"/>
      <c r="CVJ15" s="88"/>
      <c r="CVK15" s="88"/>
      <c r="CVL15" s="88"/>
      <c r="CVM15" s="88"/>
      <c r="CVN15" s="88"/>
      <c r="CVO15" s="88"/>
      <c r="CVP15" s="88"/>
      <c r="CVQ15" s="88"/>
      <c r="CVR15" s="88"/>
      <c r="CVS15" s="88"/>
      <c r="CVT15" s="88"/>
      <c r="CVU15" s="88"/>
      <c r="CVV15" s="88"/>
      <c r="CVW15" s="88"/>
      <c r="CVX15" s="88"/>
      <c r="CVY15" s="88"/>
      <c r="CVZ15" s="88"/>
      <c r="CWA15" s="88"/>
      <c r="CWB15" s="88"/>
      <c r="CWC15" s="88"/>
      <c r="CWD15" s="88"/>
      <c r="CWE15" s="88"/>
      <c r="CWF15" s="88"/>
      <c r="CWG15" s="88"/>
      <c r="CWH15" s="88"/>
      <c r="CWI15" s="88"/>
      <c r="CWJ15" s="88"/>
      <c r="CWK15" s="88"/>
      <c r="CWL15" s="88"/>
      <c r="CWM15" s="88"/>
      <c r="CWN15" s="88"/>
      <c r="CWO15" s="88"/>
      <c r="CWP15" s="88"/>
      <c r="CWQ15" s="88"/>
      <c r="CWR15" s="88"/>
      <c r="CWS15" s="88"/>
      <c r="CWT15" s="88"/>
      <c r="CWU15" s="88"/>
      <c r="CWV15" s="88"/>
      <c r="CWW15" s="88"/>
      <c r="CWX15" s="88"/>
      <c r="CWY15" s="88"/>
      <c r="CWZ15" s="88"/>
      <c r="CXA15" s="88"/>
      <c r="CXB15" s="88"/>
      <c r="CXC15" s="88"/>
      <c r="CXD15" s="88"/>
      <c r="CXE15" s="88"/>
      <c r="CXF15" s="88"/>
      <c r="CXG15" s="88"/>
      <c r="CXH15" s="88"/>
      <c r="CXI15" s="88"/>
      <c r="CXJ15" s="88"/>
      <c r="CXK15" s="88"/>
      <c r="CXL15" s="88"/>
      <c r="CXM15" s="88"/>
      <c r="CXN15" s="88"/>
      <c r="CXO15" s="88"/>
      <c r="CXP15" s="88"/>
      <c r="CXQ15" s="88"/>
      <c r="CXR15" s="88"/>
      <c r="CXS15" s="88"/>
      <c r="CXT15" s="88"/>
      <c r="CXU15" s="88"/>
      <c r="CXV15" s="88"/>
      <c r="CXW15" s="88"/>
      <c r="CXX15" s="88"/>
      <c r="CXY15" s="88"/>
      <c r="CXZ15" s="88"/>
      <c r="CYA15" s="88"/>
      <c r="CYB15" s="88"/>
      <c r="CYC15" s="88"/>
      <c r="CYD15" s="88"/>
      <c r="CYE15" s="88"/>
      <c r="CYF15" s="88"/>
      <c r="CYG15" s="88"/>
      <c r="CYH15" s="88"/>
      <c r="CYI15" s="88"/>
      <c r="CYJ15" s="88"/>
      <c r="CYK15" s="88"/>
      <c r="CYL15" s="88"/>
      <c r="CYM15" s="88"/>
      <c r="CYN15" s="88"/>
      <c r="CYO15" s="88"/>
      <c r="CYP15" s="88"/>
      <c r="CYQ15" s="88"/>
      <c r="CYR15" s="88"/>
      <c r="CYS15" s="88"/>
      <c r="CYT15" s="88"/>
      <c r="CYU15" s="88"/>
      <c r="CYV15" s="88"/>
      <c r="CYW15" s="88"/>
      <c r="CYX15" s="88"/>
      <c r="CYY15" s="88"/>
      <c r="CYZ15" s="88"/>
      <c r="CZA15" s="88"/>
      <c r="CZB15" s="88"/>
      <c r="CZC15" s="88"/>
      <c r="CZD15" s="88"/>
      <c r="CZE15" s="88"/>
      <c r="CZF15" s="88"/>
      <c r="CZG15" s="88"/>
      <c r="CZH15" s="88"/>
      <c r="CZI15" s="88"/>
      <c r="CZJ15" s="88"/>
      <c r="CZK15" s="88"/>
      <c r="CZL15" s="88"/>
      <c r="CZM15" s="88"/>
      <c r="CZN15" s="88"/>
      <c r="CZO15" s="88"/>
      <c r="CZP15" s="88"/>
      <c r="CZQ15" s="88"/>
      <c r="CZR15" s="88"/>
      <c r="CZS15" s="88"/>
      <c r="CZT15" s="88"/>
      <c r="CZU15" s="88"/>
      <c r="CZV15" s="88"/>
      <c r="CZW15" s="88"/>
      <c r="CZX15" s="88"/>
      <c r="CZY15" s="88"/>
      <c r="CZZ15" s="88"/>
      <c r="DAA15" s="88"/>
      <c r="DAB15" s="88"/>
      <c r="DAC15" s="88"/>
      <c r="DAD15" s="88"/>
      <c r="DAE15" s="88"/>
      <c r="DAF15" s="88"/>
      <c r="DAG15" s="88"/>
      <c r="DAH15" s="88"/>
      <c r="DAI15" s="88"/>
      <c r="DAJ15" s="88"/>
      <c r="DAK15" s="88"/>
      <c r="DAL15" s="88"/>
      <c r="DAM15" s="88"/>
      <c r="DAN15" s="88"/>
      <c r="DAO15" s="88"/>
      <c r="DAP15" s="88"/>
      <c r="DAQ15" s="88"/>
      <c r="DAR15" s="88"/>
      <c r="DAS15" s="88"/>
      <c r="DAT15" s="88"/>
      <c r="DAU15" s="88"/>
      <c r="DAV15" s="88"/>
      <c r="DAW15" s="88"/>
      <c r="DAX15" s="88"/>
      <c r="DAY15" s="88"/>
      <c r="DAZ15" s="88"/>
      <c r="DBA15" s="88"/>
      <c r="DBB15" s="88"/>
      <c r="DBC15" s="88"/>
      <c r="DBD15" s="88"/>
      <c r="DBE15" s="88"/>
      <c r="DBF15" s="88"/>
      <c r="DBG15" s="88"/>
      <c r="DBH15" s="88"/>
      <c r="DBI15" s="88"/>
      <c r="DBJ15" s="88"/>
      <c r="DBK15" s="88"/>
      <c r="DBL15" s="88"/>
      <c r="DBM15" s="88"/>
      <c r="DBN15" s="88"/>
      <c r="DBO15" s="88"/>
      <c r="DBP15" s="88"/>
      <c r="DBQ15" s="88"/>
      <c r="DBR15" s="88"/>
      <c r="DBS15" s="88"/>
      <c r="DBT15" s="88"/>
      <c r="DBU15" s="88"/>
      <c r="DBV15" s="88"/>
      <c r="DBW15" s="88"/>
      <c r="DBX15" s="88"/>
      <c r="DBY15" s="88"/>
      <c r="DBZ15" s="88"/>
      <c r="DCA15" s="88"/>
      <c r="DCB15" s="88"/>
      <c r="DCC15" s="88"/>
      <c r="DCD15" s="88"/>
      <c r="DCE15" s="88"/>
      <c r="DCF15" s="88"/>
      <c r="DCG15" s="88"/>
      <c r="DCH15" s="88"/>
      <c r="DCI15" s="88"/>
      <c r="DCJ15" s="88"/>
      <c r="DCK15" s="88"/>
      <c r="DCL15" s="88"/>
      <c r="DCM15" s="88"/>
      <c r="DCN15" s="88"/>
      <c r="DCO15" s="88"/>
      <c r="DCP15" s="88"/>
      <c r="DCQ15" s="88"/>
      <c r="DCR15" s="88"/>
      <c r="DCS15" s="88"/>
      <c r="DCT15" s="88"/>
      <c r="DCU15" s="88"/>
      <c r="DCV15" s="88"/>
      <c r="DCW15" s="88"/>
      <c r="DCX15" s="88"/>
      <c r="DCY15" s="88"/>
      <c r="DCZ15" s="88"/>
      <c r="DDA15" s="88"/>
      <c r="DDB15" s="88"/>
      <c r="DDC15" s="88"/>
      <c r="DDD15" s="88"/>
      <c r="DDE15" s="88"/>
      <c r="DDF15" s="88"/>
      <c r="DDG15" s="88"/>
      <c r="DDH15" s="88"/>
      <c r="DDI15" s="88"/>
      <c r="DDJ15" s="88"/>
      <c r="DDK15" s="88"/>
      <c r="DDL15" s="88"/>
      <c r="DDM15" s="88"/>
      <c r="DDN15" s="88"/>
      <c r="DDO15" s="88"/>
      <c r="DDP15" s="88"/>
      <c r="DDQ15" s="88"/>
      <c r="DDR15" s="88"/>
      <c r="DDS15" s="88"/>
      <c r="DDT15" s="88"/>
      <c r="DDU15" s="88"/>
      <c r="DDV15" s="88"/>
      <c r="DDW15" s="88"/>
      <c r="DDX15" s="88"/>
      <c r="DDY15" s="88"/>
      <c r="DDZ15" s="88"/>
      <c r="DEA15" s="88"/>
      <c r="DEB15" s="88"/>
      <c r="DEC15" s="88"/>
      <c r="DED15" s="88"/>
      <c r="DEE15" s="88"/>
      <c r="DEF15" s="88"/>
      <c r="DEG15" s="88"/>
      <c r="DEH15" s="88"/>
      <c r="DEI15" s="88"/>
      <c r="DEJ15" s="88"/>
      <c r="DEK15" s="88"/>
      <c r="DEL15" s="88"/>
      <c r="DEM15" s="88"/>
      <c r="DEN15" s="88"/>
      <c r="DEO15" s="88"/>
      <c r="DEP15" s="88"/>
      <c r="DEQ15" s="88"/>
      <c r="DER15" s="88"/>
      <c r="DES15" s="88"/>
      <c r="DET15" s="88"/>
      <c r="DEU15" s="88"/>
      <c r="DEV15" s="88"/>
      <c r="DEW15" s="88"/>
      <c r="DEX15" s="88"/>
      <c r="DEY15" s="88"/>
      <c r="DEZ15" s="88"/>
      <c r="DFA15" s="88"/>
      <c r="DFB15" s="88"/>
      <c r="DFC15" s="88"/>
      <c r="DFD15" s="88"/>
      <c r="DFE15" s="88"/>
      <c r="DFF15" s="88"/>
      <c r="DFG15" s="88"/>
      <c r="DFH15" s="88"/>
      <c r="DFI15" s="88"/>
      <c r="DFJ15" s="88"/>
      <c r="DFK15" s="88"/>
      <c r="DFL15" s="88"/>
      <c r="DFM15" s="88"/>
      <c r="DFN15" s="88"/>
      <c r="DFO15" s="88"/>
      <c r="DFP15" s="88"/>
      <c r="DFQ15" s="88"/>
      <c r="DFR15" s="88"/>
      <c r="DFS15" s="88"/>
      <c r="DFT15" s="88"/>
      <c r="DFU15" s="88"/>
      <c r="DFV15" s="88"/>
      <c r="DFW15" s="88"/>
      <c r="DFX15" s="88"/>
      <c r="DFY15" s="88"/>
      <c r="DFZ15" s="88"/>
      <c r="DGA15" s="88"/>
      <c r="DGB15" s="88"/>
      <c r="DGC15" s="88"/>
      <c r="DGD15" s="88"/>
      <c r="DGE15" s="88"/>
      <c r="DGF15" s="88"/>
      <c r="DGG15" s="88"/>
      <c r="DGH15" s="88"/>
      <c r="DGI15" s="88"/>
      <c r="DGJ15" s="88"/>
      <c r="DGK15" s="88"/>
      <c r="DGL15" s="88"/>
      <c r="DGM15" s="88"/>
      <c r="DGN15" s="88"/>
      <c r="DGO15" s="88"/>
      <c r="DGP15" s="88"/>
      <c r="DGQ15" s="88"/>
      <c r="DGR15" s="88"/>
      <c r="DGS15" s="88"/>
      <c r="DGT15" s="88"/>
      <c r="DGU15" s="88"/>
      <c r="DGV15" s="88"/>
      <c r="DGW15" s="88"/>
      <c r="DGX15" s="88"/>
      <c r="DGY15" s="88"/>
      <c r="DGZ15" s="88"/>
      <c r="DHA15" s="88"/>
      <c r="DHB15" s="88"/>
      <c r="DHC15" s="88"/>
      <c r="DHD15" s="88"/>
      <c r="DHE15" s="88"/>
      <c r="DHF15" s="88"/>
      <c r="DHG15" s="88"/>
      <c r="DHH15" s="88"/>
      <c r="DHI15" s="88"/>
      <c r="DHJ15" s="88"/>
      <c r="DHK15" s="88"/>
      <c r="DHL15" s="88"/>
      <c r="DHM15" s="88"/>
      <c r="DHN15" s="88"/>
      <c r="DHO15" s="88"/>
      <c r="DHP15" s="88"/>
      <c r="DHQ15" s="88"/>
      <c r="DHR15" s="88"/>
      <c r="DHS15" s="88"/>
      <c r="DHT15" s="88"/>
      <c r="DHU15" s="88"/>
      <c r="DHV15" s="88"/>
      <c r="DHW15" s="88"/>
      <c r="DHX15" s="88"/>
      <c r="DHY15" s="88"/>
      <c r="DHZ15" s="88"/>
      <c r="DIA15" s="88"/>
      <c r="DIB15" s="88"/>
      <c r="DIC15" s="88"/>
      <c r="DID15" s="88"/>
      <c r="DIE15" s="88"/>
      <c r="DIF15" s="88"/>
      <c r="DIG15" s="88"/>
      <c r="DIH15" s="88"/>
      <c r="DII15" s="88"/>
      <c r="DIJ15" s="88"/>
      <c r="DIK15" s="88"/>
      <c r="DIL15" s="88"/>
      <c r="DIM15" s="88"/>
      <c r="DIN15" s="88"/>
      <c r="DIO15" s="88"/>
      <c r="DIP15" s="88"/>
      <c r="DIQ15" s="88"/>
      <c r="DIR15" s="88"/>
      <c r="DIS15" s="88"/>
      <c r="DIT15" s="88"/>
      <c r="DIU15" s="88"/>
      <c r="DIV15" s="88"/>
      <c r="DIW15" s="88"/>
      <c r="DIX15" s="88"/>
      <c r="DIY15" s="88"/>
      <c r="DIZ15" s="88"/>
      <c r="DJA15" s="88"/>
      <c r="DJB15" s="88"/>
      <c r="DJC15" s="88"/>
      <c r="DJD15" s="88"/>
      <c r="DJE15" s="88"/>
      <c r="DJF15" s="88"/>
      <c r="DJG15" s="88"/>
      <c r="DJH15" s="88"/>
      <c r="DJI15" s="88"/>
      <c r="DJJ15" s="88"/>
      <c r="DJK15" s="88"/>
      <c r="DJL15" s="88"/>
      <c r="DJM15" s="88"/>
      <c r="DJN15" s="88"/>
      <c r="DJO15" s="88"/>
      <c r="DJP15" s="88"/>
      <c r="DJQ15" s="88"/>
      <c r="DJR15" s="88"/>
      <c r="DJS15" s="88"/>
      <c r="DJT15" s="88"/>
      <c r="DJU15" s="88"/>
      <c r="DJV15" s="88"/>
      <c r="DJW15" s="88"/>
      <c r="DJX15" s="88"/>
      <c r="DJY15" s="88"/>
      <c r="DJZ15" s="88"/>
      <c r="DKA15" s="88"/>
      <c r="DKB15" s="88"/>
      <c r="DKC15" s="88"/>
      <c r="DKD15" s="88"/>
      <c r="DKE15" s="88"/>
      <c r="DKF15" s="88"/>
      <c r="DKG15" s="88"/>
      <c r="DKH15" s="88"/>
      <c r="DKI15" s="88"/>
      <c r="DKJ15" s="88"/>
      <c r="DKK15" s="88"/>
      <c r="DKL15" s="88"/>
      <c r="DKM15" s="88"/>
      <c r="DKN15" s="88"/>
      <c r="DKO15" s="88"/>
      <c r="DKP15" s="88"/>
      <c r="DKQ15" s="88"/>
      <c r="DKR15" s="88"/>
      <c r="DKS15" s="88"/>
      <c r="DKT15" s="88"/>
      <c r="DKU15" s="88"/>
      <c r="DKV15" s="88"/>
      <c r="DKW15" s="88"/>
      <c r="DKX15" s="88"/>
      <c r="DKY15" s="88"/>
      <c r="DKZ15" s="88"/>
      <c r="DLA15" s="88"/>
      <c r="DLB15" s="88"/>
      <c r="DLC15" s="88"/>
      <c r="DLD15" s="88"/>
      <c r="DLE15" s="88"/>
      <c r="DLF15" s="88"/>
      <c r="DLG15" s="88"/>
      <c r="DLH15" s="88"/>
      <c r="DLI15" s="88"/>
      <c r="DLJ15" s="88"/>
      <c r="DLK15" s="88"/>
      <c r="DLL15" s="88"/>
      <c r="DLM15" s="88"/>
      <c r="DLN15" s="88"/>
      <c r="DLO15" s="88"/>
      <c r="DLP15" s="88"/>
      <c r="DLQ15" s="88"/>
      <c r="DLR15" s="88"/>
      <c r="DLS15" s="88"/>
      <c r="DLT15" s="88"/>
      <c r="DLU15" s="88"/>
      <c r="DLV15" s="88"/>
      <c r="DLW15" s="88"/>
      <c r="DLX15" s="88"/>
      <c r="DLY15" s="88"/>
      <c r="DLZ15" s="88"/>
      <c r="DMA15" s="88"/>
      <c r="DMB15" s="88"/>
      <c r="DMC15" s="88"/>
      <c r="DMD15" s="88"/>
      <c r="DME15" s="88"/>
      <c r="DMF15" s="88"/>
      <c r="DMG15" s="88"/>
      <c r="DMH15" s="88"/>
      <c r="DMI15" s="88"/>
      <c r="DMJ15" s="88"/>
      <c r="DMK15" s="88"/>
      <c r="DML15" s="88"/>
      <c r="DMM15" s="88"/>
      <c r="DMN15" s="88"/>
      <c r="DMO15" s="88"/>
      <c r="DMP15" s="88"/>
      <c r="DMQ15" s="88"/>
      <c r="DMR15" s="88"/>
      <c r="DMS15" s="88"/>
      <c r="DMT15" s="88"/>
      <c r="DMU15" s="88"/>
      <c r="DMV15" s="88"/>
      <c r="DMW15" s="88"/>
      <c r="DMX15" s="88"/>
      <c r="DMY15" s="88"/>
      <c r="DMZ15" s="88"/>
      <c r="DNA15" s="88"/>
      <c r="DNB15" s="88"/>
      <c r="DNC15" s="88"/>
      <c r="DND15" s="88"/>
      <c r="DNE15" s="88"/>
      <c r="DNF15" s="88"/>
      <c r="DNG15" s="88"/>
      <c r="DNH15" s="88"/>
      <c r="DNI15" s="88"/>
      <c r="DNJ15" s="88"/>
      <c r="DNK15" s="88"/>
      <c r="DNL15" s="88"/>
      <c r="DNM15" s="88"/>
      <c r="DNN15" s="88"/>
      <c r="DNO15" s="88"/>
      <c r="DNP15" s="88"/>
      <c r="DNQ15" s="88"/>
      <c r="DNR15" s="88"/>
      <c r="DNS15" s="88"/>
      <c r="DNT15" s="88"/>
      <c r="DNU15" s="88"/>
      <c r="DNV15" s="88"/>
      <c r="DNW15" s="88"/>
      <c r="DNX15" s="88"/>
      <c r="DNY15" s="88"/>
      <c r="DNZ15" s="88"/>
      <c r="DOA15" s="88"/>
      <c r="DOB15" s="88"/>
      <c r="DOC15" s="88"/>
      <c r="DOD15" s="88"/>
      <c r="DOE15" s="88"/>
      <c r="DOF15" s="88"/>
      <c r="DOG15" s="88"/>
      <c r="DOH15" s="88"/>
      <c r="DOI15" s="88"/>
      <c r="DOJ15" s="88"/>
      <c r="DOK15" s="88"/>
      <c r="DOL15" s="88"/>
      <c r="DOM15" s="88"/>
      <c r="DON15" s="88"/>
      <c r="DOO15" s="88"/>
      <c r="DOP15" s="88"/>
      <c r="DOQ15" s="88"/>
      <c r="DOR15" s="88"/>
      <c r="DOS15" s="88"/>
      <c r="DOT15" s="88"/>
      <c r="DOU15" s="88"/>
      <c r="DOV15" s="88"/>
      <c r="DOW15" s="88"/>
      <c r="DOX15" s="88"/>
      <c r="DOY15" s="88"/>
      <c r="DOZ15" s="88"/>
      <c r="DPA15" s="88"/>
      <c r="DPB15" s="88"/>
      <c r="DPC15" s="88"/>
      <c r="DPD15" s="88"/>
      <c r="DPE15" s="88"/>
      <c r="DPF15" s="88"/>
      <c r="DPG15" s="88"/>
      <c r="DPH15" s="88"/>
      <c r="DPI15" s="88"/>
      <c r="DPJ15" s="88"/>
      <c r="DPK15" s="88"/>
      <c r="DPL15" s="88"/>
      <c r="DPM15" s="88"/>
      <c r="DPN15" s="88"/>
      <c r="DPO15" s="88"/>
      <c r="DPP15" s="88"/>
      <c r="DPQ15" s="88"/>
      <c r="DPR15" s="88"/>
      <c r="DPS15" s="88"/>
      <c r="DPT15" s="88"/>
      <c r="DPU15" s="88"/>
      <c r="DPV15" s="88"/>
      <c r="DPW15" s="88"/>
      <c r="DPX15" s="88"/>
      <c r="DPY15" s="88"/>
      <c r="DPZ15" s="88"/>
      <c r="DQA15" s="88"/>
      <c r="DQB15" s="88"/>
      <c r="DQC15" s="88"/>
      <c r="DQD15" s="88"/>
      <c r="DQE15" s="88"/>
      <c r="DQF15" s="88"/>
      <c r="DQG15" s="88"/>
      <c r="DQH15" s="88"/>
      <c r="DQI15" s="88"/>
      <c r="DQJ15" s="88"/>
      <c r="DQK15" s="88"/>
      <c r="DQL15" s="88"/>
      <c r="DQM15" s="88"/>
      <c r="DQN15" s="88"/>
      <c r="DQO15" s="88"/>
      <c r="DQP15" s="88"/>
      <c r="DQQ15" s="88"/>
      <c r="DQR15" s="88"/>
      <c r="DQS15" s="88"/>
      <c r="DQT15" s="88"/>
      <c r="DQU15" s="88"/>
      <c r="DQV15" s="88"/>
      <c r="DQW15" s="88"/>
      <c r="DQX15" s="88"/>
      <c r="DQY15" s="88"/>
      <c r="DQZ15" s="88"/>
      <c r="DRA15" s="88"/>
      <c r="DRB15" s="88"/>
      <c r="DRC15" s="88"/>
      <c r="DRD15" s="88"/>
      <c r="DRE15" s="88"/>
      <c r="DRF15" s="88"/>
      <c r="DRG15" s="88"/>
      <c r="DRH15" s="88"/>
      <c r="DRI15" s="88"/>
      <c r="DRJ15" s="88"/>
      <c r="DRK15" s="88"/>
      <c r="DRL15" s="88"/>
      <c r="DRM15" s="88"/>
      <c r="DRN15" s="88"/>
      <c r="DRO15" s="88"/>
      <c r="DRP15" s="88"/>
      <c r="DRQ15" s="88"/>
      <c r="DRR15" s="88"/>
      <c r="DRS15" s="88"/>
      <c r="DRT15" s="88"/>
      <c r="DRU15" s="88"/>
      <c r="DRV15" s="88"/>
      <c r="DRW15" s="88"/>
      <c r="DRX15" s="88"/>
      <c r="DRY15" s="88"/>
      <c r="DRZ15" s="88"/>
      <c r="DSA15" s="88"/>
      <c r="DSB15" s="88"/>
      <c r="DSC15" s="88"/>
      <c r="DSD15" s="88"/>
      <c r="DSE15" s="88"/>
      <c r="DSF15" s="88"/>
      <c r="DSG15" s="88"/>
      <c r="DSH15" s="88"/>
      <c r="DSI15" s="88"/>
      <c r="DSJ15" s="88"/>
      <c r="DSK15" s="88"/>
      <c r="DSL15" s="88"/>
      <c r="DSM15" s="88"/>
      <c r="DSN15" s="88"/>
      <c r="DSO15" s="88"/>
      <c r="DSP15" s="88"/>
      <c r="DSQ15" s="88"/>
      <c r="DSR15" s="88"/>
      <c r="DSS15" s="88"/>
      <c r="DST15" s="88"/>
      <c r="DSU15" s="88"/>
      <c r="DSV15" s="88"/>
      <c r="DSW15" s="88"/>
      <c r="DSX15" s="88"/>
      <c r="DSY15" s="88"/>
      <c r="DSZ15" s="88"/>
      <c r="DTA15" s="88"/>
      <c r="DTB15" s="88"/>
      <c r="DTC15" s="88"/>
      <c r="DTD15" s="88"/>
      <c r="DTE15" s="88"/>
      <c r="DTF15" s="88"/>
      <c r="DTG15" s="88"/>
      <c r="DTH15" s="88"/>
      <c r="DTI15" s="88"/>
      <c r="DTJ15" s="88"/>
      <c r="DTK15" s="88"/>
      <c r="DTL15" s="88"/>
      <c r="DTM15" s="88"/>
      <c r="DTN15" s="88"/>
      <c r="DTO15" s="88"/>
      <c r="DTP15" s="88"/>
      <c r="DTQ15" s="88"/>
      <c r="DTR15" s="88"/>
      <c r="DTS15" s="88"/>
      <c r="DTT15" s="88"/>
      <c r="DTU15" s="88"/>
      <c r="DTV15" s="88"/>
      <c r="DTW15" s="88"/>
      <c r="DTX15" s="88"/>
      <c r="DTY15" s="88"/>
      <c r="DTZ15" s="88"/>
      <c r="DUA15" s="88"/>
      <c r="DUB15" s="88"/>
      <c r="DUC15" s="88"/>
      <c r="DUD15" s="88"/>
      <c r="DUE15" s="88"/>
      <c r="DUF15" s="88"/>
      <c r="DUG15" s="88"/>
      <c r="DUH15" s="88"/>
      <c r="DUI15" s="88"/>
      <c r="DUJ15" s="88"/>
      <c r="DUK15" s="88"/>
      <c r="DUL15" s="88"/>
      <c r="DUM15" s="88"/>
      <c r="DUN15" s="88"/>
      <c r="DUO15" s="88"/>
      <c r="DUP15" s="88"/>
      <c r="DUQ15" s="88"/>
      <c r="DUR15" s="88"/>
      <c r="DUS15" s="88"/>
      <c r="DUT15" s="88"/>
      <c r="DUU15" s="88"/>
      <c r="DUV15" s="88"/>
      <c r="DUW15" s="88"/>
      <c r="DUX15" s="88"/>
      <c r="DUY15" s="88"/>
      <c r="DUZ15" s="88"/>
      <c r="DVA15" s="88"/>
      <c r="DVB15" s="88"/>
      <c r="DVC15" s="88"/>
      <c r="DVD15" s="88"/>
      <c r="DVE15" s="88"/>
      <c r="DVF15" s="88"/>
      <c r="DVG15" s="88"/>
      <c r="DVH15" s="88"/>
      <c r="DVI15" s="88"/>
      <c r="DVJ15" s="88"/>
      <c r="DVK15" s="88"/>
      <c r="DVL15" s="88"/>
      <c r="DVM15" s="88"/>
      <c r="DVN15" s="88"/>
      <c r="DVO15" s="88"/>
      <c r="DVP15" s="88"/>
      <c r="DVQ15" s="88"/>
      <c r="DVR15" s="88"/>
      <c r="DVS15" s="88"/>
      <c r="DVT15" s="88"/>
      <c r="DVU15" s="88"/>
      <c r="DVV15" s="88"/>
      <c r="DVW15" s="88"/>
      <c r="DVX15" s="88"/>
      <c r="DVY15" s="88"/>
      <c r="DVZ15" s="88"/>
      <c r="DWA15" s="88"/>
      <c r="DWB15" s="88"/>
      <c r="DWC15" s="88"/>
      <c r="DWD15" s="88"/>
      <c r="DWE15" s="88"/>
      <c r="DWF15" s="88"/>
      <c r="DWG15" s="88"/>
      <c r="DWH15" s="88"/>
      <c r="DWI15" s="88"/>
      <c r="DWJ15" s="88"/>
      <c r="DWK15" s="88"/>
      <c r="DWL15" s="88"/>
      <c r="DWM15" s="88"/>
      <c r="DWN15" s="88"/>
      <c r="DWO15" s="88"/>
      <c r="DWP15" s="88"/>
      <c r="DWQ15" s="88"/>
      <c r="DWR15" s="88"/>
      <c r="DWS15" s="88"/>
      <c r="DWT15" s="88"/>
      <c r="DWU15" s="88"/>
      <c r="DWV15" s="88"/>
      <c r="DWW15" s="88"/>
      <c r="DWX15" s="88"/>
      <c r="DWY15" s="88"/>
      <c r="DWZ15" s="88"/>
      <c r="DXA15" s="88"/>
      <c r="DXB15" s="88"/>
      <c r="DXC15" s="88"/>
      <c r="DXD15" s="88"/>
      <c r="DXE15" s="88"/>
      <c r="DXF15" s="88"/>
      <c r="DXG15" s="88"/>
      <c r="DXH15" s="88"/>
      <c r="DXI15" s="88"/>
      <c r="DXJ15" s="88"/>
      <c r="DXK15" s="88"/>
      <c r="DXL15" s="88"/>
      <c r="DXM15" s="88"/>
      <c r="DXN15" s="88"/>
      <c r="DXO15" s="88"/>
      <c r="DXP15" s="88"/>
      <c r="DXQ15" s="88"/>
      <c r="DXR15" s="88"/>
      <c r="DXS15" s="88"/>
      <c r="DXT15" s="88"/>
      <c r="DXU15" s="88"/>
      <c r="DXV15" s="88"/>
      <c r="DXW15" s="88"/>
      <c r="DXX15" s="88"/>
      <c r="DXY15" s="88"/>
      <c r="DXZ15" s="88"/>
      <c r="DYA15" s="88"/>
      <c r="DYB15" s="88"/>
      <c r="DYC15" s="88"/>
      <c r="DYD15" s="88"/>
      <c r="DYE15" s="88"/>
      <c r="DYF15" s="88"/>
      <c r="DYG15" s="88"/>
      <c r="DYH15" s="88"/>
      <c r="DYI15" s="88"/>
      <c r="DYJ15" s="88"/>
      <c r="DYK15" s="88"/>
      <c r="DYL15" s="88"/>
      <c r="DYM15" s="88"/>
      <c r="DYN15" s="88"/>
      <c r="DYO15" s="88"/>
      <c r="DYP15" s="88"/>
      <c r="DYQ15" s="88"/>
      <c r="DYR15" s="88"/>
      <c r="DYS15" s="88"/>
      <c r="DYT15" s="88"/>
      <c r="DYU15" s="88"/>
      <c r="DYV15" s="88"/>
      <c r="DYW15" s="88"/>
      <c r="DYX15" s="88"/>
      <c r="DYY15" s="88"/>
      <c r="DYZ15" s="88"/>
      <c r="DZA15" s="88"/>
      <c r="DZB15" s="88"/>
      <c r="DZC15" s="88"/>
      <c r="DZD15" s="88"/>
      <c r="DZE15" s="88"/>
      <c r="DZF15" s="88"/>
      <c r="DZG15" s="88"/>
      <c r="DZH15" s="88"/>
      <c r="DZI15" s="88"/>
      <c r="DZJ15" s="88"/>
      <c r="DZK15" s="88"/>
      <c r="DZL15" s="88"/>
      <c r="DZM15" s="88"/>
      <c r="DZN15" s="88"/>
      <c r="DZO15" s="88"/>
      <c r="DZP15" s="88"/>
      <c r="DZQ15" s="88"/>
      <c r="DZR15" s="88"/>
      <c r="DZS15" s="88"/>
      <c r="DZT15" s="88"/>
      <c r="DZU15" s="88"/>
      <c r="DZV15" s="88"/>
      <c r="DZW15" s="88"/>
      <c r="DZX15" s="88"/>
      <c r="DZY15" s="88"/>
      <c r="DZZ15" s="88"/>
      <c r="EAA15" s="88"/>
      <c r="EAB15" s="88"/>
      <c r="EAC15" s="88"/>
      <c r="EAD15" s="88"/>
      <c r="EAE15" s="88"/>
      <c r="EAF15" s="88"/>
      <c r="EAG15" s="88"/>
      <c r="EAH15" s="88"/>
      <c r="EAI15" s="88"/>
      <c r="EAJ15" s="88"/>
      <c r="EAK15" s="88"/>
      <c r="EAL15" s="88"/>
      <c r="EAM15" s="88"/>
      <c r="EAN15" s="88"/>
      <c r="EAO15" s="88"/>
      <c r="EAP15" s="88"/>
      <c r="EAQ15" s="88"/>
      <c r="EAR15" s="88"/>
      <c r="EAS15" s="88"/>
      <c r="EAT15" s="88"/>
      <c r="EAU15" s="88"/>
      <c r="EAV15" s="88"/>
      <c r="EAW15" s="88"/>
      <c r="EAX15" s="88"/>
      <c r="EAY15" s="88"/>
      <c r="EAZ15" s="88"/>
      <c r="EBA15" s="88"/>
      <c r="EBB15" s="88"/>
      <c r="EBC15" s="88"/>
      <c r="EBD15" s="88"/>
      <c r="EBE15" s="88"/>
      <c r="EBF15" s="88"/>
      <c r="EBG15" s="88"/>
      <c r="EBH15" s="88"/>
      <c r="EBI15" s="88"/>
      <c r="EBJ15" s="88"/>
      <c r="EBK15" s="88"/>
      <c r="EBL15" s="88"/>
      <c r="EBM15" s="88"/>
      <c r="EBN15" s="88"/>
      <c r="EBO15" s="88"/>
      <c r="EBP15" s="88"/>
      <c r="EBQ15" s="88"/>
      <c r="EBR15" s="88"/>
      <c r="EBS15" s="88"/>
      <c r="EBT15" s="88"/>
      <c r="EBU15" s="88"/>
      <c r="EBV15" s="88"/>
      <c r="EBW15" s="88"/>
      <c r="EBX15" s="88"/>
      <c r="EBY15" s="88"/>
      <c r="EBZ15" s="88"/>
      <c r="ECA15" s="88"/>
      <c r="ECB15" s="88"/>
      <c r="ECC15" s="88"/>
      <c r="ECD15" s="88"/>
      <c r="ECE15" s="88"/>
      <c r="ECF15" s="88"/>
      <c r="ECG15" s="88"/>
      <c r="ECH15" s="88"/>
      <c r="ECI15" s="88"/>
      <c r="ECJ15" s="88"/>
      <c r="ECK15" s="88"/>
      <c r="ECL15" s="88"/>
      <c r="ECM15" s="88"/>
      <c r="ECN15" s="88"/>
      <c r="ECO15" s="88"/>
      <c r="ECP15" s="88"/>
      <c r="ECQ15" s="88"/>
      <c r="ECR15" s="88"/>
      <c r="ECS15" s="88"/>
      <c r="ECT15" s="88"/>
      <c r="ECU15" s="88"/>
      <c r="ECV15" s="88"/>
      <c r="ECW15" s="88"/>
      <c r="ECX15" s="88"/>
      <c r="ECY15" s="88"/>
      <c r="ECZ15" s="88"/>
      <c r="EDA15" s="88"/>
      <c r="EDB15" s="88"/>
      <c r="EDC15" s="88"/>
      <c r="EDD15" s="88"/>
      <c r="EDE15" s="88"/>
      <c r="EDF15" s="88"/>
      <c r="EDG15" s="88"/>
      <c r="EDH15" s="88"/>
      <c r="EDI15" s="88"/>
      <c r="EDJ15" s="88"/>
      <c r="EDK15" s="88"/>
      <c r="EDL15" s="88"/>
      <c r="EDM15" s="88"/>
      <c r="EDN15" s="88"/>
      <c r="EDO15" s="88"/>
      <c r="EDP15" s="88"/>
      <c r="EDQ15" s="88"/>
      <c r="EDR15" s="88"/>
      <c r="EDS15" s="88"/>
      <c r="EDT15" s="88"/>
      <c r="EDU15" s="88"/>
      <c r="EDV15" s="88"/>
      <c r="EDW15" s="88"/>
      <c r="EDX15" s="88"/>
      <c r="EDY15" s="88"/>
      <c r="EDZ15" s="88"/>
      <c r="EEA15" s="88"/>
      <c r="EEB15" s="88"/>
      <c r="EEC15" s="88"/>
      <c r="EED15" s="88"/>
      <c r="EEE15" s="88"/>
      <c r="EEF15" s="88"/>
      <c r="EEG15" s="88"/>
      <c r="EEH15" s="88"/>
      <c r="EEI15" s="88"/>
      <c r="EEJ15" s="88"/>
      <c r="EEK15" s="88"/>
      <c r="EEL15" s="88"/>
      <c r="EEM15" s="88"/>
      <c r="EEN15" s="88"/>
      <c r="EEO15" s="88"/>
      <c r="EEP15" s="88"/>
      <c r="EEQ15" s="88"/>
      <c r="EER15" s="88"/>
      <c r="EES15" s="88"/>
      <c r="EET15" s="88"/>
      <c r="EEU15" s="88"/>
      <c r="EEV15" s="88"/>
      <c r="EEW15" s="88"/>
      <c r="EEX15" s="88"/>
      <c r="EEY15" s="88"/>
      <c r="EEZ15" s="88"/>
      <c r="EFA15" s="88"/>
      <c r="EFB15" s="88"/>
      <c r="EFC15" s="88"/>
      <c r="EFD15" s="88"/>
      <c r="EFE15" s="88"/>
      <c r="EFF15" s="88"/>
      <c r="EFG15" s="88"/>
      <c r="EFH15" s="88"/>
      <c r="EFI15" s="88"/>
      <c r="EFJ15" s="88"/>
      <c r="EFK15" s="88"/>
      <c r="EFL15" s="88"/>
      <c r="EFM15" s="88"/>
      <c r="EFN15" s="88"/>
      <c r="EFO15" s="88"/>
      <c r="EFP15" s="88"/>
      <c r="EFQ15" s="88"/>
      <c r="EFR15" s="88"/>
      <c r="EFS15" s="88"/>
      <c r="EFT15" s="88"/>
      <c r="EFU15" s="88"/>
      <c r="EFV15" s="88"/>
      <c r="EFW15" s="88"/>
      <c r="EFX15" s="88"/>
      <c r="EFY15" s="88"/>
      <c r="EFZ15" s="88"/>
      <c r="EGA15" s="88"/>
      <c r="EGB15" s="88"/>
      <c r="EGC15" s="88"/>
      <c r="EGD15" s="88"/>
      <c r="EGE15" s="88"/>
      <c r="EGF15" s="88"/>
      <c r="EGG15" s="88"/>
      <c r="EGH15" s="88"/>
      <c r="EGI15" s="88"/>
      <c r="EGJ15" s="88"/>
      <c r="EGK15" s="88"/>
      <c r="EGL15" s="88"/>
      <c r="EGM15" s="88"/>
      <c r="EGN15" s="88"/>
      <c r="EGO15" s="88"/>
      <c r="EGP15" s="88"/>
      <c r="EGQ15" s="88"/>
      <c r="EGR15" s="88"/>
      <c r="EGS15" s="88"/>
      <c r="EGT15" s="88"/>
      <c r="EGU15" s="88"/>
      <c r="EGV15" s="88"/>
      <c r="EGW15" s="88"/>
      <c r="EGX15" s="88"/>
      <c r="EGY15" s="88"/>
      <c r="EGZ15" s="88"/>
      <c r="EHA15" s="88"/>
      <c r="EHB15" s="88"/>
      <c r="EHC15" s="88"/>
      <c r="EHD15" s="88"/>
      <c r="EHE15" s="88"/>
      <c r="EHF15" s="88"/>
      <c r="EHG15" s="88"/>
      <c r="EHH15" s="88"/>
      <c r="EHI15" s="88"/>
      <c r="EHJ15" s="88"/>
      <c r="EHK15" s="88"/>
      <c r="EHL15" s="88"/>
      <c r="EHM15" s="88"/>
      <c r="EHN15" s="88"/>
      <c r="EHO15" s="88"/>
      <c r="EHP15" s="88"/>
      <c r="EHQ15" s="88"/>
      <c r="EHR15" s="88"/>
      <c r="EHS15" s="88"/>
      <c r="EHT15" s="88"/>
      <c r="EHU15" s="88"/>
      <c r="EHV15" s="88"/>
      <c r="EHW15" s="88"/>
      <c r="EHX15" s="88"/>
      <c r="EHY15" s="88"/>
      <c r="EHZ15" s="88"/>
      <c r="EIA15" s="88"/>
      <c r="EIB15" s="88"/>
      <c r="EIC15" s="88"/>
      <c r="EID15" s="88"/>
      <c r="EIE15" s="88"/>
      <c r="EIF15" s="88"/>
      <c r="EIG15" s="88"/>
      <c r="EIH15" s="88"/>
      <c r="EII15" s="88"/>
      <c r="EIJ15" s="88"/>
      <c r="EIK15" s="88"/>
      <c r="EIL15" s="88"/>
      <c r="EIM15" s="88"/>
      <c r="EIN15" s="88"/>
      <c r="EIO15" s="88"/>
      <c r="EIP15" s="88"/>
      <c r="EIQ15" s="88"/>
      <c r="EIR15" s="88"/>
      <c r="EIS15" s="88"/>
      <c r="EIT15" s="88"/>
      <c r="EIU15" s="88"/>
      <c r="EIV15" s="88"/>
      <c r="EIW15" s="88"/>
      <c r="EIX15" s="88"/>
      <c r="EIY15" s="88"/>
      <c r="EIZ15" s="88"/>
      <c r="EJA15" s="88"/>
      <c r="EJB15" s="88"/>
      <c r="EJC15" s="88"/>
      <c r="EJD15" s="88"/>
      <c r="EJE15" s="88"/>
      <c r="EJF15" s="88"/>
      <c r="EJG15" s="88"/>
      <c r="EJH15" s="88"/>
      <c r="EJI15" s="88"/>
      <c r="EJJ15" s="88"/>
      <c r="EJK15" s="88"/>
      <c r="EJL15" s="88"/>
      <c r="EJM15" s="88"/>
      <c r="EJN15" s="88"/>
      <c r="EJO15" s="88"/>
      <c r="EJP15" s="88"/>
      <c r="EJQ15" s="88"/>
      <c r="EJR15" s="88"/>
      <c r="EJS15" s="88"/>
      <c r="EJT15" s="88"/>
      <c r="EJU15" s="88"/>
      <c r="EJV15" s="88"/>
      <c r="EJW15" s="88"/>
      <c r="EJX15" s="88"/>
      <c r="EJY15" s="88"/>
      <c r="EJZ15" s="88"/>
      <c r="EKA15" s="88"/>
      <c r="EKB15" s="88"/>
      <c r="EKC15" s="88"/>
      <c r="EKD15" s="88"/>
      <c r="EKE15" s="88"/>
      <c r="EKF15" s="88"/>
      <c r="EKG15" s="88"/>
      <c r="EKH15" s="88"/>
      <c r="EKI15" s="88"/>
      <c r="EKJ15" s="88"/>
      <c r="EKK15" s="88"/>
      <c r="EKL15" s="88"/>
      <c r="EKM15" s="88"/>
      <c r="EKN15" s="88"/>
      <c r="EKO15" s="88"/>
      <c r="EKP15" s="88"/>
      <c r="EKQ15" s="88"/>
      <c r="EKR15" s="88"/>
      <c r="EKS15" s="88"/>
      <c r="EKT15" s="88"/>
      <c r="EKU15" s="88"/>
      <c r="EKV15" s="88"/>
      <c r="EKW15" s="88"/>
      <c r="EKX15" s="88"/>
      <c r="EKY15" s="88"/>
      <c r="EKZ15" s="88"/>
      <c r="ELA15" s="88"/>
      <c r="ELB15" s="88"/>
      <c r="ELC15" s="88"/>
      <c r="ELD15" s="88"/>
      <c r="ELE15" s="88"/>
      <c r="ELF15" s="88"/>
      <c r="ELG15" s="88"/>
      <c r="ELH15" s="88"/>
      <c r="ELI15" s="88"/>
      <c r="ELJ15" s="88"/>
      <c r="ELK15" s="88"/>
      <c r="ELL15" s="88"/>
      <c r="ELM15" s="88"/>
      <c r="ELN15" s="88"/>
      <c r="ELO15" s="88"/>
      <c r="ELP15" s="88"/>
      <c r="ELQ15" s="88"/>
      <c r="ELR15" s="88"/>
      <c r="ELS15" s="88"/>
      <c r="ELT15" s="88"/>
      <c r="ELU15" s="88"/>
      <c r="ELV15" s="88"/>
      <c r="ELW15" s="88"/>
      <c r="ELX15" s="88"/>
      <c r="ELY15" s="88"/>
      <c r="ELZ15" s="88"/>
      <c r="EMA15" s="88"/>
      <c r="EMB15" s="88"/>
      <c r="EMC15" s="88"/>
      <c r="EMD15" s="88"/>
      <c r="EME15" s="88"/>
      <c r="EMF15" s="88"/>
      <c r="EMG15" s="88"/>
      <c r="EMH15" s="88"/>
      <c r="EMI15" s="88"/>
      <c r="EMJ15" s="88"/>
      <c r="EMK15" s="88"/>
      <c r="EML15" s="88"/>
      <c r="EMM15" s="88"/>
      <c r="EMN15" s="88"/>
      <c r="EMO15" s="88"/>
      <c r="EMP15" s="88"/>
      <c r="EMQ15" s="88"/>
      <c r="EMR15" s="88"/>
      <c r="EMS15" s="88"/>
      <c r="EMT15" s="88"/>
      <c r="EMU15" s="88"/>
      <c r="EMV15" s="88"/>
      <c r="EMW15" s="88"/>
      <c r="EMX15" s="88"/>
      <c r="EMY15" s="88"/>
      <c r="EMZ15" s="88"/>
      <c r="ENA15" s="88"/>
      <c r="ENB15" s="88"/>
      <c r="ENC15" s="88"/>
      <c r="END15" s="88"/>
      <c r="ENE15" s="88"/>
      <c r="ENF15" s="88"/>
      <c r="ENG15" s="88"/>
      <c r="ENH15" s="88"/>
      <c r="ENI15" s="88"/>
      <c r="ENJ15" s="88"/>
      <c r="ENK15" s="88"/>
      <c r="ENL15" s="88"/>
      <c r="ENM15" s="88"/>
      <c r="ENN15" s="88"/>
      <c r="ENO15" s="88"/>
      <c r="ENP15" s="88"/>
      <c r="ENQ15" s="88"/>
      <c r="ENR15" s="88"/>
      <c r="ENS15" s="88"/>
      <c r="ENT15" s="88"/>
      <c r="ENU15" s="88"/>
      <c r="ENV15" s="88"/>
      <c r="ENW15" s="88"/>
      <c r="ENX15" s="88"/>
      <c r="ENY15" s="88"/>
      <c r="ENZ15" s="88"/>
      <c r="EOA15" s="88"/>
      <c r="EOB15" s="88"/>
      <c r="EOC15" s="88"/>
      <c r="EOD15" s="88"/>
      <c r="EOE15" s="88"/>
      <c r="EOF15" s="88"/>
      <c r="EOG15" s="88"/>
      <c r="EOH15" s="88"/>
      <c r="EOI15" s="88"/>
      <c r="EOJ15" s="88"/>
      <c r="EOK15" s="88"/>
      <c r="EOL15" s="88"/>
      <c r="EOM15" s="88"/>
      <c r="EON15" s="88"/>
      <c r="EOO15" s="88"/>
      <c r="EOP15" s="88"/>
      <c r="EOQ15" s="88"/>
      <c r="EOR15" s="88"/>
      <c r="EOS15" s="88"/>
      <c r="EOT15" s="88"/>
      <c r="EOU15" s="88"/>
      <c r="EOV15" s="88"/>
      <c r="EOW15" s="88"/>
      <c r="EOX15" s="88"/>
      <c r="EOY15" s="88"/>
      <c r="EOZ15" s="88"/>
      <c r="EPA15" s="88"/>
      <c r="EPB15" s="88"/>
      <c r="EPC15" s="88"/>
      <c r="EPD15" s="88"/>
      <c r="EPE15" s="88"/>
      <c r="EPF15" s="88"/>
      <c r="EPG15" s="88"/>
      <c r="EPH15" s="88"/>
      <c r="EPI15" s="88"/>
      <c r="EPJ15" s="88"/>
      <c r="EPK15" s="88"/>
      <c r="EPL15" s="88"/>
      <c r="EPM15" s="88"/>
      <c r="EPN15" s="88"/>
      <c r="EPO15" s="88"/>
      <c r="EPP15" s="88"/>
      <c r="EPQ15" s="88"/>
      <c r="EPR15" s="88"/>
      <c r="EPS15" s="88"/>
      <c r="EPT15" s="88"/>
      <c r="EPU15" s="88"/>
      <c r="EPV15" s="88"/>
      <c r="EPW15" s="88"/>
      <c r="EPX15" s="88"/>
      <c r="EPY15" s="88"/>
      <c r="EPZ15" s="88"/>
      <c r="EQA15" s="88"/>
      <c r="EQB15" s="88"/>
      <c r="EQC15" s="88"/>
      <c r="EQD15" s="88"/>
      <c r="EQE15" s="88"/>
      <c r="EQF15" s="88"/>
      <c r="EQG15" s="88"/>
      <c r="EQH15" s="88"/>
      <c r="EQI15" s="88"/>
      <c r="EQJ15" s="88"/>
      <c r="EQK15" s="88"/>
      <c r="EQL15" s="88"/>
      <c r="EQM15" s="88"/>
      <c r="EQN15" s="88"/>
      <c r="EQO15" s="88"/>
      <c r="EQP15" s="88"/>
      <c r="EQQ15" s="88"/>
      <c r="EQR15" s="88"/>
      <c r="EQS15" s="88"/>
      <c r="EQT15" s="88"/>
      <c r="EQU15" s="88"/>
      <c r="EQV15" s="88"/>
      <c r="EQW15" s="88"/>
      <c r="EQX15" s="88"/>
      <c r="EQY15" s="88"/>
      <c r="EQZ15" s="88"/>
      <c r="ERA15" s="88"/>
      <c r="ERB15" s="88"/>
      <c r="ERC15" s="88"/>
      <c r="ERD15" s="88"/>
      <c r="ERE15" s="88"/>
      <c r="ERF15" s="88"/>
      <c r="ERG15" s="88"/>
      <c r="ERH15" s="88"/>
      <c r="ERI15" s="88"/>
      <c r="ERJ15" s="88"/>
      <c r="ERK15" s="88"/>
      <c r="ERL15" s="88"/>
      <c r="ERM15" s="88"/>
      <c r="ERN15" s="88"/>
      <c r="ERO15" s="88"/>
      <c r="ERP15" s="88"/>
      <c r="ERQ15" s="88"/>
      <c r="ERR15" s="88"/>
      <c r="ERS15" s="88"/>
      <c r="ERT15" s="88"/>
      <c r="ERU15" s="88"/>
      <c r="ERV15" s="88"/>
      <c r="ERW15" s="88"/>
      <c r="ERX15" s="88"/>
      <c r="ERY15" s="88"/>
      <c r="ERZ15" s="88"/>
      <c r="ESA15" s="88"/>
      <c r="ESB15" s="88"/>
      <c r="ESC15" s="88"/>
      <c r="ESD15" s="88"/>
      <c r="ESE15" s="88"/>
      <c r="ESF15" s="88"/>
      <c r="ESG15" s="88"/>
      <c r="ESH15" s="88"/>
      <c r="ESI15" s="88"/>
      <c r="ESJ15" s="88"/>
      <c r="ESK15" s="88"/>
      <c r="ESL15" s="88"/>
      <c r="ESM15" s="88"/>
      <c r="ESN15" s="88"/>
      <c r="ESO15" s="88"/>
      <c r="ESP15" s="88"/>
      <c r="ESQ15" s="88"/>
      <c r="ESR15" s="88"/>
      <c r="ESS15" s="88"/>
      <c r="EST15" s="88"/>
      <c r="ESU15" s="88"/>
      <c r="ESV15" s="88"/>
      <c r="ESW15" s="88"/>
      <c r="ESX15" s="88"/>
      <c r="ESY15" s="88"/>
      <c r="ESZ15" s="88"/>
      <c r="ETA15" s="88"/>
      <c r="ETB15" s="88"/>
      <c r="ETC15" s="88"/>
      <c r="ETD15" s="88"/>
      <c r="ETE15" s="88"/>
      <c r="ETF15" s="88"/>
      <c r="ETG15" s="88"/>
      <c r="ETH15" s="88"/>
      <c r="ETI15" s="88"/>
      <c r="ETJ15" s="88"/>
      <c r="ETK15" s="88"/>
      <c r="ETL15" s="88"/>
      <c r="ETM15" s="88"/>
      <c r="ETN15" s="88"/>
      <c r="ETO15" s="88"/>
      <c r="ETP15" s="88"/>
      <c r="ETQ15" s="88"/>
      <c r="ETR15" s="88"/>
      <c r="ETS15" s="88"/>
      <c r="ETT15" s="88"/>
      <c r="ETU15" s="88"/>
      <c r="ETV15" s="88"/>
      <c r="ETW15" s="88"/>
      <c r="ETX15" s="88"/>
      <c r="ETY15" s="88"/>
      <c r="ETZ15" s="88"/>
      <c r="EUA15" s="88"/>
      <c r="EUB15" s="88"/>
      <c r="EUC15" s="88"/>
      <c r="EUD15" s="88"/>
      <c r="EUE15" s="88"/>
      <c r="EUF15" s="88"/>
      <c r="EUG15" s="88"/>
      <c r="EUH15" s="88"/>
      <c r="EUI15" s="88"/>
      <c r="EUJ15" s="88"/>
      <c r="EUK15" s="88"/>
      <c r="EUL15" s="88"/>
      <c r="EUM15" s="88"/>
      <c r="EUN15" s="88"/>
      <c r="EUO15" s="88"/>
      <c r="EUP15" s="88"/>
      <c r="EUQ15" s="88"/>
      <c r="EUR15" s="88"/>
      <c r="EUS15" s="88"/>
      <c r="EUT15" s="88"/>
      <c r="EUU15" s="88"/>
      <c r="EUV15" s="88"/>
      <c r="EUW15" s="88"/>
      <c r="EUX15" s="88"/>
      <c r="EUY15" s="88"/>
      <c r="EUZ15" s="88"/>
      <c r="EVA15" s="88"/>
      <c r="EVB15" s="88"/>
      <c r="EVC15" s="88"/>
      <c r="EVD15" s="88"/>
      <c r="EVE15" s="88"/>
      <c r="EVF15" s="88"/>
      <c r="EVG15" s="88"/>
      <c r="EVH15" s="88"/>
      <c r="EVI15" s="88"/>
      <c r="EVJ15" s="88"/>
      <c r="EVK15" s="88"/>
      <c r="EVL15" s="88"/>
      <c r="EVM15" s="88"/>
      <c r="EVN15" s="88"/>
      <c r="EVO15" s="88"/>
      <c r="EVP15" s="88"/>
      <c r="EVQ15" s="88"/>
      <c r="EVR15" s="88"/>
      <c r="EVS15" s="88"/>
      <c r="EVT15" s="88"/>
      <c r="EVU15" s="88"/>
      <c r="EVV15" s="88"/>
      <c r="EVW15" s="88"/>
      <c r="EVX15" s="88"/>
      <c r="EVY15" s="88"/>
      <c r="EVZ15" s="88"/>
      <c r="EWA15" s="88"/>
      <c r="EWB15" s="88"/>
      <c r="EWC15" s="88"/>
      <c r="EWD15" s="88"/>
      <c r="EWE15" s="88"/>
      <c r="EWF15" s="88"/>
      <c r="EWG15" s="88"/>
      <c r="EWH15" s="88"/>
      <c r="EWI15" s="88"/>
      <c r="EWJ15" s="88"/>
      <c r="EWK15" s="88"/>
      <c r="EWL15" s="88"/>
      <c r="EWM15" s="88"/>
      <c r="EWN15" s="88"/>
      <c r="EWO15" s="88"/>
      <c r="EWP15" s="88"/>
      <c r="EWQ15" s="88"/>
      <c r="EWR15" s="88"/>
      <c r="EWS15" s="88"/>
      <c r="EWT15" s="88"/>
      <c r="EWU15" s="88"/>
      <c r="EWV15" s="88"/>
      <c r="EWW15" s="88"/>
      <c r="EWX15" s="88"/>
      <c r="EWY15" s="88"/>
      <c r="EWZ15" s="88"/>
      <c r="EXA15" s="88"/>
      <c r="EXB15" s="88"/>
      <c r="EXC15" s="88"/>
      <c r="EXD15" s="88"/>
      <c r="EXE15" s="88"/>
      <c r="EXF15" s="88"/>
      <c r="EXG15" s="88"/>
      <c r="EXH15" s="88"/>
      <c r="EXI15" s="88"/>
      <c r="EXJ15" s="88"/>
      <c r="EXK15" s="88"/>
      <c r="EXL15" s="88"/>
      <c r="EXM15" s="88"/>
      <c r="EXN15" s="88"/>
      <c r="EXO15" s="88"/>
      <c r="EXP15" s="88"/>
      <c r="EXQ15" s="88"/>
      <c r="EXR15" s="88"/>
      <c r="EXS15" s="88"/>
      <c r="EXT15" s="88"/>
      <c r="EXU15" s="88"/>
      <c r="EXV15" s="88"/>
      <c r="EXW15" s="88"/>
      <c r="EXX15" s="88"/>
      <c r="EXY15" s="88"/>
      <c r="EXZ15" s="88"/>
      <c r="EYA15" s="88"/>
      <c r="EYB15" s="88"/>
      <c r="EYC15" s="88"/>
      <c r="EYD15" s="88"/>
      <c r="EYE15" s="88"/>
      <c r="EYF15" s="88"/>
      <c r="EYG15" s="88"/>
      <c r="EYH15" s="88"/>
      <c r="EYI15" s="88"/>
      <c r="EYJ15" s="88"/>
      <c r="EYK15" s="88"/>
      <c r="EYL15" s="88"/>
      <c r="EYM15" s="88"/>
      <c r="EYN15" s="88"/>
      <c r="EYO15" s="88"/>
      <c r="EYP15" s="88"/>
      <c r="EYQ15" s="88"/>
      <c r="EYR15" s="88"/>
      <c r="EYS15" s="88"/>
      <c r="EYT15" s="88"/>
      <c r="EYU15" s="88"/>
      <c r="EYV15" s="88"/>
      <c r="EYW15" s="88"/>
      <c r="EYX15" s="88"/>
      <c r="EYY15" s="88"/>
      <c r="EYZ15" s="88"/>
      <c r="EZA15" s="88"/>
      <c r="EZB15" s="88"/>
      <c r="EZC15" s="88"/>
      <c r="EZD15" s="88"/>
      <c r="EZE15" s="88"/>
      <c r="EZF15" s="88"/>
      <c r="EZG15" s="88"/>
      <c r="EZH15" s="88"/>
      <c r="EZI15" s="88"/>
      <c r="EZJ15" s="88"/>
      <c r="EZK15" s="88"/>
      <c r="EZL15" s="88"/>
      <c r="EZM15" s="88"/>
      <c r="EZN15" s="88"/>
      <c r="EZO15" s="88"/>
      <c r="EZP15" s="88"/>
      <c r="EZQ15" s="88"/>
      <c r="EZR15" s="88"/>
      <c r="EZS15" s="88"/>
      <c r="EZT15" s="88"/>
      <c r="EZU15" s="88"/>
      <c r="EZV15" s="88"/>
      <c r="EZW15" s="88"/>
      <c r="EZX15" s="88"/>
      <c r="EZY15" s="88"/>
      <c r="EZZ15" s="88"/>
      <c r="FAA15" s="88"/>
      <c r="FAB15" s="88"/>
      <c r="FAC15" s="88"/>
      <c r="FAD15" s="88"/>
      <c r="FAE15" s="88"/>
      <c r="FAF15" s="88"/>
      <c r="FAG15" s="88"/>
      <c r="FAH15" s="88"/>
      <c r="FAI15" s="88"/>
      <c r="FAJ15" s="88"/>
      <c r="FAK15" s="88"/>
      <c r="FAL15" s="88"/>
      <c r="FAM15" s="88"/>
      <c r="FAN15" s="88"/>
      <c r="FAO15" s="88"/>
      <c r="FAP15" s="88"/>
      <c r="FAQ15" s="88"/>
      <c r="FAR15" s="88"/>
      <c r="FAS15" s="88"/>
      <c r="FAT15" s="88"/>
      <c r="FAU15" s="88"/>
      <c r="FAV15" s="88"/>
      <c r="FAW15" s="88"/>
      <c r="FAX15" s="88"/>
      <c r="FAY15" s="88"/>
      <c r="FAZ15" s="88"/>
      <c r="FBA15" s="88"/>
      <c r="FBB15" s="88"/>
      <c r="FBC15" s="88"/>
      <c r="FBD15" s="88"/>
      <c r="FBE15" s="88"/>
      <c r="FBF15" s="88"/>
      <c r="FBG15" s="88"/>
      <c r="FBH15" s="88"/>
      <c r="FBI15" s="88"/>
      <c r="FBJ15" s="88"/>
      <c r="FBK15" s="88"/>
      <c r="FBL15" s="88"/>
      <c r="FBM15" s="88"/>
      <c r="FBN15" s="88"/>
      <c r="FBO15" s="88"/>
      <c r="FBP15" s="88"/>
      <c r="FBQ15" s="88"/>
      <c r="FBR15" s="88"/>
      <c r="FBS15" s="88"/>
      <c r="FBT15" s="88"/>
      <c r="FBU15" s="88"/>
      <c r="FBV15" s="88"/>
      <c r="FBW15" s="88"/>
      <c r="FBX15" s="88"/>
      <c r="FBY15" s="88"/>
      <c r="FBZ15" s="88"/>
      <c r="FCA15" s="88"/>
      <c r="FCB15" s="88"/>
      <c r="FCC15" s="88"/>
      <c r="FCD15" s="88"/>
      <c r="FCE15" s="88"/>
      <c r="FCF15" s="88"/>
      <c r="FCG15" s="88"/>
      <c r="FCH15" s="88"/>
      <c r="FCI15" s="88"/>
      <c r="FCJ15" s="88"/>
      <c r="FCK15" s="88"/>
      <c r="FCL15" s="88"/>
      <c r="FCM15" s="88"/>
      <c r="FCN15" s="88"/>
      <c r="FCO15" s="88"/>
      <c r="FCP15" s="88"/>
      <c r="FCQ15" s="88"/>
      <c r="FCR15" s="88"/>
      <c r="FCS15" s="88"/>
      <c r="FCT15" s="88"/>
      <c r="FCU15" s="88"/>
      <c r="FCV15" s="88"/>
      <c r="FCW15" s="88"/>
      <c r="FCX15" s="88"/>
      <c r="FCY15" s="88"/>
      <c r="FCZ15" s="88"/>
      <c r="FDA15" s="88"/>
      <c r="FDB15" s="88"/>
      <c r="FDC15" s="88"/>
      <c r="FDD15" s="88"/>
      <c r="FDE15" s="88"/>
      <c r="FDF15" s="88"/>
      <c r="FDG15" s="88"/>
      <c r="FDH15" s="88"/>
      <c r="FDI15" s="88"/>
      <c r="FDJ15" s="88"/>
      <c r="FDK15" s="88"/>
      <c r="FDL15" s="88"/>
      <c r="FDM15" s="88"/>
      <c r="FDN15" s="88"/>
      <c r="FDO15" s="88"/>
      <c r="FDP15" s="88"/>
      <c r="FDQ15" s="88"/>
      <c r="FDR15" s="88"/>
      <c r="FDS15" s="88"/>
      <c r="FDT15" s="88"/>
      <c r="FDU15" s="88"/>
      <c r="FDV15" s="88"/>
      <c r="FDW15" s="88"/>
      <c r="FDX15" s="88"/>
      <c r="FDY15" s="88"/>
      <c r="FDZ15" s="88"/>
      <c r="FEA15" s="88"/>
      <c r="FEB15" s="88"/>
      <c r="FEC15" s="88"/>
      <c r="FED15" s="88"/>
      <c r="FEE15" s="88"/>
      <c r="FEF15" s="88"/>
      <c r="FEG15" s="88"/>
      <c r="FEH15" s="88"/>
      <c r="FEI15" s="88"/>
      <c r="FEJ15" s="88"/>
      <c r="FEK15" s="88"/>
      <c r="FEL15" s="88"/>
      <c r="FEM15" s="88"/>
      <c r="FEN15" s="88"/>
      <c r="FEO15" s="88"/>
      <c r="FEP15" s="88"/>
      <c r="FEQ15" s="88"/>
      <c r="FER15" s="88"/>
      <c r="FES15" s="88"/>
      <c r="FET15" s="88"/>
      <c r="FEU15" s="88"/>
      <c r="FEV15" s="88"/>
      <c r="FEW15" s="88"/>
      <c r="FEX15" s="88"/>
      <c r="FEY15" s="88"/>
      <c r="FEZ15" s="88"/>
      <c r="FFA15" s="88"/>
      <c r="FFB15" s="88"/>
      <c r="FFC15" s="88"/>
      <c r="FFD15" s="88"/>
      <c r="FFE15" s="88"/>
      <c r="FFF15" s="88"/>
      <c r="FFG15" s="88"/>
      <c r="FFH15" s="88"/>
      <c r="FFI15" s="88"/>
      <c r="FFJ15" s="88"/>
      <c r="FFK15" s="88"/>
      <c r="FFL15" s="88"/>
      <c r="FFM15" s="88"/>
      <c r="FFN15" s="88"/>
      <c r="FFO15" s="88"/>
      <c r="FFP15" s="88"/>
      <c r="FFQ15" s="88"/>
      <c r="FFR15" s="88"/>
      <c r="FFS15" s="88"/>
      <c r="FFT15" s="88"/>
      <c r="FFU15" s="88"/>
      <c r="FFV15" s="88"/>
      <c r="FFW15" s="88"/>
      <c r="FFX15" s="88"/>
      <c r="FFY15" s="88"/>
      <c r="FFZ15" s="88"/>
      <c r="FGA15" s="88"/>
      <c r="FGB15" s="88"/>
      <c r="FGC15" s="88"/>
      <c r="FGD15" s="88"/>
      <c r="FGE15" s="88"/>
      <c r="FGF15" s="88"/>
      <c r="FGG15" s="88"/>
      <c r="FGH15" s="88"/>
      <c r="FGI15" s="88"/>
      <c r="FGJ15" s="88"/>
      <c r="FGK15" s="88"/>
      <c r="FGL15" s="88"/>
      <c r="FGM15" s="88"/>
      <c r="FGN15" s="88"/>
      <c r="FGO15" s="88"/>
      <c r="FGP15" s="88"/>
      <c r="FGQ15" s="88"/>
      <c r="FGR15" s="88"/>
      <c r="FGS15" s="88"/>
      <c r="FGT15" s="88"/>
      <c r="FGU15" s="88"/>
      <c r="FGV15" s="88"/>
      <c r="FGW15" s="88"/>
      <c r="FGX15" s="88"/>
      <c r="FGY15" s="88"/>
      <c r="FGZ15" s="88"/>
      <c r="FHA15" s="88"/>
      <c r="FHB15" s="88"/>
      <c r="FHC15" s="88"/>
      <c r="FHD15" s="88"/>
      <c r="FHE15" s="88"/>
      <c r="FHF15" s="88"/>
      <c r="FHG15" s="88"/>
      <c r="FHH15" s="88"/>
      <c r="FHI15" s="88"/>
      <c r="FHJ15" s="88"/>
      <c r="FHK15" s="88"/>
      <c r="FHL15" s="88"/>
      <c r="FHM15" s="88"/>
      <c r="FHN15" s="88"/>
      <c r="FHO15" s="88"/>
      <c r="FHP15" s="88"/>
      <c r="FHQ15" s="88"/>
      <c r="FHR15" s="88"/>
      <c r="FHS15" s="88"/>
      <c r="FHT15" s="88"/>
      <c r="FHU15" s="88"/>
      <c r="FHV15" s="88"/>
      <c r="FHW15" s="88"/>
      <c r="FHX15" s="88"/>
      <c r="FHY15" s="88"/>
      <c r="FHZ15" s="88"/>
      <c r="FIA15" s="88"/>
      <c r="FIB15" s="88"/>
      <c r="FIC15" s="88"/>
      <c r="FID15" s="88"/>
      <c r="FIE15" s="88"/>
      <c r="FIF15" s="88"/>
      <c r="FIG15" s="88"/>
      <c r="FIH15" s="88"/>
      <c r="FII15" s="88"/>
      <c r="FIJ15" s="88"/>
      <c r="FIK15" s="88"/>
      <c r="FIL15" s="88"/>
      <c r="FIM15" s="88"/>
      <c r="FIN15" s="88"/>
      <c r="FIO15" s="88"/>
      <c r="FIP15" s="88"/>
      <c r="FIQ15" s="88"/>
      <c r="FIR15" s="88"/>
      <c r="FIS15" s="88"/>
      <c r="FIT15" s="88"/>
      <c r="FIU15" s="88"/>
      <c r="FIV15" s="88"/>
      <c r="FIW15" s="88"/>
      <c r="FIX15" s="88"/>
      <c r="FIY15" s="88"/>
      <c r="FIZ15" s="88"/>
      <c r="FJA15" s="88"/>
      <c r="FJB15" s="88"/>
      <c r="FJC15" s="88"/>
      <c r="FJD15" s="88"/>
      <c r="FJE15" s="88"/>
      <c r="FJF15" s="88"/>
      <c r="FJG15" s="88"/>
      <c r="FJH15" s="88"/>
      <c r="FJI15" s="88"/>
      <c r="FJJ15" s="88"/>
      <c r="FJK15" s="88"/>
      <c r="FJL15" s="88"/>
      <c r="FJM15" s="88"/>
      <c r="FJN15" s="88"/>
      <c r="FJO15" s="88"/>
      <c r="FJP15" s="88"/>
      <c r="FJQ15" s="88"/>
      <c r="FJR15" s="88"/>
      <c r="FJS15" s="88"/>
      <c r="FJT15" s="88"/>
      <c r="FJU15" s="88"/>
      <c r="FJV15" s="88"/>
      <c r="FJW15" s="88"/>
      <c r="FJX15" s="88"/>
      <c r="FJY15" s="88"/>
      <c r="FJZ15" s="88"/>
      <c r="FKA15" s="88"/>
      <c r="FKB15" s="88"/>
      <c r="FKC15" s="88"/>
      <c r="FKD15" s="88"/>
      <c r="FKE15" s="88"/>
      <c r="FKF15" s="88"/>
      <c r="FKG15" s="88"/>
      <c r="FKH15" s="88"/>
      <c r="FKI15" s="88"/>
      <c r="FKJ15" s="88"/>
      <c r="FKK15" s="88"/>
      <c r="FKL15" s="88"/>
      <c r="FKM15" s="88"/>
      <c r="FKN15" s="88"/>
      <c r="FKO15" s="88"/>
      <c r="FKP15" s="88"/>
      <c r="FKQ15" s="88"/>
      <c r="FKR15" s="88"/>
      <c r="FKS15" s="88"/>
      <c r="FKT15" s="88"/>
      <c r="FKU15" s="88"/>
      <c r="FKV15" s="88"/>
      <c r="FKW15" s="88"/>
      <c r="FKX15" s="88"/>
      <c r="FKY15" s="88"/>
      <c r="FKZ15" s="88"/>
      <c r="FLA15" s="88"/>
      <c r="FLB15" s="88"/>
      <c r="FLC15" s="88"/>
      <c r="FLD15" s="88"/>
      <c r="FLE15" s="88"/>
      <c r="FLF15" s="88"/>
      <c r="FLG15" s="88"/>
      <c r="FLH15" s="88"/>
      <c r="FLI15" s="88"/>
      <c r="FLJ15" s="88"/>
      <c r="FLK15" s="88"/>
      <c r="FLL15" s="88"/>
      <c r="FLM15" s="88"/>
      <c r="FLN15" s="88"/>
      <c r="FLO15" s="88"/>
      <c r="FLP15" s="88"/>
      <c r="FLQ15" s="88"/>
      <c r="FLR15" s="88"/>
      <c r="FLS15" s="88"/>
      <c r="FLT15" s="88"/>
      <c r="FLU15" s="88"/>
      <c r="FLV15" s="88"/>
      <c r="FLW15" s="88"/>
      <c r="FLX15" s="88"/>
      <c r="FLY15" s="88"/>
      <c r="FLZ15" s="88"/>
      <c r="FMA15" s="88"/>
      <c r="FMB15" s="88"/>
      <c r="FMC15" s="88"/>
      <c r="FMD15" s="88"/>
      <c r="FME15" s="88"/>
      <c r="FMF15" s="88"/>
      <c r="FMG15" s="88"/>
      <c r="FMH15" s="88"/>
      <c r="FMI15" s="88"/>
      <c r="FMJ15" s="88"/>
      <c r="FMK15" s="88"/>
      <c r="FML15" s="88"/>
      <c r="FMM15" s="88"/>
      <c r="FMN15" s="88"/>
      <c r="FMO15" s="88"/>
      <c r="FMP15" s="88"/>
      <c r="FMQ15" s="88"/>
      <c r="FMR15" s="88"/>
      <c r="FMS15" s="88"/>
      <c r="FMT15" s="88"/>
      <c r="FMU15" s="88"/>
      <c r="FMV15" s="88"/>
      <c r="FMW15" s="88"/>
      <c r="FMX15" s="88"/>
      <c r="FMY15" s="88"/>
      <c r="FMZ15" s="88"/>
      <c r="FNA15" s="88"/>
      <c r="FNB15" s="88"/>
      <c r="FNC15" s="88"/>
      <c r="FND15" s="88"/>
      <c r="FNE15" s="88"/>
      <c r="FNF15" s="88"/>
      <c r="FNG15" s="88"/>
      <c r="FNH15" s="88"/>
      <c r="FNI15" s="88"/>
      <c r="FNJ15" s="88"/>
      <c r="FNK15" s="88"/>
      <c r="FNL15" s="88"/>
      <c r="FNM15" s="88"/>
      <c r="FNN15" s="88"/>
      <c r="FNO15" s="88"/>
      <c r="FNP15" s="88"/>
      <c r="FNQ15" s="88"/>
      <c r="FNR15" s="88"/>
      <c r="FNS15" s="88"/>
      <c r="FNT15" s="88"/>
      <c r="FNU15" s="88"/>
      <c r="FNV15" s="88"/>
      <c r="FNW15" s="88"/>
      <c r="FNX15" s="88"/>
      <c r="FNY15" s="88"/>
      <c r="FNZ15" s="88"/>
      <c r="FOA15" s="88"/>
      <c r="FOB15" s="88"/>
      <c r="FOC15" s="88"/>
      <c r="FOD15" s="88"/>
      <c r="FOE15" s="88"/>
      <c r="FOF15" s="88"/>
      <c r="FOG15" s="88"/>
      <c r="FOH15" s="88"/>
      <c r="FOI15" s="88"/>
      <c r="FOJ15" s="88"/>
      <c r="FOK15" s="88"/>
      <c r="FOL15" s="88"/>
      <c r="FOM15" s="88"/>
      <c r="FON15" s="88"/>
      <c r="FOO15" s="88"/>
      <c r="FOP15" s="88"/>
      <c r="FOQ15" s="88"/>
      <c r="FOR15" s="88"/>
      <c r="FOS15" s="88"/>
      <c r="FOT15" s="88"/>
      <c r="FOU15" s="88"/>
      <c r="FOV15" s="88"/>
      <c r="FOW15" s="88"/>
      <c r="FOX15" s="88"/>
      <c r="FOY15" s="88"/>
      <c r="FOZ15" s="88"/>
      <c r="FPA15" s="88"/>
      <c r="FPB15" s="88"/>
      <c r="FPC15" s="88"/>
      <c r="FPD15" s="88"/>
      <c r="FPE15" s="88"/>
      <c r="FPF15" s="88"/>
      <c r="FPG15" s="88"/>
      <c r="FPH15" s="88"/>
      <c r="FPI15" s="88"/>
      <c r="FPJ15" s="88"/>
      <c r="FPK15" s="88"/>
      <c r="FPL15" s="88"/>
      <c r="FPM15" s="88"/>
      <c r="FPN15" s="88"/>
      <c r="FPO15" s="88"/>
      <c r="FPP15" s="88"/>
      <c r="FPQ15" s="88"/>
      <c r="FPR15" s="88"/>
      <c r="FPS15" s="88"/>
      <c r="FPT15" s="88"/>
      <c r="FPU15" s="88"/>
      <c r="FPV15" s="88"/>
      <c r="FPW15" s="88"/>
      <c r="FPX15" s="88"/>
      <c r="FPY15" s="88"/>
      <c r="FPZ15" s="88"/>
      <c r="FQA15" s="88"/>
      <c r="FQB15" s="88"/>
      <c r="FQC15" s="88"/>
      <c r="FQD15" s="88"/>
      <c r="FQE15" s="88"/>
      <c r="FQF15" s="88"/>
      <c r="FQG15" s="88"/>
      <c r="FQH15" s="88"/>
      <c r="FQI15" s="88"/>
      <c r="FQJ15" s="88"/>
      <c r="FQK15" s="88"/>
      <c r="FQL15" s="88"/>
      <c r="FQM15" s="88"/>
      <c r="FQN15" s="88"/>
      <c r="FQO15" s="88"/>
      <c r="FQP15" s="88"/>
      <c r="FQQ15" s="88"/>
      <c r="FQR15" s="88"/>
      <c r="FQS15" s="88"/>
      <c r="FQT15" s="88"/>
      <c r="FQU15" s="88"/>
      <c r="FQV15" s="88"/>
      <c r="FQW15" s="88"/>
      <c r="FQX15" s="88"/>
      <c r="FQY15" s="88"/>
      <c r="FQZ15" s="88"/>
      <c r="FRA15" s="88"/>
      <c r="FRB15" s="88"/>
      <c r="FRC15" s="88"/>
      <c r="FRD15" s="88"/>
      <c r="FRE15" s="88"/>
      <c r="FRF15" s="88"/>
      <c r="FRG15" s="88"/>
      <c r="FRH15" s="88"/>
      <c r="FRI15" s="88"/>
      <c r="FRJ15" s="88"/>
      <c r="FRK15" s="88"/>
      <c r="FRL15" s="88"/>
      <c r="FRM15" s="88"/>
      <c r="FRN15" s="88"/>
      <c r="FRO15" s="88"/>
      <c r="FRP15" s="88"/>
      <c r="FRQ15" s="88"/>
      <c r="FRR15" s="88"/>
      <c r="FRS15" s="88"/>
      <c r="FRT15" s="88"/>
      <c r="FRU15" s="88"/>
      <c r="FRV15" s="88"/>
      <c r="FRW15" s="88"/>
      <c r="FRX15" s="88"/>
      <c r="FRY15" s="88"/>
      <c r="FRZ15" s="88"/>
      <c r="FSA15" s="88"/>
      <c r="FSB15" s="88"/>
      <c r="FSC15" s="88"/>
      <c r="FSD15" s="88"/>
      <c r="FSE15" s="88"/>
      <c r="FSF15" s="88"/>
      <c r="FSG15" s="88"/>
      <c r="FSH15" s="88"/>
      <c r="FSI15" s="88"/>
      <c r="FSJ15" s="88"/>
      <c r="FSK15" s="88"/>
      <c r="FSL15" s="88"/>
      <c r="FSM15" s="88"/>
      <c r="FSN15" s="88"/>
      <c r="FSO15" s="88"/>
      <c r="FSP15" s="88"/>
      <c r="FSQ15" s="88"/>
      <c r="FSR15" s="88"/>
      <c r="FSS15" s="88"/>
      <c r="FST15" s="88"/>
      <c r="FSU15" s="88"/>
      <c r="FSV15" s="88"/>
      <c r="FSW15" s="88"/>
      <c r="FSX15" s="88"/>
      <c r="FSY15" s="88"/>
      <c r="FSZ15" s="88"/>
      <c r="FTA15" s="88"/>
      <c r="FTB15" s="88"/>
      <c r="FTC15" s="88"/>
      <c r="FTD15" s="88"/>
      <c r="FTE15" s="88"/>
      <c r="FTF15" s="88"/>
      <c r="FTG15" s="88"/>
      <c r="FTH15" s="88"/>
      <c r="FTI15" s="88"/>
      <c r="FTJ15" s="88"/>
      <c r="FTK15" s="88"/>
      <c r="FTL15" s="88"/>
      <c r="FTM15" s="88"/>
      <c r="FTN15" s="88"/>
      <c r="FTO15" s="88"/>
      <c r="FTP15" s="88"/>
      <c r="FTQ15" s="88"/>
      <c r="FTR15" s="88"/>
      <c r="FTS15" s="88"/>
      <c r="FTT15" s="88"/>
      <c r="FTU15" s="88"/>
      <c r="FTV15" s="88"/>
      <c r="FTW15" s="88"/>
      <c r="FTX15" s="88"/>
      <c r="FTY15" s="88"/>
      <c r="FTZ15" s="88"/>
      <c r="FUA15" s="88"/>
      <c r="FUB15" s="88"/>
      <c r="FUC15" s="88"/>
      <c r="FUD15" s="88"/>
      <c r="FUE15" s="88"/>
      <c r="FUF15" s="88"/>
      <c r="FUG15" s="88"/>
      <c r="FUH15" s="88"/>
      <c r="FUI15" s="88"/>
      <c r="FUJ15" s="88"/>
      <c r="FUK15" s="88"/>
      <c r="FUL15" s="88"/>
      <c r="FUM15" s="88"/>
      <c r="FUN15" s="88"/>
      <c r="FUO15" s="88"/>
      <c r="FUP15" s="88"/>
      <c r="FUQ15" s="88"/>
      <c r="FUR15" s="88"/>
      <c r="FUS15" s="88"/>
      <c r="FUT15" s="88"/>
      <c r="FUU15" s="88"/>
      <c r="FUV15" s="88"/>
      <c r="FUW15" s="88"/>
      <c r="FUX15" s="88"/>
      <c r="FUY15" s="88"/>
      <c r="FUZ15" s="88"/>
      <c r="FVA15" s="88"/>
      <c r="FVB15" s="88"/>
      <c r="FVC15" s="88"/>
      <c r="FVD15" s="88"/>
      <c r="FVE15" s="88"/>
      <c r="FVF15" s="88"/>
      <c r="FVG15" s="88"/>
      <c r="FVH15" s="88"/>
      <c r="FVI15" s="88"/>
      <c r="FVJ15" s="88"/>
      <c r="FVK15" s="88"/>
      <c r="FVL15" s="88"/>
      <c r="FVM15" s="88"/>
      <c r="FVN15" s="88"/>
      <c r="FVO15" s="88"/>
      <c r="FVP15" s="88"/>
      <c r="FVQ15" s="88"/>
      <c r="FVR15" s="88"/>
      <c r="FVS15" s="88"/>
      <c r="FVT15" s="88"/>
      <c r="FVU15" s="88"/>
      <c r="FVV15" s="88"/>
      <c r="FVW15" s="88"/>
      <c r="FVX15" s="88"/>
      <c r="FVY15" s="88"/>
      <c r="FVZ15" s="88"/>
      <c r="FWA15" s="88"/>
      <c r="FWB15" s="88"/>
      <c r="FWC15" s="88"/>
      <c r="FWD15" s="88"/>
      <c r="FWE15" s="88"/>
      <c r="FWF15" s="88"/>
      <c r="FWG15" s="88"/>
      <c r="FWH15" s="88"/>
      <c r="FWI15" s="88"/>
      <c r="FWJ15" s="88"/>
      <c r="FWK15" s="88"/>
      <c r="FWL15" s="88"/>
      <c r="FWM15" s="88"/>
      <c r="FWN15" s="88"/>
      <c r="FWO15" s="88"/>
      <c r="FWP15" s="88"/>
      <c r="FWQ15" s="88"/>
      <c r="FWR15" s="88"/>
      <c r="FWS15" s="88"/>
      <c r="FWT15" s="88"/>
      <c r="FWU15" s="88"/>
      <c r="FWV15" s="88"/>
      <c r="FWW15" s="88"/>
      <c r="FWX15" s="88"/>
      <c r="FWY15" s="88"/>
      <c r="FWZ15" s="88"/>
      <c r="FXA15" s="88"/>
      <c r="FXB15" s="88"/>
      <c r="FXC15" s="88"/>
      <c r="FXD15" s="88"/>
      <c r="FXE15" s="88"/>
      <c r="FXF15" s="88"/>
      <c r="FXG15" s="88"/>
      <c r="FXH15" s="88"/>
      <c r="FXI15" s="88"/>
      <c r="FXJ15" s="88"/>
      <c r="FXK15" s="88"/>
      <c r="FXL15" s="88"/>
      <c r="FXM15" s="88"/>
      <c r="FXN15" s="88"/>
      <c r="FXO15" s="88"/>
      <c r="FXP15" s="88"/>
      <c r="FXQ15" s="88"/>
      <c r="FXR15" s="88"/>
      <c r="FXS15" s="88"/>
      <c r="FXT15" s="88"/>
      <c r="FXU15" s="88"/>
      <c r="FXV15" s="88"/>
      <c r="FXW15" s="88"/>
      <c r="FXX15" s="88"/>
      <c r="FXY15" s="88"/>
      <c r="FXZ15" s="88"/>
      <c r="FYA15" s="88"/>
      <c r="FYB15" s="88"/>
      <c r="FYC15" s="88"/>
      <c r="FYD15" s="88"/>
      <c r="FYE15" s="88"/>
      <c r="FYF15" s="88"/>
      <c r="FYG15" s="88"/>
      <c r="FYH15" s="88"/>
      <c r="FYI15" s="88"/>
      <c r="FYJ15" s="88"/>
      <c r="FYK15" s="88"/>
      <c r="FYL15" s="88"/>
      <c r="FYM15" s="88"/>
      <c r="FYN15" s="88"/>
      <c r="FYO15" s="88"/>
      <c r="FYP15" s="88"/>
      <c r="FYQ15" s="88"/>
      <c r="FYR15" s="88"/>
      <c r="FYS15" s="88"/>
      <c r="FYT15" s="88"/>
      <c r="FYU15" s="88"/>
      <c r="FYV15" s="88"/>
      <c r="FYW15" s="88"/>
      <c r="FYX15" s="88"/>
      <c r="FYY15" s="88"/>
      <c r="FYZ15" s="88"/>
      <c r="FZA15" s="88"/>
      <c r="FZB15" s="88"/>
      <c r="FZC15" s="88"/>
      <c r="FZD15" s="88"/>
      <c r="FZE15" s="88"/>
      <c r="FZF15" s="88"/>
      <c r="FZG15" s="88"/>
      <c r="FZH15" s="88"/>
      <c r="FZI15" s="88"/>
      <c r="FZJ15" s="88"/>
      <c r="FZK15" s="88"/>
      <c r="FZL15" s="88"/>
      <c r="FZM15" s="88"/>
      <c r="FZN15" s="88"/>
      <c r="FZO15" s="88"/>
      <c r="FZP15" s="88"/>
      <c r="FZQ15" s="88"/>
      <c r="FZR15" s="88"/>
      <c r="FZS15" s="88"/>
      <c r="FZT15" s="88"/>
      <c r="FZU15" s="88"/>
      <c r="FZV15" s="88"/>
      <c r="FZW15" s="88"/>
      <c r="FZX15" s="88"/>
      <c r="FZY15" s="88"/>
      <c r="FZZ15" s="88"/>
      <c r="GAA15" s="88"/>
      <c r="GAB15" s="88"/>
      <c r="GAC15" s="88"/>
      <c r="GAD15" s="88"/>
      <c r="GAE15" s="88"/>
      <c r="GAF15" s="88"/>
      <c r="GAG15" s="88"/>
      <c r="GAH15" s="88"/>
      <c r="GAI15" s="88"/>
      <c r="GAJ15" s="88"/>
      <c r="GAK15" s="88"/>
      <c r="GAL15" s="88"/>
      <c r="GAM15" s="88"/>
      <c r="GAN15" s="88"/>
      <c r="GAO15" s="88"/>
      <c r="GAP15" s="88"/>
      <c r="GAQ15" s="88"/>
      <c r="GAR15" s="88"/>
      <c r="GAS15" s="88"/>
      <c r="GAT15" s="88"/>
      <c r="GAU15" s="88"/>
      <c r="GAV15" s="88"/>
      <c r="GAW15" s="88"/>
      <c r="GAX15" s="88"/>
      <c r="GAY15" s="88"/>
      <c r="GAZ15" s="88"/>
      <c r="GBA15" s="88"/>
      <c r="GBB15" s="88"/>
      <c r="GBC15" s="88"/>
      <c r="GBD15" s="88"/>
      <c r="GBE15" s="88"/>
      <c r="GBF15" s="88"/>
      <c r="GBG15" s="88"/>
      <c r="GBH15" s="88"/>
      <c r="GBI15" s="88"/>
      <c r="GBJ15" s="88"/>
      <c r="GBK15" s="88"/>
      <c r="GBL15" s="88"/>
      <c r="GBM15" s="88"/>
      <c r="GBN15" s="88"/>
      <c r="GBO15" s="88"/>
      <c r="GBP15" s="88"/>
      <c r="GBQ15" s="88"/>
      <c r="GBR15" s="88"/>
      <c r="GBS15" s="88"/>
      <c r="GBT15" s="88"/>
      <c r="GBU15" s="88"/>
      <c r="GBV15" s="88"/>
      <c r="GBW15" s="88"/>
      <c r="GBX15" s="88"/>
      <c r="GBY15" s="88"/>
      <c r="GBZ15" s="88"/>
      <c r="GCA15" s="88"/>
      <c r="GCB15" s="88"/>
      <c r="GCC15" s="88"/>
      <c r="GCD15" s="88"/>
      <c r="GCE15" s="88"/>
      <c r="GCF15" s="88"/>
      <c r="GCG15" s="88"/>
      <c r="GCH15" s="88"/>
      <c r="GCI15" s="88"/>
      <c r="GCJ15" s="88"/>
      <c r="GCK15" s="88"/>
      <c r="GCL15" s="88"/>
      <c r="GCM15" s="88"/>
      <c r="GCN15" s="88"/>
      <c r="GCO15" s="88"/>
      <c r="GCP15" s="88"/>
      <c r="GCQ15" s="88"/>
      <c r="GCR15" s="88"/>
      <c r="GCS15" s="88"/>
      <c r="GCT15" s="88"/>
      <c r="GCU15" s="88"/>
      <c r="GCV15" s="88"/>
      <c r="GCW15" s="88"/>
      <c r="GCX15" s="88"/>
      <c r="GCY15" s="88"/>
      <c r="GCZ15" s="88"/>
      <c r="GDA15" s="88"/>
      <c r="GDB15" s="88"/>
      <c r="GDC15" s="88"/>
      <c r="GDD15" s="88"/>
      <c r="GDE15" s="88"/>
      <c r="GDF15" s="88"/>
      <c r="GDG15" s="88"/>
      <c r="GDH15" s="88"/>
      <c r="GDI15" s="88"/>
      <c r="GDJ15" s="88"/>
      <c r="GDK15" s="88"/>
      <c r="GDL15" s="88"/>
      <c r="GDM15" s="88"/>
      <c r="GDN15" s="88"/>
      <c r="GDO15" s="88"/>
      <c r="GDP15" s="88"/>
      <c r="GDQ15" s="88"/>
      <c r="GDR15" s="88"/>
      <c r="GDS15" s="88"/>
      <c r="GDT15" s="88"/>
      <c r="GDU15" s="88"/>
      <c r="GDV15" s="88"/>
      <c r="GDW15" s="88"/>
      <c r="GDX15" s="88"/>
      <c r="GDY15" s="88"/>
      <c r="GDZ15" s="88"/>
      <c r="GEA15" s="88"/>
      <c r="GEB15" s="88"/>
      <c r="GEC15" s="88"/>
      <c r="GED15" s="88"/>
      <c r="GEE15" s="88"/>
      <c r="GEF15" s="88"/>
      <c r="GEG15" s="88"/>
      <c r="GEH15" s="88"/>
      <c r="GEI15" s="88"/>
      <c r="GEJ15" s="88"/>
      <c r="GEK15" s="88"/>
      <c r="GEL15" s="88"/>
      <c r="GEM15" s="88"/>
      <c r="GEN15" s="88"/>
      <c r="GEO15" s="88"/>
      <c r="GEP15" s="88"/>
      <c r="GEQ15" s="88"/>
      <c r="GER15" s="88"/>
      <c r="GES15" s="88"/>
      <c r="GET15" s="88"/>
      <c r="GEU15" s="88"/>
      <c r="GEV15" s="88"/>
      <c r="GEW15" s="88"/>
      <c r="GEX15" s="88"/>
      <c r="GEY15" s="88"/>
      <c r="GEZ15" s="88"/>
      <c r="GFA15" s="88"/>
      <c r="GFB15" s="88"/>
      <c r="GFC15" s="88"/>
      <c r="GFD15" s="88"/>
      <c r="GFE15" s="88"/>
      <c r="GFF15" s="88"/>
      <c r="GFG15" s="88"/>
      <c r="GFH15" s="88"/>
      <c r="GFI15" s="88"/>
      <c r="GFJ15" s="88"/>
      <c r="GFK15" s="88"/>
      <c r="GFL15" s="88"/>
      <c r="GFM15" s="88"/>
      <c r="GFN15" s="88"/>
      <c r="GFO15" s="88"/>
      <c r="GFP15" s="88"/>
      <c r="GFQ15" s="88"/>
      <c r="GFR15" s="88"/>
      <c r="GFS15" s="88"/>
      <c r="GFT15" s="88"/>
      <c r="GFU15" s="88"/>
      <c r="GFV15" s="88"/>
      <c r="GFW15" s="88"/>
      <c r="GFX15" s="88"/>
      <c r="GFY15" s="88"/>
      <c r="GFZ15" s="88"/>
      <c r="GGA15" s="88"/>
      <c r="GGB15" s="88"/>
      <c r="GGC15" s="88"/>
      <c r="GGD15" s="88"/>
      <c r="GGE15" s="88"/>
      <c r="GGF15" s="88"/>
      <c r="GGG15" s="88"/>
      <c r="GGH15" s="88"/>
      <c r="GGI15" s="88"/>
      <c r="GGJ15" s="88"/>
      <c r="GGK15" s="88"/>
      <c r="GGL15" s="88"/>
      <c r="GGM15" s="88"/>
      <c r="GGN15" s="88"/>
      <c r="GGO15" s="88"/>
      <c r="GGP15" s="88"/>
      <c r="GGQ15" s="88"/>
      <c r="GGR15" s="88"/>
      <c r="GGS15" s="88"/>
      <c r="GGT15" s="88"/>
      <c r="GGU15" s="88"/>
      <c r="GGV15" s="88"/>
      <c r="GGW15" s="88"/>
      <c r="GGX15" s="88"/>
      <c r="GGY15" s="88"/>
      <c r="GGZ15" s="88"/>
      <c r="GHA15" s="88"/>
      <c r="GHB15" s="88"/>
      <c r="GHC15" s="88"/>
      <c r="GHD15" s="88"/>
      <c r="GHE15" s="88"/>
      <c r="GHF15" s="88"/>
      <c r="GHG15" s="88"/>
      <c r="GHH15" s="88"/>
      <c r="GHI15" s="88"/>
      <c r="GHJ15" s="88"/>
      <c r="GHK15" s="88"/>
      <c r="GHL15" s="88"/>
      <c r="GHM15" s="88"/>
      <c r="GHN15" s="88"/>
      <c r="GHO15" s="88"/>
      <c r="GHP15" s="88"/>
      <c r="GHQ15" s="88"/>
      <c r="GHR15" s="88"/>
      <c r="GHS15" s="88"/>
      <c r="GHT15" s="88"/>
      <c r="GHU15" s="88"/>
      <c r="GHV15" s="88"/>
      <c r="GHW15" s="88"/>
      <c r="GHX15" s="88"/>
      <c r="GHY15" s="88"/>
      <c r="GHZ15" s="88"/>
      <c r="GIA15" s="88"/>
      <c r="GIB15" s="88"/>
      <c r="GIC15" s="88"/>
      <c r="GID15" s="88"/>
      <c r="GIE15" s="88"/>
      <c r="GIF15" s="88"/>
      <c r="GIG15" s="88"/>
      <c r="GIH15" s="88"/>
      <c r="GII15" s="88"/>
      <c r="GIJ15" s="88"/>
      <c r="GIK15" s="88"/>
      <c r="GIL15" s="88"/>
      <c r="GIM15" s="88"/>
      <c r="GIN15" s="88"/>
      <c r="GIO15" s="88"/>
      <c r="GIP15" s="88"/>
      <c r="GIQ15" s="88"/>
      <c r="GIR15" s="88"/>
      <c r="GIS15" s="88"/>
      <c r="GIT15" s="88"/>
      <c r="GIU15" s="88"/>
      <c r="GIV15" s="88"/>
      <c r="GIW15" s="88"/>
      <c r="GIX15" s="88"/>
      <c r="GIY15" s="88"/>
      <c r="GIZ15" s="88"/>
      <c r="GJA15" s="88"/>
      <c r="GJB15" s="88"/>
      <c r="GJC15" s="88"/>
      <c r="GJD15" s="88"/>
      <c r="GJE15" s="88"/>
      <c r="GJF15" s="88"/>
      <c r="GJG15" s="88"/>
      <c r="GJH15" s="88"/>
      <c r="GJI15" s="88"/>
      <c r="GJJ15" s="88"/>
      <c r="GJK15" s="88"/>
      <c r="GJL15" s="88"/>
      <c r="GJM15" s="88"/>
      <c r="GJN15" s="88"/>
      <c r="GJO15" s="88"/>
      <c r="GJP15" s="88"/>
      <c r="GJQ15" s="88"/>
      <c r="GJR15" s="88"/>
      <c r="GJS15" s="88"/>
      <c r="GJT15" s="88"/>
      <c r="GJU15" s="88"/>
      <c r="GJV15" s="88"/>
      <c r="GJW15" s="88"/>
      <c r="GJX15" s="88"/>
      <c r="GJY15" s="88"/>
      <c r="GJZ15" s="88"/>
      <c r="GKA15" s="88"/>
      <c r="GKB15" s="88"/>
      <c r="GKC15" s="88"/>
      <c r="GKD15" s="88"/>
      <c r="GKE15" s="88"/>
      <c r="GKF15" s="88"/>
      <c r="GKG15" s="88"/>
      <c r="GKH15" s="88"/>
      <c r="GKI15" s="88"/>
      <c r="GKJ15" s="88"/>
      <c r="GKK15" s="88"/>
      <c r="GKL15" s="88"/>
      <c r="GKM15" s="88"/>
      <c r="GKN15" s="88"/>
      <c r="GKO15" s="88"/>
      <c r="GKP15" s="88"/>
      <c r="GKQ15" s="88"/>
      <c r="GKR15" s="88"/>
      <c r="GKS15" s="88"/>
      <c r="GKT15" s="88"/>
      <c r="GKU15" s="88"/>
      <c r="GKV15" s="88"/>
      <c r="GKW15" s="88"/>
      <c r="GKX15" s="88"/>
      <c r="GKY15" s="88"/>
      <c r="GKZ15" s="88"/>
      <c r="GLA15" s="88"/>
      <c r="GLB15" s="88"/>
      <c r="GLC15" s="88"/>
      <c r="GLD15" s="88"/>
      <c r="GLE15" s="88"/>
      <c r="GLF15" s="88"/>
      <c r="GLG15" s="88"/>
      <c r="GLH15" s="88"/>
      <c r="GLI15" s="88"/>
      <c r="GLJ15" s="88"/>
      <c r="GLK15" s="88"/>
      <c r="GLL15" s="88"/>
      <c r="GLM15" s="88"/>
      <c r="GLN15" s="88"/>
      <c r="GLO15" s="88"/>
      <c r="GLP15" s="88"/>
      <c r="GLQ15" s="88"/>
      <c r="GLR15" s="88"/>
      <c r="GLS15" s="88"/>
      <c r="GLT15" s="88"/>
      <c r="GLU15" s="88"/>
      <c r="GLV15" s="88"/>
      <c r="GLW15" s="88"/>
      <c r="GLX15" s="88"/>
      <c r="GLY15" s="88"/>
      <c r="GLZ15" s="88"/>
      <c r="GMA15" s="88"/>
      <c r="GMB15" s="88"/>
      <c r="GMC15" s="88"/>
      <c r="GMD15" s="88"/>
      <c r="GME15" s="88"/>
      <c r="GMF15" s="88"/>
      <c r="GMG15" s="88"/>
      <c r="GMH15" s="88"/>
      <c r="GMI15" s="88"/>
      <c r="GMJ15" s="88"/>
      <c r="GMK15" s="88"/>
      <c r="GML15" s="88"/>
      <c r="GMM15" s="88"/>
      <c r="GMN15" s="88"/>
      <c r="GMO15" s="88"/>
      <c r="GMP15" s="88"/>
      <c r="GMQ15" s="88"/>
      <c r="GMR15" s="88"/>
      <c r="GMS15" s="88"/>
      <c r="GMT15" s="88"/>
      <c r="GMU15" s="88"/>
      <c r="GMV15" s="88"/>
      <c r="GMW15" s="88"/>
      <c r="GMX15" s="88"/>
      <c r="GMY15" s="88"/>
      <c r="GMZ15" s="88"/>
      <c r="GNA15" s="88"/>
      <c r="GNB15" s="88"/>
      <c r="GNC15" s="88"/>
      <c r="GND15" s="88"/>
      <c r="GNE15" s="88"/>
      <c r="GNF15" s="88"/>
      <c r="GNG15" s="88"/>
      <c r="GNH15" s="88"/>
      <c r="GNI15" s="88"/>
      <c r="GNJ15" s="88"/>
      <c r="GNK15" s="88"/>
      <c r="GNL15" s="88"/>
      <c r="GNM15" s="88"/>
      <c r="GNN15" s="88"/>
      <c r="GNO15" s="88"/>
      <c r="GNP15" s="88"/>
      <c r="GNQ15" s="88"/>
      <c r="GNR15" s="88"/>
      <c r="GNS15" s="88"/>
      <c r="GNT15" s="88"/>
      <c r="GNU15" s="88"/>
      <c r="GNV15" s="88"/>
      <c r="GNW15" s="88"/>
      <c r="GNX15" s="88"/>
      <c r="GNY15" s="88"/>
      <c r="GNZ15" s="88"/>
      <c r="GOA15" s="88"/>
      <c r="GOB15" s="88"/>
      <c r="GOC15" s="88"/>
      <c r="GOD15" s="88"/>
      <c r="GOE15" s="88"/>
      <c r="GOF15" s="88"/>
      <c r="GOG15" s="88"/>
      <c r="GOH15" s="88"/>
      <c r="GOI15" s="88"/>
      <c r="GOJ15" s="88"/>
      <c r="GOK15" s="88"/>
      <c r="GOL15" s="88"/>
      <c r="GOM15" s="88"/>
      <c r="GON15" s="88"/>
      <c r="GOO15" s="88"/>
      <c r="GOP15" s="88"/>
      <c r="GOQ15" s="88"/>
      <c r="GOR15" s="88"/>
      <c r="GOS15" s="88"/>
      <c r="GOT15" s="88"/>
      <c r="GOU15" s="88"/>
      <c r="GOV15" s="88"/>
      <c r="GOW15" s="88"/>
      <c r="GOX15" s="88"/>
      <c r="GOY15" s="88"/>
      <c r="GOZ15" s="88"/>
      <c r="GPA15" s="88"/>
      <c r="GPB15" s="88"/>
      <c r="GPC15" s="88"/>
      <c r="GPD15" s="88"/>
      <c r="GPE15" s="88"/>
      <c r="GPF15" s="88"/>
      <c r="GPG15" s="88"/>
      <c r="GPH15" s="88"/>
      <c r="GPI15" s="88"/>
      <c r="GPJ15" s="88"/>
      <c r="GPK15" s="88"/>
      <c r="GPL15" s="88"/>
      <c r="GPM15" s="88"/>
      <c r="GPN15" s="88"/>
      <c r="GPO15" s="88"/>
      <c r="GPP15" s="88"/>
      <c r="GPQ15" s="88"/>
      <c r="GPR15" s="88"/>
      <c r="GPS15" s="88"/>
      <c r="GPT15" s="88"/>
      <c r="GPU15" s="88"/>
      <c r="GPV15" s="88"/>
      <c r="GPW15" s="88"/>
      <c r="GPX15" s="88"/>
      <c r="GPY15" s="88"/>
      <c r="GPZ15" s="88"/>
      <c r="GQA15" s="88"/>
      <c r="GQB15" s="88"/>
      <c r="GQC15" s="88"/>
      <c r="GQD15" s="88"/>
      <c r="GQE15" s="88"/>
      <c r="GQF15" s="88"/>
      <c r="GQG15" s="88"/>
      <c r="GQH15" s="88"/>
      <c r="GQI15" s="88"/>
      <c r="GQJ15" s="88"/>
      <c r="GQK15" s="88"/>
      <c r="GQL15" s="88"/>
      <c r="GQM15" s="88"/>
      <c r="GQN15" s="88"/>
      <c r="GQO15" s="88"/>
      <c r="GQP15" s="88"/>
      <c r="GQQ15" s="88"/>
      <c r="GQR15" s="88"/>
      <c r="GQS15" s="88"/>
      <c r="GQT15" s="88"/>
      <c r="GQU15" s="88"/>
      <c r="GQV15" s="88"/>
      <c r="GQW15" s="88"/>
      <c r="GQX15" s="88"/>
      <c r="GQY15" s="88"/>
      <c r="GQZ15" s="88"/>
      <c r="GRA15" s="88"/>
      <c r="GRB15" s="88"/>
      <c r="GRC15" s="88"/>
      <c r="GRD15" s="88"/>
      <c r="GRE15" s="88"/>
      <c r="GRF15" s="88"/>
      <c r="GRG15" s="88"/>
      <c r="GRH15" s="88"/>
      <c r="GRI15" s="88"/>
      <c r="GRJ15" s="88"/>
      <c r="GRK15" s="88"/>
      <c r="GRL15" s="88"/>
      <c r="GRM15" s="88"/>
      <c r="GRN15" s="88"/>
      <c r="GRO15" s="88"/>
      <c r="GRP15" s="88"/>
      <c r="GRQ15" s="88"/>
      <c r="GRR15" s="88"/>
      <c r="GRS15" s="88"/>
      <c r="GRT15" s="88"/>
      <c r="GRU15" s="88"/>
      <c r="GRV15" s="88"/>
      <c r="GRW15" s="88"/>
      <c r="GRX15" s="88"/>
      <c r="GRY15" s="88"/>
      <c r="GRZ15" s="88"/>
      <c r="GSA15" s="88"/>
      <c r="GSB15" s="88"/>
      <c r="GSC15" s="88"/>
      <c r="GSD15" s="88"/>
      <c r="GSE15" s="88"/>
      <c r="GSF15" s="88"/>
      <c r="GSG15" s="88"/>
      <c r="GSH15" s="88"/>
      <c r="GSI15" s="88"/>
      <c r="GSJ15" s="88"/>
      <c r="GSK15" s="88"/>
      <c r="GSL15" s="88"/>
      <c r="GSM15" s="88"/>
      <c r="GSN15" s="88"/>
      <c r="GSO15" s="88"/>
      <c r="GSP15" s="88"/>
      <c r="GSQ15" s="88"/>
      <c r="GSR15" s="88"/>
      <c r="GSS15" s="88"/>
      <c r="GST15" s="88"/>
      <c r="GSU15" s="88"/>
      <c r="GSV15" s="88"/>
      <c r="GSW15" s="88"/>
      <c r="GSX15" s="88"/>
      <c r="GSY15" s="88"/>
      <c r="GSZ15" s="88"/>
      <c r="GTA15" s="88"/>
      <c r="GTB15" s="88"/>
      <c r="GTC15" s="88"/>
      <c r="GTD15" s="88"/>
      <c r="GTE15" s="88"/>
      <c r="GTF15" s="88"/>
      <c r="GTG15" s="88"/>
      <c r="GTH15" s="88"/>
      <c r="GTI15" s="88"/>
      <c r="GTJ15" s="88"/>
      <c r="GTK15" s="88"/>
      <c r="GTL15" s="88"/>
      <c r="GTM15" s="88"/>
      <c r="GTN15" s="88"/>
      <c r="GTO15" s="88"/>
      <c r="GTP15" s="88"/>
      <c r="GTQ15" s="88"/>
      <c r="GTR15" s="88"/>
      <c r="GTS15" s="88"/>
      <c r="GTT15" s="88"/>
      <c r="GTU15" s="88"/>
      <c r="GTV15" s="88"/>
      <c r="GTW15" s="88"/>
      <c r="GTX15" s="88"/>
      <c r="GTY15" s="88"/>
      <c r="GTZ15" s="88"/>
      <c r="GUA15" s="88"/>
      <c r="GUB15" s="88"/>
      <c r="GUC15" s="88"/>
      <c r="GUD15" s="88"/>
      <c r="GUE15" s="88"/>
      <c r="GUF15" s="88"/>
      <c r="GUG15" s="88"/>
      <c r="GUH15" s="88"/>
      <c r="GUI15" s="88"/>
      <c r="GUJ15" s="88"/>
      <c r="GUK15" s="88"/>
      <c r="GUL15" s="88"/>
      <c r="GUM15" s="88"/>
      <c r="GUN15" s="88"/>
      <c r="GUO15" s="88"/>
      <c r="GUP15" s="88"/>
      <c r="GUQ15" s="88"/>
      <c r="GUR15" s="88"/>
      <c r="GUS15" s="88"/>
      <c r="GUT15" s="88"/>
      <c r="GUU15" s="88"/>
      <c r="GUV15" s="88"/>
      <c r="GUW15" s="88"/>
      <c r="GUX15" s="88"/>
      <c r="GUY15" s="88"/>
      <c r="GUZ15" s="88"/>
      <c r="GVA15" s="88"/>
      <c r="GVB15" s="88"/>
      <c r="GVC15" s="88"/>
      <c r="GVD15" s="88"/>
      <c r="GVE15" s="88"/>
      <c r="GVF15" s="88"/>
      <c r="GVG15" s="88"/>
      <c r="GVH15" s="88"/>
      <c r="GVI15" s="88"/>
      <c r="GVJ15" s="88"/>
      <c r="GVK15" s="88"/>
      <c r="GVL15" s="88"/>
      <c r="GVM15" s="88"/>
      <c r="GVN15" s="88"/>
      <c r="GVO15" s="88"/>
      <c r="GVP15" s="88"/>
      <c r="GVQ15" s="88"/>
      <c r="GVR15" s="88"/>
      <c r="GVS15" s="88"/>
      <c r="GVT15" s="88"/>
      <c r="GVU15" s="88"/>
      <c r="GVV15" s="88"/>
      <c r="GVW15" s="88"/>
      <c r="GVX15" s="88"/>
      <c r="GVY15" s="88"/>
      <c r="GVZ15" s="88"/>
      <c r="GWA15" s="88"/>
      <c r="GWB15" s="88"/>
      <c r="GWC15" s="88"/>
      <c r="GWD15" s="88"/>
      <c r="GWE15" s="88"/>
      <c r="GWF15" s="88"/>
      <c r="GWG15" s="88"/>
      <c r="GWH15" s="88"/>
      <c r="GWI15" s="88"/>
      <c r="GWJ15" s="88"/>
      <c r="GWK15" s="88"/>
      <c r="GWL15" s="88"/>
      <c r="GWM15" s="88"/>
      <c r="GWN15" s="88"/>
      <c r="GWO15" s="88"/>
      <c r="GWP15" s="88"/>
      <c r="GWQ15" s="88"/>
      <c r="GWR15" s="88"/>
      <c r="GWS15" s="88"/>
      <c r="GWT15" s="88"/>
      <c r="GWU15" s="88"/>
      <c r="GWV15" s="88"/>
      <c r="GWW15" s="88"/>
      <c r="GWX15" s="88"/>
      <c r="GWY15" s="88"/>
      <c r="GWZ15" s="88"/>
      <c r="GXA15" s="88"/>
      <c r="GXB15" s="88"/>
      <c r="GXC15" s="88"/>
      <c r="GXD15" s="88"/>
      <c r="GXE15" s="88"/>
      <c r="GXF15" s="88"/>
      <c r="GXG15" s="88"/>
      <c r="GXH15" s="88"/>
      <c r="GXI15" s="88"/>
      <c r="GXJ15" s="88"/>
      <c r="GXK15" s="88"/>
      <c r="GXL15" s="88"/>
      <c r="GXM15" s="88"/>
      <c r="GXN15" s="88"/>
      <c r="GXO15" s="88"/>
      <c r="GXP15" s="88"/>
      <c r="GXQ15" s="88"/>
      <c r="GXR15" s="88"/>
      <c r="GXS15" s="88"/>
      <c r="GXT15" s="88"/>
      <c r="GXU15" s="88"/>
      <c r="GXV15" s="88"/>
      <c r="GXW15" s="88"/>
      <c r="GXX15" s="88"/>
      <c r="GXY15" s="88"/>
      <c r="GXZ15" s="88"/>
      <c r="GYA15" s="88"/>
      <c r="GYB15" s="88"/>
      <c r="GYC15" s="88"/>
      <c r="GYD15" s="88"/>
      <c r="GYE15" s="88"/>
      <c r="GYF15" s="88"/>
      <c r="GYG15" s="88"/>
      <c r="GYH15" s="88"/>
      <c r="GYI15" s="88"/>
      <c r="GYJ15" s="88"/>
      <c r="GYK15" s="88"/>
      <c r="GYL15" s="88"/>
      <c r="GYM15" s="88"/>
      <c r="GYN15" s="88"/>
      <c r="GYO15" s="88"/>
      <c r="GYP15" s="88"/>
      <c r="GYQ15" s="88"/>
      <c r="GYR15" s="88"/>
      <c r="GYS15" s="88"/>
      <c r="GYT15" s="88"/>
      <c r="GYU15" s="88"/>
      <c r="GYV15" s="88"/>
      <c r="GYW15" s="88"/>
      <c r="GYX15" s="88"/>
      <c r="GYY15" s="88"/>
      <c r="GYZ15" s="88"/>
      <c r="GZA15" s="88"/>
      <c r="GZB15" s="88"/>
      <c r="GZC15" s="88"/>
      <c r="GZD15" s="88"/>
      <c r="GZE15" s="88"/>
      <c r="GZF15" s="88"/>
      <c r="GZG15" s="88"/>
      <c r="GZH15" s="88"/>
      <c r="GZI15" s="88"/>
      <c r="GZJ15" s="88"/>
      <c r="GZK15" s="88"/>
      <c r="GZL15" s="88"/>
      <c r="GZM15" s="88"/>
      <c r="GZN15" s="88"/>
      <c r="GZO15" s="88"/>
      <c r="GZP15" s="88"/>
      <c r="GZQ15" s="88"/>
      <c r="GZR15" s="88"/>
      <c r="GZS15" s="88"/>
      <c r="GZT15" s="88"/>
      <c r="GZU15" s="88"/>
      <c r="GZV15" s="88"/>
      <c r="GZW15" s="88"/>
      <c r="GZX15" s="88"/>
      <c r="GZY15" s="88"/>
      <c r="GZZ15" s="88"/>
      <c r="HAA15" s="88"/>
      <c r="HAB15" s="88"/>
      <c r="HAC15" s="88"/>
      <c r="HAD15" s="88"/>
      <c r="HAE15" s="88"/>
      <c r="HAF15" s="88"/>
      <c r="HAG15" s="88"/>
      <c r="HAH15" s="88"/>
      <c r="HAI15" s="88"/>
      <c r="HAJ15" s="88"/>
      <c r="HAK15" s="88"/>
      <c r="HAL15" s="88"/>
      <c r="HAM15" s="88"/>
      <c r="HAN15" s="88"/>
      <c r="HAO15" s="88"/>
      <c r="HAP15" s="88"/>
      <c r="HAQ15" s="88"/>
      <c r="HAR15" s="88"/>
      <c r="HAS15" s="88"/>
      <c r="HAT15" s="88"/>
      <c r="HAU15" s="88"/>
      <c r="HAV15" s="88"/>
      <c r="HAW15" s="88"/>
      <c r="HAX15" s="88"/>
      <c r="HAY15" s="88"/>
      <c r="HAZ15" s="88"/>
      <c r="HBA15" s="88"/>
      <c r="HBB15" s="88"/>
      <c r="HBC15" s="88"/>
      <c r="HBD15" s="88"/>
      <c r="HBE15" s="88"/>
      <c r="HBF15" s="88"/>
      <c r="HBG15" s="88"/>
      <c r="HBH15" s="88"/>
      <c r="HBI15" s="88"/>
      <c r="HBJ15" s="88"/>
      <c r="HBK15" s="88"/>
      <c r="HBL15" s="88"/>
      <c r="HBM15" s="88"/>
      <c r="HBN15" s="88"/>
      <c r="HBO15" s="88"/>
      <c r="HBP15" s="88"/>
      <c r="HBQ15" s="88"/>
      <c r="HBR15" s="88"/>
      <c r="HBS15" s="88"/>
      <c r="HBT15" s="88"/>
      <c r="HBU15" s="88"/>
      <c r="HBV15" s="88"/>
      <c r="HBW15" s="88"/>
      <c r="HBX15" s="88"/>
      <c r="HBY15" s="88"/>
      <c r="HBZ15" s="88"/>
      <c r="HCA15" s="88"/>
      <c r="HCB15" s="88"/>
      <c r="HCC15" s="88"/>
      <c r="HCD15" s="88"/>
      <c r="HCE15" s="88"/>
      <c r="HCF15" s="88"/>
      <c r="HCG15" s="88"/>
      <c r="HCH15" s="88"/>
      <c r="HCI15" s="88"/>
      <c r="HCJ15" s="88"/>
      <c r="HCK15" s="88"/>
      <c r="HCL15" s="88"/>
      <c r="HCM15" s="88"/>
      <c r="HCN15" s="88"/>
      <c r="HCO15" s="88"/>
      <c r="HCP15" s="88"/>
      <c r="HCQ15" s="88"/>
      <c r="HCR15" s="88"/>
      <c r="HCS15" s="88"/>
      <c r="HCT15" s="88"/>
      <c r="HCU15" s="88"/>
      <c r="HCV15" s="88"/>
      <c r="HCW15" s="88"/>
      <c r="HCX15" s="88"/>
      <c r="HCY15" s="88"/>
      <c r="HCZ15" s="88"/>
      <c r="HDA15" s="88"/>
      <c r="HDB15" s="88"/>
      <c r="HDC15" s="88"/>
      <c r="HDD15" s="88"/>
      <c r="HDE15" s="88"/>
      <c r="HDF15" s="88"/>
      <c r="HDG15" s="88"/>
      <c r="HDH15" s="88"/>
      <c r="HDI15" s="88"/>
      <c r="HDJ15" s="88"/>
      <c r="HDK15" s="88"/>
      <c r="HDL15" s="88"/>
      <c r="HDM15" s="88"/>
      <c r="HDN15" s="88"/>
      <c r="HDO15" s="88"/>
      <c r="HDP15" s="88"/>
      <c r="HDQ15" s="88"/>
      <c r="HDR15" s="88"/>
      <c r="HDS15" s="88"/>
      <c r="HDT15" s="88"/>
      <c r="HDU15" s="88"/>
      <c r="HDV15" s="88"/>
      <c r="HDW15" s="88"/>
      <c r="HDX15" s="88"/>
      <c r="HDY15" s="88"/>
      <c r="HDZ15" s="88"/>
      <c r="HEA15" s="88"/>
      <c r="HEB15" s="88"/>
      <c r="HEC15" s="88"/>
      <c r="HED15" s="88"/>
      <c r="HEE15" s="88"/>
      <c r="HEF15" s="88"/>
      <c r="HEG15" s="88"/>
      <c r="HEH15" s="88"/>
      <c r="HEI15" s="88"/>
      <c r="HEJ15" s="88"/>
      <c r="HEK15" s="88"/>
      <c r="HEL15" s="88"/>
      <c r="HEM15" s="88"/>
      <c r="HEN15" s="88"/>
      <c r="HEO15" s="88"/>
      <c r="HEP15" s="88"/>
      <c r="HEQ15" s="88"/>
      <c r="HER15" s="88"/>
      <c r="HES15" s="88"/>
      <c r="HET15" s="88"/>
      <c r="HEU15" s="88"/>
      <c r="HEV15" s="88"/>
      <c r="HEW15" s="88"/>
      <c r="HEX15" s="88"/>
      <c r="HEY15" s="88"/>
      <c r="HEZ15" s="88"/>
      <c r="HFA15" s="88"/>
      <c r="HFB15" s="88"/>
      <c r="HFC15" s="88"/>
      <c r="HFD15" s="88"/>
      <c r="HFE15" s="88"/>
      <c r="HFF15" s="88"/>
      <c r="HFG15" s="88"/>
      <c r="HFH15" s="88"/>
      <c r="HFI15" s="88"/>
      <c r="HFJ15" s="88"/>
      <c r="HFK15" s="88"/>
      <c r="HFL15" s="88"/>
      <c r="HFM15" s="88"/>
      <c r="HFN15" s="88"/>
      <c r="HFO15" s="88"/>
      <c r="HFP15" s="88"/>
      <c r="HFQ15" s="88"/>
      <c r="HFR15" s="88"/>
      <c r="HFS15" s="88"/>
      <c r="HFT15" s="88"/>
      <c r="HFU15" s="88"/>
      <c r="HFV15" s="88"/>
      <c r="HFW15" s="88"/>
      <c r="HFX15" s="88"/>
      <c r="HFY15" s="88"/>
      <c r="HFZ15" s="88"/>
      <c r="HGA15" s="88"/>
      <c r="HGB15" s="88"/>
      <c r="HGC15" s="88"/>
      <c r="HGD15" s="88"/>
      <c r="HGE15" s="88"/>
      <c r="HGF15" s="88"/>
      <c r="HGG15" s="88"/>
      <c r="HGH15" s="88"/>
      <c r="HGI15" s="88"/>
      <c r="HGJ15" s="88"/>
      <c r="HGK15" s="88"/>
      <c r="HGL15" s="88"/>
      <c r="HGM15" s="88"/>
      <c r="HGN15" s="88"/>
      <c r="HGO15" s="88"/>
      <c r="HGP15" s="88"/>
      <c r="HGQ15" s="88"/>
      <c r="HGR15" s="88"/>
      <c r="HGS15" s="88"/>
      <c r="HGT15" s="88"/>
      <c r="HGU15" s="88"/>
      <c r="HGV15" s="88"/>
      <c r="HGW15" s="88"/>
      <c r="HGX15" s="88"/>
      <c r="HGY15" s="88"/>
      <c r="HGZ15" s="88"/>
      <c r="HHA15" s="88"/>
      <c r="HHB15" s="88"/>
      <c r="HHC15" s="88"/>
      <c r="HHD15" s="88"/>
      <c r="HHE15" s="88"/>
      <c r="HHF15" s="88"/>
      <c r="HHG15" s="88"/>
      <c r="HHH15" s="88"/>
      <c r="HHI15" s="88"/>
      <c r="HHJ15" s="88"/>
      <c r="HHK15" s="88"/>
      <c r="HHL15" s="88"/>
      <c r="HHM15" s="88"/>
      <c r="HHN15" s="88"/>
      <c r="HHO15" s="88"/>
      <c r="HHP15" s="88"/>
      <c r="HHQ15" s="88"/>
      <c r="HHR15" s="88"/>
      <c r="HHS15" s="88"/>
      <c r="HHT15" s="88"/>
      <c r="HHU15" s="88"/>
      <c r="HHV15" s="88"/>
      <c r="HHW15" s="88"/>
      <c r="HHX15" s="88"/>
      <c r="HHY15" s="88"/>
      <c r="HHZ15" s="88"/>
      <c r="HIA15" s="88"/>
      <c r="HIB15" s="88"/>
      <c r="HIC15" s="88"/>
      <c r="HID15" s="88"/>
      <c r="HIE15" s="88"/>
      <c r="HIF15" s="88"/>
      <c r="HIG15" s="88"/>
      <c r="HIH15" s="88"/>
      <c r="HII15" s="88"/>
      <c r="HIJ15" s="88"/>
      <c r="HIK15" s="88"/>
      <c r="HIL15" s="88"/>
      <c r="HIM15" s="88"/>
      <c r="HIN15" s="88"/>
      <c r="HIO15" s="88"/>
      <c r="HIP15" s="88"/>
      <c r="HIQ15" s="88"/>
      <c r="HIR15" s="88"/>
      <c r="HIS15" s="88"/>
      <c r="HIT15" s="88"/>
      <c r="HIU15" s="88"/>
      <c r="HIV15" s="88"/>
      <c r="HIW15" s="88"/>
      <c r="HIX15" s="88"/>
      <c r="HIY15" s="88"/>
      <c r="HIZ15" s="88"/>
      <c r="HJA15" s="88"/>
      <c r="HJB15" s="88"/>
      <c r="HJC15" s="88"/>
      <c r="HJD15" s="88"/>
      <c r="HJE15" s="88"/>
      <c r="HJF15" s="88"/>
      <c r="HJG15" s="88"/>
      <c r="HJH15" s="88"/>
      <c r="HJI15" s="88"/>
      <c r="HJJ15" s="88"/>
      <c r="HJK15" s="88"/>
      <c r="HJL15" s="88"/>
      <c r="HJM15" s="88"/>
      <c r="HJN15" s="88"/>
      <c r="HJO15" s="88"/>
      <c r="HJP15" s="88"/>
      <c r="HJQ15" s="88"/>
      <c r="HJR15" s="88"/>
      <c r="HJS15" s="88"/>
      <c r="HJT15" s="88"/>
      <c r="HJU15" s="88"/>
      <c r="HJV15" s="88"/>
      <c r="HJW15" s="88"/>
      <c r="HJX15" s="88"/>
      <c r="HJY15" s="88"/>
      <c r="HJZ15" s="88"/>
      <c r="HKA15" s="88"/>
      <c r="HKB15" s="88"/>
      <c r="HKC15" s="88"/>
      <c r="HKD15" s="88"/>
      <c r="HKE15" s="88"/>
      <c r="HKF15" s="88"/>
      <c r="HKG15" s="88"/>
      <c r="HKH15" s="88"/>
      <c r="HKI15" s="88"/>
      <c r="HKJ15" s="88"/>
      <c r="HKK15" s="88"/>
      <c r="HKL15" s="88"/>
      <c r="HKM15" s="88"/>
      <c r="HKN15" s="88"/>
      <c r="HKO15" s="88"/>
      <c r="HKP15" s="88"/>
      <c r="HKQ15" s="88"/>
      <c r="HKR15" s="88"/>
      <c r="HKS15" s="88"/>
      <c r="HKT15" s="88"/>
      <c r="HKU15" s="88"/>
      <c r="HKV15" s="88"/>
      <c r="HKW15" s="88"/>
      <c r="HKX15" s="88"/>
      <c r="HKY15" s="88"/>
      <c r="HKZ15" s="88"/>
      <c r="HLA15" s="88"/>
      <c r="HLB15" s="88"/>
      <c r="HLC15" s="88"/>
      <c r="HLD15" s="88"/>
      <c r="HLE15" s="88"/>
      <c r="HLF15" s="88"/>
      <c r="HLG15" s="88"/>
      <c r="HLH15" s="88"/>
      <c r="HLI15" s="88"/>
      <c r="HLJ15" s="88"/>
      <c r="HLK15" s="88"/>
      <c r="HLL15" s="88"/>
      <c r="HLM15" s="88"/>
      <c r="HLN15" s="88"/>
      <c r="HLO15" s="88"/>
      <c r="HLP15" s="88"/>
      <c r="HLQ15" s="88"/>
      <c r="HLR15" s="88"/>
      <c r="HLS15" s="88"/>
      <c r="HLT15" s="88"/>
      <c r="HLU15" s="88"/>
      <c r="HLV15" s="88"/>
      <c r="HLW15" s="88"/>
      <c r="HLX15" s="88"/>
      <c r="HLY15" s="88"/>
      <c r="HLZ15" s="88"/>
      <c r="HMA15" s="88"/>
      <c r="HMB15" s="88"/>
      <c r="HMC15" s="88"/>
      <c r="HMD15" s="88"/>
      <c r="HME15" s="88"/>
      <c r="HMF15" s="88"/>
      <c r="HMG15" s="88"/>
      <c r="HMH15" s="88"/>
      <c r="HMI15" s="88"/>
      <c r="HMJ15" s="88"/>
      <c r="HMK15" s="88"/>
      <c r="HML15" s="88"/>
      <c r="HMM15" s="88"/>
      <c r="HMN15" s="88"/>
      <c r="HMO15" s="88"/>
      <c r="HMP15" s="88"/>
      <c r="HMQ15" s="88"/>
      <c r="HMR15" s="88"/>
      <c r="HMS15" s="88"/>
      <c r="HMT15" s="88"/>
      <c r="HMU15" s="88"/>
      <c r="HMV15" s="88"/>
      <c r="HMW15" s="88"/>
      <c r="HMX15" s="88"/>
      <c r="HMY15" s="88"/>
      <c r="HMZ15" s="88"/>
      <c r="HNA15" s="88"/>
      <c r="HNB15" s="88"/>
      <c r="HNC15" s="88"/>
      <c r="HND15" s="88"/>
      <c r="HNE15" s="88"/>
      <c r="HNF15" s="88"/>
      <c r="HNG15" s="88"/>
      <c r="HNH15" s="88"/>
      <c r="HNI15" s="88"/>
      <c r="HNJ15" s="88"/>
      <c r="HNK15" s="88"/>
      <c r="HNL15" s="88"/>
      <c r="HNM15" s="88"/>
      <c r="HNN15" s="88"/>
      <c r="HNO15" s="88"/>
      <c r="HNP15" s="88"/>
      <c r="HNQ15" s="88"/>
      <c r="HNR15" s="88"/>
      <c r="HNS15" s="88"/>
      <c r="HNT15" s="88"/>
      <c r="HNU15" s="88"/>
      <c r="HNV15" s="88"/>
      <c r="HNW15" s="88"/>
      <c r="HNX15" s="88"/>
      <c r="HNY15" s="88"/>
      <c r="HNZ15" s="88"/>
      <c r="HOA15" s="88"/>
      <c r="HOB15" s="88"/>
      <c r="HOC15" s="88"/>
      <c r="HOD15" s="88"/>
      <c r="HOE15" s="88"/>
      <c r="HOF15" s="88"/>
      <c r="HOG15" s="88"/>
      <c r="HOH15" s="88"/>
      <c r="HOI15" s="88"/>
      <c r="HOJ15" s="88"/>
      <c r="HOK15" s="88"/>
      <c r="HOL15" s="88"/>
      <c r="HOM15" s="88"/>
      <c r="HON15" s="88"/>
      <c r="HOO15" s="88"/>
      <c r="HOP15" s="88"/>
      <c r="HOQ15" s="88"/>
      <c r="HOR15" s="88"/>
      <c r="HOS15" s="88"/>
      <c r="HOT15" s="88"/>
      <c r="HOU15" s="88"/>
      <c r="HOV15" s="88"/>
      <c r="HOW15" s="88"/>
      <c r="HOX15" s="88"/>
      <c r="HOY15" s="88"/>
      <c r="HOZ15" s="88"/>
      <c r="HPA15" s="88"/>
      <c r="HPB15" s="88"/>
      <c r="HPC15" s="88"/>
      <c r="HPD15" s="88"/>
      <c r="HPE15" s="88"/>
      <c r="HPF15" s="88"/>
      <c r="HPG15" s="88"/>
      <c r="HPH15" s="88"/>
      <c r="HPI15" s="88"/>
      <c r="HPJ15" s="88"/>
      <c r="HPK15" s="88"/>
      <c r="HPL15" s="88"/>
      <c r="HPM15" s="88"/>
      <c r="HPN15" s="88"/>
      <c r="HPO15" s="88"/>
      <c r="HPP15" s="88"/>
      <c r="HPQ15" s="88"/>
      <c r="HPR15" s="88"/>
      <c r="HPS15" s="88"/>
      <c r="HPT15" s="88"/>
      <c r="HPU15" s="88"/>
      <c r="HPV15" s="88"/>
      <c r="HPW15" s="88"/>
      <c r="HPX15" s="88"/>
      <c r="HPY15" s="88"/>
      <c r="HPZ15" s="88"/>
      <c r="HQA15" s="88"/>
      <c r="HQB15" s="88"/>
      <c r="HQC15" s="88"/>
      <c r="HQD15" s="88"/>
      <c r="HQE15" s="88"/>
      <c r="HQF15" s="88"/>
      <c r="HQG15" s="88"/>
      <c r="HQH15" s="88"/>
      <c r="HQI15" s="88"/>
      <c r="HQJ15" s="88"/>
      <c r="HQK15" s="88"/>
      <c r="HQL15" s="88"/>
      <c r="HQM15" s="88"/>
      <c r="HQN15" s="88"/>
      <c r="HQO15" s="88"/>
      <c r="HQP15" s="88"/>
      <c r="HQQ15" s="88"/>
      <c r="HQR15" s="88"/>
      <c r="HQS15" s="88"/>
      <c r="HQT15" s="88"/>
      <c r="HQU15" s="88"/>
      <c r="HQV15" s="88"/>
      <c r="HQW15" s="88"/>
      <c r="HQX15" s="88"/>
      <c r="HQY15" s="88"/>
      <c r="HQZ15" s="88"/>
      <c r="HRA15" s="88"/>
      <c r="HRB15" s="88"/>
      <c r="HRC15" s="88"/>
      <c r="HRD15" s="88"/>
      <c r="HRE15" s="88"/>
      <c r="HRF15" s="88"/>
      <c r="HRG15" s="88"/>
      <c r="HRH15" s="88"/>
      <c r="HRI15" s="88"/>
      <c r="HRJ15" s="88"/>
      <c r="HRK15" s="88"/>
      <c r="HRL15" s="88"/>
      <c r="HRM15" s="88"/>
      <c r="HRN15" s="88"/>
      <c r="HRO15" s="88"/>
      <c r="HRP15" s="88"/>
      <c r="HRQ15" s="88"/>
      <c r="HRR15" s="88"/>
      <c r="HRS15" s="88"/>
      <c r="HRT15" s="88"/>
      <c r="HRU15" s="88"/>
      <c r="HRV15" s="88"/>
      <c r="HRW15" s="88"/>
      <c r="HRX15" s="88"/>
      <c r="HRY15" s="88"/>
      <c r="HRZ15" s="88"/>
      <c r="HSA15" s="88"/>
      <c r="HSB15" s="88"/>
      <c r="HSC15" s="88"/>
      <c r="HSD15" s="88"/>
      <c r="HSE15" s="88"/>
      <c r="HSF15" s="88"/>
      <c r="HSG15" s="88"/>
      <c r="HSH15" s="88"/>
      <c r="HSI15" s="88"/>
      <c r="HSJ15" s="88"/>
      <c r="HSK15" s="88"/>
      <c r="HSL15" s="88"/>
      <c r="HSM15" s="88"/>
      <c r="HSN15" s="88"/>
      <c r="HSO15" s="88"/>
      <c r="HSP15" s="88"/>
      <c r="HSQ15" s="88"/>
      <c r="HSR15" s="88"/>
      <c r="HSS15" s="88"/>
      <c r="HST15" s="88"/>
      <c r="HSU15" s="88"/>
      <c r="HSV15" s="88"/>
      <c r="HSW15" s="88"/>
      <c r="HSX15" s="88"/>
      <c r="HSY15" s="88"/>
      <c r="HSZ15" s="88"/>
      <c r="HTA15" s="88"/>
      <c r="HTB15" s="88"/>
      <c r="HTC15" s="88"/>
      <c r="HTD15" s="88"/>
      <c r="HTE15" s="88"/>
      <c r="HTF15" s="88"/>
      <c r="HTG15" s="88"/>
      <c r="HTH15" s="88"/>
      <c r="HTI15" s="88"/>
      <c r="HTJ15" s="88"/>
      <c r="HTK15" s="88"/>
      <c r="HTL15" s="88"/>
      <c r="HTM15" s="88"/>
      <c r="HTN15" s="88"/>
      <c r="HTO15" s="88"/>
      <c r="HTP15" s="88"/>
      <c r="HTQ15" s="88"/>
      <c r="HTR15" s="88"/>
      <c r="HTS15" s="88"/>
      <c r="HTT15" s="88"/>
      <c r="HTU15" s="88"/>
      <c r="HTV15" s="88"/>
      <c r="HTW15" s="88"/>
      <c r="HTX15" s="88"/>
      <c r="HTY15" s="88"/>
      <c r="HTZ15" s="88"/>
      <c r="HUA15" s="88"/>
      <c r="HUB15" s="88"/>
      <c r="HUC15" s="88"/>
      <c r="HUD15" s="88"/>
      <c r="HUE15" s="88"/>
      <c r="HUF15" s="88"/>
      <c r="HUG15" s="88"/>
      <c r="HUH15" s="88"/>
      <c r="HUI15" s="88"/>
      <c r="HUJ15" s="88"/>
      <c r="HUK15" s="88"/>
      <c r="HUL15" s="88"/>
      <c r="HUM15" s="88"/>
      <c r="HUN15" s="88"/>
      <c r="HUO15" s="88"/>
      <c r="HUP15" s="88"/>
      <c r="HUQ15" s="88"/>
      <c r="HUR15" s="88"/>
      <c r="HUS15" s="88"/>
      <c r="HUT15" s="88"/>
      <c r="HUU15" s="88"/>
      <c r="HUV15" s="88"/>
      <c r="HUW15" s="88"/>
      <c r="HUX15" s="88"/>
      <c r="HUY15" s="88"/>
      <c r="HUZ15" s="88"/>
      <c r="HVA15" s="88"/>
      <c r="HVB15" s="88"/>
      <c r="HVC15" s="88"/>
      <c r="HVD15" s="88"/>
      <c r="HVE15" s="88"/>
      <c r="HVF15" s="88"/>
      <c r="HVG15" s="88"/>
      <c r="HVH15" s="88"/>
      <c r="HVI15" s="88"/>
      <c r="HVJ15" s="88"/>
      <c r="HVK15" s="88"/>
      <c r="HVL15" s="88"/>
      <c r="HVM15" s="88"/>
      <c r="HVN15" s="88"/>
      <c r="HVO15" s="88"/>
      <c r="HVP15" s="88"/>
      <c r="HVQ15" s="88"/>
      <c r="HVR15" s="88"/>
      <c r="HVS15" s="88"/>
      <c r="HVT15" s="88"/>
      <c r="HVU15" s="88"/>
      <c r="HVV15" s="88"/>
      <c r="HVW15" s="88"/>
      <c r="HVX15" s="88"/>
      <c r="HVY15" s="88"/>
      <c r="HVZ15" s="88"/>
      <c r="HWA15" s="88"/>
      <c r="HWB15" s="88"/>
      <c r="HWC15" s="88"/>
      <c r="HWD15" s="88"/>
      <c r="HWE15" s="88"/>
      <c r="HWF15" s="88"/>
      <c r="HWG15" s="88"/>
      <c r="HWH15" s="88"/>
      <c r="HWI15" s="88"/>
      <c r="HWJ15" s="88"/>
      <c r="HWK15" s="88"/>
      <c r="HWL15" s="88"/>
      <c r="HWM15" s="88"/>
      <c r="HWN15" s="88"/>
      <c r="HWO15" s="88"/>
      <c r="HWP15" s="88"/>
      <c r="HWQ15" s="88"/>
      <c r="HWR15" s="88"/>
      <c r="HWS15" s="88"/>
      <c r="HWT15" s="88"/>
      <c r="HWU15" s="88"/>
      <c r="HWV15" s="88"/>
      <c r="HWW15" s="88"/>
      <c r="HWX15" s="88"/>
      <c r="HWY15" s="88"/>
      <c r="HWZ15" s="88"/>
      <c r="HXA15" s="88"/>
      <c r="HXB15" s="88"/>
      <c r="HXC15" s="88"/>
      <c r="HXD15" s="88"/>
      <c r="HXE15" s="88"/>
      <c r="HXF15" s="88"/>
      <c r="HXG15" s="88"/>
      <c r="HXH15" s="88"/>
      <c r="HXI15" s="88"/>
      <c r="HXJ15" s="88"/>
      <c r="HXK15" s="88"/>
      <c r="HXL15" s="88"/>
      <c r="HXM15" s="88"/>
      <c r="HXN15" s="88"/>
      <c r="HXO15" s="88"/>
      <c r="HXP15" s="88"/>
      <c r="HXQ15" s="88"/>
      <c r="HXR15" s="88"/>
      <c r="HXS15" s="88"/>
      <c r="HXT15" s="88"/>
      <c r="HXU15" s="88"/>
      <c r="HXV15" s="88"/>
      <c r="HXW15" s="88"/>
      <c r="HXX15" s="88"/>
      <c r="HXY15" s="88"/>
      <c r="HXZ15" s="88"/>
      <c r="HYA15" s="88"/>
      <c r="HYB15" s="88"/>
      <c r="HYC15" s="88"/>
      <c r="HYD15" s="88"/>
      <c r="HYE15" s="88"/>
      <c r="HYF15" s="88"/>
      <c r="HYG15" s="88"/>
      <c r="HYH15" s="88"/>
      <c r="HYI15" s="88"/>
      <c r="HYJ15" s="88"/>
      <c r="HYK15" s="88"/>
      <c r="HYL15" s="88"/>
      <c r="HYM15" s="88"/>
      <c r="HYN15" s="88"/>
      <c r="HYO15" s="88"/>
      <c r="HYP15" s="88"/>
      <c r="HYQ15" s="88"/>
      <c r="HYR15" s="88"/>
      <c r="HYS15" s="88"/>
      <c r="HYT15" s="88"/>
      <c r="HYU15" s="88"/>
      <c r="HYV15" s="88"/>
      <c r="HYW15" s="88"/>
      <c r="HYX15" s="88"/>
      <c r="HYY15" s="88"/>
      <c r="HYZ15" s="88"/>
      <c r="HZA15" s="88"/>
      <c r="HZB15" s="88"/>
      <c r="HZC15" s="88"/>
      <c r="HZD15" s="88"/>
      <c r="HZE15" s="88"/>
      <c r="HZF15" s="88"/>
      <c r="HZG15" s="88"/>
      <c r="HZH15" s="88"/>
      <c r="HZI15" s="88"/>
      <c r="HZJ15" s="88"/>
      <c r="HZK15" s="88"/>
      <c r="HZL15" s="88"/>
      <c r="HZM15" s="88"/>
      <c r="HZN15" s="88"/>
      <c r="HZO15" s="88"/>
      <c r="HZP15" s="88"/>
      <c r="HZQ15" s="88"/>
      <c r="HZR15" s="88"/>
      <c r="HZS15" s="88"/>
      <c r="HZT15" s="88"/>
      <c r="HZU15" s="88"/>
      <c r="HZV15" s="88"/>
      <c r="HZW15" s="88"/>
      <c r="HZX15" s="88"/>
      <c r="HZY15" s="88"/>
      <c r="HZZ15" s="88"/>
      <c r="IAA15" s="88"/>
      <c r="IAB15" s="88"/>
      <c r="IAC15" s="88"/>
      <c r="IAD15" s="88"/>
      <c r="IAE15" s="88"/>
      <c r="IAF15" s="88"/>
      <c r="IAG15" s="88"/>
      <c r="IAH15" s="88"/>
      <c r="IAI15" s="88"/>
      <c r="IAJ15" s="88"/>
      <c r="IAK15" s="88"/>
      <c r="IAL15" s="88"/>
      <c r="IAM15" s="88"/>
      <c r="IAN15" s="88"/>
      <c r="IAO15" s="88"/>
      <c r="IAP15" s="88"/>
      <c r="IAQ15" s="88"/>
      <c r="IAR15" s="88"/>
      <c r="IAS15" s="88"/>
      <c r="IAT15" s="88"/>
      <c r="IAU15" s="88"/>
      <c r="IAV15" s="88"/>
      <c r="IAW15" s="88"/>
      <c r="IAX15" s="88"/>
      <c r="IAY15" s="88"/>
      <c r="IAZ15" s="88"/>
      <c r="IBA15" s="88"/>
      <c r="IBB15" s="88"/>
      <c r="IBC15" s="88"/>
      <c r="IBD15" s="88"/>
      <c r="IBE15" s="88"/>
      <c r="IBF15" s="88"/>
      <c r="IBG15" s="88"/>
      <c r="IBH15" s="88"/>
      <c r="IBI15" s="88"/>
      <c r="IBJ15" s="88"/>
      <c r="IBK15" s="88"/>
      <c r="IBL15" s="88"/>
      <c r="IBM15" s="88"/>
      <c r="IBN15" s="88"/>
      <c r="IBO15" s="88"/>
      <c r="IBP15" s="88"/>
      <c r="IBQ15" s="88"/>
      <c r="IBR15" s="88"/>
      <c r="IBS15" s="88"/>
      <c r="IBT15" s="88"/>
      <c r="IBU15" s="88"/>
      <c r="IBV15" s="88"/>
      <c r="IBW15" s="88"/>
      <c r="IBX15" s="88"/>
      <c r="IBY15" s="88"/>
      <c r="IBZ15" s="88"/>
      <c r="ICA15" s="88"/>
      <c r="ICB15" s="88"/>
      <c r="ICC15" s="88"/>
      <c r="ICD15" s="88"/>
      <c r="ICE15" s="88"/>
      <c r="ICF15" s="88"/>
      <c r="ICG15" s="88"/>
      <c r="ICH15" s="88"/>
      <c r="ICI15" s="88"/>
      <c r="ICJ15" s="88"/>
      <c r="ICK15" s="88"/>
      <c r="ICL15" s="88"/>
      <c r="ICM15" s="88"/>
      <c r="ICN15" s="88"/>
      <c r="ICO15" s="88"/>
      <c r="ICP15" s="88"/>
      <c r="ICQ15" s="88"/>
      <c r="ICR15" s="88"/>
      <c r="ICS15" s="88"/>
      <c r="ICT15" s="88"/>
      <c r="ICU15" s="88"/>
      <c r="ICV15" s="88"/>
      <c r="ICW15" s="88"/>
      <c r="ICX15" s="88"/>
      <c r="ICY15" s="88"/>
      <c r="ICZ15" s="88"/>
      <c r="IDA15" s="88"/>
      <c r="IDB15" s="88"/>
      <c r="IDC15" s="88"/>
      <c r="IDD15" s="88"/>
      <c r="IDE15" s="88"/>
      <c r="IDF15" s="88"/>
      <c r="IDG15" s="88"/>
      <c r="IDH15" s="88"/>
      <c r="IDI15" s="88"/>
      <c r="IDJ15" s="88"/>
      <c r="IDK15" s="88"/>
      <c r="IDL15" s="88"/>
      <c r="IDM15" s="88"/>
      <c r="IDN15" s="88"/>
      <c r="IDO15" s="88"/>
      <c r="IDP15" s="88"/>
      <c r="IDQ15" s="88"/>
      <c r="IDR15" s="88"/>
      <c r="IDS15" s="88"/>
      <c r="IDT15" s="88"/>
      <c r="IDU15" s="88"/>
      <c r="IDV15" s="88"/>
      <c r="IDW15" s="88"/>
      <c r="IDX15" s="88"/>
      <c r="IDY15" s="88"/>
      <c r="IDZ15" s="88"/>
      <c r="IEA15" s="88"/>
      <c r="IEB15" s="88"/>
      <c r="IEC15" s="88"/>
      <c r="IED15" s="88"/>
      <c r="IEE15" s="88"/>
      <c r="IEF15" s="88"/>
      <c r="IEG15" s="88"/>
      <c r="IEH15" s="88"/>
      <c r="IEI15" s="88"/>
      <c r="IEJ15" s="88"/>
      <c r="IEK15" s="88"/>
      <c r="IEL15" s="88"/>
      <c r="IEM15" s="88"/>
      <c r="IEN15" s="88"/>
      <c r="IEO15" s="88"/>
      <c r="IEP15" s="88"/>
      <c r="IEQ15" s="88"/>
      <c r="IER15" s="88"/>
      <c r="IES15" s="88"/>
      <c r="IET15" s="88"/>
      <c r="IEU15" s="88"/>
      <c r="IEV15" s="88"/>
      <c r="IEW15" s="88"/>
      <c r="IEX15" s="88"/>
      <c r="IEY15" s="88"/>
      <c r="IEZ15" s="88"/>
      <c r="IFA15" s="88"/>
      <c r="IFB15" s="88"/>
      <c r="IFC15" s="88"/>
      <c r="IFD15" s="88"/>
      <c r="IFE15" s="88"/>
      <c r="IFF15" s="88"/>
      <c r="IFG15" s="88"/>
      <c r="IFH15" s="88"/>
      <c r="IFI15" s="88"/>
      <c r="IFJ15" s="88"/>
      <c r="IFK15" s="88"/>
      <c r="IFL15" s="88"/>
      <c r="IFM15" s="88"/>
      <c r="IFN15" s="88"/>
      <c r="IFO15" s="88"/>
      <c r="IFP15" s="88"/>
      <c r="IFQ15" s="88"/>
      <c r="IFR15" s="88"/>
      <c r="IFS15" s="88"/>
      <c r="IFT15" s="88"/>
      <c r="IFU15" s="88"/>
      <c r="IFV15" s="88"/>
      <c r="IFW15" s="88"/>
      <c r="IFX15" s="88"/>
      <c r="IFY15" s="88"/>
      <c r="IFZ15" s="88"/>
      <c r="IGA15" s="88"/>
      <c r="IGB15" s="88"/>
      <c r="IGC15" s="88"/>
      <c r="IGD15" s="88"/>
      <c r="IGE15" s="88"/>
      <c r="IGF15" s="88"/>
      <c r="IGG15" s="88"/>
      <c r="IGH15" s="88"/>
      <c r="IGI15" s="88"/>
      <c r="IGJ15" s="88"/>
      <c r="IGK15" s="88"/>
      <c r="IGL15" s="88"/>
      <c r="IGM15" s="88"/>
      <c r="IGN15" s="88"/>
      <c r="IGO15" s="88"/>
      <c r="IGP15" s="88"/>
      <c r="IGQ15" s="88"/>
      <c r="IGR15" s="88"/>
      <c r="IGS15" s="88"/>
      <c r="IGT15" s="88"/>
      <c r="IGU15" s="88"/>
      <c r="IGV15" s="88"/>
      <c r="IGW15" s="88"/>
      <c r="IGX15" s="88"/>
      <c r="IGY15" s="88"/>
      <c r="IGZ15" s="88"/>
      <c r="IHA15" s="88"/>
      <c r="IHB15" s="88"/>
      <c r="IHC15" s="88"/>
      <c r="IHD15" s="88"/>
      <c r="IHE15" s="88"/>
      <c r="IHF15" s="88"/>
      <c r="IHG15" s="88"/>
      <c r="IHH15" s="88"/>
      <c r="IHI15" s="88"/>
      <c r="IHJ15" s="88"/>
      <c r="IHK15" s="88"/>
      <c r="IHL15" s="88"/>
      <c r="IHM15" s="88"/>
      <c r="IHN15" s="88"/>
      <c r="IHO15" s="88"/>
      <c r="IHP15" s="88"/>
      <c r="IHQ15" s="88"/>
      <c r="IHR15" s="88"/>
      <c r="IHS15" s="88"/>
      <c r="IHT15" s="88"/>
      <c r="IHU15" s="88"/>
      <c r="IHV15" s="88"/>
      <c r="IHW15" s="88"/>
      <c r="IHX15" s="88"/>
      <c r="IHY15" s="88"/>
      <c r="IHZ15" s="88"/>
      <c r="IIA15" s="88"/>
      <c r="IIB15" s="88"/>
      <c r="IIC15" s="88"/>
      <c r="IID15" s="88"/>
      <c r="IIE15" s="88"/>
      <c r="IIF15" s="88"/>
      <c r="IIG15" s="88"/>
      <c r="IIH15" s="88"/>
      <c r="III15" s="88"/>
      <c r="IIJ15" s="88"/>
      <c r="IIK15" s="88"/>
      <c r="IIL15" s="88"/>
      <c r="IIM15" s="88"/>
      <c r="IIN15" s="88"/>
      <c r="IIO15" s="88"/>
      <c r="IIP15" s="88"/>
      <c r="IIQ15" s="88"/>
      <c r="IIR15" s="88"/>
      <c r="IIS15" s="88"/>
      <c r="IIT15" s="88"/>
      <c r="IIU15" s="88"/>
      <c r="IIV15" s="88"/>
      <c r="IIW15" s="88"/>
      <c r="IIX15" s="88"/>
      <c r="IIY15" s="88"/>
      <c r="IIZ15" s="88"/>
      <c r="IJA15" s="88"/>
      <c r="IJB15" s="88"/>
      <c r="IJC15" s="88"/>
      <c r="IJD15" s="88"/>
      <c r="IJE15" s="88"/>
      <c r="IJF15" s="88"/>
      <c r="IJG15" s="88"/>
      <c r="IJH15" s="88"/>
      <c r="IJI15" s="88"/>
      <c r="IJJ15" s="88"/>
      <c r="IJK15" s="88"/>
      <c r="IJL15" s="88"/>
      <c r="IJM15" s="88"/>
      <c r="IJN15" s="88"/>
      <c r="IJO15" s="88"/>
      <c r="IJP15" s="88"/>
      <c r="IJQ15" s="88"/>
      <c r="IJR15" s="88"/>
      <c r="IJS15" s="88"/>
      <c r="IJT15" s="88"/>
      <c r="IJU15" s="88"/>
      <c r="IJV15" s="88"/>
      <c r="IJW15" s="88"/>
      <c r="IJX15" s="88"/>
      <c r="IJY15" s="88"/>
      <c r="IJZ15" s="88"/>
      <c r="IKA15" s="88"/>
      <c r="IKB15" s="88"/>
      <c r="IKC15" s="88"/>
      <c r="IKD15" s="88"/>
      <c r="IKE15" s="88"/>
      <c r="IKF15" s="88"/>
      <c r="IKG15" s="88"/>
      <c r="IKH15" s="88"/>
      <c r="IKI15" s="88"/>
      <c r="IKJ15" s="88"/>
      <c r="IKK15" s="88"/>
      <c r="IKL15" s="88"/>
      <c r="IKM15" s="88"/>
      <c r="IKN15" s="88"/>
      <c r="IKO15" s="88"/>
      <c r="IKP15" s="88"/>
      <c r="IKQ15" s="88"/>
      <c r="IKR15" s="88"/>
      <c r="IKS15" s="88"/>
      <c r="IKT15" s="88"/>
      <c r="IKU15" s="88"/>
      <c r="IKV15" s="88"/>
      <c r="IKW15" s="88"/>
      <c r="IKX15" s="88"/>
      <c r="IKY15" s="88"/>
      <c r="IKZ15" s="88"/>
      <c r="ILA15" s="88"/>
      <c r="ILB15" s="88"/>
      <c r="ILC15" s="88"/>
      <c r="ILD15" s="88"/>
      <c r="ILE15" s="88"/>
      <c r="ILF15" s="88"/>
      <c r="ILG15" s="88"/>
      <c r="ILH15" s="88"/>
      <c r="ILI15" s="88"/>
      <c r="ILJ15" s="88"/>
      <c r="ILK15" s="88"/>
      <c r="ILL15" s="88"/>
      <c r="ILM15" s="88"/>
      <c r="ILN15" s="88"/>
      <c r="ILO15" s="88"/>
      <c r="ILP15" s="88"/>
      <c r="ILQ15" s="88"/>
      <c r="ILR15" s="88"/>
      <c r="ILS15" s="88"/>
      <c r="ILT15" s="88"/>
      <c r="ILU15" s="88"/>
      <c r="ILV15" s="88"/>
      <c r="ILW15" s="88"/>
      <c r="ILX15" s="88"/>
      <c r="ILY15" s="88"/>
      <c r="ILZ15" s="88"/>
      <c r="IMA15" s="88"/>
      <c r="IMB15" s="88"/>
      <c r="IMC15" s="88"/>
      <c r="IMD15" s="88"/>
      <c r="IME15" s="88"/>
      <c r="IMF15" s="88"/>
      <c r="IMG15" s="88"/>
      <c r="IMH15" s="88"/>
      <c r="IMI15" s="88"/>
      <c r="IMJ15" s="88"/>
      <c r="IMK15" s="88"/>
      <c r="IML15" s="88"/>
      <c r="IMM15" s="88"/>
      <c r="IMN15" s="88"/>
      <c r="IMO15" s="88"/>
      <c r="IMP15" s="88"/>
      <c r="IMQ15" s="88"/>
      <c r="IMR15" s="88"/>
      <c r="IMS15" s="88"/>
      <c r="IMT15" s="88"/>
      <c r="IMU15" s="88"/>
      <c r="IMV15" s="88"/>
      <c r="IMW15" s="88"/>
      <c r="IMX15" s="88"/>
      <c r="IMY15" s="88"/>
      <c r="IMZ15" s="88"/>
      <c r="INA15" s="88"/>
      <c r="INB15" s="88"/>
      <c r="INC15" s="88"/>
      <c r="IND15" s="88"/>
      <c r="INE15" s="88"/>
      <c r="INF15" s="88"/>
      <c r="ING15" s="88"/>
      <c r="INH15" s="88"/>
      <c r="INI15" s="88"/>
      <c r="INJ15" s="88"/>
      <c r="INK15" s="88"/>
      <c r="INL15" s="88"/>
      <c r="INM15" s="88"/>
      <c r="INN15" s="88"/>
      <c r="INO15" s="88"/>
      <c r="INP15" s="88"/>
      <c r="INQ15" s="88"/>
      <c r="INR15" s="88"/>
      <c r="INS15" s="88"/>
      <c r="INT15" s="88"/>
      <c r="INU15" s="88"/>
      <c r="INV15" s="88"/>
      <c r="INW15" s="88"/>
      <c r="INX15" s="88"/>
      <c r="INY15" s="88"/>
      <c r="INZ15" s="88"/>
      <c r="IOA15" s="88"/>
      <c r="IOB15" s="88"/>
      <c r="IOC15" s="88"/>
      <c r="IOD15" s="88"/>
      <c r="IOE15" s="88"/>
      <c r="IOF15" s="88"/>
      <c r="IOG15" s="88"/>
      <c r="IOH15" s="88"/>
      <c r="IOI15" s="88"/>
      <c r="IOJ15" s="88"/>
      <c r="IOK15" s="88"/>
      <c r="IOL15" s="88"/>
      <c r="IOM15" s="88"/>
      <c r="ION15" s="88"/>
      <c r="IOO15" s="88"/>
      <c r="IOP15" s="88"/>
      <c r="IOQ15" s="88"/>
      <c r="IOR15" s="88"/>
      <c r="IOS15" s="88"/>
      <c r="IOT15" s="88"/>
      <c r="IOU15" s="88"/>
      <c r="IOV15" s="88"/>
      <c r="IOW15" s="88"/>
      <c r="IOX15" s="88"/>
      <c r="IOY15" s="88"/>
      <c r="IOZ15" s="88"/>
      <c r="IPA15" s="88"/>
      <c r="IPB15" s="88"/>
      <c r="IPC15" s="88"/>
      <c r="IPD15" s="88"/>
      <c r="IPE15" s="88"/>
      <c r="IPF15" s="88"/>
      <c r="IPG15" s="88"/>
      <c r="IPH15" s="88"/>
      <c r="IPI15" s="88"/>
      <c r="IPJ15" s="88"/>
      <c r="IPK15" s="88"/>
      <c r="IPL15" s="88"/>
      <c r="IPM15" s="88"/>
      <c r="IPN15" s="88"/>
      <c r="IPO15" s="88"/>
      <c r="IPP15" s="88"/>
      <c r="IPQ15" s="88"/>
      <c r="IPR15" s="88"/>
      <c r="IPS15" s="88"/>
      <c r="IPT15" s="88"/>
      <c r="IPU15" s="88"/>
      <c r="IPV15" s="88"/>
      <c r="IPW15" s="88"/>
      <c r="IPX15" s="88"/>
      <c r="IPY15" s="88"/>
      <c r="IPZ15" s="88"/>
      <c r="IQA15" s="88"/>
      <c r="IQB15" s="88"/>
      <c r="IQC15" s="88"/>
      <c r="IQD15" s="88"/>
      <c r="IQE15" s="88"/>
      <c r="IQF15" s="88"/>
      <c r="IQG15" s="88"/>
      <c r="IQH15" s="88"/>
      <c r="IQI15" s="88"/>
      <c r="IQJ15" s="88"/>
      <c r="IQK15" s="88"/>
      <c r="IQL15" s="88"/>
      <c r="IQM15" s="88"/>
      <c r="IQN15" s="88"/>
      <c r="IQO15" s="88"/>
      <c r="IQP15" s="88"/>
      <c r="IQQ15" s="88"/>
      <c r="IQR15" s="88"/>
      <c r="IQS15" s="88"/>
      <c r="IQT15" s="88"/>
      <c r="IQU15" s="88"/>
      <c r="IQV15" s="88"/>
      <c r="IQW15" s="88"/>
      <c r="IQX15" s="88"/>
      <c r="IQY15" s="88"/>
      <c r="IQZ15" s="88"/>
      <c r="IRA15" s="88"/>
      <c r="IRB15" s="88"/>
      <c r="IRC15" s="88"/>
      <c r="IRD15" s="88"/>
      <c r="IRE15" s="88"/>
      <c r="IRF15" s="88"/>
      <c r="IRG15" s="88"/>
      <c r="IRH15" s="88"/>
      <c r="IRI15" s="88"/>
      <c r="IRJ15" s="88"/>
      <c r="IRK15" s="88"/>
      <c r="IRL15" s="88"/>
      <c r="IRM15" s="88"/>
      <c r="IRN15" s="88"/>
      <c r="IRO15" s="88"/>
      <c r="IRP15" s="88"/>
      <c r="IRQ15" s="88"/>
      <c r="IRR15" s="88"/>
      <c r="IRS15" s="88"/>
      <c r="IRT15" s="88"/>
      <c r="IRU15" s="88"/>
      <c r="IRV15" s="88"/>
      <c r="IRW15" s="88"/>
      <c r="IRX15" s="88"/>
      <c r="IRY15" s="88"/>
      <c r="IRZ15" s="88"/>
      <c r="ISA15" s="88"/>
      <c r="ISB15" s="88"/>
      <c r="ISC15" s="88"/>
      <c r="ISD15" s="88"/>
      <c r="ISE15" s="88"/>
      <c r="ISF15" s="88"/>
      <c r="ISG15" s="88"/>
      <c r="ISH15" s="88"/>
      <c r="ISI15" s="88"/>
      <c r="ISJ15" s="88"/>
      <c r="ISK15" s="88"/>
      <c r="ISL15" s="88"/>
      <c r="ISM15" s="88"/>
      <c r="ISN15" s="88"/>
      <c r="ISO15" s="88"/>
      <c r="ISP15" s="88"/>
      <c r="ISQ15" s="88"/>
      <c r="ISR15" s="88"/>
      <c r="ISS15" s="88"/>
      <c r="IST15" s="88"/>
      <c r="ISU15" s="88"/>
      <c r="ISV15" s="88"/>
      <c r="ISW15" s="88"/>
      <c r="ISX15" s="88"/>
      <c r="ISY15" s="88"/>
      <c r="ISZ15" s="88"/>
      <c r="ITA15" s="88"/>
      <c r="ITB15" s="88"/>
      <c r="ITC15" s="88"/>
      <c r="ITD15" s="88"/>
      <c r="ITE15" s="88"/>
      <c r="ITF15" s="88"/>
      <c r="ITG15" s="88"/>
      <c r="ITH15" s="88"/>
      <c r="ITI15" s="88"/>
      <c r="ITJ15" s="88"/>
      <c r="ITK15" s="88"/>
      <c r="ITL15" s="88"/>
      <c r="ITM15" s="88"/>
      <c r="ITN15" s="88"/>
      <c r="ITO15" s="88"/>
      <c r="ITP15" s="88"/>
      <c r="ITQ15" s="88"/>
      <c r="ITR15" s="88"/>
      <c r="ITS15" s="88"/>
      <c r="ITT15" s="88"/>
      <c r="ITU15" s="88"/>
      <c r="ITV15" s="88"/>
      <c r="ITW15" s="88"/>
      <c r="ITX15" s="88"/>
      <c r="ITY15" s="88"/>
      <c r="ITZ15" s="88"/>
      <c r="IUA15" s="88"/>
      <c r="IUB15" s="88"/>
      <c r="IUC15" s="88"/>
      <c r="IUD15" s="88"/>
      <c r="IUE15" s="88"/>
      <c r="IUF15" s="88"/>
      <c r="IUG15" s="88"/>
      <c r="IUH15" s="88"/>
      <c r="IUI15" s="88"/>
      <c r="IUJ15" s="88"/>
      <c r="IUK15" s="88"/>
      <c r="IUL15" s="88"/>
      <c r="IUM15" s="88"/>
      <c r="IUN15" s="88"/>
      <c r="IUO15" s="88"/>
      <c r="IUP15" s="88"/>
      <c r="IUQ15" s="88"/>
      <c r="IUR15" s="88"/>
      <c r="IUS15" s="88"/>
      <c r="IUT15" s="88"/>
      <c r="IUU15" s="88"/>
      <c r="IUV15" s="88"/>
      <c r="IUW15" s="88"/>
      <c r="IUX15" s="88"/>
      <c r="IUY15" s="88"/>
      <c r="IUZ15" s="88"/>
      <c r="IVA15" s="88"/>
      <c r="IVB15" s="88"/>
      <c r="IVC15" s="88"/>
      <c r="IVD15" s="88"/>
      <c r="IVE15" s="88"/>
      <c r="IVF15" s="88"/>
      <c r="IVG15" s="88"/>
      <c r="IVH15" s="88"/>
      <c r="IVI15" s="88"/>
      <c r="IVJ15" s="88"/>
      <c r="IVK15" s="88"/>
      <c r="IVL15" s="88"/>
      <c r="IVM15" s="88"/>
      <c r="IVN15" s="88"/>
      <c r="IVO15" s="88"/>
      <c r="IVP15" s="88"/>
      <c r="IVQ15" s="88"/>
      <c r="IVR15" s="88"/>
      <c r="IVS15" s="88"/>
      <c r="IVT15" s="88"/>
      <c r="IVU15" s="88"/>
      <c r="IVV15" s="88"/>
      <c r="IVW15" s="88"/>
      <c r="IVX15" s="88"/>
      <c r="IVY15" s="88"/>
      <c r="IVZ15" s="88"/>
      <c r="IWA15" s="88"/>
      <c r="IWB15" s="88"/>
      <c r="IWC15" s="88"/>
      <c r="IWD15" s="88"/>
      <c r="IWE15" s="88"/>
      <c r="IWF15" s="88"/>
      <c r="IWG15" s="88"/>
      <c r="IWH15" s="88"/>
      <c r="IWI15" s="88"/>
      <c r="IWJ15" s="88"/>
      <c r="IWK15" s="88"/>
      <c r="IWL15" s="88"/>
      <c r="IWM15" s="88"/>
      <c r="IWN15" s="88"/>
      <c r="IWO15" s="88"/>
      <c r="IWP15" s="88"/>
      <c r="IWQ15" s="88"/>
      <c r="IWR15" s="88"/>
      <c r="IWS15" s="88"/>
      <c r="IWT15" s="88"/>
      <c r="IWU15" s="88"/>
      <c r="IWV15" s="88"/>
      <c r="IWW15" s="88"/>
      <c r="IWX15" s="88"/>
      <c r="IWY15" s="88"/>
      <c r="IWZ15" s="88"/>
      <c r="IXA15" s="88"/>
      <c r="IXB15" s="88"/>
      <c r="IXC15" s="88"/>
      <c r="IXD15" s="88"/>
      <c r="IXE15" s="88"/>
      <c r="IXF15" s="88"/>
      <c r="IXG15" s="88"/>
      <c r="IXH15" s="88"/>
      <c r="IXI15" s="88"/>
      <c r="IXJ15" s="88"/>
      <c r="IXK15" s="88"/>
      <c r="IXL15" s="88"/>
      <c r="IXM15" s="88"/>
      <c r="IXN15" s="88"/>
      <c r="IXO15" s="88"/>
      <c r="IXP15" s="88"/>
      <c r="IXQ15" s="88"/>
      <c r="IXR15" s="88"/>
      <c r="IXS15" s="88"/>
      <c r="IXT15" s="88"/>
      <c r="IXU15" s="88"/>
      <c r="IXV15" s="88"/>
      <c r="IXW15" s="88"/>
      <c r="IXX15" s="88"/>
      <c r="IXY15" s="88"/>
      <c r="IXZ15" s="88"/>
      <c r="IYA15" s="88"/>
      <c r="IYB15" s="88"/>
      <c r="IYC15" s="88"/>
      <c r="IYD15" s="88"/>
      <c r="IYE15" s="88"/>
      <c r="IYF15" s="88"/>
      <c r="IYG15" s="88"/>
      <c r="IYH15" s="88"/>
      <c r="IYI15" s="88"/>
      <c r="IYJ15" s="88"/>
      <c r="IYK15" s="88"/>
      <c r="IYL15" s="88"/>
      <c r="IYM15" s="88"/>
      <c r="IYN15" s="88"/>
      <c r="IYO15" s="88"/>
      <c r="IYP15" s="88"/>
      <c r="IYQ15" s="88"/>
      <c r="IYR15" s="88"/>
      <c r="IYS15" s="88"/>
      <c r="IYT15" s="88"/>
      <c r="IYU15" s="88"/>
      <c r="IYV15" s="88"/>
      <c r="IYW15" s="88"/>
      <c r="IYX15" s="88"/>
      <c r="IYY15" s="88"/>
      <c r="IYZ15" s="88"/>
      <c r="IZA15" s="88"/>
      <c r="IZB15" s="88"/>
      <c r="IZC15" s="88"/>
      <c r="IZD15" s="88"/>
      <c r="IZE15" s="88"/>
      <c r="IZF15" s="88"/>
      <c r="IZG15" s="88"/>
      <c r="IZH15" s="88"/>
      <c r="IZI15" s="88"/>
      <c r="IZJ15" s="88"/>
      <c r="IZK15" s="88"/>
      <c r="IZL15" s="88"/>
      <c r="IZM15" s="88"/>
      <c r="IZN15" s="88"/>
      <c r="IZO15" s="88"/>
      <c r="IZP15" s="88"/>
      <c r="IZQ15" s="88"/>
      <c r="IZR15" s="88"/>
      <c r="IZS15" s="88"/>
      <c r="IZT15" s="88"/>
      <c r="IZU15" s="88"/>
      <c r="IZV15" s="88"/>
      <c r="IZW15" s="88"/>
      <c r="IZX15" s="88"/>
      <c r="IZY15" s="88"/>
      <c r="IZZ15" s="88"/>
      <c r="JAA15" s="88"/>
      <c r="JAB15" s="88"/>
      <c r="JAC15" s="88"/>
      <c r="JAD15" s="88"/>
      <c r="JAE15" s="88"/>
      <c r="JAF15" s="88"/>
      <c r="JAG15" s="88"/>
      <c r="JAH15" s="88"/>
      <c r="JAI15" s="88"/>
      <c r="JAJ15" s="88"/>
      <c r="JAK15" s="88"/>
      <c r="JAL15" s="88"/>
      <c r="JAM15" s="88"/>
      <c r="JAN15" s="88"/>
      <c r="JAO15" s="88"/>
      <c r="JAP15" s="88"/>
      <c r="JAQ15" s="88"/>
      <c r="JAR15" s="88"/>
      <c r="JAS15" s="88"/>
      <c r="JAT15" s="88"/>
      <c r="JAU15" s="88"/>
      <c r="JAV15" s="88"/>
      <c r="JAW15" s="88"/>
      <c r="JAX15" s="88"/>
      <c r="JAY15" s="88"/>
      <c r="JAZ15" s="88"/>
      <c r="JBA15" s="88"/>
      <c r="JBB15" s="88"/>
      <c r="JBC15" s="88"/>
      <c r="JBD15" s="88"/>
      <c r="JBE15" s="88"/>
      <c r="JBF15" s="88"/>
      <c r="JBG15" s="88"/>
      <c r="JBH15" s="88"/>
      <c r="JBI15" s="88"/>
      <c r="JBJ15" s="88"/>
      <c r="JBK15" s="88"/>
      <c r="JBL15" s="88"/>
      <c r="JBM15" s="88"/>
      <c r="JBN15" s="88"/>
      <c r="JBO15" s="88"/>
      <c r="JBP15" s="88"/>
      <c r="JBQ15" s="88"/>
      <c r="JBR15" s="88"/>
      <c r="JBS15" s="88"/>
      <c r="JBT15" s="88"/>
      <c r="JBU15" s="88"/>
      <c r="JBV15" s="88"/>
      <c r="JBW15" s="88"/>
      <c r="JBX15" s="88"/>
      <c r="JBY15" s="88"/>
      <c r="JBZ15" s="88"/>
      <c r="JCA15" s="88"/>
      <c r="JCB15" s="88"/>
      <c r="JCC15" s="88"/>
      <c r="JCD15" s="88"/>
      <c r="JCE15" s="88"/>
      <c r="JCF15" s="88"/>
      <c r="JCG15" s="88"/>
      <c r="JCH15" s="88"/>
      <c r="JCI15" s="88"/>
      <c r="JCJ15" s="88"/>
      <c r="JCK15" s="88"/>
      <c r="JCL15" s="88"/>
      <c r="JCM15" s="88"/>
      <c r="JCN15" s="88"/>
      <c r="JCO15" s="88"/>
      <c r="JCP15" s="88"/>
      <c r="JCQ15" s="88"/>
      <c r="JCR15" s="88"/>
      <c r="JCS15" s="88"/>
      <c r="JCT15" s="88"/>
      <c r="JCU15" s="88"/>
      <c r="JCV15" s="88"/>
      <c r="JCW15" s="88"/>
      <c r="JCX15" s="88"/>
      <c r="JCY15" s="88"/>
      <c r="JCZ15" s="88"/>
      <c r="JDA15" s="88"/>
      <c r="JDB15" s="88"/>
      <c r="JDC15" s="88"/>
      <c r="JDD15" s="88"/>
      <c r="JDE15" s="88"/>
      <c r="JDF15" s="88"/>
      <c r="JDG15" s="88"/>
      <c r="JDH15" s="88"/>
      <c r="JDI15" s="88"/>
      <c r="JDJ15" s="88"/>
      <c r="JDK15" s="88"/>
      <c r="JDL15" s="88"/>
      <c r="JDM15" s="88"/>
      <c r="JDN15" s="88"/>
      <c r="JDO15" s="88"/>
      <c r="JDP15" s="88"/>
      <c r="JDQ15" s="88"/>
      <c r="JDR15" s="88"/>
      <c r="JDS15" s="88"/>
      <c r="JDT15" s="88"/>
      <c r="JDU15" s="88"/>
      <c r="JDV15" s="88"/>
      <c r="JDW15" s="88"/>
      <c r="JDX15" s="88"/>
      <c r="JDY15" s="88"/>
      <c r="JDZ15" s="88"/>
      <c r="JEA15" s="88"/>
      <c r="JEB15" s="88"/>
      <c r="JEC15" s="88"/>
      <c r="JED15" s="88"/>
      <c r="JEE15" s="88"/>
      <c r="JEF15" s="88"/>
      <c r="JEG15" s="88"/>
      <c r="JEH15" s="88"/>
      <c r="JEI15" s="88"/>
      <c r="JEJ15" s="88"/>
      <c r="JEK15" s="88"/>
      <c r="JEL15" s="88"/>
      <c r="JEM15" s="88"/>
      <c r="JEN15" s="88"/>
      <c r="JEO15" s="88"/>
      <c r="JEP15" s="88"/>
      <c r="JEQ15" s="88"/>
      <c r="JER15" s="88"/>
      <c r="JES15" s="88"/>
      <c r="JET15" s="88"/>
      <c r="JEU15" s="88"/>
      <c r="JEV15" s="88"/>
      <c r="JEW15" s="88"/>
      <c r="JEX15" s="88"/>
      <c r="JEY15" s="88"/>
      <c r="JEZ15" s="88"/>
      <c r="JFA15" s="88"/>
      <c r="JFB15" s="88"/>
      <c r="JFC15" s="88"/>
      <c r="JFD15" s="88"/>
      <c r="JFE15" s="88"/>
      <c r="JFF15" s="88"/>
      <c r="JFG15" s="88"/>
      <c r="JFH15" s="88"/>
      <c r="JFI15" s="88"/>
      <c r="JFJ15" s="88"/>
      <c r="JFK15" s="88"/>
      <c r="JFL15" s="88"/>
      <c r="JFM15" s="88"/>
      <c r="JFN15" s="88"/>
      <c r="JFO15" s="88"/>
      <c r="JFP15" s="88"/>
      <c r="JFQ15" s="88"/>
      <c r="JFR15" s="88"/>
      <c r="JFS15" s="88"/>
      <c r="JFT15" s="88"/>
      <c r="JFU15" s="88"/>
      <c r="JFV15" s="88"/>
      <c r="JFW15" s="88"/>
      <c r="JFX15" s="88"/>
      <c r="JFY15" s="88"/>
      <c r="JFZ15" s="88"/>
      <c r="JGA15" s="88"/>
      <c r="JGB15" s="88"/>
      <c r="JGC15" s="88"/>
      <c r="JGD15" s="88"/>
      <c r="JGE15" s="88"/>
      <c r="JGF15" s="88"/>
      <c r="JGG15" s="88"/>
      <c r="JGH15" s="88"/>
      <c r="JGI15" s="88"/>
      <c r="JGJ15" s="88"/>
      <c r="JGK15" s="88"/>
      <c r="JGL15" s="88"/>
      <c r="JGM15" s="88"/>
      <c r="JGN15" s="88"/>
      <c r="JGO15" s="88"/>
      <c r="JGP15" s="88"/>
      <c r="JGQ15" s="88"/>
      <c r="JGR15" s="88"/>
      <c r="JGS15" s="88"/>
      <c r="JGT15" s="88"/>
      <c r="JGU15" s="88"/>
      <c r="JGV15" s="88"/>
      <c r="JGW15" s="88"/>
      <c r="JGX15" s="88"/>
      <c r="JGY15" s="88"/>
      <c r="JGZ15" s="88"/>
      <c r="JHA15" s="88"/>
      <c r="JHB15" s="88"/>
      <c r="JHC15" s="88"/>
      <c r="JHD15" s="88"/>
      <c r="JHE15" s="88"/>
      <c r="JHF15" s="88"/>
      <c r="JHG15" s="88"/>
      <c r="JHH15" s="88"/>
      <c r="JHI15" s="88"/>
      <c r="JHJ15" s="88"/>
      <c r="JHK15" s="88"/>
      <c r="JHL15" s="88"/>
      <c r="JHM15" s="88"/>
      <c r="JHN15" s="88"/>
      <c r="JHO15" s="88"/>
      <c r="JHP15" s="88"/>
      <c r="JHQ15" s="88"/>
      <c r="JHR15" s="88"/>
      <c r="JHS15" s="88"/>
      <c r="JHT15" s="88"/>
      <c r="JHU15" s="88"/>
      <c r="JHV15" s="88"/>
      <c r="JHW15" s="88"/>
      <c r="JHX15" s="88"/>
      <c r="JHY15" s="88"/>
      <c r="JHZ15" s="88"/>
      <c r="JIA15" s="88"/>
      <c r="JIB15" s="88"/>
      <c r="JIC15" s="88"/>
      <c r="JID15" s="88"/>
      <c r="JIE15" s="88"/>
      <c r="JIF15" s="88"/>
      <c r="JIG15" s="88"/>
      <c r="JIH15" s="88"/>
      <c r="JII15" s="88"/>
      <c r="JIJ15" s="88"/>
      <c r="JIK15" s="88"/>
      <c r="JIL15" s="88"/>
      <c r="JIM15" s="88"/>
      <c r="JIN15" s="88"/>
      <c r="JIO15" s="88"/>
      <c r="JIP15" s="88"/>
      <c r="JIQ15" s="88"/>
      <c r="JIR15" s="88"/>
      <c r="JIS15" s="88"/>
      <c r="JIT15" s="88"/>
      <c r="JIU15" s="88"/>
      <c r="JIV15" s="88"/>
      <c r="JIW15" s="88"/>
      <c r="JIX15" s="88"/>
      <c r="JIY15" s="88"/>
      <c r="JIZ15" s="88"/>
      <c r="JJA15" s="88"/>
      <c r="JJB15" s="88"/>
      <c r="JJC15" s="88"/>
      <c r="JJD15" s="88"/>
      <c r="JJE15" s="88"/>
      <c r="JJF15" s="88"/>
      <c r="JJG15" s="88"/>
      <c r="JJH15" s="88"/>
      <c r="JJI15" s="88"/>
      <c r="JJJ15" s="88"/>
      <c r="JJK15" s="88"/>
      <c r="JJL15" s="88"/>
      <c r="JJM15" s="88"/>
      <c r="JJN15" s="88"/>
      <c r="JJO15" s="88"/>
      <c r="JJP15" s="88"/>
      <c r="JJQ15" s="88"/>
      <c r="JJR15" s="88"/>
      <c r="JJS15" s="88"/>
      <c r="JJT15" s="88"/>
      <c r="JJU15" s="88"/>
      <c r="JJV15" s="88"/>
      <c r="JJW15" s="88"/>
      <c r="JJX15" s="88"/>
      <c r="JJY15" s="88"/>
      <c r="JJZ15" s="88"/>
      <c r="JKA15" s="88"/>
      <c r="JKB15" s="88"/>
      <c r="JKC15" s="88"/>
      <c r="JKD15" s="88"/>
      <c r="JKE15" s="88"/>
      <c r="JKF15" s="88"/>
      <c r="JKG15" s="88"/>
      <c r="JKH15" s="88"/>
      <c r="JKI15" s="88"/>
      <c r="JKJ15" s="88"/>
      <c r="JKK15" s="88"/>
      <c r="JKL15" s="88"/>
      <c r="JKM15" s="88"/>
      <c r="JKN15" s="88"/>
      <c r="JKO15" s="88"/>
      <c r="JKP15" s="88"/>
      <c r="JKQ15" s="88"/>
      <c r="JKR15" s="88"/>
      <c r="JKS15" s="88"/>
      <c r="JKT15" s="88"/>
      <c r="JKU15" s="88"/>
      <c r="JKV15" s="88"/>
      <c r="JKW15" s="88"/>
      <c r="JKX15" s="88"/>
      <c r="JKY15" s="88"/>
      <c r="JKZ15" s="88"/>
      <c r="JLA15" s="88"/>
      <c r="JLB15" s="88"/>
      <c r="JLC15" s="88"/>
      <c r="JLD15" s="88"/>
      <c r="JLE15" s="88"/>
      <c r="JLF15" s="88"/>
      <c r="JLG15" s="88"/>
      <c r="JLH15" s="88"/>
      <c r="JLI15" s="88"/>
      <c r="JLJ15" s="88"/>
      <c r="JLK15" s="88"/>
      <c r="JLL15" s="88"/>
      <c r="JLM15" s="88"/>
      <c r="JLN15" s="88"/>
      <c r="JLO15" s="88"/>
      <c r="JLP15" s="88"/>
      <c r="JLQ15" s="88"/>
      <c r="JLR15" s="88"/>
      <c r="JLS15" s="88"/>
      <c r="JLT15" s="88"/>
      <c r="JLU15" s="88"/>
      <c r="JLV15" s="88"/>
      <c r="JLW15" s="88"/>
      <c r="JLX15" s="88"/>
      <c r="JLY15" s="88"/>
      <c r="JLZ15" s="88"/>
      <c r="JMA15" s="88"/>
      <c r="JMB15" s="88"/>
      <c r="JMC15" s="88"/>
      <c r="JMD15" s="88"/>
      <c r="JME15" s="88"/>
      <c r="JMF15" s="88"/>
      <c r="JMG15" s="88"/>
      <c r="JMH15" s="88"/>
      <c r="JMI15" s="88"/>
      <c r="JMJ15" s="88"/>
      <c r="JMK15" s="88"/>
      <c r="JML15" s="88"/>
      <c r="JMM15" s="88"/>
      <c r="JMN15" s="88"/>
      <c r="JMO15" s="88"/>
      <c r="JMP15" s="88"/>
      <c r="JMQ15" s="88"/>
      <c r="JMR15" s="88"/>
      <c r="JMS15" s="88"/>
      <c r="JMT15" s="88"/>
      <c r="JMU15" s="88"/>
      <c r="JMV15" s="88"/>
      <c r="JMW15" s="88"/>
      <c r="JMX15" s="88"/>
      <c r="JMY15" s="88"/>
      <c r="JMZ15" s="88"/>
      <c r="JNA15" s="88"/>
      <c r="JNB15" s="88"/>
      <c r="JNC15" s="88"/>
      <c r="JND15" s="88"/>
      <c r="JNE15" s="88"/>
      <c r="JNF15" s="88"/>
      <c r="JNG15" s="88"/>
      <c r="JNH15" s="88"/>
      <c r="JNI15" s="88"/>
      <c r="JNJ15" s="88"/>
      <c r="JNK15" s="88"/>
      <c r="JNL15" s="88"/>
      <c r="JNM15" s="88"/>
      <c r="JNN15" s="88"/>
      <c r="JNO15" s="88"/>
      <c r="JNP15" s="88"/>
      <c r="JNQ15" s="88"/>
      <c r="JNR15" s="88"/>
      <c r="JNS15" s="88"/>
      <c r="JNT15" s="88"/>
      <c r="JNU15" s="88"/>
      <c r="JNV15" s="88"/>
      <c r="JNW15" s="88"/>
      <c r="JNX15" s="88"/>
      <c r="JNY15" s="88"/>
      <c r="JNZ15" s="88"/>
      <c r="JOA15" s="88"/>
      <c r="JOB15" s="88"/>
      <c r="JOC15" s="88"/>
      <c r="JOD15" s="88"/>
      <c r="JOE15" s="88"/>
      <c r="JOF15" s="88"/>
      <c r="JOG15" s="88"/>
      <c r="JOH15" s="88"/>
      <c r="JOI15" s="88"/>
      <c r="JOJ15" s="88"/>
      <c r="JOK15" s="88"/>
      <c r="JOL15" s="88"/>
      <c r="JOM15" s="88"/>
      <c r="JON15" s="88"/>
      <c r="JOO15" s="88"/>
      <c r="JOP15" s="88"/>
      <c r="JOQ15" s="88"/>
      <c r="JOR15" s="88"/>
      <c r="JOS15" s="88"/>
      <c r="JOT15" s="88"/>
      <c r="JOU15" s="88"/>
      <c r="JOV15" s="88"/>
      <c r="JOW15" s="88"/>
      <c r="JOX15" s="88"/>
      <c r="JOY15" s="88"/>
      <c r="JOZ15" s="88"/>
      <c r="JPA15" s="88"/>
      <c r="JPB15" s="88"/>
      <c r="JPC15" s="88"/>
      <c r="JPD15" s="88"/>
      <c r="JPE15" s="88"/>
      <c r="JPF15" s="88"/>
      <c r="JPG15" s="88"/>
      <c r="JPH15" s="88"/>
      <c r="JPI15" s="88"/>
      <c r="JPJ15" s="88"/>
      <c r="JPK15" s="88"/>
      <c r="JPL15" s="88"/>
      <c r="JPM15" s="88"/>
      <c r="JPN15" s="88"/>
      <c r="JPO15" s="88"/>
      <c r="JPP15" s="88"/>
      <c r="JPQ15" s="88"/>
      <c r="JPR15" s="88"/>
      <c r="JPS15" s="88"/>
      <c r="JPT15" s="88"/>
      <c r="JPU15" s="88"/>
      <c r="JPV15" s="88"/>
      <c r="JPW15" s="88"/>
      <c r="JPX15" s="88"/>
      <c r="JPY15" s="88"/>
      <c r="JPZ15" s="88"/>
      <c r="JQA15" s="88"/>
      <c r="JQB15" s="88"/>
      <c r="JQC15" s="88"/>
      <c r="JQD15" s="88"/>
      <c r="JQE15" s="88"/>
      <c r="JQF15" s="88"/>
      <c r="JQG15" s="88"/>
      <c r="JQH15" s="88"/>
      <c r="JQI15" s="88"/>
      <c r="JQJ15" s="88"/>
      <c r="JQK15" s="88"/>
      <c r="JQL15" s="88"/>
      <c r="JQM15" s="88"/>
      <c r="JQN15" s="88"/>
      <c r="JQO15" s="88"/>
      <c r="JQP15" s="88"/>
      <c r="JQQ15" s="88"/>
      <c r="JQR15" s="88"/>
      <c r="JQS15" s="88"/>
      <c r="JQT15" s="88"/>
      <c r="JQU15" s="88"/>
      <c r="JQV15" s="88"/>
      <c r="JQW15" s="88"/>
      <c r="JQX15" s="88"/>
      <c r="JQY15" s="88"/>
      <c r="JQZ15" s="88"/>
      <c r="JRA15" s="88"/>
      <c r="JRB15" s="88"/>
      <c r="JRC15" s="88"/>
      <c r="JRD15" s="88"/>
      <c r="JRE15" s="88"/>
      <c r="JRF15" s="88"/>
      <c r="JRG15" s="88"/>
      <c r="JRH15" s="88"/>
      <c r="JRI15" s="88"/>
      <c r="JRJ15" s="88"/>
      <c r="JRK15" s="88"/>
      <c r="JRL15" s="88"/>
      <c r="JRM15" s="88"/>
      <c r="JRN15" s="88"/>
      <c r="JRO15" s="88"/>
      <c r="JRP15" s="88"/>
      <c r="JRQ15" s="88"/>
      <c r="JRR15" s="88"/>
      <c r="JRS15" s="88"/>
      <c r="JRT15" s="88"/>
      <c r="JRU15" s="88"/>
      <c r="JRV15" s="88"/>
      <c r="JRW15" s="88"/>
      <c r="JRX15" s="88"/>
      <c r="JRY15" s="88"/>
      <c r="JRZ15" s="88"/>
      <c r="JSA15" s="88"/>
      <c r="JSB15" s="88"/>
      <c r="JSC15" s="88"/>
      <c r="JSD15" s="88"/>
      <c r="JSE15" s="88"/>
      <c r="JSF15" s="88"/>
      <c r="JSG15" s="88"/>
      <c r="JSH15" s="88"/>
      <c r="JSI15" s="88"/>
      <c r="JSJ15" s="88"/>
      <c r="JSK15" s="88"/>
      <c r="JSL15" s="88"/>
      <c r="JSM15" s="88"/>
      <c r="JSN15" s="88"/>
      <c r="JSO15" s="88"/>
      <c r="JSP15" s="88"/>
      <c r="JSQ15" s="88"/>
      <c r="JSR15" s="88"/>
      <c r="JSS15" s="88"/>
      <c r="JST15" s="88"/>
      <c r="JSU15" s="88"/>
      <c r="JSV15" s="88"/>
      <c r="JSW15" s="88"/>
      <c r="JSX15" s="88"/>
      <c r="JSY15" s="88"/>
      <c r="JSZ15" s="88"/>
      <c r="JTA15" s="88"/>
      <c r="JTB15" s="88"/>
      <c r="JTC15" s="88"/>
      <c r="JTD15" s="88"/>
      <c r="JTE15" s="88"/>
      <c r="JTF15" s="88"/>
      <c r="JTG15" s="88"/>
      <c r="JTH15" s="88"/>
      <c r="JTI15" s="88"/>
      <c r="JTJ15" s="88"/>
      <c r="JTK15" s="88"/>
      <c r="JTL15" s="88"/>
      <c r="JTM15" s="88"/>
      <c r="JTN15" s="88"/>
      <c r="JTO15" s="88"/>
      <c r="JTP15" s="88"/>
      <c r="JTQ15" s="88"/>
      <c r="JTR15" s="88"/>
      <c r="JTS15" s="88"/>
      <c r="JTT15" s="88"/>
      <c r="JTU15" s="88"/>
      <c r="JTV15" s="88"/>
      <c r="JTW15" s="88"/>
      <c r="JTX15" s="88"/>
      <c r="JTY15" s="88"/>
      <c r="JTZ15" s="88"/>
      <c r="JUA15" s="88"/>
      <c r="JUB15" s="88"/>
      <c r="JUC15" s="88"/>
      <c r="JUD15" s="88"/>
      <c r="JUE15" s="88"/>
      <c r="JUF15" s="88"/>
      <c r="JUG15" s="88"/>
      <c r="JUH15" s="88"/>
      <c r="JUI15" s="88"/>
      <c r="JUJ15" s="88"/>
      <c r="JUK15" s="88"/>
      <c r="JUL15" s="88"/>
      <c r="JUM15" s="88"/>
      <c r="JUN15" s="88"/>
      <c r="JUO15" s="88"/>
      <c r="JUP15" s="88"/>
      <c r="JUQ15" s="88"/>
      <c r="JUR15" s="88"/>
      <c r="JUS15" s="88"/>
      <c r="JUT15" s="88"/>
      <c r="JUU15" s="88"/>
      <c r="JUV15" s="88"/>
      <c r="JUW15" s="88"/>
      <c r="JUX15" s="88"/>
      <c r="JUY15" s="88"/>
      <c r="JUZ15" s="88"/>
      <c r="JVA15" s="88"/>
      <c r="JVB15" s="88"/>
      <c r="JVC15" s="88"/>
      <c r="JVD15" s="88"/>
      <c r="JVE15" s="88"/>
      <c r="JVF15" s="88"/>
      <c r="JVG15" s="88"/>
      <c r="JVH15" s="88"/>
      <c r="JVI15" s="88"/>
      <c r="JVJ15" s="88"/>
      <c r="JVK15" s="88"/>
      <c r="JVL15" s="88"/>
      <c r="JVM15" s="88"/>
      <c r="JVN15" s="88"/>
      <c r="JVO15" s="88"/>
      <c r="JVP15" s="88"/>
      <c r="JVQ15" s="88"/>
      <c r="JVR15" s="88"/>
      <c r="JVS15" s="88"/>
      <c r="JVT15" s="88"/>
      <c r="JVU15" s="88"/>
      <c r="JVV15" s="88"/>
      <c r="JVW15" s="88"/>
      <c r="JVX15" s="88"/>
      <c r="JVY15" s="88"/>
      <c r="JVZ15" s="88"/>
      <c r="JWA15" s="88"/>
      <c r="JWB15" s="88"/>
      <c r="JWC15" s="88"/>
      <c r="JWD15" s="88"/>
      <c r="JWE15" s="88"/>
      <c r="JWF15" s="88"/>
      <c r="JWG15" s="88"/>
      <c r="JWH15" s="88"/>
      <c r="JWI15" s="88"/>
      <c r="JWJ15" s="88"/>
      <c r="JWK15" s="88"/>
      <c r="JWL15" s="88"/>
      <c r="JWM15" s="88"/>
      <c r="JWN15" s="88"/>
      <c r="JWO15" s="88"/>
      <c r="JWP15" s="88"/>
      <c r="JWQ15" s="88"/>
      <c r="JWR15" s="88"/>
      <c r="JWS15" s="88"/>
      <c r="JWT15" s="88"/>
      <c r="JWU15" s="88"/>
      <c r="JWV15" s="88"/>
      <c r="JWW15" s="88"/>
      <c r="JWX15" s="88"/>
      <c r="JWY15" s="88"/>
      <c r="JWZ15" s="88"/>
      <c r="JXA15" s="88"/>
      <c r="JXB15" s="88"/>
      <c r="JXC15" s="88"/>
      <c r="JXD15" s="88"/>
      <c r="JXE15" s="88"/>
      <c r="JXF15" s="88"/>
      <c r="JXG15" s="88"/>
      <c r="JXH15" s="88"/>
      <c r="JXI15" s="88"/>
      <c r="JXJ15" s="88"/>
      <c r="JXK15" s="88"/>
      <c r="JXL15" s="88"/>
      <c r="JXM15" s="88"/>
      <c r="JXN15" s="88"/>
      <c r="JXO15" s="88"/>
      <c r="JXP15" s="88"/>
      <c r="JXQ15" s="88"/>
      <c r="JXR15" s="88"/>
      <c r="JXS15" s="88"/>
      <c r="JXT15" s="88"/>
      <c r="JXU15" s="88"/>
      <c r="JXV15" s="88"/>
      <c r="JXW15" s="88"/>
      <c r="JXX15" s="88"/>
      <c r="JXY15" s="88"/>
      <c r="JXZ15" s="88"/>
      <c r="JYA15" s="88"/>
      <c r="JYB15" s="88"/>
      <c r="JYC15" s="88"/>
      <c r="JYD15" s="88"/>
      <c r="JYE15" s="88"/>
      <c r="JYF15" s="88"/>
      <c r="JYG15" s="88"/>
      <c r="JYH15" s="88"/>
      <c r="JYI15" s="88"/>
      <c r="JYJ15" s="88"/>
      <c r="JYK15" s="88"/>
      <c r="JYL15" s="88"/>
      <c r="JYM15" s="88"/>
      <c r="JYN15" s="88"/>
      <c r="JYO15" s="88"/>
      <c r="JYP15" s="88"/>
      <c r="JYQ15" s="88"/>
      <c r="JYR15" s="88"/>
      <c r="JYS15" s="88"/>
      <c r="JYT15" s="88"/>
      <c r="JYU15" s="88"/>
      <c r="JYV15" s="88"/>
      <c r="JYW15" s="88"/>
      <c r="JYX15" s="88"/>
      <c r="JYY15" s="88"/>
      <c r="JYZ15" s="88"/>
      <c r="JZA15" s="88"/>
      <c r="JZB15" s="88"/>
      <c r="JZC15" s="88"/>
      <c r="JZD15" s="88"/>
      <c r="JZE15" s="88"/>
      <c r="JZF15" s="88"/>
      <c r="JZG15" s="88"/>
      <c r="JZH15" s="88"/>
      <c r="JZI15" s="88"/>
      <c r="JZJ15" s="88"/>
      <c r="JZK15" s="88"/>
      <c r="JZL15" s="88"/>
      <c r="JZM15" s="88"/>
      <c r="JZN15" s="88"/>
      <c r="JZO15" s="88"/>
      <c r="JZP15" s="88"/>
      <c r="JZQ15" s="88"/>
      <c r="JZR15" s="88"/>
      <c r="JZS15" s="88"/>
      <c r="JZT15" s="88"/>
      <c r="JZU15" s="88"/>
      <c r="JZV15" s="88"/>
      <c r="JZW15" s="88"/>
      <c r="JZX15" s="88"/>
      <c r="JZY15" s="88"/>
      <c r="JZZ15" s="88"/>
      <c r="KAA15" s="88"/>
      <c r="KAB15" s="88"/>
      <c r="KAC15" s="88"/>
      <c r="KAD15" s="88"/>
      <c r="KAE15" s="88"/>
      <c r="KAF15" s="88"/>
      <c r="KAG15" s="88"/>
      <c r="KAH15" s="88"/>
      <c r="KAI15" s="88"/>
      <c r="KAJ15" s="88"/>
      <c r="KAK15" s="88"/>
      <c r="KAL15" s="88"/>
      <c r="KAM15" s="88"/>
      <c r="KAN15" s="88"/>
      <c r="KAO15" s="88"/>
      <c r="KAP15" s="88"/>
      <c r="KAQ15" s="88"/>
      <c r="KAR15" s="88"/>
      <c r="KAS15" s="88"/>
      <c r="KAT15" s="88"/>
      <c r="KAU15" s="88"/>
      <c r="KAV15" s="88"/>
      <c r="KAW15" s="88"/>
      <c r="KAX15" s="88"/>
      <c r="KAY15" s="88"/>
      <c r="KAZ15" s="88"/>
      <c r="KBA15" s="88"/>
      <c r="KBB15" s="88"/>
      <c r="KBC15" s="88"/>
      <c r="KBD15" s="88"/>
      <c r="KBE15" s="88"/>
      <c r="KBF15" s="88"/>
      <c r="KBG15" s="88"/>
      <c r="KBH15" s="88"/>
      <c r="KBI15" s="88"/>
      <c r="KBJ15" s="88"/>
      <c r="KBK15" s="88"/>
      <c r="KBL15" s="88"/>
      <c r="KBM15" s="88"/>
      <c r="KBN15" s="88"/>
      <c r="KBO15" s="88"/>
      <c r="KBP15" s="88"/>
      <c r="KBQ15" s="88"/>
      <c r="KBR15" s="88"/>
      <c r="KBS15" s="88"/>
      <c r="KBT15" s="88"/>
      <c r="KBU15" s="88"/>
      <c r="KBV15" s="88"/>
      <c r="KBW15" s="88"/>
      <c r="KBX15" s="88"/>
      <c r="KBY15" s="88"/>
      <c r="KBZ15" s="88"/>
      <c r="KCA15" s="88"/>
      <c r="KCB15" s="88"/>
      <c r="KCC15" s="88"/>
      <c r="KCD15" s="88"/>
      <c r="KCE15" s="88"/>
      <c r="KCF15" s="88"/>
      <c r="KCG15" s="88"/>
      <c r="KCH15" s="88"/>
      <c r="KCI15" s="88"/>
      <c r="KCJ15" s="88"/>
      <c r="KCK15" s="88"/>
      <c r="KCL15" s="88"/>
      <c r="KCM15" s="88"/>
      <c r="KCN15" s="88"/>
      <c r="KCO15" s="88"/>
      <c r="KCP15" s="88"/>
      <c r="KCQ15" s="88"/>
      <c r="KCR15" s="88"/>
      <c r="KCS15" s="88"/>
      <c r="KCT15" s="88"/>
      <c r="KCU15" s="88"/>
      <c r="KCV15" s="88"/>
      <c r="KCW15" s="88"/>
      <c r="KCX15" s="88"/>
      <c r="KCY15" s="88"/>
      <c r="KCZ15" s="88"/>
      <c r="KDA15" s="88"/>
      <c r="KDB15" s="88"/>
      <c r="KDC15" s="88"/>
      <c r="KDD15" s="88"/>
      <c r="KDE15" s="88"/>
      <c r="KDF15" s="88"/>
      <c r="KDG15" s="88"/>
      <c r="KDH15" s="88"/>
      <c r="KDI15" s="88"/>
      <c r="KDJ15" s="88"/>
      <c r="KDK15" s="88"/>
      <c r="KDL15" s="88"/>
      <c r="KDM15" s="88"/>
      <c r="KDN15" s="88"/>
      <c r="KDO15" s="88"/>
      <c r="KDP15" s="88"/>
      <c r="KDQ15" s="88"/>
      <c r="KDR15" s="88"/>
      <c r="KDS15" s="88"/>
      <c r="KDT15" s="88"/>
      <c r="KDU15" s="88"/>
      <c r="KDV15" s="88"/>
      <c r="KDW15" s="88"/>
      <c r="KDX15" s="88"/>
      <c r="KDY15" s="88"/>
      <c r="KDZ15" s="88"/>
      <c r="KEA15" s="88"/>
      <c r="KEB15" s="88"/>
      <c r="KEC15" s="88"/>
      <c r="KED15" s="88"/>
      <c r="KEE15" s="88"/>
      <c r="KEF15" s="88"/>
      <c r="KEG15" s="88"/>
      <c r="KEH15" s="88"/>
      <c r="KEI15" s="88"/>
      <c r="KEJ15" s="88"/>
      <c r="KEK15" s="88"/>
      <c r="KEL15" s="88"/>
      <c r="KEM15" s="88"/>
      <c r="KEN15" s="88"/>
      <c r="KEO15" s="88"/>
      <c r="KEP15" s="88"/>
      <c r="KEQ15" s="88"/>
      <c r="KER15" s="88"/>
      <c r="KES15" s="88"/>
      <c r="KET15" s="88"/>
      <c r="KEU15" s="88"/>
      <c r="KEV15" s="88"/>
      <c r="KEW15" s="88"/>
      <c r="KEX15" s="88"/>
      <c r="KEY15" s="88"/>
      <c r="KEZ15" s="88"/>
      <c r="KFA15" s="88"/>
      <c r="KFB15" s="88"/>
      <c r="KFC15" s="88"/>
      <c r="KFD15" s="88"/>
      <c r="KFE15" s="88"/>
      <c r="KFF15" s="88"/>
      <c r="KFG15" s="88"/>
      <c r="KFH15" s="88"/>
      <c r="KFI15" s="88"/>
      <c r="KFJ15" s="88"/>
      <c r="KFK15" s="88"/>
      <c r="KFL15" s="88"/>
      <c r="KFM15" s="88"/>
      <c r="KFN15" s="88"/>
      <c r="KFO15" s="88"/>
      <c r="KFP15" s="88"/>
      <c r="KFQ15" s="88"/>
      <c r="KFR15" s="88"/>
      <c r="KFS15" s="88"/>
      <c r="KFT15" s="88"/>
      <c r="KFU15" s="88"/>
      <c r="KFV15" s="88"/>
      <c r="KFW15" s="88"/>
      <c r="KFX15" s="88"/>
      <c r="KFY15" s="88"/>
      <c r="KFZ15" s="88"/>
      <c r="KGA15" s="88"/>
      <c r="KGB15" s="88"/>
      <c r="KGC15" s="88"/>
      <c r="KGD15" s="88"/>
      <c r="KGE15" s="88"/>
      <c r="KGF15" s="88"/>
      <c r="KGG15" s="88"/>
      <c r="KGH15" s="88"/>
      <c r="KGI15" s="88"/>
      <c r="KGJ15" s="88"/>
      <c r="KGK15" s="88"/>
      <c r="KGL15" s="88"/>
      <c r="KGM15" s="88"/>
      <c r="KGN15" s="88"/>
      <c r="KGO15" s="88"/>
      <c r="KGP15" s="88"/>
      <c r="KGQ15" s="88"/>
      <c r="KGR15" s="88"/>
      <c r="KGS15" s="88"/>
      <c r="KGT15" s="88"/>
      <c r="KGU15" s="88"/>
      <c r="KGV15" s="88"/>
      <c r="KGW15" s="88"/>
      <c r="KGX15" s="88"/>
      <c r="KGY15" s="88"/>
      <c r="KGZ15" s="88"/>
      <c r="KHA15" s="88"/>
      <c r="KHB15" s="88"/>
      <c r="KHC15" s="88"/>
      <c r="KHD15" s="88"/>
      <c r="KHE15" s="88"/>
      <c r="KHF15" s="88"/>
      <c r="KHG15" s="88"/>
      <c r="KHH15" s="88"/>
      <c r="KHI15" s="88"/>
      <c r="KHJ15" s="88"/>
      <c r="KHK15" s="88"/>
      <c r="KHL15" s="88"/>
      <c r="KHM15" s="88"/>
      <c r="KHN15" s="88"/>
      <c r="KHO15" s="88"/>
      <c r="KHP15" s="88"/>
      <c r="KHQ15" s="88"/>
      <c r="KHR15" s="88"/>
      <c r="KHS15" s="88"/>
      <c r="KHT15" s="88"/>
      <c r="KHU15" s="88"/>
      <c r="KHV15" s="88"/>
      <c r="KHW15" s="88"/>
      <c r="KHX15" s="88"/>
      <c r="KHY15" s="88"/>
      <c r="KHZ15" s="88"/>
      <c r="KIA15" s="88"/>
      <c r="KIB15" s="88"/>
      <c r="KIC15" s="88"/>
      <c r="KID15" s="88"/>
      <c r="KIE15" s="88"/>
      <c r="KIF15" s="88"/>
      <c r="KIG15" s="88"/>
      <c r="KIH15" s="88"/>
      <c r="KII15" s="88"/>
      <c r="KIJ15" s="88"/>
      <c r="KIK15" s="88"/>
      <c r="KIL15" s="88"/>
      <c r="KIM15" s="88"/>
      <c r="KIN15" s="88"/>
      <c r="KIO15" s="88"/>
      <c r="KIP15" s="88"/>
      <c r="KIQ15" s="88"/>
      <c r="KIR15" s="88"/>
      <c r="KIS15" s="88"/>
      <c r="KIT15" s="88"/>
      <c r="KIU15" s="88"/>
      <c r="KIV15" s="88"/>
      <c r="KIW15" s="88"/>
      <c r="KIX15" s="88"/>
      <c r="KIY15" s="88"/>
      <c r="KIZ15" s="88"/>
      <c r="KJA15" s="88"/>
      <c r="KJB15" s="88"/>
      <c r="KJC15" s="88"/>
      <c r="KJD15" s="88"/>
      <c r="KJE15" s="88"/>
      <c r="KJF15" s="88"/>
      <c r="KJG15" s="88"/>
      <c r="KJH15" s="88"/>
      <c r="KJI15" s="88"/>
      <c r="KJJ15" s="88"/>
      <c r="KJK15" s="88"/>
      <c r="KJL15" s="88"/>
      <c r="KJM15" s="88"/>
      <c r="KJN15" s="88"/>
      <c r="KJO15" s="88"/>
      <c r="KJP15" s="88"/>
      <c r="KJQ15" s="88"/>
      <c r="KJR15" s="88"/>
      <c r="KJS15" s="88"/>
      <c r="KJT15" s="88"/>
      <c r="KJU15" s="88"/>
      <c r="KJV15" s="88"/>
      <c r="KJW15" s="88"/>
      <c r="KJX15" s="88"/>
      <c r="KJY15" s="88"/>
      <c r="KJZ15" s="88"/>
      <c r="KKA15" s="88"/>
      <c r="KKB15" s="88"/>
      <c r="KKC15" s="88"/>
      <c r="KKD15" s="88"/>
      <c r="KKE15" s="88"/>
      <c r="KKF15" s="88"/>
      <c r="KKG15" s="88"/>
      <c r="KKH15" s="88"/>
      <c r="KKI15" s="88"/>
      <c r="KKJ15" s="88"/>
      <c r="KKK15" s="88"/>
      <c r="KKL15" s="88"/>
      <c r="KKM15" s="88"/>
      <c r="KKN15" s="88"/>
      <c r="KKO15" s="88"/>
      <c r="KKP15" s="88"/>
      <c r="KKQ15" s="88"/>
      <c r="KKR15" s="88"/>
      <c r="KKS15" s="88"/>
      <c r="KKT15" s="88"/>
      <c r="KKU15" s="88"/>
      <c r="KKV15" s="88"/>
      <c r="KKW15" s="88"/>
      <c r="KKX15" s="88"/>
      <c r="KKY15" s="88"/>
      <c r="KKZ15" s="88"/>
      <c r="KLA15" s="88"/>
      <c r="KLB15" s="88"/>
      <c r="KLC15" s="88"/>
      <c r="KLD15" s="88"/>
      <c r="KLE15" s="88"/>
      <c r="KLF15" s="88"/>
      <c r="KLG15" s="88"/>
      <c r="KLH15" s="88"/>
      <c r="KLI15" s="88"/>
      <c r="KLJ15" s="88"/>
      <c r="KLK15" s="88"/>
      <c r="KLL15" s="88"/>
      <c r="KLM15" s="88"/>
      <c r="KLN15" s="88"/>
      <c r="KLO15" s="88"/>
      <c r="KLP15" s="88"/>
      <c r="KLQ15" s="88"/>
      <c r="KLR15" s="88"/>
      <c r="KLS15" s="88"/>
      <c r="KLT15" s="88"/>
      <c r="KLU15" s="88"/>
      <c r="KLV15" s="88"/>
      <c r="KLW15" s="88"/>
      <c r="KLX15" s="88"/>
      <c r="KLY15" s="88"/>
      <c r="KLZ15" s="88"/>
      <c r="KMA15" s="88"/>
      <c r="KMB15" s="88"/>
      <c r="KMC15" s="88"/>
      <c r="KMD15" s="88"/>
      <c r="KME15" s="88"/>
      <c r="KMF15" s="88"/>
      <c r="KMG15" s="88"/>
      <c r="KMH15" s="88"/>
      <c r="KMI15" s="88"/>
      <c r="KMJ15" s="88"/>
      <c r="KMK15" s="88"/>
      <c r="KML15" s="88"/>
      <c r="KMM15" s="88"/>
      <c r="KMN15" s="88"/>
      <c r="KMO15" s="88"/>
      <c r="KMP15" s="88"/>
      <c r="KMQ15" s="88"/>
      <c r="KMR15" s="88"/>
      <c r="KMS15" s="88"/>
      <c r="KMT15" s="88"/>
      <c r="KMU15" s="88"/>
      <c r="KMV15" s="88"/>
      <c r="KMW15" s="88"/>
      <c r="KMX15" s="88"/>
      <c r="KMY15" s="88"/>
      <c r="KMZ15" s="88"/>
      <c r="KNA15" s="88"/>
      <c r="KNB15" s="88"/>
      <c r="KNC15" s="88"/>
      <c r="KND15" s="88"/>
      <c r="KNE15" s="88"/>
      <c r="KNF15" s="88"/>
      <c r="KNG15" s="88"/>
      <c r="KNH15" s="88"/>
      <c r="KNI15" s="88"/>
      <c r="KNJ15" s="88"/>
      <c r="KNK15" s="88"/>
      <c r="KNL15" s="88"/>
      <c r="KNM15" s="88"/>
      <c r="KNN15" s="88"/>
      <c r="KNO15" s="88"/>
      <c r="KNP15" s="88"/>
      <c r="KNQ15" s="88"/>
      <c r="KNR15" s="88"/>
      <c r="KNS15" s="88"/>
      <c r="KNT15" s="88"/>
      <c r="KNU15" s="88"/>
      <c r="KNV15" s="88"/>
      <c r="KNW15" s="88"/>
      <c r="KNX15" s="88"/>
      <c r="KNY15" s="88"/>
      <c r="KNZ15" s="88"/>
      <c r="KOA15" s="88"/>
      <c r="KOB15" s="88"/>
      <c r="KOC15" s="88"/>
      <c r="KOD15" s="88"/>
      <c r="KOE15" s="88"/>
      <c r="KOF15" s="88"/>
      <c r="KOG15" s="88"/>
      <c r="KOH15" s="88"/>
      <c r="KOI15" s="88"/>
      <c r="KOJ15" s="88"/>
      <c r="KOK15" s="88"/>
      <c r="KOL15" s="88"/>
      <c r="KOM15" s="88"/>
      <c r="KON15" s="88"/>
      <c r="KOO15" s="88"/>
      <c r="KOP15" s="88"/>
      <c r="KOQ15" s="88"/>
      <c r="KOR15" s="88"/>
      <c r="KOS15" s="88"/>
      <c r="KOT15" s="88"/>
      <c r="KOU15" s="88"/>
      <c r="KOV15" s="88"/>
      <c r="KOW15" s="88"/>
      <c r="KOX15" s="88"/>
      <c r="KOY15" s="88"/>
      <c r="KOZ15" s="88"/>
      <c r="KPA15" s="88"/>
      <c r="KPB15" s="88"/>
      <c r="KPC15" s="88"/>
      <c r="KPD15" s="88"/>
      <c r="KPE15" s="88"/>
      <c r="KPF15" s="88"/>
      <c r="KPG15" s="88"/>
      <c r="KPH15" s="88"/>
      <c r="KPI15" s="88"/>
      <c r="KPJ15" s="88"/>
      <c r="KPK15" s="88"/>
      <c r="KPL15" s="88"/>
      <c r="KPM15" s="88"/>
      <c r="KPN15" s="88"/>
      <c r="KPO15" s="88"/>
      <c r="KPP15" s="88"/>
      <c r="KPQ15" s="88"/>
      <c r="KPR15" s="88"/>
      <c r="KPS15" s="88"/>
      <c r="KPT15" s="88"/>
      <c r="KPU15" s="88"/>
      <c r="KPV15" s="88"/>
      <c r="KPW15" s="88"/>
      <c r="KPX15" s="88"/>
      <c r="KPY15" s="88"/>
      <c r="KPZ15" s="88"/>
      <c r="KQA15" s="88"/>
      <c r="KQB15" s="88"/>
      <c r="KQC15" s="88"/>
      <c r="KQD15" s="88"/>
      <c r="KQE15" s="88"/>
      <c r="KQF15" s="88"/>
      <c r="KQG15" s="88"/>
      <c r="KQH15" s="88"/>
      <c r="KQI15" s="88"/>
      <c r="KQJ15" s="88"/>
      <c r="KQK15" s="88"/>
      <c r="KQL15" s="88"/>
      <c r="KQM15" s="88"/>
      <c r="KQN15" s="88"/>
      <c r="KQO15" s="88"/>
      <c r="KQP15" s="88"/>
      <c r="KQQ15" s="88"/>
      <c r="KQR15" s="88"/>
      <c r="KQS15" s="88"/>
      <c r="KQT15" s="88"/>
      <c r="KQU15" s="88"/>
      <c r="KQV15" s="88"/>
      <c r="KQW15" s="88"/>
      <c r="KQX15" s="88"/>
      <c r="KQY15" s="88"/>
      <c r="KQZ15" s="88"/>
      <c r="KRA15" s="88"/>
      <c r="KRB15" s="88"/>
      <c r="KRC15" s="88"/>
      <c r="KRD15" s="88"/>
      <c r="KRE15" s="88"/>
      <c r="KRF15" s="88"/>
      <c r="KRG15" s="88"/>
      <c r="KRH15" s="88"/>
      <c r="KRI15" s="88"/>
      <c r="KRJ15" s="88"/>
      <c r="KRK15" s="88"/>
      <c r="KRL15" s="88"/>
      <c r="KRM15" s="88"/>
      <c r="KRN15" s="88"/>
      <c r="KRO15" s="88"/>
      <c r="KRP15" s="88"/>
      <c r="KRQ15" s="88"/>
      <c r="KRR15" s="88"/>
      <c r="KRS15" s="88"/>
      <c r="KRT15" s="88"/>
      <c r="KRU15" s="88"/>
      <c r="KRV15" s="88"/>
      <c r="KRW15" s="88"/>
      <c r="KRX15" s="88"/>
      <c r="KRY15" s="88"/>
      <c r="KRZ15" s="88"/>
      <c r="KSA15" s="88"/>
      <c r="KSB15" s="88"/>
      <c r="KSC15" s="88"/>
      <c r="KSD15" s="88"/>
      <c r="KSE15" s="88"/>
      <c r="KSF15" s="88"/>
      <c r="KSG15" s="88"/>
      <c r="KSH15" s="88"/>
      <c r="KSI15" s="88"/>
      <c r="KSJ15" s="88"/>
      <c r="KSK15" s="88"/>
      <c r="KSL15" s="88"/>
      <c r="KSM15" s="88"/>
      <c r="KSN15" s="88"/>
      <c r="KSO15" s="88"/>
      <c r="KSP15" s="88"/>
      <c r="KSQ15" s="88"/>
      <c r="KSR15" s="88"/>
      <c r="KSS15" s="88"/>
      <c r="KST15" s="88"/>
      <c r="KSU15" s="88"/>
      <c r="KSV15" s="88"/>
      <c r="KSW15" s="88"/>
      <c r="KSX15" s="88"/>
      <c r="KSY15" s="88"/>
      <c r="KSZ15" s="88"/>
      <c r="KTA15" s="88"/>
      <c r="KTB15" s="88"/>
      <c r="KTC15" s="88"/>
      <c r="KTD15" s="88"/>
      <c r="KTE15" s="88"/>
      <c r="KTF15" s="88"/>
      <c r="KTG15" s="88"/>
      <c r="KTH15" s="88"/>
      <c r="KTI15" s="88"/>
      <c r="KTJ15" s="88"/>
      <c r="KTK15" s="88"/>
      <c r="KTL15" s="88"/>
      <c r="KTM15" s="88"/>
      <c r="KTN15" s="88"/>
      <c r="KTO15" s="88"/>
      <c r="KTP15" s="88"/>
      <c r="KTQ15" s="88"/>
      <c r="KTR15" s="88"/>
      <c r="KTS15" s="88"/>
      <c r="KTT15" s="88"/>
      <c r="KTU15" s="88"/>
      <c r="KTV15" s="88"/>
      <c r="KTW15" s="88"/>
      <c r="KTX15" s="88"/>
      <c r="KTY15" s="88"/>
      <c r="KTZ15" s="88"/>
      <c r="KUA15" s="88"/>
      <c r="KUB15" s="88"/>
      <c r="KUC15" s="88"/>
      <c r="KUD15" s="88"/>
      <c r="KUE15" s="88"/>
      <c r="KUF15" s="88"/>
      <c r="KUG15" s="88"/>
      <c r="KUH15" s="88"/>
      <c r="KUI15" s="88"/>
      <c r="KUJ15" s="88"/>
      <c r="KUK15" s="88"/>
      <c r="KUL15" s="88"/>
      <c r="KUM15" s="88"/>
      <c r="KUN15" s="88"/>
      <c r="KUO15" s="88"/>
      <c r="KUP15" s="88"/>
      <c r="KUQ15" s="88"/>
      <c r="KUR15" s="88"/>
      <c r="KUS15" s="88"/>
      <c r="KUT15" s="88"/>
      <c r="KUU15" s="88"/>
      <c r="KUV15" s="88"/>
      <c r="KUW15" s="88"/>
      <c r="KUX15" s="88"/>
      <c r="KUY15" s="88"/>
      <c r="KUZ15" s="88"/>
      <c r="KVA15" s="88"/>
      <c r="KVB15" s="88"/>
      <c r="KVC15" s="88"/>
      <c r="KVD15" s="88"/>
      <c r="KVE15" s="88"/>
      <c r="KVF15" s="88"/>
      <c r="KVG15" s="88"/>
      <c r="KVH15" s="88"/>
      <c r="KVI15" s="88"/>
      <c r="KVJ15" s="88"/>
      <c r="KVK15" s="88"/>
      <c r="KVL15" s="88"/>
      <c r="KVM15" s="88"/>
      <c r="KVN15" s="88"/>
      <c r="KVO15" s="88"/>
      <c r="KVP15" s="88"/>
      <c r="KVQ15" s="88"/>
      <c r="KVR15" s="88"/>
      <c r="KVS15" s="88"/>
      <c r="KVT15" s="88"/>
      <c r="KVU15" s="88"/>
      <c r="KVV15" s="88"/>
      <c r="KVW15" s="88"/>
      <c r="KVX15" s="88"/>
      <c r="KVY15" s="88"/>
      <c r="KVZ15" s="88"/>
      <c r="KWA15" s="88"/>
      <c r="KWB15" s="88"/>
      <c r="KWC15" s="88"/>
      <c r="KWD15" s="88"/>
      <c r="KWE15" s="88"/>
      <c r="KWF15" s="88"/>
      <c r="KWG15" s="88"/>
      <c r="KWH15" s="88"/>
      <c r="KWI15" s="88"/>
      <c r="KWJ15" s="88"/>
      <c r="KWK15" s="88"/>
      <c r="KWL15" s="88"/>
      <c r="KWM15" s="88"/>
      <c r="KWN15" s="88"/>
      <c r="KWO15" s="88"/>
      <c r="KWP15" s="88"/>
      <c r="KWQ15" s="88"/>
      <c r="KWR15" s="88"/>
      <c r="KWS15" s="88"/>
      <c r="KWT15" s="88"/>
      <c r="KWU15" s="88"/>
      <c r="KWV15" s="88"/>
      <c r="KWW15" s="88"/>
      <c r="KWX15" s="88"/>
      <c r="KWY15" s="88"/>
      <c r="KWZ15" s="88"/>
      <c r="KXA15" s="88"/>
      <c r="KXB15" s="88"/>
      <c r="KXC15" s="88"/>
      <c r="KXD15" s="88"/>
      <c r="KXE15" s="88"/>
      <c r="KXF15" s="88"/>
      <c r="KXG15" s="88"/>
      <c r="KXH15" s="88"/>
      <c r="KXI15" s="88"/>
      <c r="KXJ15" s="88"/>
      <c r="KXK15" s="88"/>
      <c r="KXL15" s="88"/>
      <c r="KXM15" s="88"/>
      <c r="KXN15" s="88"/>
      <c r="KXO15" s="88"/>
      <c r="KXP15" s="88"/>
      <c r="KXQ15" s="88"/>
      <c r="KXR15" s="88"/>
      <c r="KXS15" s="88"/>
      <c r="KXT15" s="88"/>
      <c r="KXU15" s="88"/>
      <c r="KXV15" s="88"/>
      <c r="KXW15" s="88"/>
      <c r="KXX15" s="88"/>
      <c r="KXY15" s="88"/>
      <c r="KXZ15" s="88"/>
      <c r="KYA15" s="88"/>
      <c r="KYB15" s="88"/>
      <c r="KYC15" s="88"/>
      <c r="KYD15" s="88"/>
      <c r="KYE15" s="88"/>
      <c r="KYF15" s="88"/>
      <c r="KYG15" s="88"/>
      <c r="KYH15" s="88"/>
      <c r="KYI15" s="88"/>
      <c r="KYJ15" s="88"/>
      <c r="KYK15" s="88"/>
      <c r="KYL15" s="88"/>
      <c r="KYM15" s="88"/>
      <c r="KYN15" s="88"/>
      <c r="KYO15" s="88"/>
      <c r="KYP15" s="88"/>
      <c r="KYQ15" s="88"/>
      <c r="KYR15" s="88"/>
      <c r="KYS15" s="88"/>
      <c r="KYT15" s="88"/>
      <c r="KYU15" s="88"/>
      <c r="KYV15" s="88"/>
      <c r="KYW15" s="88"/>
      <c r="KYX15" s="88"/>
      <c r="KYY15" s="88"/>
      <c r="KYZ15" s="88"/>
      <c r="KZA15" s="88"/>
      <c r="KZB15" s="88"/>
      <c r="KZC15" s="88"/>
      <c r="KZD15" s="88"/>
      <c r="KZE15" s="88"/>
      <c r="KZF15" s="88"/>
      <c r="KZG15" s="88"/>
      <c r="KZH15" s="88"/>
      <c r="KZI15" s="88"/>
      <c r="KZJ15" s="88"/>
      <c r="KZK15" s="88"/>
      <c r="KZL15" s="88"/>
      <c r="KZM15" s="88"/>
      <c r="KZN15" s="88"/>
      <c r="KZO15" s="88"/>
      <c r="KZP15" s="88"/>
      <c r="KZQ15" s="88"/>
      <c r="KZR15" s="88"/>
      <c r="KZS15" s="88"/>
      <c r="KZT15" s="88"/>
      <c r="KZU15" s="88"/>
      <c r="KZV15" s="88"/>
      <c r="KZW15" s="88"/>
      <c r="KZX15" s="88"/>
      <c r="KZY15" s="88"/>
      <c r="KZZ15" s="88"/>
      <c r="LAA15" s="88"/>
      <c r="LAB15" s="88"/>
      <c r="LAC15" s="88"/>
      <c r="LAD15" s="88"/>
      <c r="LAE15" s="88"/>
      <c r="LAF15" s="88"/>
      <c r="LAG15" s="88"/>
      <c r="LAH15" s="88"/>
      <c r="LAI15" s="88"/>
      <c r="LAJ15" s="88"/>
      <c r="LAK15" s="88"/>
      <c r="LAL15" s="88"/>
      <c r="LAM15" s="88"/>
      <c r="LAN15" s="88"/>
      <c r="LAO15" s="88"/>
      <c r="LAP15" s="88"/>
      <c r="LAQ15" s="88"/>
      <c r="LAR15" s="88"/>
      <c r="LAS15" s="88"/>
      <c r="LAT15" s="88"/>
      <c r="LAU15" s="88"/>
      <c r="LAV15" s="88"/>
      <c r="LAW15" s="88"/>
      <c r="LAX15" s="88"/>
      <c r="LAY15" s="88"/>
      <c r="LAZ15" s="88"/>
      <c r="LBA15" s="88"/>
      <c r="LBB15" s="88"/>
      <c r="LBC15" s="88"/>
      <c r="LBD15" s="88"/>
      <c r="LBE15" s="88"/>
      <c r="LBF15" s="88"/>
      <c r="LBG15" s="88"/>
      <c r="LBH15" s="88"/>
      <c r="LBI15" s="88"/>
      <c r="LBJ15" s="88"/>
      <c r="LBK15" s="88"/>
      <c r="LBL15" s="88"/>
      <c r="LBM15" s="88"/>
      <c r="LBN15" s="88"/>
      <c r="LBO15" s="88"/>
      <c r="LBP15" s="88"/>
      <c r="LBQ15" s="88"/>
      <c r="LBR15" s="88"/>
      <c r="LBS15" s="88"/>
      <c r="LBT15" s="88"/>
      <c r="LBU15" s="88"/>
      <c r="LBV15" s="88"/>
      <c r="LBW15" s="88"/>
      <c r="LBX15" s="88"/>
      <c r="LBY15" s="88"/>
      <c r="LBZ15" s="88"/>
      <c r="LCA15" s="88"/>
      <c r="LCB15" s="88"/>
      <c r="LCC15" s="88"/>
      <c r="LCD15" s="88"/>
      <c r="LCE15" s="88"/>
      <c r="LCF15" s="88"/>
      <c r="LCG15" s="88"/>
      <c r="LCH15" s="88"/>
      <c r="LCI15" s="88"/>
      <c r="LCJ15" s="88"/>
      <c r="LCK15" s="88"/>
      <c r="LCL15" s="88"/>
      <c r="LCM15" s="88"/>
      <c r="LCN15" s="88"/>
      <c r="LCO15" s="88"/>
      <c r="LCP15" s="88"/>
      <c r="LCQ15" s="88"/>
      <c r="LCR15" s="88"/>
      <c r="LCS15" s="88"/>
      <c r="LCT15" s="88"/>
      <c r="LCU15" s="88"/>
      <c r="LCV15" s="88"/>
      <c r="LCW15" s="88"/>
      <c r="LCX15" s="88"/>
      <c r="LCY15" s="88"/>
      <c r="LCZ15" s="88"/>
      <c r="LDA15" s="88"/>
      <c r="LDB15" s="88"/>
      <c r="LDC15" s="88"/>
      <c r="LDD15" s="88"/>
      <c r="LDE15" s="88"/>
      <c r="LDF15" s="88"/>
      <c r="LDG15" s="88"/>
      <c r="LDH15" s="88"/>
      <c r="LDI15" s="88"/>
      <c r="LDJ15" s="88"/>
      <c r="LDK15" s="88"/>
      <c r="LDL15" s="88"/>
      <c r="LDM15" s="88"/>
      <c r="LDN15" s="88"/>
      <c r="LDO15" s="88"/>
      <c r="LDP15" s="88"/>
      <c r="LDQ15" s="88"/>
      <c r="LDR15" s="88"/>
      <c r="LDS15" s="88"/>
      <c r="LDT15" s="88"/>
      <c r="LDU15" s="88"/>
      <c r="LDV15" s="88"/>
      <c r="LDW15" s="88"/>
      <c r="LDX15" s="88"/>
      <c r="LDY15" s="88"/>
      <c r="LDZ15" s="88"/>
      <c r="LEA15" s="88"/>
      <c r="LEB15" s="88"/>
      <c r="LEC15" s="88"/>
      <c r="LED15" s="88"/>
      <c r="LEE15" s="88"/>
      <c r="LEF15" s="88"/>
      <c r="LEG15" s="88"/>
      <c r="LEH15" s="88"/>
      <c r="LEI15" s="88"/>
      <c r="LEJ15" s="88"/>
      <c r="LEK15" s="88"/>
      <c r="LEL15" s="88"/>
      <c r="LEM15" s="88"/>
      <c r="LEN15" s="88"/>
      <c r="LEO15" s="88"/>
      <c r="LEP15" s="88"/>
      <c r="LEQ15" s="88"/>
      <c r="LER15" s="88"/>
      <c r="LES15" s="88"/>
      <c r="LET15" s="88"/>
      <c r="LEU15" s="88"/>
      <c r="LEV15" s="88"/>
      <c r="LEW15" s="88"/>
      <c r="LEX15" s="88"/>
      <c r="LEY15" s="88"/>
      <c r="LEZ15" s="88"/>
      <c r="LFA15" s="88"/>
      <c r="LFB15" s="88"/>
      <c r="LFC15" s="88"/>
      <c r="LFD15" s="88"/>
      <c r="LFE15" s="88"/>
      <c r="LFF15" s="88"/>
      <c r="LFG15" s="88"/>
      <c r="LFH15" s="88"/>
      <c r="LFI15" s="88"/>
      <c r="LFJ15" s="88"/>
      <c r="LFK15" s="88"/>
      <c r="LFL15" s="88"/>
      <c r="LFM15" s="88"/>
      <c r="LFN15" s="88"/>
      <c r="LFO15" s="88"/>
      <c r="LFP15" s="88"/>
      <c r="LFQ15" s="88"/>
      <c r="LFR15" s="88"/>
      <c r="LFS15" s="88"/>
      <c r="LFT15" s="88"/>
      <c r="LFU15" s="88"/>
      <c r="LFV15" s="88"/>
      <c r="LFW15" s="88"/>
      <c r="LFX15" s="88"/>
      <c r="LFY15" s="88"/>
      <c r="LFZ15" s="88"/>
      <c r="LGA15" s="88"/>
      <c r="LGB15" s="88"/>
      <c r="LGC15" s="88"/>
      <c r="LGD15" s="88"/>
      <c r="LGE15" s="88"/>
      <c r="LGF15" s="88"/>
      <c r="LGG15" s="88"/>
      <c r="LGH15" s="88"/>
      <c r="LGI15" s="88"/>
      <c r="LGJ15" s="88"/>
      <c r="LGK15" s="88"/>
      <c r="LGL15" s="88"/>
      <c r="LGM15" s="88"/>
      <c r="LGN15" s="88"/>
      <c r="LGO15" s="88"/>
      <c r="LGP15" s="88"/>
      <c r="LGQ15" s="88"/>
      <c r="LGR15" s="88"/>
      <c r="LGS15" s="88"/>
      <c r="LGT15" s="88"/>
      <c r="LGU15" s="88"/>
      <c r="LGV15" s="88"/>
      <c r="LGW15" s="88"/>
      <c r="LGX15" s="88"/>
      <c r="LGY15" s="88"/>
      <c r="LGZ15" s="88"/>
      <c r="LHA15" s="88"/>
      <c r="LHB15" s="88"/>
      <c r="LHC15" s="88"/>
      <c r="LHD15" s="88"/>
      <c r="LHE15" s="88"/>
      <c r="LHF15" s="88"/>
      <c r="LHG15" s="88"/>
      <c r="LHH15" s="88"/>
      <c r="LHI15" s="88"/>
      <c r="LHJ15" s="88"/>
      <c r="LHK15" s="88"/>
      <c r="LHL15" s="88"/>
      <c r="LHM15" s="88"/>
      <c r="LHN15" s="88"/>
      <c r="LHO15" s="88"/>
      <c r="LHP15" s="88"/>
      <c r="LHQ15" s="88"/>
      <c r="LHR15" s="88"/>
      <c r="LHS15" s="88"/>
      <c r="LHT15" s="88"/>
      <c r="LHU15" s="88"/>
      <c r="LHV15" s="88"/>
      <c r="LHW15" s="88"/>
      <c r="LHX15" s="88"/>
      <c r="LHY15" s="88"/>
      <c r="LHZ15" s="88"/>
      <c r="LIA15" s="88"/>
      <c r="LIB15" s="88"/>
      <c r="LIC15" s="88"/>
      <c r="LID15" s="88"/>
      <c r="LIE15" s="88"/>
      <c r="LIF15" s="88"/>
      <c r="LIG15" s="88"/>
      <c r="LIH15" s="88"/>
      <c r="LII15" s="88"/>
      <c r="LIJ15" s="88"/>
      <c r="LIK15" s="88"/>
      <c r="LIL15" s="88"/>
      <c r="LIM15" s="88"/>
      <c r="LIN15" s="88"/>
      <c r="LIO15" s="88"/>
      <c r="LIP15" s="88"/>
      <c r="LIQ15" s="88"/>
      <c r="LIR15" s="88"/>
      <c r="LIS15" s="88"/>
      <c r="LIT15" s="88"/>
      <c r="LIU15" s="88"/>
      <c r="LIV15" s="88"/>
      <c r="LIW15" s="88"/>
      <c r="LIX15" s="88"/>
      <c r="LIY15" s="88"/>
      <c r="LIZ15" s="88"/>
      <c r="LJA15" s="88"/>
      <c r="LJB15" s="88"/>
      <c r="LJC15" s="88"/>
      <c r="LJD15" s="88"/>
      <c r="LJE15" s="88"/>
      <c r="LJF15" s="88"/>
      <c r="LJG15" s="88"/>
      <c r="LJH15" s="88"/>
      <c r="LJI15" s="88"/>
      <c r="LJJ15" s="88"/>
      <c r="LJK15" s="88"/>
      <c r="LJL15" s="88"/>
      <c r="LJM15" s="88"/>
      <c r="LJN15" s="88"/>
      <c r="LJO15" s="88"/>
      <c r="LJP15" s="88"/>
      <c r="LJQ15" s="88"/>
      <c r="LJR15" s="88"/>
      <c r="LJS15" s="88"/>
      <c r="LJT15" s="88"/>
      <c r="LJU15" s="88"/>
      <c r="LJV15" s="88"/>
      <c r="LJW15" s="88"/>
      <c r="LJX15" s="88"/>
      <c r="LJY15" s="88"/>
      <c r="LJZ15" s="88"/>
      <c r="LKA15" s="88"/>
      <c r="LKB15" s="88"/>
      <c r="LKC15" s="88"/>
      <c r="LKD15" s="88"/>
      <c r="LKE15" s="88"/>
      <c r="LKF15" s="88"/>
      <c r="LKG15" s="88"/>
      <c r="LKH15" s="88"/>
      <c r="LKI15" s="88"/>
      <c r="LKJ15" s="88"/>
      <c r="LKK15" s="88"/>
      <c r="LKL15" s="88"/>
      <c r="LKM15" s="88"/>
      <c r="LKN15" s="88"/>
      <c r="LKO15" s="88"/>
      <c r="LKP15" s="88"/>
      <c r="LKQ15" s="88"/>
      <c r="LKR15" s="88"/>
      <c r="LKS15" s="88"/>
      <c r="LKT15" s="88"/>
      <c r="LKU15" s="88"/>
      <c r="LKV15" s="88"/>
      <c r="LKW15" s="88"/>
      <c r="LKX15" s="88"/>
      <c r="LKY15" s="88"/>
      <c r="LKZ15" s="88"/>
      <c r="LLA15" s="88"/>
      <c r="LLB15" s="88"/>
      <c r="LLC15" s="88"/>
      <c r="LLD15" s="88"/>
      <c r="LLE15" s="88"/>
      <c r="LLF15" s="88"/>
      <c r="LLG15" s="88"/>
      <c r="LLH15" s="88"/>
      <c r="LLI15" s="88"/>
      <c r="LLJ15" s="88"/>
      <c r="LLK15" s="88"/>
      <c r="LLL15" s="88"/>
      <c r="LLM15" s="88"/>
      <c r="LLN15" s="88"/>
      <c r="LLO15" s="88"/>
      <c r="LLP15" s="88"/>
      <c r="LLQ15" s="88"/>
      <c r="LLR15" s="88"/>
      <c r="LLS15" s="88"/>
      <c r="LLT15" s="88"/>
      <c r="LLU15" s="88"/>
      <c r="LLV15" s="88"/>
      <c r="LLW15" s="88"/>
      <c r="LLX15" s="88"/>
      <c r="LLY15" s="88"/>
      <c r="LLZ15" s="88"/>
      <c r="LMA15" s="88"/>
      <c r="LMB15" s="88"/>
      <c r="LMC15" s="88"/>
      <c r="LMD15" s="88"/>
      <c r="LME15" s="88"/>
      <c r="LMF15" s="88"/>
      <c r="LMG15" s="88"/>
      <c r="LMH15" s="88"/>
      <c r="LMI15" s="88"/>
      <c r="LMJ15" s="88"/>
      <c r="LMK15" s="88"/>
      <c r="LML15" s="88"/>
      <c r="LMM15" s="88"/>
      <c r="LMN15" s="88"/>
      <c r="LMO15" s="88"/>
      <c r="LMP15" s="88"/>
      <c r="LMQ15" s="88"/>
      <c r="LMR15" s="88"/>
      <c r="LMS15" s="88"/>
      <c r="LMT15" s="88"/>
      <c r="LMU15" s="88"/>
      <c r="LMV15" s="88"/>
      <c r="LMW15" s="88"/>
      <c r="LMX15" s="88"/>
      <c r="LMY15" s="88"/>
      <c r="LMZ15" s="88"/>
      <c r="LNA15" s="88"/>
      <c r="LNB15" s="88"/>
      <c r="LNC15" s="88"/>
      <c r="LND15" s="88"/>
      <c r="LNE15" s="88"/>
      <c r="LNF15" s="88"/>
      <c r="LNG15" s="88"/>
      <c r="LNH15" s="88"/>
      <c r="LNI15" s="88"/>
      <c r="LNJ15" s="88"/>
      <c r="LNK15" s="88"/>
      <c r="LNL15" s="88"/>
      <c r="LNM15" s="88"/>
      <c r="LNN15" s="88"/>
      <c r="LNO15" s="88"/>
      <c r="LNP15" s="88"/>
      <c r="LNQ15" s="88"/>
      <c r="LNR15" s="88"/>
      <c r="LNS15" s="88"/>
      <c r="LNT15" s="88"/>
      <c r="LNU15" s="88"/>
      <c r="LNV15" s="88"/>
      <c r="LNW15" s="88"/>
      <c r="LNX15" s="88"/>
      <c r="LNY15" s="88"/>
      <c r="LNZ15" s="88"/>
      <c r="LOA15" s="88"/>
      <c r="LOB15" s="88"/>
      <c r="LOC15" s="88"/>
      <c r="LOD15" s="88"/>
      <c r="LOE15" s="88"/>
      <c r="LOF15" s="88"/>
      <c r="LOG15" s="88"/>
      <c r="LOH15" s="88"/>
      <c r="LOI15" s="88"/>
      <c r="LOJ15" s="88"/>
      <c r="LOK15" s="88"/>
      <c r="LOL15" s="88"/>
      <c r="LOM15" s="88"/>
      <c r="LON15" s="88"/>
      <c r="LOO15" s="88"/>
      <c r="LOP15" s="88"/>
      <c r="LOQ15" s="88"/>
      <c r="LOR15" s="88"/>
      <c r="LOS15" s="88"/>
      <c r="LOT15" s="88"/>
      <c r="LOU15" s="88"/>
      <c r="LOV15" s="88"/>
      <c r="LOW15" s="88"/>
      <c r="LOX15" s="88"/>
      <c r="LOY15" s="88"/>
      <c r="LOZ15" s="88"/>
      <c r="LPA15" s="88"/>
      <c r="LPB15" s="88"/>
      <c r="LPC15" s="88"/>
      <c r="LPD15" s="88"/>
      <c r="LPE15" s="88"/>
      <c r="LPF15" s="88"/>
      <c r="LPG15" s="88"/>
      <c r="LPH15" s="88"/>
      <c r="LPI15" s="88"/>
      <c r="LPJ15" s="88"/>
      <c r="LPK15" s="88"/>
      <c r="LPL15" s="88"/>
      <c r="LPM15" s="88"/>
      <c r="LPN15" s="88"/>
      <c r="LPO15" s="88"/>
      <c r="LPP15" s="88"/>
      <c r="LPQ15" s="88"/>
      <c r="LPR15" s="88"/>
      <c r="LPS15" s="88"/>
      <c r="LPT15" s="88"/>
      <c r="LPU15" s="88"/>
      <c r="LPV15" s="88"/>
      <c r="LPW15" s="88"/>
      <c r="LPX15" s="88"/>
      <c r="LPY15" s="88"/>
      <c r="LPZ15" s="88"/>
      <c r="LQA15" s="88"/>
      <c r="LQB15" s="88"/>
      <c r="LQC15" s="88"/>
      <c r="LQD15" s="88"/>
      <c r="LQE15" s="88"/>
      <c r="LQF15" s="88"/>
      <c r="LQG15" s="88"/>
      <c r="LQH15" s="88"/>
      <c r="LQI15" s="88"/>
      <c r="LQJ15" s="88"/>
      <c r="LQK15" s="88"/>
      <c r="LQL15" s="88"/>
      <c r="LQM15" s="88"/>
      <c r="LQN15" s="88"/>
      <c r="LQO15" s="88"/>
      <c r="LQP15" s="88"/>
      <c r="LQQ15" s="88"/>
      <c r="LQR15" s="88"/>
      <c r="LQS15" s="88"/>
      <c r="LQT15" s="88"/>
      <c r="LQU15" s="88"/>
      <c r="LQV15" s="88"/>
      <c r="LQW15" s="88"/>
      <c r="LQX15" s="88"/>
      <c r="LQY15" s="88"/>
      <c r="LQZ15" s="88"/>
      <c r="LRA15" s="88"/>
      <c r="LRB15" s="88"/>
      <c r="LRC15" s="88"/>
      <c r="LRD15" s="88"/>
      <c r="LRE15" s="88"/>
      <c r="LRF15" s="88"/>
      <c r="LRG15" s="88"/>
      <c r="LRH15" s="88"/>
      <c r="LRI15" s="88"/>
      <c r="LRJ15" s="88"/>
      <c r="LRK15" s="88"/>
      <c r="LRL15" s="88"/>
      <c r="LRM15" s="88"/>
      <c r="LRN15" s="88"/>
      <c r="LRO15" s="88"/>
      <c r="LRP15" s="88"/>
      <c r="LRQ15" s="88"/>
      <c r="LRR15" s="88"/>
      <c r="LRS15" s="88"/>
      <c r="LRT15" s="88"/>
      <c r="LRU15" s="88"/>
      <c r="LRV15" s="88"/>
      <c r="LRW15" s="88"/>
      <c r="LRX15" s="88"/>
      <c r="LRY15" s="88"/>
      <c r="LRZ15" s="88"/>
      <c r="LSA15" s="88"/>
      <c r="LSB15" s="88"/>
      <c r="LSC15" s="88"/>
      <c r="LSD15" s="88"/>
      <c r="LSE15" s="88"/>
      <c r="LSF15" s="88"/>
      <c r="LSG15" s="88"/>
      <c r="LSH15" s="88"/>
      <c r="LSI15" s="88"/>
      <c r="LSJ15" s="88"/>
      <c r="LSK15" s="88"/>
      <c r="LSL15" s="88"/>
      <c r="LSM15" s="88"/>
      <c r="LSN15" s="88"/>
      <c r="LSO15" s="88"/>
      <c r="LSP15" s="88"/>
      <c r="LSQ15" s="88"/>
      <c r="LSR15" s="88"/>
      <c r="LSS15" s="88"/>
      <c r="LST15" s="88"/>
      <c r="LSU15" s="88"/>
      <c r="LSV15" s="88"/>
      <c r="LSW15" s="88"/>
      <c r="LSX15" s="88"/>
      <c r="LSY15" s="88"/>
      <c r="LSZ15" s="88"/>
      <c r="LTA15" s="88"/>
      <c r="LTB15" s="88"/>
      <c r="LTC15" s="88"/>
      <c r="LTD15" s="88"/>
      <c r="LTE15" s="88"/>
      <c r="LTF15" s="88"/>
      <c r="LTG15" s="88"/>
      <c r="LTH15" s="88"/>
      <c r="LTI15" s="88"/>
      <c r="LTJ15" s="88"/>
      <c r="LTK15" s="88"/>
      <c r="LTL15" s="88"/>
      <c r="LTM15" s="88"/>
      <c r="LTN15" s="88"/>
      <c r="LTO15" s="88"/>
      <c r="LTP15" s="88"/>
      <c r="LTQ15" s="88"/>
      <c r="LTR15" s="88"/>
      <c r="LTS15" s="88"/>
      <c r="LTT15" s="88"/>
      <c r="LTU15" s="88"/>
      <c r="LTV15" s="88"/>
      <c r="LTW15" s="88"/>
      <c r="LTX15" s="88"/>
      <c r="LTY15" s="88"/>
      <c r="LTZ15" s="88"/>
      <c r="LUA15" s="88"/>
      <c r="LUB15" s="88"/>
      <c r="LUC15" s="88"/>
      <c r="LUD15" s="88"/>
      <c r="LUE15" s="88"/>
      <c r="LUF15" s="88"/>
      <c r="LUG15" s="88"/>
      <c r="LUH15" s="88"/>
      <c r="LUI15" s="88"/>
      <c r="LUJ15" s="88"/>
      <c r="LUK15" s="88"/>
      <c r="LUL15" s="88"/>
      <c r="LUM15" s="88"/>
      <c r="LUN15" s="88"/>
      <c r="LUO15" s="88"/>
      <c r="LUP15" s="88"/>
      <c r="LUQ15" s="88"/>
      <c r="LUR15" s="88"/>
      <c r="LUS15" s="88"/>
      <c r="LUT15" s="88"/>
      <c r="LUU15" s="88"/>
      <c r="LUV15" s="88"/>
      <c r="LUW15" s="88"/>
      <c r="LUX15" s="88"/>
      <c r="LUY15" s="88"/>
      <c r="LUZ15" s="88"/>
      <c r="LVA15" s="88"/>
      <c r="LVB15" s="88"/>
      <c r="LVC15" s="88"/>
      <c r="LVD15" s="88"/>
      <c r="LVE15" s="88"/>
      <c r="LVF15" s="88"/>
      <c r="LVG15" s="88"/>
      <c r="LVH15" s="88"/>
      <c r="LVI15" s="88"/>
      <c r="LVJ15" s="88"/>
      <c r="LVK15" s="88"/>
      <c r="LVL15" s="88"/>
      <c r="LVM15" s="88"/>
      <c r="LVN15" s="88"/>
      <c r="LVO15" s="88"/>
      <c r="LVP15" s="88"/>
      <c r="LVQ15" s="88"/>
      <c r="LVR15" s="88"/>
      <c r="LVS15" s="88"/>
      <c r="LVT15" s="88"/>
      <c r="LVU15" s="88"/>
      <c r="LVV15" s="88"/>
      <c r="LVW15" s="88"/>
      <c r="LVX15" s="88"/>
      <c r="LVY15" s="88"/>
      <c r="LVZ15" s="88"/>
      <c r="LWA15" s="88"/>
      <c r="LWB15" s="88"/>
      <c r="LWC15" s="88"/>
      <c r="LWD15" s="88"/>
      <c r="LWE15" s="88"/>
      <c r="LWF15" s="88"/>
      <c r="LWG15" s="88"/>
      <c r="LWH15" s="88"/>
      <c r="LWI15" s="88"/>
      <c r="LWJ15" s="88"/>
      <c r="LWK15" s="88"/>
      <c r="LWL15" s="88"/>
      <c r="LWM15" s="88"/>
      <c r="LWN15" s="88"/>
      <c r="LWO15" s="88"/>
      <c r="LWP15" s="88"/>
      <c r="LWQ15" s="88"/>
      <c r="LWR15" s="88"/>
      <c r="LWS15" s="88"/>
      <c r="LWT15" s="88"/>
      <c r="LWU15" s="88"/>
      <c r="LWV15" s="88"/>
      <c r="LWW15" s="88"/>
      <c r="LWX15" s="88"/>
      <c r="LWY15" s="88"/>
      <c r="LWZ15" s="88"/>
      <c r="LXA15" s="88"/>
      <c r="LXB15" s="88"/>
      <c r="LXC15" s="88"/>
      <c r="LXD15" s="88"/>
      <c r="LXE15" s="88"/>
      <c r="LXF15" s="88"/>
      <c r="LXG15" s="88"/>
      <c r="LXH15" s="88"/>
      <c r="LXI15" s="88"/>
      <c r="LXJ15" s="88"/>
      <c r="LXK15" s="88"/>
      <c r="LXL15" s="88"/>
      <c r="LXM15" s="88"/>
      <c r="LXN15" s="88"/>
      <c r="LXO15" s="88"/>
      <c r="LXP15" s="88"/>
      <c r="LXQ15" s="88"/>
      <c r="LXR15" s="88"/>
      <c r="LXS15" s="88"/>
      <c r="LXT15" s="88"/>
      <c r="LXU15" s="88"/>
      <c r="LXV15" s="88"/>
      <c r="LXW15" s="88"/>
      <c r="LXX15" s="88"/>
      <c r="LXY15" s="88"/>
      <c r="LXZ15" s="88"/>
      <c r="LYA15" s="88"/>
      <c r="LYB15" s="88"/>
      <c r="LYC15" s="88"/>
      <c r="LYD15" s="88"/>
      <c r="LYE15" s="88"/>
      <c r="LYF15" s="88"/>
      <c r="LYG15" s="88"/>
      <c r="LYH15" s="88"/>
      <c r="LYI15" s="88"/>
      <c r="LYJ15" s="88"/>
      <c r="LYK15" s="88"/>
      <c r="LYL15" s="88"/>
      <c r="LYM15" s="88"/>
      <c r="LYN15" s="88"/>
      <c r="LYO15" s="88"/>
      <c r="LYP15" s="88"/>
      <c r="LYQ15" s="88"/>
      <c r="LYR15" s="88"/>
      <c r="LYS15" s="88"/>
      <c r="LYT15" s="88"/>
      <c r="LYU15" s="88"/>
      <c r="LYV15" s="88"/>
      <c r="LYW15" s="88"/>
      <c r="LYX15" s="88"/>
      <c r="LYY15" s="88"/>
      <c r="LYZ15" s="88"/>
      <c r="LZA15" s="88"/>
      <c r="LZB15" s="88"/>
      <c r="LZC15" s="88"/>
      <c r="LZD15" s="88"/>
      <c r="LZE15" s="88"/>
      <c r="LZF15" s="88"/>
      <c r="LZG15" s="88"/>
      <c r="LZH15" s="88"/>
      <c r="LZI15" s="88"/>
      <c r="LZJ15" s="88"/>
      <c r="LZK15" s="88"/>
      <c r="LZL15" s="88"/>
      <c r="LZM15" s="88"/>
      <c r="LZN15" s="88"/>
      <c r="LZO15" s="88"/>
      <c r="LZP15" s="88"/>
      <c r="LZQ15" s="88"/>
      <c r="LZR15" s="88"/>
      <c r="LZS15" s="88"/>
      <c r="LZT15" s="88"/>
      <c r="LZU15" s="88"/>
      <c r="LZV15" s="88"/>
      <c r="LZW15" s="88"/>
      <c r="LZX15" s="88"/>
      <c r="LZY15" s="88"/>
      <c r="LZZ15" s="88"/>
      <c r="MAA15" s="88"/>
      <c r="MAB15" s="88"/>
      <c r="MAC15" s="88"/>
      <c r="MAD15" s="88"/>
      <c r="MAE15" s="88"/>
      <c r="MAF15" s="88"/>
      <c r="MAG15" s="88"/>
      <c r="MAH15" s="88"/>
      <c r="MAI15" s="88"/>
      <c r="MAJ15" s="88"/>
      <c r="MAK15" s="88"/>
      <c r="MAL15" s="88"/>
      <c r="MAM15" s="88"/>
      <c r="MAN15" s="88"/>
      <c r="MAO15" s="88"/>
      <c r="MAP15" s="88"/>
      <c r="MAQ15" s="88"/>
      <c r="MAR15" s="88"/>
      <c r="MAS15" s="88"/>
      <c r="MAT15" s="88"/>
      <c r="MAU15" s="88"/>
      <c r="MAV15" s="88"/>
      <c r="MAW15" s="88"/>
      <c r="MAX15" s="88"/>
      <c r="MAY15" s="88"/>
      <c r="MAZ15" s="88"/>
      <c r="MBA15" s="88"/>
      <c r="MBB15" s="88"/>
      <c r="MBC15" s="88"/>
      <c r="MBD15" s="88"/>
      <c r="MBE15" s="88"/>
      <c r="MBF15" s="88"/>
      <c r="MBG15" s="88"/>
      <c r="MBH15" s="88"/>
      <c r="MBI15" s="88"/>
      <c r="MBJ15" s="88"/>
      <c r="MBK15" s="88"/>
      <c r="MBL15" s="88"/>
      <c r="MBM15" s="88"/>
      <c r="MBN15" s="88"/>
      <c r="MBO15" s="88"/>
      <c r="MBP15" s="88"/>
      <c r="MBQ15" s="88"/>
      <c r="MBR15" s="88"/>
      <c r="MBS15" s="88"/>
      <c r="MBT15" s="88"/>
      <c r="MBU15" s="88"/>
      <c r="MBV15" s="88"/>
      <c r="MBW15" s="88"/>
      <c r="MBX15" s="88"/>
      <c r="MBY15" s="88"/>
      <c r="MBZ15" s="88"/>
      <c r="MCA15" s="88"/>
      <c r="MCB15" s="88"/>
      <c r="MCC15" s="88"/>
      <c r="MCD15" s="88"/>
      <c r="MCE15" s="88"/>
      <c r="MCF15" s="88"/>
      <c r="MCG15" s="88"/>
      <c r="MCH15" s="88"/>
      <c r="MCI15" s="88"/>
      <c r="MCJ15" s="88"/>
      <c r="MCK15" s="88"/>
      <c r="MCL15" s="88"/>
      <c r="MCM15" s="88"/>
      <c r="MCN15" s="88"/>
      <c r="MCO15" s="88"/>
      <c r="MCP15" s="88"/>
      <c r="MCQ15" s="88"/>
      <c r="MCR15" s="88"/>
      <c r="MCS15" s="88"/>
      <c r="MCT15" s="88"/>
      <c r="MCU15" s="88"/>
      <c r="MCV15" s="88"/>
      <c r="MCW15" s="88"/>
      <c r="MCX15" s="88"/>
      <c r="MCY15" s="88"/>
      <c r="MCZ15" s="88"/>
      <c r="MDA15" s="88"/>
      <c r="MDB15" s="88"/>
      <c r="MDC15" s="88"/>
      <c r="MDD15" s="88"/>
      <c r="MDE15" s="88"/>
      <c r="MDF15" s="88"/>
      <c r="MDG15" s="88"/>
      <c r="MDH15" s="88"/>
      <c r="MDI15" s="88"/>
      <c r="MDJ15" s="88"/>
      <c r="MDK15" s="88"/>
      <c r="MDL15" s="88"/>
      <c r="MDM15" s="88"/>
      <c r="MDN15" s="88"/>
      <c r="MDO15" s="88"/>
      <c r="MDP15" s="88"/>
      <c r="MDQ15" s="88"/>
      <c r="MDR15" s="88"/>
      <c r="MDS15" s="88"/>
      <c r="MDT15" s="88"/>
      <c r="MDU15" s="88"/>
      <c r="MDV15" s="88"/>
      <c r="MDW15" s="88"/>
      <c r="MDX15" s="88"/>
      <c r="MDY15" s="88"/>
      <c r="MDZ15" s="88"/>
      <c r="MEA15" s="88"/>
      <c r="MEB15" s="88"/>
      <c r="MEC15" s="88"/>
      <c r="MED15" s="88"/>
      <c r="MEE15" s="88"/>
      <c r="MEF15" s="88"/>
      <c r="MEG15" s="88"/>
      <c r="MEH15" s="88"/>
      <c r="MEI15" s="88"/>
      <c r="MEJ15" s="88"/>
      <c r="MEK15" s="88"/>
      <c r="MEL15" s="88"/>
      <c r="MEM15" s="88"/>
      <c r="MEN15" s="88"/>
      <c r="MEO15" s="88"/>
      <c r="MEP15" s="88"/>
      <c r="MEQ15" s="88"/>
      <c r="MER15" s="88"/>
      <c r="MES15" s="88"/>
      <c r="MET15" s="88"/>
      <c r="MEU15" s="88"/>
      <c r="MEV15" s="88"/>
      <c r="MEW15" s="88"/>
      <c r="MEX15" s="88"/>
      <c r="MEY15" s="88"/>
      <c r="MEZ15" s="88"/>
      <c r="MFA15" s="88"/>
      <c r="MFB15" s="88"/>
      <c r="MFC15" s="88"/>
      <c r="MFD15" s="88"/>
      <c r="MFE15" s="88"/>
      <c r="MFF15" s="88"/>
      <c r="MFG15" s="88"/>
      <c r="MFH15" s="88"/>
      <c r="MFI15" s="88"/>
      <c r="MFJ15" s="88"/>
      <c r="MFK15" s="88"/>
      <c r="MFL15" s="88"/>
      <c r="MFM15" s="88"/>
      <c r="MFN15" s="88"/>
      <c r="MFO15" s="88"/>
      <c r="MFP15" s="88"/>
      <c r="MFQ15" s="88"/>
      <c r="MFR15" s="88"/>
      <c r="MFS15" s="88"/>
      <c r="MFT15" s="88"/>
      <c r="MFU15" s="88"/>
      <c r="MFV15" s="88"/>
      <c r="MFW15" s="88"/>
      <c r="MFX15" s="88"/>
      <c r="MFY15" s="88"/>
      <c r="MFZ15" s="88"/>
      <c r="MGA15" s="88"/>
      <c r="MGB15" s="88"/>
      <c r="MGC15" s="88"/>
      <c r="MGD15" s="88"/>
      <c r="MGE15" s="88"/>
      <c r="MGF15" s="88"/>
      <c r="MGG15" s="88"/>
      <c r="MGH15" s="88"/>
      <c r="MGI15" s="88"/>
      <c r="MGJ15" s="88"/>
      <c r="MGK15" s="88"/>
      <c r="MGL15" s="88"/>
      <c r="MGM15" s="88"/>
      <c r="MGN15" s="88"/>
      <c r="MGO15" s="88"/>
      <c r="MGP15" s="88"/>
      <c r="MGQ15" s="88"/>
      <c r="MGR15" s="88"/>
      <c r="MGS15" s="88"/>
      <c r="MGT15" s="88"/>
      <c r="MGU15" s="88"/>
      <c r="MGV15" s="88"/>
      <c r="MGW15" s="88"/>
      <c r="MGX15" s="88"/>
      <c r="MGY15" s="88"/>
      <c r="MGZ15" s="88"/>
      <c r="MHA15" s="88"/>
      <c r="MHB15" s="88"/>
      <c r="MHC15" s="88"/>
      <c r="MHD15" s="88"/>
      <c r="MHE15" s="88"/>
      <c r="MHF15" s="88"/>
      <c r="MHG15" s="88"/>
      <c r="MHH15" s="88"/>
      <c r="MHI15" s="88"/>
      <c r="MHJ15" s="88"/>
      <c r="MHK15" s="88"/>
      <c r="MHL15" s="88"/>
      <c r="MHM15" s="88"/>
      <c r="MHN15" s="88"/>
      <c r="MHO15" s="88"/>
      <c r="MHP15" s="88"/>
      <c r="MHQ15" s="88"/>
      <c r="MHR15" s="88"/>
      <c r="MHS15" s="88"/>
      <c r="MHT15" s="88"/>
      <c r="MHU15" s="88"/>
      <c r="MHV15" s="88"/>
      <c r="MHW15" s="88"/>
      <c r="MHX15" s="88"/>
      <c r="MHY15" s="88"/>
      <c r="MHZ15" s="88"/>
      <c r="MIA15" s="88"/>
      <c r="MIB15" s="88"/>
      <c r="MIC15" s="88"/>
      <c r="MID15" s="88"/>
      <c r="MIE15" s="88"/>
      <c r="MIF15" s="88"/>
      <c r="MIG15" s="88"/>
      <c r="MIH15" s="88"/>
      <c r="MII15" s="88"/>
      <c r="MIJ15" s="88"/>
      <c r="MIK15" s="88"/>
      <c r="MIL15" s="88"/>
      <c r="MIM15" s="88"/>
      <c r="MIN15" s="88"/>
      <c r="MIO15" s="88"/>
      <c r="MIP15" s="88"/>
      <c r="MIQ15" s="88"/>
      <c r="MIR15" s="88"/>
      <c r="MIS15" s="88"/>
      <c r="MIT15" s="88"/>
      <c r="MIU15" s="88"/>
      <c r="MIV15" s="88"/>
      <c r="MIW15" s="88"/>
      <c r="MIX15" s="88"/>
      <c r="MIY15" s="88"/>
      <c r="MIZ15" s="88"/>
      <c r="MJA15" s="88"/>
      <c r="MJB15" s="88"/>
      <c r="MJC15" s="88"/>
      <c r="MJD15" s="88"/>
      <c r="MJE15" s="88"/>
      <c r="MJF15" s="88"/>
      <c r="MJG15" s="88"/>
      <c r="MJH15" s="88"/>
      <c r="MJI15" s="88"/>
      <c r="MJJ15" s="88"/>
      <c r="MJK15" s="88"/>
      <c r="MJL15" s="88"/>
      <c r="MJM15" s="88"/>
      <c r="MJN15" s="88"/>
      <c r="MJO15" s="88"/>
      <c r="MJP15" s="88"/>
      <c r="MJQ15" s="88"/>
      <c r="MJR15" s="88"/>
      <c r="MJS15" s="88"/>
      <c r="MJT15" s="88"/>
      <c r="MJU15" s="88"/>
      <c r="MJV15" s="88"/>
      <c r="MJW15" s="88"/>
      <c r="MJX15" s="88"/>
      <c r="MJY15" s="88"/>
      <c r="MJZ15" s="88"/>
      <c r="MKA15" s="88"/>
      <c r="MKB15" s="88"/>
      <c r="MKC15" s="88"/>
      <c r="MKD15" s="88"/>
      <c r="MKE15" s="88"/>
      <c r="MKF15" s="88"/>
      <c r="MKG15" s="88"/>
      <c r="MKH15" s="88"/>
      <c r="MKI15" s="88"/>
      <c r="MKJ15" s="88"/>
      <c r="MKK15" s="88"/>
      <c r="MKL15" s="88"/>
      <c r="MKM15" s="88"/>
      <c r="MKN15" s="88"/>
      <c r="MKO15" s="88"/>
      <c r="MKP15" s="88"/>
      <c r="MKQ15" s="88"/>
      <c r="MKR15" s="88"/>
      <c r="MKS15" s="88"/>
      <c r="MKT15" s="88"/>
      <c r="MKU15" s="88"/>
      <c r="MKV15" s="88"/>
      <c r="MKW15" s="88"/>
      <c r="MKX15" s="88"/>
      <c r="MKY15" s="88"/>
      <c r="MKZ15" s="88"/>
      <c r="MLA15" s="88"/>
      <c r="MLB15" s="88"/>
      <c r="MLC15" s="88"/>
      <c r="MLD15" s="88"/>
      <c r="MLE15" s="88"/>
      <c r="MLF15" s="88"/>
      <c r="MLG15" s="88"/>
      <c r="MLH15" s="88"/>
      <c r="MLI15" s="88"/>
      <c r="MLJ15" s="88"/>
      <c r="MLK15" s="88"/>
      <c r="MLL15" s="88"/>
      <c r="MLM15" s="88"/>
      <c r="MLN15" s="88"/>
      <c r="MLO15" s="88"/>
      <c r="MLP15" s="88"/>
      <c r="MLQ15" s="88"/>
      <c r="MLR15" s="88"/>
      <c r="MLS15" s="88"/>
      <c r="MLT15" s="88"/>
      <c r="MLU15" s="88"/>
      <c r="MLV15" s="88"/>
      <c r="MLW15" s="88"/>
      <c r="MLX15" s="88"/>
      <c r="MLY15" s="88"/>
      <c r="MLZ15" s="88"/>
      <c r="MMA15" s="88"/>
      <c r="MMB15" s="88"/>
      <c r="MMC15" s="88"/>
      <c r="MMD15" s="88"/>
      <c r="MME15" s="88"/>
      <c r="MMF15" s="88"/>
      <c r="MMG15" s="88"/>
      <c r="MMH15" s="88"/>
      <c r="MMI15" s="88"/>
      <c r="MMJ15" s="88"/>
      <c r="MMK15" s="88"/>
      <c r="MML15" s="88"/>
      <c r="MMM15" s="88"/>
      <c r="MMN15" s="88"/>
      <c r="MMO15" s="88"/>
      <c r="MMP15" s="88"/>
      <c r="MMQ15" s="88"/>
      <c r="MMR15" s="88"/>
      <c r="MMS15" s="88"/>
      <c r="MMT15" s="88"/>
      <c r="MMU15" s="88"/>
      <c r="MMV15" s="88"/>
      <c r="MMW15" s="88"/>
      <c r="MMX15" s="88"/>
      <c r="MMY15" s="88"/>
      <c r="MMZ15" s="88"/>
      <c r="MNA15" s="88"/>
      <c r="MNB15" s="88"/>
      <c r="MNC15" s="88"/>
      <c r="MND15" s="88"/>
      <c r="MNE15" s="88"/>
      <c r="MNF15" s="88"/>
      <c r="MNG15" s="88"/>
      <c r="MNH15" s="88"/>
      <c r="MNI15" s="88"/>
      <c r="MNJ15" s="88"/>
      <c r="MNK15" s="88"/>
      <c r="MNL15" s="88"/>
      <c r="MNM15" s="88"/>
      <c r="MNN15" s="88"/>
      <c r="MNO15" s="88"/>
      <c r="MNP15" s="88"/>
      <c r="MNQ15" s="88"/>
      <c r="MNR15" s="88"/>
      <c r="MNS15" s="88"/>
      <c r="MNT15" s="88"/>
      <c r="MNU15" s="88"/>
      <c r="MNV15" s="88"/>
      <c r="MNW15" s="88"/>
      <c r="MNX15" s="88"/>
      <c r="MNY15" s="88"/>
      <c r="MNZ15" s="88"/>
      <c r="MOA15" s="88"/>
      <c r="MOB15" s="88"/>
      <c r="MOC15" s="88"/>
      <c r="MOD15" s="88"/>
      <c r="MOE15" s="88"/>
      <c r="MOF15" s="88"/>
      <c r="MOG15" s="88"/>
      <c r="MOH15" s="88"/>
      <c r="MOI15" s="88"/>
      <c r="MOJ15" s="88"/>
      <c r="MOK15" s="88"/>
      <c r="MOL15" s="88"/>
      <c r="MOM15" s="88"/>
      <c r="MON15" s="88"/>
      <c r="MOO15" s="88"/>
      <c r="MOP15" s="88"/>
      <c r="MOQ15" s="88"/>
      <c r="MOR15" s="88"/>
      <c r="MOS15" s="88"/>
      <c r="MOT15" s="88"/>
      <c r="MOU15" s="88"/>
      <c r="MOV15" s="88"/>
      <c r="MOW15" s="88"/>
      <c r="MOX15" s="88"/>
      <c r="MOY15" s="88"/>
      <c r="MOZ15" s="88"/>
      <c r="MPA15" s="88"/>
      <c r="MPB15" s="88"/>
      <c r="MPC15" s="88"/>
      <c r="MPD15" s="88"/>
      <c r="MPE15" s="88"/>
      <c r="MPF15" s="88"/>
      <c r="MPG15" s="88"/>
      <c r="MPH15" s="88"/>
      <c r="MPI15" s="88"/>
      <c r="MPJ15" s="88"/>
      <c r="MPK15" s="88"/>
      <c r="MPL15" s="88"/>
      <c r="MPM15" s="88"/>
      <c r="MPN15" s="88"/>
      <c r="MPO15" s="88"/>
      <c r="MPP15" s="88"/>
      <c r="MPQ15" s="88"/>
      <c r="MPR15" s="88"/>
      <c r="MPS15" s="88"/>
      <c r="MPT15" s="88"/>
      <c r="MPU15" s="88"/>
      <c r="MPV15" s="88"/>
      <c r="MPW15" s="88"/>
      <c r="MPX15" s="88"/>
      <c r="MPY15" s="88"/>
      <c r="MPZ15" s="88"/>
      <c r="MQA15" s="88"/>
      <c r="MQB15" s="88"/>
      <c r="MQC15" s="88"/>
      <c r="MQD15" s="88"/>
      <c r="MQE15" s="88"/>
      <c r="MQF15" s="88"/>
      <c r="MQG15" s="88"/>
      <c r="MQH15" s="88"/>
      <c r="MQI15" s="88"/>
      <c r="MQJ15" s="88"/>
      <c r="MQK15" s="88"/>
      <c r="MQL15" s="88"/>
      <c r="MQM15" s="88"/>
      <c r="MQN15" s="88"/>
      <c r="MQO15" s="88"/>
      <c r="MQP15" s="88"/>
      <c r="MQQ15" s="88"/>
      <c r="MQR15" s="88"/>
      <c r="MQS15" s="88"/>
      <c r="MQT15" s="88"/>
      <c r="MQU15" s="88"/>
      <c r="MQV15" s="88"/>
      <c r="MQW15" s="88"/>
      <c r="MQX15" s="88"/>
      <c r="MQY15" s="88"/>
      <c r="MQZ15" s="88"/>
      <c r="MRA15" s="88"/>
      <c r="MRB15" s="88"/>
      <c r="MRC15" s="88"/>
      <c r="MRD15" s="88"/>
      <c r="MRE15" s="88"/>
      <c r="MRF15" s="88"/>
      <c r="MRG15" s="88"/>
      <c r="MRH15" s="88"/>
      <c r="MRI15" s="88"/>
      <c r="MRJ15" s="88"/>
      <c r="MRK15" s="88"/>
      <c r="MRL15" s="88"/>
      <c r="MRM15" s="88"/>
      <c r="MRN15" s="88"/>
      <c r="MRO15" s="88"/>
      <c r="MRP15" s="88"/>
      <c r="MRQ15" s="88"/>
      <c r="MRR15" s="88"/>
      <c r="MRS15" s="88"/>
      <c r="MRT15" s="88"/>
      <c r="MRU15" s="88"/>
      <c r="MRV15" s="88"/>
      <c r="MRW15" s="88"/>
      <c r="MRX15" s="88"/>
      <c r="MRY15" s="88"/>
      <c r="MRZ15" s="88"/>
      <c r="MSA15" s="88"/>
      <c r="MSB15" s="88"/>
      <c r="MSC15" s="88"/>
      <c r="MSD15" s="88"/>
      <c r="MSE15" s="88"/>
      <c r="MSF15" s="88"/>
      <c r="MSG15" s="88"/>
      <c r="MSH15" s="88"/>
      <c r="MSI15" s="88"/>
      <c r="MSJ15" s="88"/>
      <c r="MSK15" s="88"/>
      <c r="MSL15" s="88"/>
      <c r="MSM15" s="88"/>
      <c r="MSN15" s="88"/>
      <c r="MSO15" s="88"/>
      <c r="MSP15" s="88"/>
      <c r="MSQ15" s="88"/>
      <c r="MSR15" s="88"/>
      <c r="MSS15" s="88"/>
      <c r="MST15" s="88"/>
      <c r="MSU15" s="88"/>
      <c r="MSV15" s="88"/>
      <c r="MSW15" s="88"/>
      <c r="MSX15" s="88"/>
      <c r="MSY15" s="88"/>
      <c r="MSZ15" s="88"/>
      <c r="MTA15" s="88"/>
      <c r="MTB15" s="88"/>
      <c r="MTC15" s="88"/>
      <c r="MTD15" s="88"/>
      <c r="MTE15" s="88"/>
      <c r="MTF15" s="88"/>
      <c r="MTG15" s="88"/>
      <c r="MTH15" s="88"/>
      <c r="MTI15" s="88"/>
      <c r="MTJ15" s="88"/>
      <c r="MTK15" s="88"/>
      <c r="MTL15" s="88"/>
      <c r="MTM15" s="88"/>
      <c r="MTN15" s="88"/>
      <c r="MTO15" s="88"/>
      <c r="MTP15" s="88"/>
      <c r="MTQ15" s="88"/>
      <c r="MTR15" s="88"/>
      <c r="MTS15" s="88"/>
      <c r="MTT15" s="88"/>
      <c r="MTU15" s="88"/>
      <c r="MTV15" s="88"/>
      <c r="MTW15" s="88"/>
      <c r="MTX15" s="88"/>
      <c r="MTY15" s="88"/>
      <c r="MTZ15" s="88"/>
      <c r="MUA15" s="88"/>
      <c r="MUB15" s="88"/>
      <c r="MUC15" s="88"/>
      <c r="MUD15" s="88"/>
      <c r="MUE15" s="88"/>
      <c r="MUF15" s="88"/>
      <c r="MUG15" s="88"/>
      <c r="MUH15" s="88"/>
      <c r="MUI15" s="88"/>
      <c r="MUJ15" s="88"/>
      <c r="MUK15" s="88"/>
      <c r="MUL15" s="88"/>
      <c r="MUM15" s="88"/>
      <c r="MUN15" s="88"/>
      <c r="MUO15" s="88"/>
      <c r="MUP15" s="88"/>
      <c r="MUQ15" s="88"/>
      <c r="MUR15" s="88"/>
      <c r="MUS15" s="88"/>
      <c r="MUT15" s="88"/>
      <c r="MUU15" s="88"/>
      <c r="MUV15" s="88"/>
      <c r="MUW15" s="88"/>
      <c r="MUX15" s="88"/>
      <c r="MUY15" s="88"/>
      <c r="MUZ15" s="88"/>
      <c r="MVA15" s="88"/>
      <c r="MVB15" s="88"/>
      <c r="MVC15" s="88"/>
      <c r="MVD15" s="88"/>
      <c r="MVE15" s="88"/>
      <c r="MVF15" s="88"/>
      <c r="MVG15" s="88"/>
      <c r="MVH15" s="88"/>
      <c r="MVI15" s="88"/>
      <c r="MVJ15" s="88"/>
      <c r="MVK15" s="88"/>
      <c r="MVL15" s="88"/>
      <c r="MVM15" s="88"/>
      <c r="MVN15" s="88"/>
      <c r="MVO15" s="88"/>
      <c r="MVP15" s="88"/>
      <c r="MVQ15" s="88"/>
      <c r="MVR15" s="88"/>
      <c r="MVS15" s="88"/>
      <c r="MVT15" s="88"/>
      <c r="MVU15" s="88"/>
      <c r="MVV15" s="88"/>
      <c r="MVW15" s="88"/>
      <c r="MVX15" s="88"/>
      <c r="MVY15" s="88"/>
      <c r="MVZ15" s="88"/>
      <c r="MWA15" s="88"/>
      <c r="MWB15" s="88"/>
      <c r="MWC15" s="88"/>
      <c r="MWD15" s="88"/>
      <c r="MWE15" s="88"/>
      <c r="MWF15" s="88"/>
      <c r="MWG15" s="88"/>
      <c r="MWH15" s="88"/>
      <c r="MWI15" s="88"/>
      <c r="MWJ15" s="88"/>
      <c r="MWK15" s="88"/>
      <c r="MWL15" s="88"/>
      <c r="MWM15" s="88"/>
      <c r="MWN15" s="88"/>
      <c r="MWO15" s="88"/>
      <c r="MWP15" s="88"/>
      <c r="MWQ15" s="88"/>
      <c r="MWR15" s="88"/>
      <c r="MWS15" s="88"/>
      <c r="MWT15" s="88"/>
      <c r="MWU15" s="88"/>
      <c r="MWV15" s="88"/>
      <c r="MWW15" s="88"/>
      <c r="MWX15" s="88"/>
      <c r="MWY15" s="88"/>
      <c r="MWZ15" s="88"/>
      <c r="MXA15" s="88"/>
      <c r="MXB15" s="88"/>
      <c r="MXC15" s="88"/>
      <c r="MXD15" s="88"/>
      <c r="MXE15" s="88"/>
      <c r="MXF15" s="88"/>
      <c r="MXG15" s="88"/>
      <c r="MXH15" s="88"/>
      <c r="MXI15" s="88"/>
      <c r="MXJ15" s="88"/>
      <c r="MXK15" s="88"/>
      <c r="MXL15" s="88"/>
      <c r="MXM15" s="88"/>
      <c r="MXN15" s="88"/>
      <c r="MXO15" s="88"/>
      <c r="MXP15" s="88"/>
      <c r="MXQ15" s="88"/>
      <c r="MXR15" s="88"/>
      <c r="MXS15" s="88"/>
      <c r="MXT15" s="88"/>
      <c r="MXU15" s="88"/>
      <c r="MXV15" s="88"/>
      <c r="MXW15" s="88"/>
      <c r="MXX15" s="88"/>
      <c r="MXY15" s="88"/>
      <c r="MXZ15" s="88"/>
      <c r="MYA15" s="88"/>
      <c r="MYB15" s="88"/>
      <c r="MYC15" s="88"/>
      <c r="MYD15" s="88"/>
      <c r="MYE15" s="88"/>
      <c r="MYF15" s="88"/>
      <c r="MYG15" s="88"/>
      <c r="MYH15" s="88"/>
      <c r="MYI15" s="88"/>
      <c r="MYJ15" s="88"/>
      <c r="MYK15" s="88"/>
      <c r="MYL15" s="88"/>
      <c r="MYM15" s="88"/>
      <c r="MYN15" s="88"/>
      <c r="MYO15" s="88"/>
      <c r="MYP15" s="88"/>
      <c r="MYQ15" s="88"/>
      <c r="MYR15" s="88"/>
      <c r="MYS15" s="88"/>
      <c r="MYT15" s="88"/>
      <c r="MYU15" s="88"/>
      <c r="MYV15" s="88"/>
      <c r="MYW15" s="88"/>
      <c r="MYX15" s="88"/>
      <c r="MYY15" s="88"/>
      <c r="MYZ15" s="88"/>
      <c r="MZA15" s="88"/>
      <c r="MZB15" s="88"/>
      <c r="MZC15" s="88"/>
      <c r="MZD15" s="88"/>
      <c r="MZE15" s="88"/>
      <c r="MZF15" s="88"/>
      <c r="MZG15" s="88"/>
      <c r="MZH15" s="88"/>
      <c r="MZI15" s="88"/>
      <c r="MZJ15" s="88"/>
      <c r="MZK15" s="88"/>
      <c r="MZL15" s="88"/>
      <c r="MZM15" s="88"/>
      <c r="MZN15" s="88"/>
      <c r="MZO15" s="88"/>
      <c r="MZP15" s="88"/>
      <c r="MZQ15" s="88"/>
      <c r="MZR15" s="88"/>
      <c r="MZS15" s="88"/>
      <c r="MZT15" s="88"/>
      <c r="MZU15" s="88"/>
      <c r="MZV15" s="88"/>
      <c r="MZW15" s="88"/>
      <c r="MZX15" s="88"/>
      <c r="MZY15" s="88"/>
      <c r="MZZ15" s="88"/>
      <c r="NAA15" s="88"/>
      <c r="NAB15" s="88"/>
      <c r="NAC15" s="88"/>
      <c r="NAD15" s="88"/>
      <c r="NAE15" s="88"/>
      <c r="NAF15" s="88"/>
      <c r="NAG15" s="88"/>
      <c r="NAH15" s="88"/>
      <c r="NAI15" s="88"/>
      <c r="NAJ15" s="88"/>
      <c r="NAK15" s="88"/>
      <c r="NAL15" s="88"/>
      <c r="NAM15" s="88"/>
      <c r="NAN15" s="88"/>
      <c r="NAO15" s="88"/>
      <c r="NAP15" s="88"/>
      <c r="NAQ15" s="88"/>
      <c r="NAR15" s="88"/>
      <c r="NAS15" s="88"/>
      <c r="NAT15" s="88"/>
      <c r="NAU15" s="88"/>
      <c r="NAV15" s="88"/>
      <c r="NAW15" s="88"/>
      <c r="NAX15" s="88"/>
      <c r="NAY15" s="88"/>
      <c r="NAZ15" s="88"/>
      <c r="NBA15" s="88"/>
      <c r="NBB15" s="88"/>
      <c r="NBC15" s="88"/>
      <c r="NBD15" s="88"/>
      <c r="NBE15" s="88"/>
      <c r="NBF15" s="88"/>
      <c r="NBG15" s="88"/>
      <c r="NBH15" s="88"/>
      <c r="NBI15" s="88"/>
      <c r="NBJ15" s="88"/>
      <c r="NBK15" s="88"/>
      <c r="NBL15" s="88"/>
      <c r="NBM15" s="88"/>
      <c r="NBN15" s="88"/>
      <c r="NBO15" s="88"/>
      <c r="NBP15" s="88"/>
      <c r="NBQ15" s="88"/>
      <c r="NBR15" s="88"/>
      <c r="NBS15" s="88"/>
      <c r="NBT15" s="88"/>
      <c r="NBU15" s="88"/>
      <c r="NBV15" s="88"/>
      <c r="NBW15" s="88"/>
      <c r="NBX15" s="88"/>
      <c r="NBY15" s="88"/>
      <c r="NBZ15" s="88"/>
      <c r="NCA15" s="88"/>
      <c r="NCB15" s="88"/>
      <c r="NCC15" s="88"/>
      <c r="NCD15" s="88"/>
      <c r="NCE15" s="88"/>
      <c r="NCF15" s="88"/>
      <c r="NCG15" s="88"/>
      <c r="NCH15" s="88"/>
      <c r="NCI15" s="88"/>
      <c r="NCJ15" s="88"/>
      <c r="NCK15" s="88"/>
      <c r="NCL15" s="88"/>
      <c r="NCM15" s="88"/>
      <c r="NCN15" s="88"/>
      <c r="NCO15" s="88"/>
      <c r="NCP15" s="88"/>
      <c r="NCQ15" s="88"/>
      <c r="NCR15" s="88"/>
      <c r="NCS15" s="88"/>
      <c r="NCT15" s="88"/>
      <c r="NCU15" s="88"/>
      <c r="NCV15" s="88"/>
      <c r="NCW15" s="88"/>
      <c r="NCX15" s="88"/>
      <c r="NCY15" s="88"/>
      <c r="NCZ15" s="88"/>
      <c r="NDA15" s="88"/>
      <c r="NDB15" s="88"/>
      <c r="NDC15" s="88"/>
      <c r="NDD15" s="88"/>
      <c r="NDE15" s="88"/>
      <c r="NDF15" s="88"/>
      <c r="NDG15" s="88"/>
      <c r="NDH15" s="88"/>
      <c r="NDI15" s="88"/>
      <c r="NDJ15" s="88"/>
      <c r="NDK15" s="88"/>
      <c r="NDL15" s="88"/>
      <c r="NDM15" s="88"/>
      <c r="NDN15" s="88"/>
      <c r="NDO15" s="88"/>
      <c r="NDP15" s="88"/>
      <c r="NDQ15" s="88"/>
      <c r="NDR15" s="88"/>
      <c r="NDS15" s="88"/>
      <c r="NDT15" s="88"/>
      <c r="NDU15" s="88"/>
      <c r="NDV15" s="88"/>
      <c r="NDW15" s="88"/>
      <c r="NDX15" s="88"/>
      <c r="NDY15" s="88"/>
      <c r="NDZ15" s="88"/>
      <c r="NEA15" s="88"/>
      <c r="NEB15" s="88"/>
      <c r="NEC15" s="88"/>
      <c r="NED15" s="88"/>
      <c r="NEE15" s="88"/>
      <c r="NEF15" s="88"/>
      <c r="NEG15" s="88"/>
      <c r="NEH15" s="88"/>
      <c r="NEI15" s="88"/>
      <c r="NEJ15" s="88"/>
      <c r="NEK15" s="88"/>
      <c r="NEL15" s="88"/>
      <c r="NEM15" s="88"/>
      <c r="NEN15" s="88"/>
      <c r="NEO15" s="88"/>
      <c r="NEP15" s="88"/>
      <c r="NEQ15" s="88"/>
      <c r="NER15" s="88"/>
      <c r="NES15" s="88"/>
      <c r="NET15" s="88"/>
      <c r="NEU15" s="88"/>
      <c r="NEV15" s="88"/>
      <c r="NEW15" s="88"/>
      <c r="NEX15" s="88"/>
      <c r="NEY15" s="88"/>
      <c r="NEZ15" s="88"/>
      <c r="NFA15" s="88"/>
      <c r="NFB15" s="88"/>
      <c r="NFC15" s="88"/>
      <c r="NFD15" s="88"/>
      <c r="NFE15" s="88"/>
      <c r="NFF15" s="88"/>
      <c r="NFG15" s="88"/>
      <c r="NFH15" s="88"/>
      <c r="NFI15" s="88"/>
      <c r="NFJ15" s="88"/>
      <c r="NFK15" s="88"/>
      <c r="NFL15" s="88"/>
      <c r="NFM15" s="88"/>
      <c r="NFN15" s="88"/>
      <c r="NFO15" s="88"/>
      <c r="NFP15" s="88"/>
      <c r="NFQ15" s="88"/>
      <c r="NFR15" s="88"/>
      <c r="NFS15" s="88"/>
      <c r="NFT15" s="88"/>
      <c r="NFU15" s="88"/>
      <c r="NFV15" s="88"/>
      <c r="NFW15" s="88"/>
      <c r="NFX15" s="88"/>
      <c r="NFY15" s="88"/>
      <c r="NFZ15" s="88"/>
      <c r="NGA15" s="88"/>
      <c r="NGB15" s="88"/>
      <c r="NGC15" s="88"/>
      <c r="NGD15" s="88"/>
      <c r="NGE15" s="88"/>
      <c r="NGF15" s="88"/>
      <c r="NGG15" s="88"/>
      <c r="NGH15" s="88"/>
      <c r="NGI15" s="88"/>
      <c r="NGJ15" s="88"/>
      <c r="NGK15" s="88"/>
      <c r="NGL15" s="88"/>
      <c r="NGM15" s="88"/>
      <c r="NGN15" s="88"/>
      <c r="NGO15" s="88"/>
      <c r="NGP15" s="88"/>
      <c r="NGQ15" s="88"/>
      <c r="NGR15" s="88"/>
      <c r="NGS15" s="88"/>
      <c r="NGT15" s="88"/>
      <c r="NGU15" s="88"/>
      <c r="NGV15" s="88"/>
      <c r="NGW15" s="88"/>
      <c r="NGX15" s="88"/>
      <c r="NGY15" s="88"/>
      <c r="NGZ15" s="88"/>
      <c r="NHA15" s="88"/>
      <c r="NHB15" s="88"/>
      <c r="NHC15" s="88"/>
      <c r="NHD15" s="88"/>
      <c r="NHE15" s="88"/>
      <c r="NHF15" s="88"/>
      <c r="NHG15" s="88"/>
      <c r="NHH15" s="88"/>
      <c r="NHI15" s="88"/>
      <c r="NHJ15" s="88"/>
      <c r="NHK15" s="88"/>
      <c r="NHL15" s="88"/>
      <c r="NHM15" s="88"/>
      <c r="NHN15" s="88"/>
      <c r="NHO15" s="88"/>
      <c r="NHP15" s="88"/>
      <c r="NHQ15" s="88"/>
      <c r="NHR15" s="88"/>
      <c r="NHS15" s="88"/>
      <c r="NHT15" s="88"/>
      <c r="NHU15" s="88"/>
      <c r="NHV15" s="88"/>
      <c r="NHW15" s="88"/>
      <c r="NHX15" s="88"/>
      <c r="NHY15" s="88"/>
      <c r="NHZ15" s="88"/>
      <c r="NIA15" s="88"/>
      <c r="NIB15" s="88"/>
      <c r="NIC15" s="88"/>
      <c r="NID15" s="88"/>
      <c r="NIE15" s="88"/>
      <c r="NIF15" s="88"/>
      <c r="NIG15" s="88"/>
      <c r="NIH15" s="88"/>
      <c r="NII15" s="88"/>
      <c r="NIJ15" s="88"/>
      <c r="NIK15" s="88"/>
      <c r="NIL15" s="88"/>
      <c r="NIM15" s="88"/>
      <c r="NIN15" s="88"/>
      <c r="NIO15" s="88"/>
      <c r="NIP15" s="88"/>
      <c r="NIQ15" s="88"/>
      <c r="NIR15" s="88"/>
      <c r="NIS15" s="88"/>
      <c r="NIT15" s="88"/>
      <c r="NIU15" s="88"/>
      <c r="NIV15" s="88"/>
      <c r="NIW15" s="88"/>
      <c r="NIX15" s="88"/>
      <c r="NIY15" s="88"/>
      <c r="NIZ15" s="88"/>
      <c r="NJA15" s="88"/>
      <c r="NJB15" s="88"/>
      <c r="NJC15" s="88"/>
      <c r="NJD15" s="88"/>
      <c r="NJE15" s="88"/>
      <c r="NJF15" s="88"/>
      <c r="NJG15" s="88"/>
      <c r="NJH15" s="88"/>
      <c r="NJI15" s="88"/>
      <c r="NJJ15" s="88"/>
      <c r="NJK15" s="88"/>
      <c r="NJL15" s="88"/>
      <c r="NJM15" s="88"/>
      <c r="NJN15" s="88"/>
      <c r="NJO15" s="88"/>
      <c r="NJP15" s="88"/>
      <c r="NJQ15" s="88"/>
      <c r="NJR15" s="88"/>
      <c r="NJS15" s="88"/>
      <c r="NJT15" s="88"/>
      <c r="NJU15" s="88"/>
      <c r="NJV15" s="88"/>
      <c r="NJW15" s="88"/>
      <c r="NJX15" s="88"/>
      <c r="NJY15" s="88"/>
      <c r="NJZ15" s="88"/>
      <c r="NKA15" s="88"/>
      <c r="NKB15" s="88"/>
      <c r="NKC15" s="88"/>
      <c r="NKD15" s="88"/>
      <c r="NKE15" s="88"/>
      <c r="NKF15" s="88"/>
      <c r="NKG15" s="88"/>
      <c r="NKH15" s="88"/>
      <c r="NKI15" s="88"/>
      <c r="NKJ15" s="88"/>
      <c r="NKK15" s="88"/>
      <c r="NKL15" s="88"/>
      <c r="NKM15" s="88"/>
      <c r="NKN15" s="88"/>
      <c r="NKO15" s="88"/>
      <c r="NKP15" s="88"/>
      <c r="NKQ15" s="88"/>
      <c r="NKR15" s="88"/>
      <c r="NKS15" s="88"/>
      <c r="NKT15" s="88"/>
      <c r="NKU15" s="88"/>
      <c r="NKV15" s="88"/>
      <c r="NKW15" s="88"/>
      <c r="NKX15" s="88"/>
      <c r="NKY15" s="88"/>
      <c r="NKZ15" s="88"/>
      <c r="NLA15" s="88"/>
      <c r="NLB15" s="88"/>
      <c r="NLC15" s="88"/>
      <c r="NLD15" s="88"/>
      <c r="NLE15" s="88"/>
      <c r="NLF15" s="88"/>
      <c r="NLG15" s="88"/>
      <c r="NLH15" s="88"/>
      <c r="NLI15" s="88"/>
      <c r="NLJ15" s="88"/>
      <c r="NLK15" s="88"/>
      <c r="NLL15" s="88"/>
      <c r="NLM15" s="88"/>
      <c r="NLN15" s="88"/>
      <c r="NLO15" s="88"/>
      <c r="NLP15" s="88"/>
      <c r="NLQ15" s="88"/>
      <c r="NLR15" s="88"/>
      <c r="NLS15" s="88"/>
      <c r="NLT15" s="88"/>
      <c r="NLU15" s="88"/>
      <c r="NLV15" s="88"/>
      <c r="NLW15" s="88"/>
      <c r="NLX15" s="88"/>
      <c r="NLY15" s="88"/>
      <c r="NLZ15" s="88"/>
      <c r="NMA15" s="88"/>
      <c r="NMB15" s="88"/>
      <c r="NMC15" s="88"/>
      <c r="NMD15" s="88"/>
      <c r="NME15" s="88"/>
      <c r="NMF15" s="88"/>
      <c r="NMG15" s="88"/>
      <c r="NMH15" s="88"/>
      <c r="NMI15" s="88"/>
      <c r="NMJ15" s="88"/>
      <c r="NMK15" s="88"/>
      <c r="NML15" s="88"/>
      <c r="NMM15" s="88"/>
      <c r="NMN15" s="88"/>
      <c r="NMO15" s="88"/>
      <c r="NMP15" s="88"/>
      <c r="NMQ15" s="88"/>
      <c r="NMR15" s="88"/>
      <c r="NMS15" s="88"/>
      <c r="NMT15" s="88"/>
      <c r="NMU15" s="88"/>
      <c r="NMV15" s="88"/>
      <c r="NMW15" s="88"/>
      <c r="NMX15" s="88"/>
      <c r="NMY15" s="88"/>
      <c r="NMZ15" s="88"/>
      <c r="NNA15" s="88"/>
      <c r="NNB15" s="88"/>
      <c r="NNC15" s="88"/>
      <c r="NND15" s="88"/>
      <c r="NNE15" s="88"/>
      <c r="NNF15" s="88"/>
      <c r="NNG15" s="88"/>
      <c r="NNH15" s="88"/>
      <c r="NNI15" s="88"/>
      <c r="NNJ15" s="88"/>
      <c r="NNK15" s="88"/>
      <c r="NNL15" s="88"/>
      <c r="NNM15" s="88"/>
      <c r="NNN15" s="88"/>
      <c r="NNO15" s="88"/>
      <c r="NNP15" s="88"/>
      <c r="NNQ15" s="88"/>
      <c r="NNR15" s="88"/>
      <c r="NNS15" s="88"/>
      <c r="NNT15" s="88"/>
      <c r="NNU15" s="88"/>
      <c r="NNV15" s="88"/>
      <c r="NNW15" s="88"/>
      <c r="NNX15" s="88"/>
      <c r="NNY15" s="88"/>
      <c r="NNZ15" s="88"/>
      <c r="NOA15" s="88"/>
      <c r="NOB15" s="88"/>
      <c r="NOC15" s="88"/>
      <c r="NOD15" s="88"/>
      <c r="NOE15" s="88"/>
      <c r="NOF15" s="88"/>
      <c r="NOG15" s="88"/>
      <c r="NOH15" s="88"/>
      <c r="NOI15" s="88"/>
      <c r="NOJ15" s="88"/>
      <c r="NOK15" s="88"/>
      <c r="NOL15" s="88"/>
      <c r="NOM15" s="88"/>
      <c r="NON15" s="88"/>
      <c r="NOO15" s="88"/>
      <c r="NOP15" s="88"/>
      <c r="NOQ15" s="88"/>
      <c r="NOR15" s="88"/>
      <c r="NOS15" s="88"/>
      <c r="NOT15" s="88"/>
      <c r="NOU15" s="88"/>
      <c r="NOV15" s="88"/>
      <c r="NOW15" s="88"/>
      <c r="NOX15" s="88"/>
      <c r="NOY15" s="88"/>
      <c r="NOZ15" s="88"/>
      <c r="NPA15" s="88"/>
      <c r="NPB15" s="88"/>
      <c r="NPC15" s="88"/>
      <c r="NPD15" s="88"/>
      <c r="NPE15" s="88"/>
      <c r="NPF15" s="88"/>
      <c r="NPG15" s="88"/>
      <c r="NPH15" s="88"/>
      <c r="NPI15" s="88"/>
      <c r="NPJ15" s="88"/>
      <c r="NPK15" s="88"/>
      <c r="NPL15" s="88"/>
      <c r="NPM15" s="88"/>
      <c r="NPN15" s="88"/>
      <c r="NPO15" s="88"/>
      <c r="NPP15" s="88"/>
      <c r="NPQ15" s="88"/>
      <c r="NPR15" s="88"/>
      <c r="NPS15" s="88"/>
      <c r="NPT15" s="88"/>
      <c r="NPU15" s="88"/>
      <c r="NPV15" s="88"/>
      <c r="NPW15" s="88"/>
      <c r="NPX15" s="88"/>
      <c r="NPY15" s="88"/>
      <c r="NPZ15" s="88"/>
      <c r="NQA15" s="88"/>
      <c r="NQB15" s="88"/>
      <c r="NQC15" s="88"/>
      <c r="NQD15" s="88"/>
      <c r="NQE15" s="88"/>
      <c r="NQF15" s="88"/>
      <c r="NQG15" s="88"/>
      <c r="NQH15" s="88"/>
      <c r="NQI15" s="88"/>
      <c r="NQJ15" s="88"/>
      <c r="NQK15" s="88"/>
      <c r="NQL15" s="88"/>
      <c r="NQM15" s="88"/>
      <c r="NQN15" s="88"/>
      <c r="NQO15" s="88"/>
      <c r="NQP15" s="88"/>
      <c r="NQQ15" s="88"/>
      <c r="NQR15" s="88"/>
      <c r="NQS15" s="88"/>
      <c r="NQT15" s="88"/>
      <c r="NQU15" s="88"/>
      <c r="NQV15" s="88"/>
      <c r="NQW15" s="88"/>
      <c r="NQX15" s="88"/>
      <c r="NQY15" s="88"/>
      <c r="NQZ15" s="88"/>
      <c r="NRA15" s="88"/>
      <c r="NRB15" s="88"/>
      <c r="NRC15" s="88"/>
      <c r="NRD15" s="88"/>
      <c r="NRE15" s="88"/>
      <c r="NRF15" s="88"/>
      <c r="NRG15" s="88"/>
      <c r="NRH15" s="88"/>
      <c r="NRI15" s="88"/>
      <c r="NRJ15" s="88"/>
      <c r="NRK15" s="88"/>
      <c r="NRL15" s="88"/>
      <c r="NRM15" s="88"/>
      <c r="NRN15" s="88"/>
      <c r="NRO15" s="88"/>
      <c r="NRP15" s="88"/>
      <c r="NRQ15" s="88"/>
      <c r="NRR15" s="88"/>
      <c r="NRS15" s="88"/>
      <c r="NRT15" s="88"/>
      <c r="NRU15" s="88"/>
      <c r="NRV15" s="88"/>
      <c r="NRW15" s="88"/>
      <c r="NRX15" s="88"/>
      <c r="NRY15" s="88"/>
      <c r="NRZ15" s="88"/>
      <c r="NSA15" s="88"/>
      <c r="NSB15" s="88"/>
      <c r="NSC15" s="88"/>
      <c r="NSD15" s="88"/>
      <c r="NSE15" s="88"/>
      <c r="NSF15" s="88"/>
      <c r="NSG15" s="88"/>
      <c r="NSH15" s="88"/>
      <c r="NSI15" s="88"/>
      <c r="NSJ15" s="88"/>
      <c r="NSK15" s="88"/>
      <c r="NSL15" s="88"/>
      <c r="NSM15" s="88"/>
      <c r="NSN15" s="88"/>
      <c r="NSO15" s="88"/>
      <c r="NSP15" s="88"/>
      <c r="NSQ15" s="88"/>
      <c r="NSR15" s="88"/>
      <c r="NSS15" s="88"/>
      <c r="NST15" s="88"/>
      <c r="NSU15" s="88"/>
      <c r="NSV15" s="88"/>
      <c r="NSW15" s="88"/>
      <c r="NSX15" s="88"/>
      <c r="NSY15" s="88"/>
      <c r="NSZ15" s="88"/>
      <c r="NTA15" s="88"/>
      <c r="NTB15" s="88"/>
      <c r="NTC15" s="88"/>
      <c r="NTD15" s="88"/>
      <c r="NTE15" s="88"/>
      <c r="NTF15" s="88"/>
      <c r="NTG15" s="88"/>
      <c r="NTH15" s="88"/>
      <c r="NTI15" s="88"/>
      <c r="NTJ15" s="88"/>
      <c r="NTK15" s="88"/>
      <c r="NTL15" s="88"/>
      <c r="NTM15" s="88"/>
      <c r="NTN15" s="88"/>
      <c r="NTO15" s="88"/>
      <c r="NTP15" s="88"/>
      <c r="NTQ15" s="88"/>
      <c r="NTR15" s="88"/>
      <c r="NTS15" s="88"/>
      <c r="NTT15" s="88"/>
      <c r="NTU15" s="88"/>
      <c r="NTV15" s="88"/>
      <c r="NTW15" s="88"/>
      <c r="NTX15" s="88"/>
      <c r="NTY15" s="88"/>
      <c r="NTZ15" s="88"/>
      <c r="NUA15" s="88"/>
      <c r="NUB15" s="88"/>
      <c r="NUC15" s="88"/>
      <c r="NUD15" s="88"/>
      <c r="NUE15" s="88"/>
      <c r="NUF15" s="88"/>
      <c r="NUG15" s="88"/>
      <c r="NUH15" s="88"/>
      <c r="NUI15" s="88"/>
      <c r="NUJ15" s="88"/>
      <c r="NUK15" s="88"/>
      <c r="NUL15" s="88"/>
      <c r="NUM15" s="88"/>
      <c r="NUN15" s="88"/>
      <c r="NUO15" s="88"/>
      <c r="NUP15" s="88"/>
      <c r="NUQ15" s="88"/>
      <c r="NUR15" s="88"/>
      <c r="NUS15" s="88"/>
      <c r="NUT15" s="88"/>
      <c r="NUU15" s="88"/>
      <c r="NUV15" s="88"/>
      <c r="NUW15" s="88"/>
      <c r="NUX15" s="88"/>
      <c r="NUY15" s="88"/>
      <c r="NUZ15" s="88"/>
      <c r="NVA15" s="88"/>
      <c r="NVB15" s="88"/>
      <c r="NVC15" s="88"/>
      <c r="NVD15" s="88"/>
      <c r="NVE15" s="88"/>
      <c r="NVF15" s="88"/>
      <c r="NVG15" s="88"/>
      <c r="NVH15" s="88"/>
      <c r="NVI15" s="88"/>
      <c r="NVJ15" s="88"/>
      <c r="NVK15" s="88"/>
      <c r="NVL15" s="88"/>
      <c r="NVM15" s="88"/>
      <c r="NVN15" s="88"/>
      <c r="NVO15" s="88"/>
      <c r="NVP15" s="88"/>
      <c r="NVQ15" s="88"/>
      <c r="NVR15" s="88"/>
      <c r="NVS15" s="88"/>
      <c r="NVT15" s="88"/>
      <c r="NVU15" s="88"/>
      <c r="NVV15" s="88"/>
      <c r="NVW15" s="88"/>
      <c r="NVX15" s="88"/>
      <c r="NVY15" s="88"/>
      <c r="NVZ15" s="88"/>
      <c r="NWA15" s="88"/>
      <c r="NWB15" s="88"/>
      <c r="NWC15" s="88"/>
      <c r="NWD15" s="88"/>
      <c r="NWE15" s="88"/>
      <c r="NWF15" s="88"/>
      <c r="NWG15" s="88"/>
      <c r="NWH15" s="88"/>
      <c r="NWI15" s="88"/>
      <c r="NWJ15" s="88"/>
      <c r="NWK15" s="88"/>
      <c r="NWL15" s="88"/>
      <c r="NWM15" s="88"/>
      <c r="NWN15" s="88"/>
      <c r="NWO15" s="88"/>
      <c r="NWP15" s="88"/>
      <c r="NWQ15" s="88"/>
      <c r="NWR15" s="88"/>
      <c r="NWS15" s="88"/>
      <c r="NWT15" s="88"/>
      <c r="NWU15" s="88"/>
      <c r="NWV15" s="88"/>
      <c r="NWW15" s="88"/>
      <c r="NWX15" s="88"/>
      <c r="NWY15" s="88"/>
      <c r="NWZ15" s="88"/>
      <c r="NXA15" s="88"/>
      <c r="NXB15" s="88"/>
      <c r="NXC15" s="88"/>
      <c r="NXD15" s="88"/>
      <c r="NXE15" s="88"/>
      <c r="NXF15" s="88"/>
      <c r="NXG15" s="88"/>
      <c r="NXH15" s="88"/>
      <c r="NXI15" s="88"/>
      <c r="NXJ15" s="88"/>
      <c r="NXK15" s="88"/>
      <c r="NXL15" s="88"/>
      <c r="NXM15" s="88"/>
      <c r="NXN15" s="88"/>
      <c r="NXO15" s="88"/>
      <c r="NXP15" s="88"/>
      <c r="NXQ15" s="88"/>
      <c r="NXR15" s="88"/>
      <c r="NXS15" s="88"/>
      <c r="NXT15" s="88"/>
      <c r="NXU15" s="88"/>
      <c r="NXV15" s="88"/>
      <c r="NXW15" s="88"/>
      <c r="NXX15" s="88"/>
      <c r="NXY15" s="88"/>
      <c r="NXZ15" s="88"/>
      <c r="NYA15" s="88"/>
      <c r="NYB15" s="88"/>
      <c r="NYC15" s="88"/>
      <c r="NYD15" s="88"/>
      <c r="NYE15" s="88"/>
      <c r="NYF15" s="88"/>
      <c r="NYG15" s="88"/>
      <c r="NYH15" s="88"/>
      <c r="NYI15" s="88"/>
      <c r="NYJ15" s="88"/>
      <c r="NYK15" s="88"/>
      <c r="NYL15" s="88"/>
      <c r="NYM15" s="88"/>
      <c r="NYN15" s="88"/>
      <c r="NYO15" s="88"/>
      <c r="NYP15" s="88"/>
      <c r="NYQ15" s="88"/>
      <c r="NYR15" s="88"/>
      <c r="NYS15" s="88"/>
      <c r="NYT15" s="88"/>
      <c r="NYU15" s="88"/>
      <c r="NYV15" s="88"/>
      <c r="NYW15" s="88"/>
      <c r="NYX15" s="88"/>
      <c r="NYY15" s="88"/>
      <c r="NYZ15" s="88"/>
      <c r="NZA15" s="88"/>
      <c r="NZB15" s="88"/>
      <c r="NZC15" s="88"/>
      <c r="NZD15" s="88"/>
      <c r="NZE15" s="88"/>
      <c r="NZF15" s="88"/>
      <c r="NZG15" s="88"/>
      <c r="NZH15" s="88"/>
      <c r="NZI15" s="88"/>
      <c r="NZJ15" s="88"/>
      <c r="NZK15" s="88"/>
      <c r="NZL15" s="88"/>
      <c r="NZM15" s="88"/>
      <c r="NZN15" s="88"/>
      <c r="NZO15" s="88"/>
      <c r="NZP15" s="88"/>
      <c r="NZQ15" s="88"/>
      <c r="NZR15" s="88"/>
      <c r="NZS15" s="88"/>
      <c r="NZT15" s="88"/>
      <c r="NZU15" s="88"/>
      <c r="NZV15" s="88"/>
      <c r="NZW15" s="88"/>
      <c r="NZX15" s="88"/>
      <c r="NZY15" s="88"/>
      <c r="NZZ15" s="88"/>
      <c r="OAA15" s="88"/>
      <c r="OAB15" s="88"/>
      <c r="OAC15" s="88"/>
      <c r="OAD15" s="88"/>
      <c r="OAE15" s="88"/>
      <c r="OAF15" s="88"/>
      <c r="OAG15" s="88"/>
      <c r="OAH15" s="88"/>
      <c r="OAI15" s="88"/>
      <c r="OAJ15" s="88"/>
      <c r="OAK15" s="88"/>
      <c r="OAL15" s="88"/>
      <c r="OAM15" s="88"/>
      <c r="OAN15" s="88"/>
      <c r="OAO15" s="88"/>
      <c r="OAP15" s="88"/>
      <c r="OAQ15" s="88"/>
      <c r="OAR15" s="88"/>
      <c r="OAS15" s="88"/>
      <c r="OAT15" s="88"/>
      <c r="OAU15" s="88"/>
      <c r="OAV15" s="88"/>
      <c r="OAW15" s="88"/>
      <c r="OAX15" s="88"/>
      <c r="OAY15" s="88"/>
      <c r="OAZ15" s="88"/>
      <c r="OBA15" s="88"/>
      <c r="OBB15" s="88"/>
      <c r="OBC15" s="88"/>
      <c r="OBD15" s="88"/>
      <c r="OBE15" s="88"/>
      <c r="OBF15" s="88"/>
      <c r="OBG15" s="88"/>
      <c r="OBH15" s="88"/>
      <c r="OBI15" s="88"/>
      <c r="OBJ15" s="88"/>
      <c r="OBK15" s="88"/>
      <c r="OBL15" s="88"/>
      <c r="OBM15" s="88"/>
      <c r="OBN15" s="88"/>
      <c r="OBO15" s="88"/>
      <c r="OBP15" s="88"/>
      <c r="OBQ15" s="88"/>
      <c r="OBR15" s="88"/>
      <c r="OBS15" s="88"/>
      <c r="OBT15" s="88"/>
      <c r="OBU15" s="88"/>
      <c r="OBV15" s="88"/>
      <c r="OBW15" s="88"/>
      <c r="OBX15" s="88"/>
      <c r="OBY15" s="88"/>
      <c r="OBZ15" s="88"/>
      <c r="OCA15" s="88"/>
      <c r="OCB15" s="88"/>
      <c r="OCC15" s="88"/>
      <c r="OCD15" s="88"/>
      <c r="OCE15" s="88"/>
      <c r="OCF15" s="88"/>
      <c r="OCG15" s="88"/>
      <c r="OCH15" s="88"/>
      <c r="OCI15" s="88"/>
      <c r="OCJ15" s="88"/>
      <c r="OCK15" s="88"/>
      <c r="OCL15" s="88"/>
      <c r="OCM15" s="88"/>
      <c r="OCN15" s="88"/>
      <c r="OCO15" s="88"/>
      <c r="OCP15" s="88"/>
      <c r="OCQ15" s="88"/>
      <c r="OCR15" s="88"/>
      <c r="OCS15" s="88"/>
      <c r="OCT15" s="88"/>
      <c r="OCU15" s="88"/>
      <c r="OCV15" s="88"/>
      <c r="OCW15" s="88"/>
      <c r="OCX15" s="88"/>
      <c r="OCY15" s="88"/>
      <c r="OCZ15" s="88"/>
      <c r="ODA15" s="88"/>
      <c r="ODB15" s="88"/>
      <c r="ODC15" s="88"/>
      <c r="ODD15" s="88"/>
      <c r="ODE15" s="88"/>
      <c r="ODF15" s="88"/>
      <c r="ODG15" s="88"/>
      <c r="ODH15" s="88"/>
      <c r="ODI15" s="88"/>
      <c r="ODJ15" s="88"/>
      <c r="ODK15" s="88"/>
      <c r="ODL15" s="88"/>
      <c r="ODM15" s="88"/>
      <c r="ODN15" s="88"/>
      <c r="ODO15" s="88"/>
      <c r="ODP15" s="88"/>
      <c r="ODQ15" s="88"/>
      <c r="ODR15" s="88"/>
      <c r="ODS15" s="88"/>
      <c r="ODT15" s="88"/>
      <c r="ODU15" s="88"/>
      <c r="ODV15" s="88"/>
      <c r="ODW15" s="88"/>
      <c r="ODX15" s="88"/>
      <c r="ODY15" s="88"/>
      <c r="ODZ15" s="88"/>
      <c r="OEA15" s="88"/>
      <c r="OEB15" s="88"/>
      <c r="OEC15" s="88"/>
      <c r="OED15" s="88"/>
      <c r="OEE15" s="88"/>
      <c r="OEF15" s="88"/>
      <c r="OEG15" s="88"/>
      <c r="OEH15" s="88"/>
      <c r="OEI15" s="88"/>
      <c r="OEJ15" s="88"/>
      <c r="OEK15" s="88"/>
      <c r="OEL15" s="88"/>
      <c r="OEM15" s="88"/>
      <c r="OEN15" s="88"/>
      <c r="OEO15" s="88"/>
      <c r="OEP15" s="88"/>
      <c r="OEQ15" s="88"/>
      <c r="OER15" s="88"/>
      <c r="OES15" s="88"/>
      <c r="OET15" s="88"/>
      <c r="OEU15" s="88"/>
      <c r="OEV15" s="88"/>
      <c r="OEW15" s="88"/>
      <c r="OEX15" s="88"/>
      <c r="OEY15" s="88"/>
      <c r="OEZ15" s="88"/>
      <c r="OFA15" s="88"/>
      <c r="OFB15" s="88"/>
      <c r="OFC15" s="88"/>
      <c r="OFD15" s="88"/>
      <c r="OFE15" s="88"/>
      <c r="OFF15" s="88"/>
      <c r="OFG15" s="88"/>
      <c r="OFH15" s="88"/>
      <c r="OFI15" s="88"/>
      <c r="OFJ15" s="88"/>
      <c r="OFK15" s="88"/>
      <c r="OFL15" s="88"/>
      <c r="OFM15" s="88"/>
      <c r="OFN15" s="88"/>
      <c r="OFO15" s="88"/>
      <c r="OFP15" s="88"/>
      <c r="OFQ15" s="88"/>
      <c r="OFR15" s="88"/>
      <c r="OFS15" s="88"/>
      <c r="OFT15" s="88"/>
      <c r="OFU15" s="88"/>
      <c r="OFV15" s="88"/>
      <c r="OFW15" s="88"/>
      <c r="OFX15" s="88"/>
      <c r="OFY15" s="88"/>
      <c r="OFZ15" s="88"/>
      <c r="OGA15" s="88"/>
      <c r="OGB15" s="88"/>
      <c r="OGC15" s="88"/>
      <c r="OGD15" s="88"/>
      <c r="OGE15" s="88"/>
      <c r="OGF15" s="88"/>
      <c r="OGG15" s="88"/>
      <c r="OGH15" s="88"/>
      <c r="OGI15" s="88"/>
      <c r="OGJ15" s="88"/>
      <c r="OGK15" s="88"/>
      <c r="OGL15" s="88"/>
      <c r="OGM15" s="88"/>
      <c r="OGN15" s="88"/>
      <c r="OGO15" s="88"/>
      <c r="OGP15" s="88"/>
      <c r="OGQ15" s="88"/>
      <c r="OGR15" s="88"/>
      <c r="OGS15" s="88"/>
      <c r="OGT15" s="88"/>
      <c r="OGU15" s="88"/>
      <c r="OGV15" s="88"/>
      <c r="OGW15" s="88"/>
      <c r="OGX15" s="88"/>
      <c r="OGY15" s="88"/>
      <c r="OGZ15" s="88"/>
      <c r="OHA15" s="88"/>
      <c r="OHB15" s="88"/>
      <c r="OHC15" s="88"/>
      <c r="OHD15" s="88"/>
      <c r="OHE15" s="88"/>
      <c r="OHF15" s="88"/>
      <c r="OHG15" s="88"/>
      <c r="OHH15" s="88"/>
      <c r="OHI15" s="88"/>
      <c r="OHJ15" s="88"/>
      <c r="OHK15" s="88"/>
      <c r="OHL15" s="88"/>
      <c r="OHM15" s="88"/>
      <c r="OHN15" s="88"/>
      <c r="OHO15" s="88"/>
      <c r="OHP15" s="88"/>
      <c r="OHQ15" s="88"/>
      <c r="OHR15" s="88"/>
      <c r="OHS15" s="88"/>
      <c r="OHT15" s="88"/>
      <c r="OHU15" s="88"/>
      <c r="OHV15" s="88"/>
      <c r="OHW15" s="88"/>
      <c r="OHX15" s="88"/>
      <c r="OHY15" s="88"/>
      <c r="OHZ15" s="88"/>
      <c r="OIA15" s="88"/>
      <c r="OIB15" s="88"/>
      <c r="OIC15" s="88"/>
      <c r="OID15" s="88"/>
      <c r="OIE15" s="88"/>
      <c r="OIF15" s="88"/>
      <c r="OIG15" s="88"/>
      <c r="OIH15" s="88"/>
      <c r="OII15" s="88"/>
      <c r="OIJ15" s="88"/>
      <c r="OIK15" s="88"/>
      <c r="OIL15" s="88"/>
      <c r="OIM15" s="88"/>
      <c r="OIN15" s="88"/>
      <c r="OIO15" s="88"/>
      <c r="OIP15" s="88"/>
      <c r="OIQ15" s="88"/>
      <c r="OIR15" s="88"/>
      <c r="OIS15" s="88"/>
      <c r="OIT15" s="88"/>
      <c r="OIU15" s="88"/>
      <c r="OIV15" s="88"/>
      <c r="OIW15" s="88"/>
      <c r="OIX15" s="88"/>
      <c r="OIY15" s="88"/>
      <c r="OIZ15" s="88"/>
      <c r="OJA15" s="88"/>
      <c r="OJB15" s="88"/>
      <c r="OJC15" s="88"/>
      <c r="OJD15" s="88"/>
      <c r="OJE15" s="88"/>
      <c r="OJF15" s="88"/>
      <c r="OJG15" s="88"/>
      <c r="OJH15" s="88"/>
      <c r="OJI15" s="88"/>
      <c r="OJJ15" s="88"/>
      <c r="OJK15" s="88"/>
      <c r="OJL15" s="88"/>
      <c r="OJM15" s="88"/>
      <c r="OJN15" s="88"/>
      <c r="OJO15" s="88"/>
      <c r="OJP15" s="88"/>
      <c r="OJQ15" s="88"/>
      <c r="OJR15" s="88"/>
      <c r="OJS15" s="88"/>
      <c r="OJT15" s="88"/>
      <c r="OJU15" s="88"/>
      <c r="OJV15" s="88"/>
      <c r="OJW15" s="88"/>
      <c r="OJX15" s="88"/>
      <c r="OJY15" s="88"/>
      <c r="OJZ15" s="88"/>
      <c r="OKA15" s="88"/>
      <c r="OKB15" s="88"/>
      <c r="OKC15" s="88"/>
      <c r="OKD15" s="88"/>
      <c r="OKE15" s="88"/>
      <c r="OKF15" s="88"/>
      <c r="OKG15" s="88"/>
      <c r="OKH15" s="88"/>
      <c r="OKI15" s="88"/>
      <c r="OKJ15" s="88"/>
      <c r="OKK15" s="88"/>
      <c r="OKL15" s="88"/>
      <c r="OKM15" s="88"/>
      <c r="OKN15" s="88"/>
      <c r="OKO15" s="88"/>
      <c r="OKP15" s="88"/>
      <c r="OKQ15" s="88"/>
      <c r="OKR15" s="88"/>
      <c r="OKS15" s="88"/>
      <c r="OKT15" s="88"/>
      <c r="OKU15" s="88"/>
      <c r="OKV15" s="88"/>
      <c r="OKW15" s="88"/>
      <c r="OKX15" s="88"/>
      <c r="OKY15" s="88"/>
      <c r="OKZ15" s="88"/>
      <c r="OLA15" s="88"/>
      <c r="OLB15" s="88"/>
      <c r="OLC15" s="88"/>
      <c r="OLD15" s="88"/>
      <c r="OLE15" s="88"/>
      <c r="OLF15" s="88"/>
      <c r="OLG15" s="88"/>
      <c r="OLH15" s="88"/>
      <c r="OLI15" s="88"/>
      <c r="OLJ15" s="88"/>
      <c r="OLK15" s="88"/>
      <c r="OLL15" s="88"/>
      <c r="OLM15" s="88"/>
      <c r="OLN15" s="88"/>
      <c r="OLO15" s="88"/>
      <c r="OLP15" s="88"/>
      <c r="OLQ15" s="88"/>
      <c r="OLR15" s="88"/>
      <c r="OLS15" s="88"/>
      <c r="OLT15" s="88"/>
      <c r="OLU15" s="88"/>
      <c r="OLV15" s="88"/>
      <c r="OLW15" s="88"/>
      <c r="OLX15" s="88"/>
      <c r="OLY15" s="88"/>
      <c r="OLZ15" s="88"/>
      <c r="OMA15" s="88"/>
      <c r="OMB15" s="88"/>
      <c r="OMC15" s="88"/>
      <c r="OMD15" s="88"/>
      <c r="OME15" s="88"/>
      <c r="OMF15" s="88"/>
      <c r="OMG15" s="88"/>
      <c r="OMH15" s="88"/>
      <c r="OMI15" s="88"/>
      <c r="OMJ15" s="88"/>
      <c r="OMK15" s="88"/>
      <c r="OML15" s="88"/>
      <c r="OMM15" s="88"/>
      <c r="OMN15" s="88"/>
      <c r="OMO15" s="88"/>
      <c r="OMP15" s="88"/>
      <c r="OMQ15" s="88"/>
      <c r="OMR15" s="88"/>
      <c r="OMS15" s="88"/>
      <c r="OMT15" s="88"/>
      <c r="OMU15" s="88"/>
      <c r="OMV15" s="88"/>
      <c r="OMW15" s="88"/>
      <c r="OMX15" s="88"/>
      <c r="OMY15" s="88"/>
      <c r="OMZ15" s="88"/>
      <c r="ONA15" s="88"/>
      <c r="ONB15" s="88"/>
      <c r="ONC15" s="88"/>
      <c r="OND15" s="88"/>
      <c r="ONE15" s="88"/>
      <c r="ONF15" s="88"/>
      <c r="ONG15" s="88"/>
      <c r="ONH15" s="88"/>
      <c r="ONI15" s="88"/>
      <c r="ONJ15" s="88"/>
      <c r="ONK15" s="88"/>
      <c r="ONL15" s="88"/>
      <c r="ONM15" s="88"/>
      <c r="ONN15" s="88"/>
      <c r="ONO15" s="88"/>
      <c r="ONP15" s="88"/>
      <c r="ONQ15" s="88"/>
      <c r="ONR15" s="88"/>
      <c r="ONS15" s="88"/>
      <c r="ONT15" s="88"/>
      <c r="ONU15" s="88"/>
      <c r="ONV15" s="88"/>
      <c r="ONW15" s="88"/>
      <c r="ONX15" s="88"/>
      <c r="ONY15" s="88"/>
      <c r="ONZ15" s="88"/>
      <c r="OOA15" s="88"/>
      <c r="OOB15" s="88"/>
      <c r="OOC15" s="88"/>
      <c r="OOD15" s="88"/>
      <c r="OOE15" s="88"/>
      <c r="OOF15" s="88"/>
      <c r="OOG15" s="88"/>
      <c r="OOH15" s="88"/>
      <c r="OOI15" s="88"/>
      <c r="OOJ15" s="88"/>
      <c r="OOK15" s="88"/>
      <c r="OOL15" s="88"/>
      <c r="OOM15" s="88"/>
      <c r="OON15" s="88"/>
      <c r="OOO15" s="88"/>
      <c r="OOP15" s="88"/>
      <c r="OOQ15" s="88"/>
      <c r="OOR15" s="88"/>
      <c r="OOS15" s="88"/>
      <c r="OOT15" s="88"/>
      <c r="OOU15" s="88"/>
      <c r="OOV15" s="88"/>
      <c r="OOW15" s="88"/>
      <c r="OOX15" s="88"/>
      <c r="OOY15" s="88"/>
      <c r="OOZ15" s="88"/>
      <c r="OPA15" s="88"/>
      <c r="OPB15" s="88"/>
      <c r="OPC15" s="88"/>
      <c r="OPD15" s="88"/>
      <c r="OPE15" s="88"/>
      <c r="OPF15" s="88"/>
      <c r="OPG15" s="88"/>
      <c r="OPH15" s="88"/>
      <c r="OPI15" s="88"/>
      <c r="OPJ15" s="88"/>
      <c r="OPK15" s="88"/>
      <c r="OPL15" s="88"/>
      <c r="OPM15" s="88"/>
      <c r="OPN15" s="88"/>
      <c r="OPO15" s="88"/>
      <c r="OPP15" s="88"/>
      <c r="OPQ15" s="88"/>
      <c r="OPR15" s="88"/>
      <c r="OPS15" s="88"/>
      <c r="OPT15" s="88"/>
      <c r="OPU15" s="88"/>
      <c r="OPV15" s="88"/>
      <c r="OPW15" s="88"/>
      <c r="OPX15" s="88"/>
      <c r="OPY15" s="88"/>
      <c r="OPZ15" s="88"/>
      <c r="OQA15" s="88"/>
      <c r="OQB15" s="88"/>
      <c r="OQC15" s="88"/>
      <c r="OQD15" s="88"/>
      <c r="OQE15" s="88"/>
      <c r="OQF15" s="88"/>
      <c r="OQG15" s="88"/>
      <c r="OQH15" s="88"/>
      <c r="OQI15" s="88"/>
      <c r="OQJ15" s="88"/>
      <c r="OQK15" s="88"/>
      <c r="OQL15" s="88"/>
      <c r="OQM15" s="88"/>
      <c r="OQN15" s="88"/>
      <c r="OQO15" s="88"/>
      <c r="OQP15" s="88"/>
      <c r="OQQ15" s="88"/>
      <c r="OQR15" s="88"/>
      <c r="OQS15" s="88"/>
      <c r="OQT15" s="88"/>
      <c r="OQU15" s="88"/>
      <c r="OQV15" s="88"/>
      <c r="OQW15" s="88"/>
      <c r="OQX15" s="88"/>
      <c r="OQY15" s="88"/>
      <c r="OQZ15" s="88"/>
      <c r="ORA15" s="88"/>
      <c r="ORB15" s="88"/>
      <c r="ORC15" s="88"/>
      <c r="ORD15" s="88"/>
      <c r="ORE15" s="88"/>
      <c r="ORF15" s="88"/>
      <c r="ORG15" s="88"/>
      <c r="ORH15" s="88"/>
      <c r="ORI15" s="88"/>
      <c r="ORJ15" s="88"/>
      <c r="ORK15" s="88"/>
      <c r="ORL15" s="88"/>
      <c r="ORM15" s="88"/>
      <c r="ORN15" s="88"/>
      <c r="ORO15" s="88"/>
      <c r="ORP15" s="88"/>
      <c r="ORQ15" s="88"/>
      <c r="ORR15" s="88"/>
      <c r="ORS15" s="88"/>
      <c r="ORT15" s="88"/>
      <c r="ORU15" s="88"/>
      <c r="ORV15" s="88"/>
      <c r="ORW15" s="88"/>
      <c r="ORX15" s="88"/>
      <c r="ORY15" s="88"/>
      <c r="ORZ15" s="88"/>
      <c r="OSA15" s="88"/>
      <c r="OSB15" s="88"/>
      <c r="OSC15" s="88"/>
      <c r="OSD15" s="88"/>
      <c r="OSE15" s="88"/>
      <c r="OSF15" s="88"/>
      <c r="OSG15" s="88"/>
      <c r="OSH15" s="88"/>
      <c r="OSI15" s="88"/>
      <c r="OSJ15" s="88"/>
      <c r="OSK15" s="88"/>
      <c r="OSL15" s="88"/>
      <c r="OSM15" s="88"/>
      <c r="OSN15" s="88"/>
      <c r="OSO15" s="88"/>
      <c r="OSP15" s="88"/>
      <c r="OSQ15" s="88"/>
      <c r="OSR15" s="88"/>
      <c r="OSS15" s="88"/>
      <c r="OST15" s="88"/>
      <c r="OSU15" s="88"/>
      <c r="OSV15" s="88"/>
      <c r="OSW15" s="88"/>
      <c r="OSX15" s="88"/>
      <c r="OSY15" s="88"/>
      <c r="OSZ15" s="88"/>
      <c r="OTA15" s="88"/>
      <c r="OTB15" s="88"/>
      <c r="OTC15" s="88"/>
      <c r="OTD15" s="88"/>
      <c r="OTE15" s="88"/>
      <c r="OTF15" s="88"/>
      <c r="OTG15" s="88"/>
      <c r="OTH15" s="88"/>
      <c r="OTI15" s="88"/>
      <c r="OTJ15" s="88"/>
      <c r="OTK15" s="88"/>
      <c r="OTL15" s="88"/>
      <c r="OTM15" s="88"/>
      <c r="OTN15" s="88"/>
      <c r="OTO15" s="88"/>
      <c r="OTP15" s="88"/>
      <c r="OTQ15" s="88"/>
      <c r="OTR15" s="88"/>
      <c r="OTS15" s="88"/>
      <c r="OTT15" s="88"/>
      <c r="OTU15" s="88"/>
      <c r="OTV15" s="88"/>
      <c r="OTW15" s="88"/>
      <c r="OTX15" s="88"/>
      <c r="OTY15" s="88"/>
      <c r="OTZ15" s="88"/>
      <c r="OUA15" s="88"/>
      <c r="OUB15" s="88"/>
      <c r="OUC15" s="88"/>
      <c r="OUD15" s="88"/>
      <c r="OUE15" s="88"/>
      <c r="OUF15" s="88"/>
      <c r="OUG15" s="88"/>
      <c r="OUH15" s="88"/>
      <c r="OUI15" s="88"/>
      <c r="OUJ15" s="88"/>
      <c r="OUK15" s="88"/>
      <c r="OUL15" s="88"/>
      <c r="OUM15" s="88"/>
      <c r="OUN15" s="88"/>
      <c r="OUO15" s="88"/>
      <c r="OUP15" s="88"/>
      <c r="OUQ15" s="88"/>
      <c r="OUR15" s="88"/>
      <c r="OUS15" s="88"/>
      <c r="OUT15" s="88"/>
      <c r="OUU15" s="88"/>
      <c r="OUV15" s="88"/>
      <c r="OUW15" s="88"/>
      <c r="OUX15" s="88"/>
      <c r="OUY15" s="88"/>
      <c r="OUZ15" s="88"/>
      <c r="OVA15" s="88"/>
      <c r="OVB15" s="88"/>
      <c r="OVC15" s="88"/>
      <c r="OVD15" s="88"/>
      <c r="OVE15" s="88"/>
      <c r="OVF15" s="88"/>
      <c r="OVG15" s="88"/>
      <c r="OVH15" s="88"/>
      <c r="OVI15" s="88"/>
      <c r="OVJ15" s="88"/>
      <c r="OVK15" s="88"/>
      <c r="OVL15" s="88"/>
      <c r="OVM15" s="88"/>
      <c r="OVN15" s="88"/>
      <c r="OVO15" s="88"/>
      <c r="OVP15" s="88"/>
      <c r="OVQ15" s="88"/>
      <c r="OVR15" s="88"/>
      <c r="OVS15" s="88"/>
      <c r="OVT15" s="88"/>
      <c r="OVU15" s="88"/>
      <c r="OVV15" s="88"/>
      <c r="OVW15" s="88"/>
      <c r="OVX15" s="88"/>
      <c r="OVY15" s="88"/>
      <c r="OVZ15" s="88"/>
      <c r="OWA15" s="88"/>
      <c r="OWB15" s="88"/>
      <c r="OWC15" s="88"/>
      <c r="OWD15" s="88"/>
      <c r="OWE15" s="88"/>
      <c r="OWF15" s="88"/>
      <c r="OWG15" s="88"/>
      <c r="OWH15" s="88"/>
      <c r="OWI15" s="88"/>
      <c r="OWJ15" s="88"/>
      <c r="OWK15" s="88"/>
      <c r="OWL15" s="88"/>
      <c r="OWM15" s="88"/>
      <c r="OWN15" s="88"/>
      <c r="OWO15" s="88"/>
      <c r="OWP15" s="88"/>
      <c r="OWQ15" s="88"/>
      <c r="OWR15" s="88"/>
      <c r="OWS15" s="88"/>
      <c r="OWT15" s="88"/>
      <c r="OWU15" s="88"/>
      <c r="OWV15" s="88"/>
      <c r="OWW15" s="88"/>
      <c r="OWX15" s="88"/>
      <c r="OWY15" s="88"/>
      <c r="OWZ15" s="88"/>
      <c r="OXA15" s="88"/>
      <c r="OXB15" s="88"/>
      <c r="OXC15" s="88"/>
      <c r="OXD15" s="88"/>
      <c r="OXE15" s="88"/>
      <c r="OXF15" s="88"/>
      <c r="OXG15" s="88"/>
      <c r="OXH15" s="88"/>
      <c r="OXI15" s="88"/>
      <c r="OXJ15" s="88"/>
      <c r="OXK15" s="88"/>
      <c r="OXL15" s="88"/>
      <c r="OXM15" s="88"/>
      <c r="OXN15" s="88"/>
      <c r="OXO15" s="88"/>
      <c r="OXP15" s="88"/>
      <c r="OXQ15" s="88"/>
      <c r="OXR15" s="88"/>
      <c r="OXS15" s="88"/>
      <c r="OXT15" s="88"/>
      <c r="OXU15" s="88"/>
      <c r="OXV15" s="88"/>
      <c r="OXW15" s="88"/>
      <c r="OXX15" s="88"/>
      <c r="OXY15" s="88"/>
      <c r="OXZ15" s="88"/>
      <c r="OYA15" s="88"/>
      <c r="OYB15" s="88"/>
      <c r="OYC15" s="88"/>
      <c r="OYD15" s="88"/>
      <c r="OYE15" s="88"/>
      <c r="OYF15" s="88"/>
      <c r="OYG15" s="88"/>
      <c r="OYH15" s="88"/>
      <c r="OYI15" s="88"/>
      <c r="OYJ15" s="88"/>
      <c r="OYK15" s="88"/>
      <c r="OYL15" s="88"/>
      <c r="OYM15" s="88"/>
      <c r="OYN15" s="88"/>
      <c r="OYO15" s="88"/>
      <c r="OYP15" s="88"/>
      <c r="OYQ15" s="88"/>
      <c r="OYR15" s="88"/>
      <c r="OYS15" s="88"/>
      <c r="OYT15" s="88"/>
      <c r="OYU15" s="88"/>
      <c r="OYV15" s="88"/>
      <c r="OYW15" s="88"/>
      <c r="OYX15" s="88"/>
      <c r="OYY15" s="88"/>
      <c r="OYZ15" s="88"/>
      <c r="OZA15" s="88"/>
      <c r="OZB15" s="88"/>
      <c r="OZC15" s="88"/>
      <c r="OZD15" s="88"/>
      <c r="OZE15" s="88"/>
      <c r="OZF15" s="88"/>
      <c r="OZG15" s="88"/>
      <c r="OZH15" s="88"/>
      <c r="OZI15" s="88"/>
      <c r="OZJ15" s="88"/>
      <c r="OZK15" s="88"/>
      <c r="OZL15" s="88"/>
      <c r="OZM15" s="88"/>
      <c r="OZN15" s="88"/>
      <c r="OZO15" s="88"/>
      <c r="OZP15" s="88"/>
      <c r="OZQ15" s="88"/>
      <c r="OZR15" s="88"/>
      <c r="OZS15" s="88"/>
      <c r="OZT15" s="88"/>
      <c r="OZU15" s="88"/>
      <c r="OZV15" s="88"/>
      <c r="OZW15" s="88"/>
      <c r="OZX15" s="88"/>
      <c r="OZY15" s="88"/>
      <c r="OZZ15" s="88"/>
      <c r="PAA15" s="88"/>
      <c r="PAB15" s="88"/>
      <c r="PAC15" s="88"/>
      <c r="PAD15" s="88"/>
      <c r="PAE15" s="88"/>
      <c r="PAF15" s="88"/>
      <c r="PAG15" s="88"/>
      <c r="PAH15" s="88"/>
      <c r="PAI15" s="88"/>
      <c r="PAJ15" s="88"/>
      <c r="PAK15" s="88"/>
      <c r="PAL15" s="88"/>
      <c r="PAM15" s="88"/>
      <c r="PAN15" s="88"/>
      <c r="PAO15" s="88"/>
      <c r="PAP15" s="88"/>
      <c r="PAQ15" s="88"/>
      <c r="PAR15" s="88"/>
      <c r="PAS15" s="88"/>
      <c r="PAT15" s="88"/>
      <c r="PAU15" s="88"/>
      <c r="PAV15" s="88"/>
      <c r="PAW15" s="88"/>
      <c r="PAX15" s="88"/>
      <c r="PAY15" s="88"/>
      <c r="PAZ15" s="88"/>
      <c r="PBA15" s="88"/>
      <c r="PBB15" s="88"/>
      <c r="PBC15" s="88"/>
      <c r="PBD15" s="88"/>
      <c r="PBE15" s="88"/>
      <c r="PBF15" s="88"/>
      <c r="PBG15" s="88"/>
      <c r="PBH15" s="88"/>
      <c r="PBI15" s="88"/>
      <c r="PBJ15" s="88"/>
      <c r="PBK15" s="88"/>
      <c r="PBL15" s="88"/>
      <c r="PBM15" s="88"/>
      <c r="PBN15" s="88"/>
      <c r="PBO15" s="88"/>
      <c r="PBP15" s="88"/>
      <c r="PBQ15" s="88"/>
      <c r="PBR15" s="88"/>
      <c r="PBS15" s="88"/>
      <c r="PBT15" s="88"/>
      <c r="PBU15" s="88"/>
      <c r="PBV15" s="88"/>
      <c r="PBW15" s="88"/>
      <c r="PBX15" s="88"/>
      <c r="PBY15" s="88"/>
      <c r="PBZ15" s="88"/>
      <c r="PCA15" s="88"/>
      <c r="PCB15" s="88"/>
      <c r="PCC15" s="88"/>
      <c r="PCD15" s="88"/>
      <c r="PCE15" s="88"/>
      <c r="PCF15" s="88"/>
      <c r="PCG15" s="88"/>
      <c r="PCH15" s="88"/>
      <c r="PCI15" s="88"/>
      <c r="PCJ15" s="88"/>
      <c r="PCK15" s="88"/>
      <c r="PCL15" s="88"/>
      <c r="PCM15" s="88"/>
      <c r="PCN15" s="88"/>
      <c r="PCO15" s="88"/>
      <c r="PCP15" s="88"/>
      <c r="PCQ15" s="88"/>
      <c r="PCR15" s="88"/>
      <c r="PCS15" s="88"/>
      <c r="PCT15" s="88"/>
      <c r="PCU15" s="88"/>
      <c r="PCV15" s="88"/>
      <c r="PCW15" s="88"/>
      <c r="PCX15" s="88"/>
      <c r="PCY15" s="88"/>
      <c r="PCZ15" s="88"/>
      <c r="PDA15" s="88"/>
      <c r="PDB15" s="88"/>
      <c r="PDC15" s="88"/>
      <c r="PDD15" s="88"/>
      <c r="PDE15" s="88"/>
      <c r="PDF15" s="88"/>
      <c r="PDG15" s="88"/>
      <c r="PDH15" s="88"/>
      <c r="PDI15" s="88"/>
      <c r="PDJ15" s="88"/>
      <c r="PDK15" s="88"/>
      <c r="PDL15" s="88"/>
      <c r="PDM15" s="88"/>
      <c r="PDN15" s="88"/>
      <c r="PDO15" s="88"/>
      <c r="PDP15" s="88"/>
      <c r="PDQ15" s="88"/>
      <c r="PDR15" s="88"/>
      <c r="PDS15" s="88"/>
      <c r="PDT15" s="88"/>
      <c r="PDU15" s="88"/>
      <c r="PDV15" s="88"/>
      <c r="PDW15" s="88"/>
      <c r="PDX15" s="88"/>
      <c r="PDY15" s="88"/>
      <c r="PDZ15" s="88"/>
      <c r="PEA15" s="88"/>
      <c r="PEB15" s="88"/>
      <c r="PEC15" s="88"/>
      <c r="PED15" s="88"/>
      <c r="PEE15" s="88"/>
      <c r="PEF15" s="88"/>
      <c r="PEG15" s="88"/>
      <c r="PEH15" s="88"/>
      <c r="PEI15" s="88"/>
      <c r="PEJ15" s="88"/>
      <c r="PEK15" s="88"/>
      <c r="PEL15" s="88"/>
      <c r="PEM15" s="88"/>
      <c r="PEN15" s="88"/>
      <c r="PEO15" s="88"/>
      <c r="PEP15" s="88"/>
      <c r="PEQ15" s="88"/>
      <c r="PER15" s="88"/>
      <c r="PES15" s="88"/>
      <c r="PET15" s="88"/>
      <c r="PEU15" s="88"/>
      <c r="PEV15" s="88"/>
      <c r="PEW15" s="88"/>
      <c r="PEX15" s="88"/>
      <c r="PEY15" s="88"/>
      <c r="PEZ15" s="88"/>
      <c r="PFA15" s="88"/>
      <c r="PFB15" s="88"/>
      <c r="PFC15" s="88"/>
      <c r="PFD15" s="88"/>
      <c r="PFE15" s="88"/>
      <c r="PFF15" s="88"/>
      <c r="PFG15" s="88"/>
      <c r="PFH15" s="88"/>
      <c r="PFI15" s="88"/>
      <c r="PFJ15" s="88"/>
      <c r="PFK15" s="88"/>
      <c r="PFL15" s="88"/>
      <c r="PFM15" s="88"/>
      <c r="PFN15" s="88"/>
      <c r="PFO15" s="88"/>
      <c r="PFP15" s="88"/>
      <c r="PFQ15" s="88"/>
      <c r="PFR15" s="88"/>
      <c r="PFS15" s="88"/>
      <c r="PFT15" s="88"/>
      <c r="PFU15" s="88"/>
      <c r="PFV15" s="88"/>
      <c r="PFW15" s="88"/>
      <c r="PFX15" s="88"/>
      <c r="PFY15" s="88"/>
      <c r="PFZ15" s="88"/>
      <c r="PGA15" s="88"/>
      <c r="PGB15" s="88"/>
      <c r="PGC15" s="88"/>
      <c r="PGD15" s="88"/>
      <c r="PGE15" s="88"/>
      <c r="PGF15" s="88"/>
      <c r="PGG15" s="88"/>
      <c r="PGH15" s="88"/>
      <c r="PGI15" s="88"/>
      <c r="PGJ15" s="88"/>
      <c r="PGK15" s="88"/>
      <c r="PGL15" s="88"/>
      <c r="PGM15" s="88"/>
      <c r="PGN15" s="88"/>
      <c r="PGO15" s="88"/>
      <c r="PGP15" s="88"/>
      <c r="PGQ15" s="88"/>
      <c r="PGR15" s="88"/>
      <c r="PGS15" s="88"/>
      <c r="PGT15" s="88"/>
      <c r="PGU15" s="88"/>
      <c r="PGV15" s="88"/>
      <c r="PGW15" s="88"/>
      <c r="PGX15" s="88"/>
      <c r="PGY15" s="88"/>
      <c r="PGZ15" s="88"/>
      <c r="PHA15" s="88"/>
      <c r="PHB15" s="88"/>
      <c r="PHC15" s="88"/>
      <c r="PHD15" s="88"/>
      <c r="PHE15" s="88"/>
      <c r="PHF15" s="88"/>
      <c r="PHG15" s="88"/>
      <c r="PHH15" s="88"/>
      <c r="PHI15" s="88"/>
      <c r="PHJ15" s="88"/>
      <c r="PHK15" s="88"/>
      <c r="PHL15" s="88"/>
      <c r="PHM15" s="88"/>
      <c r="PHN15" s="88"/>
      <c r="PHO15" s="88"/>
      <c r="PHP15" s="88"/>
      <c r="PHQ15" s="88"/>
      <c r="PHR15" s="88"/>
      <c r="PHS15" s="88"/>
      <c r="PHT15" s="88"/>
      <c r="PHU15" s="88"/>
      <c r="PHV15" s="88"/>
      <c r="PHW15" s="88"/>
      <c r="PHX15" s="88"/>
      <c r="PHY15" s="88"/>
      <c r="PHZ15" s="88"/>
      <c r="PIA15" s="88"/>
      <c r="PIB15" s="88"/>
      <c r="PIC15" s="88"/>
      <c r="PID15" s="88"/>
      <c r="PIE15" s="88"/>
      <c r="PIF15" s="88"/>
      <c r="PIG15" s="88"/>
      <c r="PIH15" s="88"/>
      <c r="PII15" s="88"/>
      <c r="PIJ15" s="88"/>
      <c r="PIK15" s="88"/>
      <c r="PIL15" s="88"/>
      <c r="PIM15" s="88"/>
      <c r="PIN15" s="88"/>
      <c r="PIO15" s="88"/>
      <c r="PIP15" s="88"/>
      <c r="PIQ15" s="88"/>
      <c r="PIR15" s="88"/>
      <c r="PIS15" s="88"/>
      <c r="PIT15" s="88"/>
      <c r="PIU15" s="88"/>
      <c r="PIV15" s="88"/>
      <c r="PIW15" s="88"/>
      <c r="PIX15" s="88"/>
      <c r="PIY15" s="88"/>
      <c r="PIZ15" s="88"/>
      <c r="PJA15" s="88"/>
      <c r="PJB15" s="88"/>
      <c r="PJC15" s="88"/>
      <c r="PJD15" s="88"/>
      <c r="PJE15" s="88"/>
      <c r="PJF15" s="88"/>
      <c r="PJG15" s="88"/>
      <c r="PJH15" s="88"/>
      <c r="PJI15" s="88"/>
      <c r="PJJ15" s="88"/>
      <c r="PJK15" s="88"/>
      <c r="PJL15" s="88"/>
      <c r="PJM15" s="88"/>
      <c r="PJN15" s="88"/>
      <c r="PJO15" s="88"/>
      <c r="PJP15" s="88"/>
      <c r="PJQ15" s="88"/>
      <c r="PJR15" s="88"/>
      <c r="PJS15" s="88"/>
      <c r="PJT15" s="88"/>
      <c r="PJU15" s="88"/>
      <c r="PJV15" s="88"/>
      <c r="PJW15" s="88"/>
      <c r="PJX15" s="88"/>
      <c r="PJY15" s="88"/>
      <c r="PJZ15" s="88"/>
      <c r="PKA15" s="88"/>
      <c r="PKB15" s="88"/>
      <c r="PKC15" s="88"/>
      <c r="PKD15" s="88"/>
      <c r="PKE15" s="88"/>
      <c r="PKF15" s="88"/>
      <c r="PKG15" s="88"/>
      <c r="PKH15" s="88"/>
      <c r="PKI15" s="88"/>
      <c r="PKJ15" s="88"/>
      <c r="PKK15" s="88"/>
      <c r="PKL15" s="88"/>
      <c r="PKM15" s="88"/>
      <c r="PKN15" s="88"/>
      <c r="PKO15" s="88"/>
      <c r="PKP15" s="88"/>
      <c r="PKQ15" s="88"/>
      <c r="PKR15" s="88"/>
      <c r="PKS15" s="88"/>
      <c r="PKT15" s="88"/>
      <c r="PKU15" s="88"/>
      <c r="PKV15" s="88"/>
      <c r="PKW15" s="88"/>
      <c r="PKX15" s="88"/>
      <c r="PKY15" s="88"/>
      <c r="PKZ15" s="88"/>
      <c r="PLA15" s="88"/>
      <c r="PLB15" s="88"/>
      <c r="PLC15" s="88"/>
      <c r="PLD15" s="88"/>
      <c r="PLE15" s="88"/>
      <c r="PLF15" s="88"/>
      <c r="PLG15" s="88"/>
      <c r="PLH15" s="88"/>
      <c r="PLI15" s="88"/>
      <c r="PLJ15" s="88"/>
      <c r="PLK15" s="88"/>
      <c r="PLL15" s="88"/>
      <c r="PLM15" s="88"/>
      <c r="PLN15" s="88"/>
      <c r="PLO15" s="88"/>
      <c r="PLP15" s="88"/>
      <c r="PLQ15" s="88"/>
      <c r="PLR15" s="88"/>
      <c r="PLS15" s="88"/>
      <c r="PLT15" s="88"/>
      <c r="PLU15" s="88"/>
      <c r="PLV15" s="88"/>
      <c r="PLW15" s="88"/>
      <c r="PLX15" s="88"/>
      <c r="PLY15" s="88"/>
      <c r="PLZ15" s="88"/>
      <c r="PMA15" s="88"/>
      <c r="PMB15" s="88"/>
      <c r="PMC15" s="88"/>
      <c r="PMD15" s="88"/>
      <c r="PME15" s="88"/>
      <c r="PMF15" s="88"/>
      <c r="PMG15" s="88"/>
      <c r="PMH15" s="88"/>
      <c r="PMI15" s="88"/>
      <c r="PMJ15" s="88"/>
      <c r="PMK15" s="88"/>
      <c r="PML15" s="88"/>
      <c r="PMM15" s="88"/>
      <c r="PMN15" s="88"/>
      <c r="PMO15" s="88"/>
      <c r="PMP15" s="88"/>
      <c r="PMQ15" s="88"/>
      <c r="PMR15" s="88"/>
      <c r="PMS15" s="88"/>
      <c r="PMT15" s="88"/>
      <c r="PMU15" s="88"/>
      <c r="PMV15" s="88"/>
      <c r="PMW15" s="88"/>
      <c r="PMX15" s="88"/>
      <c r="PMY15" s="88"/>
      <c r="PMZ15" s="88"/>
      <c r="PNA15" s="88"/>
      <c r="PNB15" s="88"/>
      <c r="PNC15" s="88"/>
      <c r="PND15" s="88"/>
      <c r="PNE15" s="88"/>
      <c r="PNF15" s="88"/>
      <c r="PNG15" s="88"/>
      <c r="PNH15" s="88"/>
      <c r="PNI15" s="88"/>
      <c r="PNJ15" s="88"/>
      <c r="PNK15" s="88"/>
      <c r="PNL15" s="88"/>
      <c r="PNM15" s="88"/>
      <c r="PNN15" s="88"/>
      <c r="PNO15" s="88"/>
      <c r="PNP15" s="88"/>
      <c r="PNQ15" s="88"/>
      <c r="PNR15" s="88"/>
      <c r="PNS15" s="88"/>
      <c r="PNT15" s="88"/>
      <c r="PNU15" s="88"/>
      <c r="PNV15" s="88"/>
      <c r="PNW15" s="88"/>
      <c r="PNX15" s="88"/>
      <c r="PNY15" s="88"/>
      <c r="PNZ15" s="88"/>
      <c r="POA15" s="88"/>
      <c r="POB15" s="88"/>
      <c r="POC15" s="88"/>
      <c r="POD15" s="88"/>
      <c r="POE15" s="88"/>
      <c r="POF15" s="88"/>
      <c r="POG15" s="88"/>
      <c r="POH15" s="88"/>
      <c r="POI15" s="88"/>
      <c r="POJ15" s="88"/>
      <c r="POK15" s="88"/>
      <c r="POL15" s="88"/>
      <c r="POM15" s="88"/>
      <c r="PON15" s="88"/>
      <c r="POO15" s="88"/>
      <c r="POP15" s="88"/>
      <c r="POQ15" s="88"/>
      <c r="POR15" s="88"/>
      <c r="POS15" s="88"/>
      <c r="POT15" s="88"/>
      <c r="POU15" s="88"/>
      <c r="POV15" s="88"/>
      <c r="POW15" s="88"/>
      <c r="POX15" s="88"/>
      <c r="POY15" s="88"/>
      <c r="POZ15" s="88"/>
      <c r="PPA15" s="88"/>
      <c r="PPB15" s="88"/>
      <c r="PPC15" s="88"/>
      <c r="PPD15" s="88"/>
      <c r="PPE15" s="88"/>
      <c r="PPF15" s="88"/>
      <c r="PPG15" s="88"/>
      <c r="PPH15" s="88"/>
      <c r="PPI15" s="88"/>
      <c r="PPJ15" s="88"/>
      <c r="PPK15" s="88"/>
      <c r="PPL15" s="88"/>
      <c r="PPM15" s="88"/>
      <c r="PPN15" s="88"/>
      <c r="PPO15" s="88"/>
      <c r="PPP15" s="88"/>
      <c r="PPQ15" s="88"/>
      <c r="PPR15" s="88"/>
      <c r="PPS15" s="88"/>
      <c r="PPT15" s="88"/>
      <c r="PPU15" s="88"/>
      <c r="PPV15" s="88"/>
      <c r="PPW15" s="88"/>
      <c r="PPX15" s="88"/>
      <c r="PPY15" s="88"/>
      <c r="PPZ15" s="88"/>
      <c r="PQA15" s="88"/>
      <c r="PQB15" s="88"/>
      <c r="PQC15" s="88"/>
      <c r="PQD15" s="88"/>
      <c r="PQE15" s="88"/>
      <c r="PQF15" s="88"/>
      <c r="PQG15" s="88"/>
      <c r="PQH15" s="88"/>
      <c r="PQI15" s="88"/>
      <c r="PQJ15" s="88"/>
      <c r="PQK15" s="88"/>
      <c r="PQL15" s="88"/>
      <c r="PQM15" s="88"/>
      <c r="PQN15" s="88"/>
      <c r="PQO15" s="88"/>
      <c r="PQP15" s="88"/>
      <c r="PQQ15" s="88"/>
      <c r="PQR15" s="88"/>
      <c r="PQS15" s="88"/>
      <c r="PQT15" s="88"/>
      <c r="PQU15" s="88"/>
      <c r="PQV15" s="88"/>
      <c r="PQW15" s="88"/>
      <c r="PQX15" s="88"/>
      <c r="PQY15" s="88"/>
      <c r="PQZ15" s="88"/>
      <c r="PRA15" s="88"/>
      <c r="PRB15" s="88"/>
      <c r="PRC15" s="88"/>
      <c r="PRD15" s="88"/>
      <c r="PRE15" s="88"/>
      <c r="PRF15" s="88"/>
      <c r="PRG15" s="88"/>
      <c r="PRH15" s="88"/>
      <c r="PRI15" s="88"/>
      <c r="PRJ15" s="88"/>
      <c r="PRK15" s="88"/>
      <c r="PRL15" s="88"/>
      <c r="PRM15" s="88"/>
      <c r="PRN15" s="88"/>
      <c r="PRO15" s="88"/>
      <c r="PRP15" s="88"/>
      <c r="PRQ15" s="88"/>
      <c r="PRR15" s="88"/>
      <c r="PRS15" s="88"/>
      <c r="PRT15" s="88"/>
      <c r="PRU15" s="88"/>
      <c r="PRV15" s="88"/>
      <c r="PRW15" s="88"/>
      <c r="PRX15" s="88"/>
      <c r="PRY15" s="88"/>
      <c r="PRZ15" s="88"/>
      <c r="PSA15" s="88"/>
      <c r="PSB15" s="88"/>
      <c r="PSC15" s="88"/>
      <c r="PSD15" s="88"/>
      <c r="PSE15" s="88"/>
      <c r="PSF15" s="88"/>
      <c r="PSG15" s="88"/>
      <c r="PSH15" s="88"/>
      <c r="PSI15" s="88"/>
      <c r="PSJ15" s="88"/>
      <c r="PSK15" s="88"/>
      <c r="PSL15" s="88"/>
      <c r="PSM15" s="88"/>
      <c r="PSN15" s="88"/>
      <c r="PSO15" s="88"/>
      <c r="PSP15" s="88"/>
      <c r="PSQ15" s="88"/>
      <c r="PSR15" s="88"/>
      <c r="PSS15" s="88"/>
      <c r="PST15" s="88"/>
      <c r="PSU15" s="88"/>
      <c r="PSV15" s="88"/>
      <c r="PSW15" s="88"/>
      <c r="PSX15" s="88"/>
      <c r="PSY15" s="88"/>
      <c r="PSZ15" s="88"/>
      <c r="PTA15" s="88"/>
      <c r="PTB15" s="88"/>
      <c r="PTC15" s="88"/>
      <c r="PTD15" s="88"/>
      <c r="PTE15" s="88"/>
      <c r="PTF15" s="88"/>
      <c r="PTG15" s="88"/>
      <c r="PTH15" s="88"/>
      <c r="PTI15" s="88"/>
      <c r="PTJ15" s="88"/>
      <c r="PTK15" s="88"/>
      <c r="PTL15" s="88"/>
      <c r="PTM15" s="88"/>
      <c r="PTN15" s="88"/>
      <c r="PTO15" s="88"/>
      <c r="PTP15" s="88"/>
      <c r="PTQ15" s="88"/>
      <c r="PTR15" s="88"/>
      <c r="PTS15" s="88"/>
      <c r="PTT15" s="88"/>
      <c r="PTU15" s="88"/>
      <c r="PTV15" s="88"/>
      <c r="PTW15" s="88"/>
      <c r="PTX15" s="88"/>
      <c r="PTY15" s="88"/>
      <c r="PTZ15" s="88"/>
      <c r="PUA15" s="88"/>
      <c r="PUB15" s="88"/>
      <c r="PUC15" s="88"/>
      <c r="PUD15" s="88"/>
      <c r="PUE15" s="88"/>
      <c r="PUF15" s="88"/>
      <c r="PUG15" s="88"/>
      <c r="PUH15" s="88"/>
      <c r="PUI15" s="88"/>
      <c r="PUJ15" s="88"/>
      <c r="PUK15" s="88"/>
      <c r="PUL15" s="88"/>
      <c r="PUM15" s="88"/>
      <c r="PUN15" s="88"/>
      <c r="PUO15" s="88"/>
      <c r="PUP15" s="88"/>
      <c r="PUQ15" s="88"/>
      <c r="PUR15" s="88"/>
      <c r="PUS15" s="88"/>
      <c r="PUT15" s="88"/>
      <c r="PUU15" s="88"/>
      <c r="PUV15" s="88"/>
      <c r="PUW15" s="88"/>
      <c r="PUX15" s="88"/>
      <c r="PUY15" s="88"/>
      <c r="PUZ15" s="88"/>
      <c r="PVA15" s="88"/>
      <c r="PVB15" s="88"/>
      <c r="PVC15" s="88"/>
      <c r="PVD15" s="88"/>
      <c r="PVE15" s="88"/>
      <c r="PVF15" s="88"/>
      <c r="PVG15" s="88"/>
      <c r="PVH15" s="88"/>
      <c r="PVI15" s="88"/>
      <c r="PVJ15" s="88"/>
      <c r="PVK15" s="88"/>
      <c r="PVL15" s="88"/>
      <c r="PVM15" s="88"/>
      <c r="PVN15" s="88"/>
      <c r="PVO15" s="88"/>
      <c r="PVP15" s="88"/>
      <c r="PVQ15" s="88"/>
      <c r="PVR15" s="88"/>
      <c r="PVS15" s="88"/>
      <c r="PVT15" s="88"/>
      <c r="PVU15" s="88"/>
      <c r="PVV15" s="88"/>
      <c r="PVW15" s="88"/>
      <c r="PVX15" s="88"/>
      <c r="PVY15" s="88"/>
      <c r="PVZ15" s="88"/>
      <c r="PWA15" s="88"/>
      <c r="PWB15" s="88"/>
      <c r="PWC15" s="88"/>
      <c r="PWD15" s="88"/>
      <c r="PWE15" s="88"/>
      <c r="PWF15" s="88"/>
      <c r="PWG15" s="88"/>
      <c r="PWH15" s="88"/>
      <c r="PWI15" s="88"/>
      <c r="PWJ15" s="88"/>
      <c r="PWK15" s="88"/>
      <c r="PWL15" s="88"/>
      <c r="PWM15" s="88"/>
      <c r="PWN15" s="88"/>
      <c r="PWO15" s="88"/>
      <c r="PWP15" s="88"/>
      <c r="PWQ15" s="88"/>
      <c r="PWR15" s="88"/>
      <c r="PWS15" s="88"/>
      <c r="PWT15" s="88"/>
      <c r="PWU15" s="88"/>
      <c r="PWV15" s="88"/>
      <c r="PWW15" s="88"/>
      <c r="PWX15" s="88"/>
      <c r="PWY15" s="88"/>
      <c r="PWZ15" s="88"/>
      <c r="PXA15" s="88"/>
      <c r="PXB15" s="88"/>
      <c r="PXC15" s="88"/>
      <c r="PXD15" s="88"/>
      <c r="PXE15" s="88"/>
      <c r="PXF15" s="88"/>
      <c r="PXG15" s="88"/>
      <c r="PXH15" s="88"/>
      <c r="PXI15" s="88"/>
      <c r="PXJ15" s="88"/>
      <c r="PXK15" s="88"/>
      <c r="PXL15" s="88"/>
      <c r="PXM15" s="88"/>
      <c r="PXN15" s="88"/>
      <c r="PXO15" s="88"/>
      <c r="PXP15" s="88"/>
      <c r="PXQ15" s="88"/>
      <c r="PXR15" s="88"/>
      <c r="PXS15" s="88"/>
      <c r="PXT15" s="88"/>
      <c r="PXU15" s="88"/>
      <c r="PXV15" s="88"/>
      <c r="PXW15" s="88"/>
      <c r="PXX15" s="88"/>
      <c r="PXY15" s="88"/>
      <c r="PXZ15" s="88"/>
      <c r="PYA15" s="88"/>
      <c r="PYB15" s="88"/>
      <c r="PYC15" s="88"/>
      <c r="PYD15" s="88"/>
      <c r="PYE15" s="88"/>
      <c r="PYF15" s="88"/>
      <c r="PYG15" s="88"/>
      <c r="PYH15" s="88"/>
      <c r="PYI15" s="88"/>
      <c r="PYJ15" s="88"/>
      <c r="PYK15" s="88"/>
      <c r="PYL15" s="88"/>
      <c r="PYM15" s="88"/>
      <c r="PYN15" s="88"/>
      <c r="PYO15" s="88"/>
      <c r="PYP15" s="88"/>
      <c r="PYQ15" s="88"/>
      <c r="PYR15" s="88"/>
      <c r="PYS15" s="88"/>
      <c r="PYT15" s="88"/>
      <c r="PYU15" s="88"/>
      <c r="PYV15" s="88"/>
      <c r="PYW15" s="88"/>
      <c r="PYX15" s="88"/>
      <c r="PYY15" s="88"/>
      <c r="PYZ15" s="88"/>
      <c r="PZA15" s="88"/>
      <c r="PZB15" s="88"/>
      <c r="PZC15" s="88"/>
      <c r="PZD15" s="88"/>
      <c r="PZE15" s="88"/>
      <c r="PZF15" s="88"/>
      <c r="PZG15" s="88"/>
      <c r="PZH15" s="88"/>
      <c r="PZI15" s="88"/>
      <c r="PZJ15" s="88"/>
      <c r="PZK15" s="88"/>
      <c r="PZL15" s="88"/>
      <c r="PZM15" s="88"/>
      <c r="PZN15" s="88"/>
      <c r="PZO15" s="88"/>
      <c r="PZP15" s="88"/>
      <c r="PZQ15" s="88"/>
      <c r="PZR15" s="88"/>
      <c r="PZS15" s="88"/>
      <c r="PZT15" s="88"/>
      <c r="PZU15" s="88"/>
      <c r="PZV15" s="88"/>
      <c r="PZW15" s="88"/>
      <c r="PZX15" s="88"/>
      <c r="PZY15" s="88"/>
      <c r="PZZ15" s="88"/>
      <c r="QAA15" s="88"/>
      <c r="QAB15" s="88"/>
      <c r="QAC15" s="88"/>
      <c r="QAD15" s="88"/>
      <c r="QAE15" s="88"/>
      <c r="QAF15" s="88"/>
      <c r="QAG15" s="88"/>
      <c r="QAH15" s="88"/>
      <c r="QAI15" s="88"/>
      <c r="QAJ15" s="88"/>
      <c r="QAK15" s="88"/>
      <c r="QAL15" s="88"/>
      <c r="QAM15" s="88"/>
      <c r="QAN15" s="88"/>
      <c r="QAO15" s="88"/>
      <c r="QAP15" s="88"/>
      <c r="QAQ15" s="88"/>
      <c r="QAR15" s="88"/>
      <c r="QAS15" s="88"/>
      <c r="QAT15" s="88"/>
      <c r="QAU15" s="88"/>
      <c r="QAV15" s="88"/>
      <c r="QAW15" s="88"/>
      <c r="QAX15" s="88"/>
      <c r="QAY15" s="88"/>
      <c r="QAZ15" s="88"/>
      <c r="QBA15" s="88"/>
      <c r="QBB15" s="88"/>
      <c r="QBC15" s="88"/>
      <c r="QBD15" s="88"/>
      <c r="QBE15" s="88"/>
      <c r="QBF15" s="88"/>
      <c r="QBG15" s="88"/>
      <c r="QBH15" s="88"/>
      <c r="QBI15" s="88"/>
      <c r="QBJ15" s="88"/>
      <c r="QBK15" s="88"/>
      <c r="QBL15" s="88"/>
      <c r="QBM15" s="88"/>
      <c r="QBN15" s="88"/>
      <c r="QBO15" s="88"/>
      <c r="QBP15" s="88"/>
      <c r="QBQ15" s="88"/>
      <c r="QBR15" s="88"/>
      <c r="QBS15" s="88"/>
      <c r="QBT15" s="88"/>
      <c r="QBU15" s="88"/>
      <c r="QBV15" s="88"/>
      <c r="QBW15" s="88"/>
      <c r="QBX15" s="88"/>
      <c r="QBY15" s="88"/>
      <c r="QBZ15" s="88"/>
      <c r="QCA15" s="88"/>
      <c r="QCB15" s="88"/>
      <c r="QCC15" s="88"/>
      <c r="QCD15" s="88"/>
      <c r="QCE15" s="88"/>
      <c r="QCF15" s="88"/>
      <c r="QCG15" s="88"/>
      <c r="QCH15" s="88"/>
      <c r="QCI15" s="88"/>
      <c r="QCJ15" s="88"/>
      <c r="QCK15" s="88"/>
      <c r="QCL15" s="88"/>
      <c r="QCM15" s="88"/>
      <c r="QCN15" s="88"/>
      <c r="QCO15" s="88"/>
      <c r="QCP15" s="88"/>
      <c r="QCQ15" s="88"/>
      <c r="QCR15" s="88"/>
      <c r="QCS15" s="88"/>
      <c r="QCT15" s="88"/>
      <c r="QCU15" s="88"/>
      <c r="QCV15" s="88"/>
      <c r="QCW15" s="88"/>
      <c r="QCX15" s="88"/>
      <c r="QCY15" s="88"/>
      <c r="QCZ15" s="88"/>
      <c r="QDA15" s="88"/>
      <c r="QDB15" s="88"/>
      <c r="QDC15" s="88"/>
      <c r="QDD15" s="88"/>
      <c r="QDE15" s="88"/>
      <c r="QDF15" s="88"/>
      <c r="QDG15" s="88"/>
      <c r="QDH15" s="88"/>
      <c r="QDI15" s="88"/>
      <c r="QDJ15" s="88"/>
      <c r="QDK15" s="88"/>
      <c r="QDL15" s="88"/>
      <c r="QDM15" s="88"/>
      <c r="QDN15" s="88"/>
      <c r="QDO15" s="88"/>
      <c r="QDP15" s="88"/>
      <c r="QDQ15" s="88"/>
      <c r="QDR15" s="88"/>
      <c r="QDS15" s="88"/>
      <c r="QDT15" s="88"/>
      <c r="QDU15" s="88"/>
      <c r="QDV15" s="88"/>
      <c r="QDW15" s="88"/>
      <c r="QDX15" s="88"/>
      <c r="QDY15" s="88"/>
      <c r="QDZ15" s="88"/>
      <c r="QEA15" s="88"/>
      <c r="QEB15" s="88"/>
      <c r="QEC15" s="88"/>
      <c r="QED15" s="88"/>
      <c r="QEE15" s="88"/>
      <c r="QEF15" s="88"/>
      <c r="QEG15" s="88"/>
      <c r="QEH15" s="88"/>
      <c r="QEI15" s="88"/>
      <c r="QEJ15" s="88"/>
      <c r="QEK15" s="88"/>
      <c r="QEL15" s="88"/>
      <c r="QEM15" s="88"/>
      <c r="QEN15" s="88"/>
      <c r="QEO15" s="88"/>
      <c r="QEP15" s="88"/>
      <c r="QEQ15" s="88"/>
      <c r="QER15" s="88"/>
      <c r="QES15" s="88"/>
      <c r="QET15" s="88"/>
      <c r="QEU15" s="88"/>
      <c r="QEV15" s="88"/>
      <c r="QEW15" s="88"/>
      <c r="QEX15" s="88"/>
      <c r="QEY15" s="88"/>
      <c r="QEZ15" s="88"/>
      <c r="QFA15" s="88"/>
      <c r="QFB15" s="88"/>
      <c r="QFC15" s="88"/>
      <c r="QFD15" s="88"/>
      <c r="QFE15" s="88"/>
      <c r="QFF15" s="88"/>
      <c r="QFG15" s="88"/>
      <c r="QFH15" s="88"/>
      <c r="QFI15" s="88"/>
      <c r="QFJ15" s="88"/>
      <c r="QFK15" s="88"/>
      <c r="QFL15" s="88"/>
      <c r="QFM15" s="88"/>
      <c r="QFN15" s="88"/>
      <c r="QFO15" s="88"/>
      <c r="QFP15" s="88"/>
      <c r="QFQ15" s="88"/>
      <c r="QFR15" s="88"/>
      <c r="QFS15" s="88"/>
      <c r="QFT15" s="88"/>
      <c r="QFU15" s="88"/>
      <c r="QFV15" s="88"/>
      <c r="QFW15" s="88"/>
      <c r="QFX15" s="88"/>
      <c r="QFY15" s="88"/>
      <c r="QFZ15" s="88"/>
      <c r="QGA15" s="88"/>
      <c r="QGB15" s="88"/>
      <c r="QGC15" s="88"/>
      <c r="QGD15" s="88"/>
      <c r="QGE15" s="88"/>
      <c r="QGF15" s="88"/>
      <c r="QGG15" s="88"/>
      <c r="QGH15" s="88"/>
      <c r="QGI15" s="88"/>
      <c r="QGJ15" s="88"/>
      <c r="QGK15" s="88"/>
      <c r="QGL15" s="88"/>
      <c r="QGM15" s="88"/>
      <c r="QGN15" s="88"/>
      <c r="QGO15" s="88"/>
      <c r="QGP15" s="88"/>
      <c r="QGQ15" s="88"/>
      <c r="QGR15" s="88"/>
      <c r="QGS15" s="88"/>
      <c r="QGT15" s="88"/>
      <c r="QGU15" s="88"/>
      <c r="QGV15" s="88"/>
      <c r="QGW15" s="88"/>
      <c r="QGX15" s="88"/>
      <c r="QGY15" s="88"/>
      <c r="QGZ15" s="88"/>
      <c r="QHA15" s="88"/>
      <c r="QHB15" s="88"/>
      <c r="QHC15" s="88"/>
      <c r="QHD15" s="88"/>
      <c r="QHE15" s="88"/>
      <c r="QHF15" s="88"/>
      <c r="QHG15" s="88"/>
      <c r="QHH15" s="88"/>
      <c r="QHI15" s="88"/>
      <c r="QHJ15" s="88"/>
      <c r="QHK15" s="88"/>
      <c r="QHL15" s="88"/>
      <c r="QHM15" s="88"/>
      <c r="QHN15" s="88"/>
      <c r="QHO15" s="88"/>
      <c r="QHP15" s="88"/>
      <c r="QHQ15" s="88"/>
      <c r="QHR15" s="88"/>
      <c r="QHS15" s="88"/>
      <c r="QHT15" s="88"/>
      <c r="QHU15" s="88"/>
      <c r="QHV15" s="88"/>
      <c r="QHW15" s="88"/>
      <c r="QHX15" s="88"/>
      <c r="QHY15" s="88"/>
      <c r="QHZ15" s="88"/>
      <c r="QIA15" s="88"/>
      <c r="QIB15" s="88"/>
      <c r="QIC15" s="88"/>
      <c r="QID15" s="88"/>
      <c r="QIE15" s="88"/>
      <c r="QIF15" s="88"/>
      <c r="QIG15" s="88"/>
      <c r="QIH15" s="88"/>
      <c r="QII15" s="88"/>
      <c r="QIJ15" s="88"/>
      <c r="QIK15" s="88"/>
      <c r="QIL15" s="88"/>
      <c r="QIM15" s="88"/>
      <c r="QIN15" s="88"/>
      <c r="QIO15" s="88"/>
      <c r="QIP15" s="88"/>
      <c r="QIQ15" s="88"/>
      <c r="QIR15" s="88"/>
      <c r="QIS15" s="88"/>
      <c r="QIT15" s="88"/>
      <c r="QIU15" s="88"/>
      <c r="QIV15" s="88"/>
      <c r="QIW15" s="88"/>
      <c r="QIX15" s="88"/>
      <c r="QIY15" s="88"/>
      <c r="QIZ15" s="88"/>
      <c r="QJA15" s="88"/>
      <c r="QJB15" s="88"/>
      <c r="QJC15" s="88"/>
      <c r="QJD15" s="88"/>
      <c r="QJE15" s="88"/>
      <c r="QJF15" s="88"/>
      <c r="QJG15" s="88"/>
      <c r="QJH15" s="88"/>
      <c r="QJI15" s="88"/>
      <c r="QJJ15" s="88"/>
      <c r="QJK15" s="88"/>
      <c r="QJL15" s="88"/>
      <c r="QJM15" s="88"/>
      <c r="QJN15" s="88"/>
      <c r="QJO15" s="88"/>
      <c r="QJP15" s="88"/>
      <c r="QJQ15" s="88"/>
      <c r="QJR15" s="88"/>
      <c r="QJS15" s="88"/>
      <c r="QJT15" s="88"/>
      <c r="QJU15" s="88"/>
      <c r="QJV15" s="88"/>
      <c r="QJW15" s="88"/>
      <c r="QJX15" s="88"/>
      <c r="QJY15" s="88"/>
      <c r="QJZ15" s="88"/>
      <c r="QKA15" s="88"/>
      <c r="QKB15" s="88"/>
      <c r="QKC15" s="88"/>
      <c r="QKD15" s="88"/>
      <c r="QKE15" s="88"/>
      <c r="QKF15" s="88"/>
      <c r="QKG15" s="88"/>
      <c r="QKH15" s="88"/>
      <c r="QKI15" s="88"/>
      <c r="QKJ15" s="88"/>
      <c r="QKK15" s="88"/>
      <c r="QKL15" s="88"/>
      <c r="QKM15" s="88"/>
      <c r="QKN15" s="88"/>
      <c r="QKO15" s="88"/>
      <c r="QKP15" s="88"/>
      <c r="QKQ15" s="88"/>
      <c r="QKR15" s="88"/>
      <c r="QKS15" s="88"/>
      <c r="QKT15" s="88"/>
      <c r="QKU15" s="88"/>
      <c r="QKV15" s="88"/>
      <c r="QKW15" s="88"/>
      <c r="QKX15" s="88"/>
      <c r="QKY15" s="88"/>
      <c r="QKZ15" s="88"/>
      <c r="QLA15" s="88"/>
      <c r="QLB15" s="88"/>
      <c r="QLC15" s="88"/>
      <c r="QLD15" s="88"/>
      <c r="QLE15" s="88"/>
      <c r="QLF15" s="88"/>
      <c r="QLG15" s="88"/>
      <c r="QLH15" s="88"/>
      <c r="QLI15" s="88"/>
      <c r="QLJ15" s="88"/>
      <c r="QLK15" s="88"/>
      <c r="QLL15" s="88"/>
      <c r="QLM15" s="88"/>
      <c r="QLN15" s="88"/>
      <c r="QLO15" s="88"/>
      <c r="QLP15" s="88"/>
      <c r="QLQ15" s="88"/>
      <c r="QLR15" s="88"/>
      <c r="QLS15" s="88"/>
      <c r="QLT15" s="88"/>
      <c r="QLU15" s="88"/>
      <c r="QLV15" s="88"/>
      <c r="QLW15" s="88"/>
      <c r="QLX15" s="88"/>
      <c r="QLY15" s="88"/>
      <c r="QLZ15" s="88"/>
      <c r="QMA15" s="88"/>
      <c r="QMB15" s="88"/>
      <c r="QMC15" s="88"/>
      <c r="QMD15" s="88"/>
      <c r="QME15" s="88"/>
      <c r="QMF15" s="88"/>
      <c r="QMG15" s="88"/>
      <c r="QMH15" s="88"/>
      <c r="QMI15" s="88"/>
      <c r="QMJ15" s="88"/>
      <c r="QMK15" s="88"/>
      <c r="QML15" s="88"/>
      <c r="QMM15" s="88"/>
      <c r="QMN15" s="88"/>
      <c r="QMO15" s="88"/>
      <c r="QMP15" s="88"/>
      <c r="QMQ15" s="88"/>
      <c r="QMR15" s="88"/>
      <c r="QMS15" s="88"/>
      <c r="QMT15" s="88"/>
      <c r="QMU15" s="88"/>
      <c r="QMV15" s="88"/>
      <c r="QMW15" s="88"/>
      <c r="QMX15" s="88"/>
      <c r="QMY15" s="88"/>
      <c r="QMZ15" s="88"/>
      <c r="QNA15" s="88"/>
      <c r="QNB15" s="88"/>
      <c r="QNC15" s="88"/>
      <c r="QND15" s="88"/>
      <c r="QNE15" s="88"/>
      <c r="QNF15" s="88"/>
      <c r="QNG15" s="88"/>
      <c r="QNH15" s="88"/>
      <c r="QNI15" s="88"/>
      <c r="QNJ15" s="88"/>
      <c r="QNK15" s="88"/>
      <c r="QNL15" s="88"/>
      <c r="QNM15" s="88"/>
      <c r="QNN15" s="88"/>
      <c r="QNO15" s="88"/>
      <c r="QNP15" s="88"/>
      <c r="QNQ15" s="88"/>
      <c r="QNR15" s="88"/>
      <c r="QNS15" s="88"/>
      <c r="QNT15" s="88"/>
      <c r="QNU15" s="88"/>
      <c r="QNV15" s="88"/>
      <c r="QNW15" s="88"/>
      <c r="QNX15" s="88"/>
      <c r="QNY15" s="88"/>
      <c r="QNZ15" s="88"/>
      <c r="QOA15" s="88"/>
      <c r="QOB15" s="88"/>
      <c r="QOC15" s="88"/>
      <c r="QOD15" s="88"/>
      <c r="QOE15" s="88"/>
      <c r="QOF15" s="88"/>
      <c r="QOG15" s="88"/>
      <c r="QOH15" s="88"/>
      <c r="QOI15" s="88"/>
      <c r="QOJ15" s="88"/>
      <c r="QOK15" s="88"/>
      <c r="QOL15" s="88"/>
      <c r="QOM15" s="88"/>
      <c r="QON15" s="88"/>
      <c r="QOO15" s="88"/>
      <c r="QOP15" s="88"/>
      <c r="QOQ15" s="88"/>
      <c r="QOR15" s="88"/>
      <c r="QOS15" s="88"/>
      <c r="QOT15" s="88"/>
      <c r="QOU15" s="88"/>
      <c r="QOV15" s="88"/>
      <c r="QOW15" s="88"/>
      <c r="QOX15" s="88"/>
      <c r="QOY15" s="88"/>
      <c r="QOZ15" s="88"/>
      <c r="QPA15" s="88"/>
      <c r="QPB15" s="88"/>
      <c r="QPC15" s="88"/>
      <c r="QPD15" s="88"/>
      <c r="QPE15" s="88"/>
      <c r="QPF15" s="88"/>
      <c r="QPG15" s="88"/>
      <c r="QPH15" s="88"/>
      <c r="QPI15" s="88"/>
      <c r="QPJ15" s="88"/>
      <c r="QPK15" s="88"/>
      <c r="QPL15" s="88"/>
      <c r="QPM15" s="88"/>
      <c r="QPN15" s="88"/>
      <c r="QPO15" s="88"/>
      <c r="QPP15" s="88"/>
      <c r="QPQ15" s="88"/>
      <c r="QPR15" s="88"/>
      <c r="QPS15" s="88"/>
      <c r="QPT15" s="88"/>
      <c r="QPU15" s="88"/>
      <c r="QPV15" s="88"/>
      <c r="QPW15" s="88"/>
      <c r="QPX15" s="88"/>
      <c r="QPY15" s="88"/>
      <c r="QPZ15" s="88"/>
      <c r="QQA15" s="88"/>
      <c r="QQB15" s="88"/>
      <c r="QQC15" s="88"/>
      <c r="QQD15" s="88"/>
      <c r="QQE15" s="88"/>
      <c r="QQF15" s="88"/>
      <c r="QQG15" s="88"/>
      <c r="QQH15" s="88"/>
      <c r="QQI15" s="88"/>
      <c r="QQJ15" s="88"/>
      <c r="QQK15" s="88"/>
      <c r="QQL15" s="88"/>
      <c r="QQM15" s="88"/>
      <c r="QQN15" s="88"/>
      <c r="QQO15" s="88"/>
      <c r="QQP15" s="88"/>
      <c r="QQQ15" s="88"/>
      <c r="QQR15" s="88"/>
      <c r="QQS15" s="88"/>
      <c r="QQT15" s="88"/>
      <c r="QQU15" s="88"/>
      <c r="QQV15" s="88"/>
      <c r="QQW15" s="88"/>
      <c r="QQX15" s="88"/>
      <c r="QQY15" s="88"/>
      <c r="QQZ15" s="88"/>
      <c r="QRA15" s="88"/>
      <c r="QRB15" s="88"/>
      <c r="QRC15" s="88"/>
      <c r="QRD15" s="88"/>
      <c r="QRE15" s="88"/>
      <c r="QRF15" s="88"/>
      <c r="QRG15" s="88"/>
      <c r="QRH15" s="88"/>
      <c r="QRI15" s="88"/>
      <c r="QRJ15" s="88"/>
      <c r="QRK15" s="88"/>
      <c r="QRL15" s="88"/>
      <c r="QRM15" s="88"/>
      <c r="QRN15" s="88"/>
      <c r="QRO15" s="88"/>
      <c r="QRP15" s="88"/>
      <c r="QRQ15" s="88"/>
      <c r="QRR15" s="88"/>
      <c r="QRS15" s="88"/>
      <c r="QRT15" s="88"/>
      <c r="QRU15" s="88"/>
      <c r="QRV15" s="88"/>
      <c r="QRW15" s="88"/>
      <c r="QRX15" s="88"/>
      <c r="QRY15" s="88"/>
      <c r="QRZ15" s="88"/>
      <c r="QSA15" s="88"/>
      <c r="QSB15" s="88"/>
      <c r="QSC15" s="88"/>
      <c r="QSD15" s="88"/>
      <c r="QSE15" s="88"/>
      <c r="QSF15" s="88"/>
      <c r="QSG15" s="88"/>
      <c r="QSH15" s="88"/>
      <c r="QSI15" s="88"/>
      <c r="QSJ15" s="88"/>
      <c r="QSK15" s="88"/>
      <c r="QSL15" s="88"/>
      <c r="QSM15" s="88"/>
      <c r="QSN15" s="88"/>
      <c r="QSO15" s="88"/>
      <c r="QSP15" s="88"/>
      <c r="QSQ15" s="88"/>
      <c r="QSR15" s="88"/>
      <c r="QSS15" s="88"/>
      <c r="QST15" s="88"/>
      <c r="QSU15" s="88"/>
      <c r="QSV15" s="88"/>
      <c r="QSW15" s="88"/>
      <c r="QSX15" s="88"/>
      <c r="QSY15" s="88"/>
      <c r="QSZ15" s="88"/>
      <c r="QTA15" s="88"/>
      <c r="QTB15" s="88"/>
      <c r="QTC15" s="88"/>
      <c r="QTD15" s="88"/>
      <c r="QTE15" s="88"/>
      <c r="QTF15" s="88"/>
      <c r="QTG15" s="88"/>
      <c r="QTH15" s="88"/>
      <c r="QTI15" s="88"/>
      <c r="QTJ15" s="88"/>
      <c r="QTK15" s="88"/>
      <c r="QTL15" s="88"/>
      <c r="QTM15" s="88"/>
      <c r="QTN15" s="88"/>
      <c r="QTO15" s="88"/>
      <c r="QTP15" s="88"/>
      <c r="QTQ15" s="88"/>
      <c r="QTR15" s="88"/>
      <c r="QTS15" s="88"/>
      <c r="QTT15" s="88"/>
      <c r="QTU15" s="88"/>
      <c r="QTV15" s="88"/>
      <c r="QTW15" s="88"/>
      <c r="QTX15" s="88"/>
      <c r="QTY15" s="88"/>
      <c r="QTZ15" s="88"/>
      <c r="QUA15" s="88"/>
      <c r="QUB15" s="88"/>
      <c r="QUC15" s="88"/>
      <c r="QUD15" s="88"/>
      <c r="QUE15" s="88"/>
      <c r="QUF15" s="88"/>
      <c r="QUG15" s="88"/>
      <c r="QUH15" s="88"/>
      <c r="QUI15" s="88"/>
      <c r="QUJ15" s="88"/>
      <c r="QUK15" s="88"/>
      <c r="QUL15" s="88"/>
      <c r="QUM15" s="88"/>
      <c r="QUN15" s="88"/>
      <c r="QUO15" s="88"/>
      <c r="QUP15" s="88"/>
      <c r="QUQ15" s="88"/>
      <c r="QUR15" s="88"/>
      <c r="QUS15" s="88"/>
      <c r="QUT15" s="88"/>
      <c r="QUU15" s="88"/>
      <c r="QUV15" s="88"/>
      <c r="QUW15" s="88"/>
      <c r="QUX15" s="88"/>
      <c r="QUY15" s="88"/>
      <c r="QUZ15" s="88"/>
      <c r="QVA15" s="88"/>
      <c r="QVB15" s="88"/>
      <c r="QVC15" s="88"/>
      <c r="QVD15" s="88"/>
      <c r="QVE15" s="88"/>
      <c r="QVF15" s="88"/>
      <c r="QVG15" s="88"/>
      <c r="QVH15" s="88"/>
      <c r="QVI15" s="88"/>
      <c r="QVJ15" s="88"/>
      <c r="QVK15" s="88"/>
      <c r="QVL15" s="88"/>
      <c r="QVM15" s="88"/>
      <c r="QVN15" s="88"/>
      <c r="QVO15" s="88"/>
      <c r="QVP15" s="88"/>
      <c r="QVQ15" s="88"/>
      <c r="QVR15" s="88"/>
      <c r="QVS15" s="88"/>
      <c r="QVT15" s="88"/>
      <c r="QVU15" s="88"/>
      <c r="QVV15" s="88"/>
      <c r="QVW15" s="88"/>
      <c r="QVX15" s="88"/>
      <c r="QVY15" s="88"/>
      <c r="QVZ15" s="88"/>
      <c r="QWA15" s="88"/>
      <c r="QWB15" s="88"/>
      <c r="QWC15" s="88"/>
      <c r="QWD15" s="88"/>
      <c r="QWE15" s="88"/>
      <c r="QWF15" s="88"/>
      <c r="QWG15" s="88"/>
      <c r="QWH15" s="88"/>
      <c r="QWI15" s="88"/>
      <c r="QWJ15" s="88"/>
      <c r="QWK15" s="88"/>
      <c r="QWL15" s="88"/>
      <c r="QWM15" s="88"/>
      <c r="QWN15" s="88"/>
      <c r="QWO15" s="88"/>
      <c r="QWP15" s="88"/>
      <c r="QWQ15" s="88"/>
      <c r="QWR15" s="88"/>
      <c r="QWS15" s="88"/>
      <c r="QWT15" s="88"/>
      <c r="QWU15" s="88"/>
      <c r="QWV15" s="88"/>
      <c r="QWW15" s="88"/>
      <c r="QWX15" s="88"/>
      <c r="QWY15" s="88"/>
      <c r="QWZ15" s="88"/>
      <c r="QXA15" s="88"/>
      <c r="QXB15" s="88"/>
      <c r="QXC15" s="88"/>
      <c r="QXD15" s="88"/>
      <c r="QXE15" s="88"/>
      <c r="QXF15" s="88"/>
      <c r="QXG15" s="88"/>
      <c r="QXH15" s="88"/>
      <c r="QXI15" s="88"/>
      <c r="QXJ15" s="88"/>
      <c r="QXK15" s="88"/>
      <c r="QXL15" s="88"/>
      <c r="QXM15" s="88"/>
      <c r="QXN15" s="88"/>
      <c r="QXO15" s="88"/>
      <c r="QXP15" s="88"/>
      <c r="QXQ15" s="88"/>
      <c r="QXR15" s="88"/>
      <c r="QXS15" s="88"/>
      <c r="QXT15" s="88"/>
      <c r="QXU15" s="88"/>
      <c r="QXV15" s="88"/>
      <c r="QXW15" s="88"/>
      <c r="QXX15" s="88"/>
      <c r="QXY15" s="88"/>
      <c r="QXZ15" s="88"/>
      <c r="QYA15" s="88"/>
      <c r="QYB15" s="88"/>
      <c r="QYC15" s="88"/>
      <c r="QYD15" s="88"/>
      <c r="QYE15" s="88"/>
      <c r="QYF15" s="88"/>
      <c r="QYG15" s="88"/>
      <c r="QYH15" s="88"/>
      <c r="QYI15" s="88"/>
      <c r="QYJ15" s="88"/>
      <c r="QYK15" s="88"/>
      <c r="QYL15" s="88"/>
      <c r="QYM15" s="88"/>
      <c r="QYN15" s="88"/>
      <c r="QYO15" s="88"/>
      <c r="QYP15" s="88"/>
      <c r="QYQ15" s="88"/>
      <c r="QYR15" s="88"/>
      <c r="QYS15" s="88"/>
      <c r="QYT15" s="88"/>
      <c r="QYU15" s="88"/>
      <c r="QYV15" s="88"/>
      <c r="QYW15" s="88"/>
      <c r="QYX15" s="88"/>
      <c r="QYY15" s="88"/>
      <c r="QYZ15" s="88"/>
      <c r="QZA15" s="88"/>
      <c r="QZB15" s="88"/>
      <c r="QZC15" s="88"/>
      <c r="QZD15" s="88"/>
      <c r="QZE15" s="88"/>
      <c r="QZF15" s="88"/>
      <c r="QZG15" s="88"/>
      <c r="QZH15" s="88"/>
      <c r="QZI15" s="88"/>
      <c r="QZJ15" s="88"/>
      <c r="QZK15" s="88"/>
      <c r="QZL15" s="88"/>
      <c r="QZM15" s="88"/>
      <c r="QZN15" s="88"/>
      <c r="QZO15" s="88"/>
      <c r="QZP15" s="88"/>
      <c r="QZQ15" s="88"/>
      <c r="QZR15" s="88"/>
      <c r="QZS15" s="88"/>
      <c r="QZT15" s="88"/>
      <c r="QZU15" s="88"/>
      <c r="QZV15" s="88"/>
      <c r="QZW15" s="88"/>
      <c r="QZX15" s="88"/>
      <c r="QZY15" s="88"/>
      <c r="QZZ15" s="88"/>
      <c r="RAA15" s="88"/>
      <c r="RAB15" s="88"/>
      <c r="RAC15" s="88"/>
      <c r="RAD15" s="88"/>
      <c r="RAE15" s="88"/>
      <c r="RAF15" s="88"/>
      <c r="RAG15" s="88"/>
      <c r="RAH15" s="88"/>
      <c r="RAI15" s="88"/>
      <c r="RAJ15" s="88"/>
      <c r="RAK15" s="88"/>
      <c r="RAL15" s="88"/>
      <c r="RAM15" s="88"/>
      <c r="RAN15" s="88"/>
      <c r="RAO15" s="88"/>
      <c r="RAP15" s="88"/>
      <c r="RAQ15" s="88"/>
      <c r="RAR15" s="88"/>
      <c r="RAS15" s="88"/>
      <c r="RAT15" s="88"/>
      <c r="RAU15" s="88"/>
      <c r="RAV15" s="88"/>
      <c r="RAW15" s="88"/>
      <c r="RAX15" s="88"/>
      <c r="RAY15" s="88"/>
      <c r="RAZ15" s="88"/>
      <c r="RBA15" s="88"/>
      <c r="RBB15" s="88"/>
      <c r="RBC15" s="88"/>
      <c r="RBD15" s="88"/>
      <c r="RBE15" s="88"/>
      <c r="RBF15" s="88"/>
      <c r="RBG15" s="88"/>
      <c r="RBH15" s="88"/>
      <c r="RBI15" s="88"/>
      <c r="RBJ15" s="88"/>
      <c r="RBK15" s="88"/>
      <c r="RBL15" s="88"/>
      <c r="RBM15" s="88"/>
      <c r="RBN15" s="88"/>
      <c r="RBO15" s="88"/>
      <c r="RBP15" s="88"/>
      <c r="RBQ15" s="88"/>
      <c r="RBR15" s="88"/>
      <c r="RBS15" s="88"/>
      <c r="RBT15" s="88"/>
      <c r="RBU15" s="88"/>
      <c r="RBV15" s="88"/>
      <c r="RBW15" s="88"/>
      <c r="RBX15" s="88"/>
      <c r="RBY15" s="88"/>
      <c r="RBZ15" s="88"/>
      <c r="RCA15" s="88"/>
      <c r="RCB15" s="88"/>
      <c r="RCC15" s="88"/>
      <c r="RCD15" s="88"/>
      <c r="RCE15" s="88"/>
      <c r="RCF15" s="88"/>
      <c r="RCG15" s="88"/>
      <c r="RCH15" s="88"/>
      <c r="RCI15" s="88"/>
      <c r="RCJ15" s="88"/>
      <c r="RCK15" s="88"/>
      <c r="RCL15" s="88"/>
      <c r="RCM15" s="88"/>
      <c r="RCN15" s="88"/>
      <c r="RCO15" s="88"/>
      <c r="RCP15" s="88"/>
      <c r="RCQ15" s="88"/>
      <c r="RCR15" s="88"/>
      <c r="RCS15" s="88"/>
      <c r="RCT15" s="88"/>
      <c r="RCU15" s="88"/>
      <c r="RCV15" s="88"/>
      <c r="RCW15" s="88"/>
      <c r="RCX15" s="88"/>
      <c r="RCY15" s="88"/>
      <c r="RCZ15" s="88"/>
      <c r="RDA15" s="88"/>
      <c r="RDB15" s="88"/>
      <c r="RDC15" s="88"/>
      <c r="RDD15" s="88"/>
      <c r="RDE15" s="88"/>
      <c r="RDF15" s="88"/>
      <c r="RDG15" s="88"/>
      <c r="RDH15" s="88"/>
      <c r="RDI15" s="88"/>
      <c r="RDJ15" s="88"/>
      <c r="RDK15" s="88"/>
      <c r="RDL15" s="88"/>
      <c r="RDM15" s="88"/>
      <c r="RDN15" s="88"/>
      <c r="RDO15" s="88"/>
      <c r="RDP15" s="88"/>
      <c r="RDQ15" s="88"/>
      <c r="RDR15" s="88"/>
      <c r="RDS15" s="88"/>
      <c r="RDT15" s="88"/>
      <c r="RDU15" s="88"/>
      <c r="RDV15" s="88"/>
      <c r="RDW15" s="88"/>
      <c r="RDX15" s="88"/>
      <c r="RDY15" s="88"/>
      <c r="RDZ15" s="88"/>
      <c r="REA15" s="88"/>
      <c r="REB15" s="88"/>
      <c r="REC15" s="88"/>
      <c r="RED15" s="88"/>
      <c r="REE15" s="88"/>
      <c r="REF15" s="88"/>
      <c r="REG15" s="88"/>
      <c r="REH15" s="88"/>
      <c r="REI15" s="88"/>
      <c r="REJ15" s="88"/>
      <c r="REK15" s="88"/>
      <c r="REL15" s="88"/>
      <c r="REM15" s="88"/>
      <c r="REN15" s="88"/>
      <c r="REO15" s="88"/>
      <c r="REP15" s="88"/>
      <c r="REQ15" s="88"/>
      <c r="RER15" s="88"/>
      <c r="RES15" s="88"/>
      <c r="RET15" s="88"/>
      <c r="REU15" s="88"/>
      <c r="REV15" s="88"/>
      <c r="REW15" s="88"/>
      <c r="REX15" s="88"/>
      <c r="REY15" s="88"/>
      <c r="REZ15" s="88"/>
      <c r="RFA15" s="88"/>
      <c r="RFB15" s="88"/>
      <c r="RFC15" s="88"/>
      <c r="RFD15" s="88"/>
      <c r="RFE15" s="88"/>
      <c r="RFF15" s="88"/>
      <c r="RFG15" s="88"/>
      <c r="RFH15" s="88"/>
      <c r="RFI15" s="88"/>
      <c r="RFJ15" s="88"/>
      <c r="RFK15" s="88"/>
      <c r="RFL15" s="88"/>
      <c r="RFM15" s="88"/>
      <c r="RFN15" s="88"/>
      <c r="RFO15" s="88"/>
      <c r="RFP15" s="88"/>
      <c r="RFQ15" s="88"/>
      <c r="RFR15" s="88"/>
      <c r="RFS15" s="88"/>
      <c r="RFT15" s="88"/>
      <c r="RFU15" s="88"/>
      <c r="RFV15" s="88"/>
      <c r="RFW15" s="88"/>
      <c r="RFX15" s="88"/>
      <c r="RFY15" s="88"/>
      <c r="RFZ15" s="88"/>
      <c r="RGA15" s="88"/>
      <c r="RGB15" s="88"/>
      <c r="RGC15" s="88"/>
      <c r="RGD15" s="88"/>
      <c r="RGE15" s="88"/>
      <c r="RGF15" s="88"/>
      <c r="RGG15" s="88"/>
      <c r="RGH15" s="88"/>
      <c r="RGI15" s="88"/>
      <c r="RGJ15" s="88"/>
      <c r="RGK15" s="88"/>
      <c r="RGL15" s="88"/>
      <c r="RGM15" s="88"/>
      <c r="RGN15" s="88"/>
      <c r="RGO15" s="88"/>
      <c r="RGP15" s="88"/>
      <c r="RGQ15" s="88"/>
      <c r="RGR15" s="88"/>
      <c r="RGS15" s="88"/>
      <c r="RGT15" s="88"/>
      <c r="RGU15" s="88"/>
      <c r="RGV15" s="88"/>
      <c r="RGW15" s="88"/>
      <c r="RGX15" s="88"/>
      <c r="RGY15" s="88"/>
      <c r="RGZ15" s="88"/>
      <c r="RHA15" s="88"/>
      <c r="RHB15" s="88"/>
      <c r="RHC15" s="88"/>
      <c r="RHD15" s="88"/>
      <c r="RHE15" s="88"/>
      <c r="RHF15" s="88"/>
      <c r="RHG15" s="88"/>
      <c r="RHH15" s="88"/>
      <c r="RHI15" s="88"/>
      <c r="RHJ15" s="88"/>
      <c r="RHK15" s="88"/>
      <c r="RHL15" s="88"/>
      <c r="RHM15" s="88"/>
      <c r="RHN15" s="88"/>
      <c r="RHO15" s="88"/>
      <c r="RHP15" s="88"/>
      <c r="RHQ15" s="88"/>
      <c r="RHR15" s="88"/>
      <c r="RHS15" s="88"/>
      <c r="RHT15" s="88"/>
      <c r="RHU15" s="88"/>
      <c r="RHV15" s="88"/>
      <c r="RHW15" s="88"/>
      <c r="RHX15" s="88"/>
      <c r="RHY15" s="88"/>
      <c r="RHZ15" s="88"/>
      <c r="RIA15" s="88"/>
      <c r="RIB15" s="88"/>
      <c r="RIC15" s="88"/>
      <c r="RID15" s="88"/>
      <c r="RIE15" s="88"/>
      <c r="RIF15" s="88"/>
      <c r="RIG15" s="88"/>
      <c r="RIH15" s="88"/>
      <c r="RII15" s="88"/>
      <c r="RIJ15" s="88"/>
      <c r="RIK15" s="88"/>
      <c r="RIL15" s="88"/>
      <c r="RIM15" s="88"/>
      <c r="RIN15" s="88"/>
      <c r="RIO15" s="88"/>
      <c r="RIP15" s="88"/>
      <c r="RIQ15" s="88"/>
      <c r="RIR15" s="88"/>
      <c r="RIS15" s="88"/>
      <c r="RIT15" s="88"/>
      <c r="RIU15" s="88"/>
      <c r="RIV15" s="88"/>
      <c r="RIW15" s="88"/>
      <c r="RIX15" s="88"/>
      <c r="RIY15" s="88"/>
      <c r="RIZ15" s="88"/>
      <c r="RJA15" s="88"/>
      <c r="RJB15" s="88"/>
      <c r="RJC15" s="88"/>
      <c r="RJD15" s="88"/>
      <c r="RJE15" s="88"/>
      <c r="RJF15" s="88"/>
      <c r="RJG15" s="88"/>
      <c r="RJH15" s="88"/>
      <c r="RJI15" s="88"/>
      <c r="RJJ15" s="88"/>
      <c r="RJK15" s="88"/>
      <c r="RJL15" s="88"/>
      <c r="RJM15" s="88"/>
      <c r="RJN15" s="88"/>
      <c r="RJO15" s="88"/>
      <c r="RJP15" s="88"/>
      <c r="RJQ15" s="88"/>
      <c r="RJR15" s="88"/>
      <c r="RJS15" s="88"/>
      <c r="RJT15" s="88"/>
      <c r="RJU15" s="88"/>
      <c r="RJV15" s="88"/>
      <c r="RJW15" s="88"/>
      <c r="RJX15" s="88"/>
      <c r="RJY15" s="88"/>
      <c r="RJZ15" s="88"/>
      <c r="RKA15" s="88"/>
      <c r="RKB15" s="88"/>
      <c r="RKC15" s="88"/>
      <c r="RKD15" s="88"/>
      <c r="RKE15" s="88"/>
      <c r="RKF15" s="88"/>
      <c r="RKG15" s="88"/>
      <c r="RKH15" s="88"/>
      <c r="RKI15" s="88"/>
      <c r="RKJ15" s="88"/>
      <c r="RKK15" s="88"/>
      <c r="RKL15" s="88"/>
      <c r="RKM15" s="88"/>
      <c r="RKN15" s="88"/>
      <c r="RKO15" s="88"/>
      <c r="RKP15" s="88"/>
      <c r="RKQ15" s="88"/>
      <c r="RKR15" s="88"/>
      <c r="RKS15" s="88"/>
      <c r="RKT15" s="88"/>
      <c r="RKU15" s="88"/>
      <c r="RKV15" s="88"/>
      <c r="RKW15" s="88"/>
      <c r="RKX15" s="88"/>
      <c r="RKY15" s="88"/>
      <c r="RKZ15" s="88"/>
      <c r="RLA15" s="88"/>
      <c r="RLB15" s="88"/>
      <c r="RLC15" s="88"/>
      <c r="RLD15" s="88"/>
      <c r="RLE15" s="88"/>
      <c r="RLF15" s="88"/>
      <c r="RLG15" s="88"/>
      <c r="RLH15" s="88"/>
      <c r="RLI15" s="88"/>
      <c r="RLJ15" s="88"/>
      <c r="RLK15" s="88"/>
      <c r="RLL15" s="88"/>
      <c r="RLM15" s="88"/>
      <c r="RLN15" s="88"/>
      <c r="RLO15" s="88"/>
      <c r="RLP15" s="88"/>
      <c r="RLQ15" s="88"/>
      <c r="RLR15" s="88"/>
      <c r="RLS15" s="88"/>
      <c r="RLT15" s="88"/>
      <c r="RLU15" s="88"/>
      <c r="RLV15" s="88"/>
      <c r="RLW15" s="88"/>
      <c r="RLX15" s="88"/>
      <c r="RLY15" s="88"/>
      <c r="RLZ15" s="88"/>
      <c r="RMA15" s="88"/>
      <c r="RMB15" s="88"/>
      <c r="RMC15" s="88"/>
      <c r="RMD15" s="88"/>
      <c r="RME15" s="88"/>
      <c r="RMF15" s="88"/>
      <c r="RMG15" s="88"/>
      <c r="RMH15" s="88"/>
      <c r="RMI15" s="88"/>
      <c r="RMJ15" s="88"/>
      <c r="RMK15" s="88"/>
      <c r="RML15" s="88"/>
      <c r="RMM15" s="88"/>
      <c r="RMN15" s="88"/>
      <c r="RMO15" s="88"/>
      <c r="RMP15" s="88"/>
      <c r="RMQ15" s="88"/>
      <c r="RMR15" s="88"/>
      <c r="RMS15" s="88"/>
      <c r="RMT15" s="88"/>
      <c r="RMU15" s="88"/>
      <c r="RMV15" s="88"/>
      <c r="RMW15" s="88"/>
      <c r="RMX15" s="88"/>
      <c r="RMY15" s="88"/>
      <c r="RMZ15" s="88"/>
      <c r="RNA15" s="88"/>
      <c r="RNB15" s="88"/>
      <c r="RNC15" s="88"/>
      <c r="RND15" s="88"/>
      <c r="RNE15" s="88"/>
      <c r="RNF15" s="88"/>
      <c r="RNG15" s="88"/>
      <c r="RNH15" s="88"/>
      <c r="RNI15" s="88"/>
      <c r="RNJ15" s="88"/>
      <c r="RNK15" s="88"/>
      <c r="RNL15" s="88"/>
      <c r="RNM15" s="88"/>
      <c r="RNN15" s="88"/>
      <c r="RNO15" s="88"/>
      <c r="RNP15" s="88"/>
      <c r="RNQ15" s="88"/>
      <c r="RNR15" s="88"/>
      <c r="RNS15" s="88"/>
      <c r="RNT15" s="88"/>
      <c r="RNU15" s="88"/>
      <c r="RNV15" s="88"/>
      <c r="RNW15" s="88"/>
      <c r="RNX15" s="88"/>
      <c r="RNY15" s="88"/>
      <c r="RNZ15" s="88"/>
      <c r="ROA15" s="88"/>
      <c r="ROB15" s="88"/>
      <c r="ROC15" s="88"/>
      <c r="ROD15" s="88"/>
      <c r="ROE15" s="88"/>
      <c r="ROF15" s="88"/>
      <c r="ROG15" s="88"/>
      <c r="ROH15" s="88"/>
      <c r="ROI15" s="88"/>
      <c r="ROJ15" s="88"/>
      <c r="ROK15" s="88"/>
      <c r="ROL15" s="88"/>
      <c r="ROM15" s="88"/>
      <c r="RON15" s="88"/>
      <c r="ROO15" s="88"/>
      <c r="ROP15" s="88"/>
      <c r="ROQ15" s="88"/>
      <c r="ROR15" s="88"/>
      <c r="ROS15" s="88"/>
      <c r="ROT15" s="88"/>
      <c r="ROU15" s="88"/>
      <c r="ROV15" s="88"/>
      <c r="ROW15" s="88"/>
      <c r="ROX15" s="88"/>
      <c r="ROY15" s="88"/>
      <c r="ROZ15" s="88"/>
      <c r="RPA15" s="88"/>
      <c r="RPB15" s="88"/>
      <c r="RPC15" s="88"/>
      <c r="RPD15" s="88"/>
      <c r="RPE15" s="88"/>
      <c r="RPF15" s="88"/>
      <c r="RPG15" s="88"/>
      <c r="RPH15" s="88"/>
      <c r="RPI15" s="88"/>
      <c r="RPJ15" s="88"/>
      <c r="RPK15" s="88"/>
      <c r="RPL15" s="88"/>
      <c r="RPM15" s="88"/>
      <c r="RPN15" s="88"/>
      <c r="RPO15" s="88"/>
      <c r="RPP15" s="88"/>
      <c r="RPQ15" s="88"/>
      <c r="RPR15" s="88"/>
      <c r="RPS15" s="88"/>
      <c r="RPT15" s="88"/>
      <c r="RPU15" s="88"/>
      <c r="RPV15" s="88"/>
      <c r="RPW15" s="88"/>
      <c r="RPX15" s="88"/>
      <c r="RPY15" s="88"/>
      <c r="RPZ15" s="88"/>
      <c r="RQA15" s="88"/>
      <c r="RQB15" s="88"/>
      <c r="RQC15" s="88"/>
      <c r="RQD15" s="88"/>
      <c r="RQE15" s="88"/>
      <c r="RQF15" s="88"/>
      <c r="RQG15" s="88"/>
      <c r="RQH15" s="88"/>
      <c r="RQI15" s="88"/>
      <c r="RQJ15" s="88"/>
      <c r="RQK15" s="88"/>
      <c r="RQL15" s="88"/>
      <c r="RQM15" s="88"/>
      <c r="RQN15" s="88"/>
      <c r="RQO15" s="88"/>
      <c r="RQP15" s="88"/>
      <c r="RQQ15" s="88"/>
      <c r="RQR15" s="88"/>
      <c r="RQS15" s="88"/>
      <c r="RQT15" s="88"/>
      <c r="RQU15" s="88"/>
      <c r="RQV15" s="88"/>
      <c r="RQW15" s="88"/>
      <c r="RQX15" s="88"/>
      <c r="RQY15" s="88"/>
      <c r="RQZ15" s="88"/>
      <c r="RRA15" s="88"/>
      <c r="RRB15" s="88"/>
      <c r="RRC15" s="88"/>
      <c r="RRD15" s="88"/>
      <c r="RRE15" s="88"/>
      <c r="RRF15" s="88"/>
      <c r="RRG15" s="88"/>
      <c r="RRH15" s="88"/>
      <c r="RRI15" s="88"/>
      <c r="RRJ15" s="88"/>
      <c r="RRK15" s="88"/>
      <c r="RRL15" s="88"/>
      <c r="RRM15" s="88"/>
      <c r="RRN15" s="88"/>
      <c r="RRO15" s="88"/>
      <c r="RRP15" s="88"/>
      <c r="RRQ15" s="88"/>
      <c r="RRR15" s="88"/>
      <c r="RRS15" s="88"/>
      <c r="RRT15" s="88"/>
      <c r="RRU15" s="88"/>
      <c r="RRV15" s="88"/>
      <c r="RRW15" s="88"/>
      <c r="RRX15" s="88"/>
      <c r="RRY15" s="88"/>
      <c r="RRZ15" s="88"/>
      <c r="RSA15" s="88"/>
      <c r="RSB15" s="88"/>
      <c r="RSC15" s="88"/>
      <c r="RSD15" s="88"/>
      <c r="RSE15" s="88"/>
      <c r="RSF15" s="88"/>
      <c r="RSG15" s="88"/>
      <c r="RSH15" s="88"/>
      <c r="RSI15" s="88"/>
      <c r="RSJ15" s="88"/>
      <c r="RSK15" s="88"/>
      <c r="RSL15" s="88"/>
      <c r="RSM15" s="88"/>
      <c r="RSN15" s="88"/>
      <c r="RSO15" s="88"/>
      <c r="RSP15" s="88"/>
      <c r="RSQ15" s="88"/>
      <c r="RSR15" s="88"/>
      <c r="RSS15" s="88"/>
      <c r="RST15" s="88"/>
      <c r="RSU15" s="88"/>
      <c r="RSV15" s="88"/>
      <c r="RSW15" s="88"/>
      <c r="RSX15" s="88"/>
      <c r="RSY15" s="88"/>
      <c r="RSZ15" s="88"/>
      <c r="RTA15" s="88"/>
      <c r="RTB15" s="88"/>
      <c r="RTC15" s="88"/>
      <c r="RTD15" s="88"/>
      <c r="RTE15" s="88"/>
      <c r="RTF15" s="88"/>
      <c r="RTG15" s="88"/>
      <c r="RTH15" s="88"/>
      <c r="RTI15" s="88"/>
      <c r="RTJ15" s="88"/>
      <c r="RTK15" s="88"/>
      <c r="RTL15" s="88"/>
      <c r="RTM15" s="88"/>
      <c r="RTN15" s="88"/>
      <c r="RTO15" s="88"/>
      <c r="RTP15" s="88"/>
      <c r="RTQ15" s="88"/>
      <c r="RTR15" s="88"/>
      <c r="RTS15" s="88"/>
      <c r="RTT15" s="88"/>
      <c r="RTU15" s="88"/>
      <c r="RTV15" s="88"/>
      <c r="RTW15" s="88"/>
      <c r="RTX15" s="88"/>
      <c r="RTY15" s="88"/>
      <c r="RTZ15" s="88"/>
      <c r="RUA15" s="88"/>
      <c r="RUB15" s="88"/>
      <c r="RUC15" s="88"/>
      <c r="RUD15" s="88"/>
      <c r="RUE15" s="88"/>
      <c r="RUF15" s="88"/>
      <c r="RUG15" s="88"/>
      <c r="RUH15" s="88"/>
      <c r="RUI15" s="88"/>
      <c r="RUJ15" s="88"/>
      <c r="RUK15" s="88"/>
      <c r="RUL15" s="88"/>
      <c r="RUM15" s="88"/>
      <c r="RUN15" s="88"/>
      <c r="RUO15" s="88"/>
      <c r="RUP15" s="88"/>
      <c r="RUQ15" s="88"/>
      <c r="RUR15" s="88"/>
      <c r="RUS15" s="88"/>
      <c r="RUT15" s="88"/>
      <c r="RUU15" s="88"/>
      <c r="RUV15" s="88"/>
      <c r="RUW15" s="88"/>
      <c r="RUX15" s="88"/>
      <c r="RUY15" s="88"/>
      <c r="RUZ15" s="88"/>
      <c r="RVA15" s="88"/>
      <c r="RVB15" s="88"/>
      <c r="RVC15" s="88"/>
      <c r="RVD15" s="88"/>
      <c r="RVE15" s="88"/>
      <c r="RVF15" s="88"/>
      <c r="RVG15" s="88"/>
      <c r="RVH15" s="88"/>
      <c r="RVI15" s="88"/>
      <c r="RVJ15" s="88"/>
      <c r="RVK15" s="88"/>
      <c r="RVL15" s="88"/>
      <c r="RVM15" s="88"/>
      <c r="RVN15" s="88"/>
      <c r="RVO15" s="88"/>
      <c r="RVP15" s="88"/>
      <c r="RVQ15" s="88"/>
      <c r="RVR15" s="88"/>
      <c r="RVS15" s="88"/>
      <c r="RVT15" s="88"/>
      <c r="RVU15" s="88"/>
      <c r="RVV15" s="88"/>
      <c r="RVW15" s="88"/>
      <c r="RVX15" s="88"/>
      <c r="RVY15" s="88"/>
      <c r="RVZ15" s="88"/>
      <c r="RWA15" s="88"/>
      <c r="RWB15" s="88"/>
      <c r="RWC15" s="88"/>
      <c r="RWD15" s="88"/>
      <c r="RWE15" s="88"/>
      <c r="RWF15" s="88"/>
      <c r="RWG15" s="88"/>
      <c r="RWH15" s="88"/>
      <c r="RWI15" s="88"/>
      <c r="RWJ15" s="88"/>
      <c r="RWK15" s="88"/>
      <c r="RWL15" s="88"/>
      <c r="RWM15" s="88"/>
      <c r="RWN15" s="88"/>
      <c r="RWO15" s="88"/>
      <c r="RWP15" s="88"/>
      <c r="RWQ15" s="88"/>
      <c r="RWR15" s="88"/>
      <c r="RWS15" s="88"/>
      <c r="RWT15" s="88"/>
      <c r="RWU15" s="88"/>
      <c r="RWV15" s="88"/>
      <c r="RWW15" s="88"/>
      <c r="RWX15" s="88"/>
      <c r="RWY15" s="88"/>
      <c r="RWZ15" s="88"/>
      <c r="RXA15" s="88"/>
      <c r="RXB15" s="88"/>
      <c r="RXC15" s="88"/>
      <c r="RXD15" s="88"/>
      <c r="RXE15" s="88"/>
      <c r="RXF15" s="88"/>
      <c r="RXG15" s="88"/>
      <c r="RXH15" s="88"/>
      <c r="RXI15" s="88"/>
      <c r="RXJ15" s="88"/>
      <c r="RXK15" s="88"/>
      <c r="RXL15" s="88"/>
      <c r="RXM15" s="88"/>
      <c r="RXN15" s="88"/>
      <c r="RXO15" s="88"/>
      <c r="RXP15" s="88"/>
      <c r="RXQ15" s="88"/>
      <c r="RXR15" s="88"/>
      <c r="RXS15" s="88"/>
      <c r="RXT15" s="88"/>
      <c r="RXU15" s="88"/>
      <c r="RXV15" s="88"/>
      <c r="RXW15" s="88"/>
      <c r="RXX15" s="88"/>
      <c r="RXY15" s="88"/>
      <c r="RXZ15" s="88"/>
      <c r="RYA15" s="88"/>
      <c r="RYB15" s="88"/>
      <c r="RYC15" s="88"/>
      <c r="RYD15" s="88"/>
      <c r="RYE15" s="88"/>
      <c r="RYF15" s="88"/>
      <c r="RYG15" s="88"/>
      <c r="RYH15" s="88"/>
      <c r="RYI15" s="88"/>
      <c r="RYJ15" s="88"/>
      <c r="RYK15" s="88"/>
      <c r="RYL15" s="88"/>
      <c r="RYM15" s="88"/>
      <c r="RYN15" s="88"/>
      <c r="RYO15" s="88"/>
      <c r="RYP15" s="88"/>
      <c r="RYQ15" s="88"/>
      <c r="RYR15" s="88"/>
      <c r="RYS15" s="88"/>
      <c r="RYT15" s="88"/>
      <c r="RYU15" s="88"/>
      <c r="RYV15" s="88"/>
      <c r="RYW15" s="88"/>
      <c r="RYX15" s="88"/>
      <c r="RYY15" s="88"/>
      <c r="RYZ15" s="88"/>
      <c r="RZA15" s="88"/>
      <c r="RZB15" s="88"/>
      <c r="RZC15" s="88"/>
      <c r="RZD15" s="88"/>
      <c r="RZE15" s="88"/>
      <c r="RZF15" s="88"/>
      <c r="RZG15" s="88"/>
      <c r="RZH15" s="88"/>
      <c r="RZI15" s="88"/>
      <c r="RZJ15" s="88"/>
      <c r="RZK15" s="88"/>
      <c r="RZL15" s="88"/>
      <c r="RZM15" s="88"/>
      <c r="RZN15" s="88"/>
      <c r="RZO15" s="88"/>
      <c r="RZP15" s="88"/>
      <c r="RZQ15" s="88"/>
      <c r="RZR15" s="88"/>
      <c r="RZS15" s="88"/>
      <c r="RZT15" s="88"/>
      <c r="RZU15" s="88"/>
      <c r="RZV15" s="88"/>
      <c r="RZW15" s="88"/>
      <c r="RZX15" s="88"/>
      <c r="RZY15" s="88"/>
      <c r="RZZ15" s="88"/>
      <c r="SAA15" s="88"/>
      <c r="SAB15" s="88"/>
      <c r="SAC15" s="88"/>
      <c r="SAD15" s="88"/>
      <c r="SAE15" s="88"/>
      <c r="SAF15" s="88"/>
      <c r="SAG15" s="88"/>
      <c r="SAH15" s="88"/>
      <c r="SAI15" s="88"/>
      <c r="SAJ15" s="88"/>
      <c r="SAK15" s="88"/>
      <c r="SAL15" s="88"/>
      <c r="SAM15" s="88"/>
      <c r="SAN15" s="88"/>
      <c r="SAO15" s="88"/>
      <c r="SAP15" s="88"/>
      <c r="SAQ15" s="88"/>
      <c r="SAR15" s="88"/>
      <c r="SAS15" s="88"/>
      <c r="SAT15" s="88"/>
      <c r="SAU15" s="88"/>
      <c r="SAV15" s="88"/>
      <c r="SAW15" s="88"/>
      <c r="SAX15" s="88"/>
      <c r="SAY15" s="88"/>
      <c r="SAZ15" s="88"/>
      <c r="SBA15" s="88"/>
      <c r="SBB15" s="88"/>
      <c r="SBC15" s="88"/>
      <c r="SBD15" s="88"/>
      <c r="SBE15" s="88"/>
      <c r="SBF15" s="88"/>
      <c r="SBG15" s="88"/>
      <c r="SBH15" s="88"/>
      <c r="SBI15" s="88"/>
      <c r="SBJ15" s="88"/>
      <c r="SBK15" s="88"/>
      <c r="SBL15" s="88"/>
      <c r="SBM15" s="88"/>
      <c r="SBN15" s="88"/>
      <c r="SBO15" s="88"/>
      <c r="SBP15" s="88"/>
      <c r="SBQ15" s="88"/>
      <c r="SBR15" s="88"/>
      <c r="SBS15" s="88"/>
      <c r="SBT15" s="88"/>
      <c r="SBU15" s="88"/>
      <c r="SBV15" s="88"/>
      <c r="SBW15" s="88"/>
      <c r="SBX15" s="88"/>
      <c r="SBY15" s="88"/>
      <c r="SBZ15" s="88"/>
      <c r="SCA15" s="88"/>
      <c r="SCB15" s="88"/>
      <c r="SCC15" s="88"/>
      <c r="SCD15" s="88"/>
      <c r="SCE15" s="88"/>
      <c r="SCF15" s="88"/>
      <c r="SCG15" s="88"/>
      <c r="SCH15" s="88"/>
      <c r="SCI15" s="88"/>
      <c r="SCJ15" s="88"/>
      <c r="SCK15" s="88"/>
      <c r="SCL15" s="88"/>
      <c r="SCM15" s="88"/>
      <c r="SCN15" s="88"/>
      <c r="SCO15" s="88"/>
      <c r="SCP15" s="88"/>
      <c r="SCQ15" s="88"/>
      <c r="SCR15" s="88"/>
      <c r="SCS15" s="88"/>
      <c r="SCT15" s="88"/>
      <c r="SCU15" s="88"/>
      <c r="SCV15" s="88"/>
      <c r="SCW15" s="88"/>
      <c r="SCX15" s="88"/>
      <c r="SCY15" s="88"/>
      <c r="SCZ15" s="88"/>
      <c r="SDA15" s="88"/>
      <c r="SDB15" s="88"/>
      <c r="SDC15" s="88"/>
      <c r="SDD15" s="88"/>
      <c r="SDE15" s="88"/>
      <c r="SDF15" s="88"/>
      <c r="SDG15" s="88"/>
      <c r="SDH15" s="88"/>
      <c r="SDI15" s="88"/>
      <c r="SDJ15" s="88"/>
      <c r="SDK15" s="88"/>
      <c r="SDL15" s="88"/>
      <c r="SDM15" s="88"/>
      <c r="SDN15" s="88"/>
      <c r="SDO15" s="88"/>
      <c r="SDP15" s="88"/>
      <c r="SDQ15" s="88"/>
      <c r="SDR15" s="88"/>
      <c r="SDS15" s="88"/>
      <c r="SDT15" s="88"/>
      <c r="SDU15" s="88"/>
      <c r="SDV15" s="88"/>
      <c r="SDW15" s="88"/>
      <c r="SDX15" s="88"/>
      <c r="SDY15" s="88"/>
      <c r="SDZ15" s="88"/>
      <c r="SEA15" s="88"/>
      <c r="SEB15" s="88"/>
      <c r="SEC15" s="88"/>
      <c r="SED15" s="88"/>
      <c r="SEE15" s="88"/>
      <c r="SEF15" s="88"/>
      <c r="SEG15" s="88"/>
      <c r="SEH15" s="88"/>
      <c r="SEI15" s="88"/>
      <c r="SEJ15" s="88"/>
      <c r="SEK15" s="88"/>
      <c r="SEL15" s="88"/>
      <c r="SEM15" s="88"/>
      <c r="SEN15" s="88"/>
      <c r="SEO15" s="88"/>
      <c r="SEP15" s="88"/>
      <c r="SEQ15" s="88"/>
      <c r="SER15" s="88"/>
      <c r="SES15" s="88"/>
      <c r="SET15" s="88"/>
      <c r="SEU15" s="88"/>
      <c r="SEV15" s="88"/>
      <c r="SEW15" s="88"/>
      <c r="SEX15" s="88"/>
      <c r="SEY15" s="88"/>
      <c r="SEZ15" s="88"/>
      <c r="SFA15" s="88"/>
      <c r="SFB15" s="88"/>
      <c r="SFC15" s="88"/>
      <c r="SFD15" s="88"/>
      <c r="SFE15" s="88"/>
      <c r="SFF15" s="88"/>
      <c r="SFG15" s="88"/>
      <c r="SFH15" s="88"/>
      <c r="SFI15" s="88"/>
      <c r="SFJ15" s="88"/>
      <c r="SFK15" s="88"/>
      <c r="SFL15" s="88"/>
      <c r="SFM15" s="88"/>
      <c r="SFN15" s="88"/>
      <c r="SFO15" s="88"/>
      <c r="SFP15" s="88"/>
      <c r="SFQ15" s="88"/>
      <c r="SFR15" s="88"/>
      <c r="SFS15" s="88"/>
      <c r="SFT15" s="88"/>
      <c r="SFU15" s="88"/>
      <c r="SFV15" s="88"/>
      <c r="SFW15" s="88"/>
      <c r="SFX15" s="88"/>
      <c r="SFY15" s="88"/>
      <c r="SFZ15" s="88"/>
      <c r="SGA15" s="88"/>
      <c r="SGB15" s="88"/>
      <c r="SGC15" s="88"/>
      <c r="SGD15" s="88"/>
      <c r="SGE15" s="88"/>
      <c r="SGF15" s="88"/>
      <c r="SGG15" s="88"/>
      <c r="SGH15" s="88"/>
      <c r="SGI15" s="88"/>
      <c r="SGJ15" s="88"/>
      <c r="SGK15" s="88"/>
      <c r="SGL15" s="88"/>
      <c r="SGM15" s="88"/>
      <c r="SGN15" s="88"/>
      <c r="SGO15" s="88"/>
      <c r="SGP15" s="88"/>
      <c r="SGQ15" s="88"/>
      <c r="SGR15" s="88"/>
      <c r="SGS15" s="88"/>
      <c r="SGT15" s="88"/>
      <c r="SGU15" s="88"/>
      <c r="SGV15" s="88"/>
      <c r="SGW15" s="88"/>
      <c r="SGX15" s="88"/>
      <c r="SGY15" s="88"/>
      <c r="SGZ15" s="88"/>
      <c r="SHA15" s="88"/>
      <c r="SHB15" s="88"/>
      <c r="SHC15" s="88"/>
      <c r="SHD15" s="88"/>
      <c r="SHE15" s="88"/>
      <c r="SHF15" s="88"/>
      <c r="SHG15" s="88"/>
      <c r="SHH15" s="88"/>
      <c r="SHI15" s="88"/>
      <c r="SHJ15" s="88"/>
      <c r="SHK15" s="88"/>
      <c r="SHL15" s="88"/>
      <c r="SHM15" s="88"/>
      <c r="SHN15" s="88"/>
      <c r="SHO15" s="88"/>
      <c r="SHP15" s="88"/>
      <c r="SHQ15" s="88"/>
      <c r="SHR15" s="88"/>
      <c r="SHS15" s="88"/>
      <c r="SHT15" s="88"/>
      <c r="SHU15" s="88"/>
      <c r="SHV15" s="88"/>
      <c r="SHW15" s="88"/>
      <c r="SHX15" s="88"/>
      <c r="SHY15" s="88"/>
      <c r="SHZ15" s="88"/>
      <c r="SIA15" s="88"/>
      <c r="SIB15" s="88"/>
      <c r="SIC15" s="88"/>
      <c r="SID15" s="88"/>
      <c r="SIE15" s="88"/>
      <c r="SIF15" s="88"/>
      <c r="SIG15" s="88"/>
      <c r="SIH15" s="88"/>
      <c r="SII15" s="88"/>
      <c r="SIJ15" s="88"/>
      <c r="SIK15" s="88"/>
      <c r="SIL15" s="88"/>
      <c r="SIM15" s="88"/>
      <c r="SIN15" s="88"/>
      <c r="SIO15" s="88"/>
      <c r="SIP15" s="88"/>
      <c r="SIQ15" s="88"/>
      <c r="SIR15" s="88"/>
      <c r="SIS15" s="88"/>
      <c r="SIT15" s="88"/>
      <c r="SIU15" s="88"/>
      <c r="SIV15" s="88"/>
      <c r="SIW15" s="88"/>
      <c r="SIX15" s="88"/>
      <c r="SIY15" s="88"/>
      <c r="SIZ15" s="88"/>
      <c r="SJA15" s="88"/>
      <c r="SJB15" s="88"/>
      <c r="SJC15" s="88"/>
      <c r="SJD15" s="88"/>
      <c r="SJE15" s="88"/>
      <c r="SJF15" s="88"/>
      <c r="SJG15" s="88"/>
      <c r="SJH15" s="88"/>
      <c r="SJI15" s="88"/>
      <c r="SJJ15" s="88"/>
      <c r="SJK15" s="88"/>
      <c r="SJL15" s="88"/>
      <c r="SJM15" s="88"/>
      <c r="SJN15" s="88"/>
      <c r="SJO15" s="88"/>
      <c r="SJP15" s="88"/>
      <c r="SJQ15" s="88"/>
      <c r="SJR15" s="88"/>
      <c r="SJS15" s="88"/>
      <c r="SJT15" s="88"/>
      <c r="SJU15" s="88"/>
      <c r="SJV15" s="88"/>
      <c r="SJW15" s="88"/>
      <c r="SJX15" s="88"/>
      <c r="SJY15" s="88"/>
      <c r="SJZ15" s="88"/>
      <c r="SKA15" s="88"/>
      <c r="SKB15" s="88"/>
      <c r="SKC15" s="88"/>
      <c r="SKD15" s="88"/>
      <c r="SKE15" s="88"/>
      <c r="SKF15" s="88"/>
      <c r="SKG15" s="88"/>
      <c r="SKH15" s="88"/>
      <c r="SKI15" s="88"/>
      <c r="SKJ15" s="88"/>
      <c r="SKK15" s="88"/>
      <c r="SKL15" s="88"/>
      <c r="SKM15" s="88"/>
      <c r="SKN15" s="88"/>
      <c r="SKO15" s="88"/>
      <c r="SKP15" s="88"/>
      <c r="SKQ15" s="88"/>
      <c r="SKR15" s="88"/>
      <c r="SKS15" s="88"/>
      <c r="SKT15" s="88"/>
      <c r="SKU15" s="88"/>
      <c r="SKV15" s="88"/>
      <c r="SKW15" s="88"/>
      <c r="SKX15" s="88"/>
      <c r="SKY15" s="88"/>
      <c r="SKZ15" s="88"/>
      <c r="SLA15" s="88"/>
      <c r="SLB15" s="88"/>
      <c r="SLC15" s="88"/>
      <c r="SLD15" s="88"/>
      <c r="SLE15" s="88"/>
      <c r="SLF15" s="88"/>
      <c r="SLG15" s="88"/>
      <c r="SLH15" s="88"/>
      <c r="SLI15" s="88"/>
      <c r="SLJ15" s="88"/>
      <c r="SLK15" s="88"/>
      <c r="SLL15" s="88"/>
      <c r="SLM15" s="88"/>
      <c r="SLN15" s="88"/>
      <c r="SLO15" s="88"/>
      <c r="SLP15" s="88"/>
      <c r="SLQ15" s="88"/>
      <c r="SLR15" s="88"/>
      <c r="SLS15" s="88"/>
      <c r="SLT15" s="88"/>
      <c r="SLU15" s="88"/>
      <c r="SLV15" s="88"/>
      <c r="SLW15" s="88"/>
      <c r="SLX15" s="88"/>
      <c r="SLY15" s="88"/>
      <c r="SLZ15" s="88"/>
      <c r="SMA15" s="88"/>
      <c r="SMB15" s="88"/>
      <c r="SMC15" s="88"/>
      <c r="SMD15" s="88"/>
      <c r="SME15" s="88"/>
      <c r="SMF15" s="88"/>
      <c r="SMG15" s="88"/>
      <c r="SMH15" s="88"/>
      <c r="SMI15" s="88"/>
      <c r="SMJ15" s="88"/>
      <c r="SMK15" s="88"/>
      <c r="SML15" s="88"/>
      <c r="SMM15" s="88"/>
      <c r="SMN15" s="88"/>
      <c r="SMO15" s="88"/>
      <c r="SMP15" s="88"/>
      <c r="SMQ15" s="88"/>
      <c r="SMR15" s="88"/>
      <c r="SMS15" s="88"/>
      <c r="SMT15" s="88"/>
      <c r="SMU15" s="88"/>
      <c r="SMV15" s="88"/>
      <c r="SMW15" s="88"/>
      <c r="SMX15" s="88"/>
      <c r="SMY15" s="88"/>
      <c r="SMZ15" s="88"/>
      <c r="SNA15" s="88"/>
      <c r="SNB15" s="88"/>
      <c r="SNC15" s="88"/>
      <c r="SND15" s="88"/>
      <c r="SNE15" s="88"/>
      <c r="SNF15" s="88"/>
      <c r="SNG15" s="88"/>
      <c r="SNH15" s="88"/>
      <c r="SNI15" s="88"/>
      <c r="SNJ15" s="88"/>
      <c r="SNK15" s="88"/>
      <c r="SNL15" s="88"/>
      <c r="SNM15" s="88"/>
      <c r="SNN15" s="88"/>
      <c r="SNO15" s="88"/>
      <c r="SNP15" s="88"/>
      <c r="SNQ15" s="88"/>
      <c r="SNR15" s="88"/>
      <c r="SNS15" s="88"/>
      <c r="SNT15" s="88"/>
      <c r="SNU15" s="88"/>
      <c r="SNV15" s="88"/>
      <c r="SNW15" s="88"/>
      <c r="SNX15" s="88"/>
      <c r="SNY15" s="88"/>
      <c r="SNZ15" s="88"/>
      <c r="SOA15" s="88"/>
      <c r="SOB15" s="88"/>
      <c r="SOC15" s="88"/>
      <c r="SOD15" s="88"/>
      <c r="SOE15" s="88"/>
      <c r="SOF15" s="88"/>
      <c r="SOG15" s="88"/>
      <c r="SOH15" s="88"/>
      <c r="SOI15" s="88"/>
      <c r="SOJ15" s="88"/>
      <c r="SOK15" s="88"/>
      <c r="SOL15" s="88"/>
      <c r="SOM15" s="88"/>
      <c r="SON15" s="88"/>
      <c r="SOO15" s="88"/>
      <c r="SOP15" s="88"/>
      <c r="SOQ15" s="88"/>
      <c r="SOR15" s="88"/>
      <c r="SOS15" s="88"/>
      <c r="SOT15" s="88"/>
      <c r="SOU15" s="88"/>
      <c r="SOV15" s="88"/>
      <c r="SOW15" s="88"/>
      <c r="SOX15" s="88"/>
      <c r="SOY15" s="88"/>
      <c r="SOZ15" s="88"/>
      <c r="SPA15" s="88"/>
      <c r="SPB15" s="88"/>
      <c r="SPC15" s="88"/>
      <c r="SPD15" s="88"/>
      <c r="SPE15" s="88"/>
      <c r="SPF15" s="88"/>
      <c r="SPG15" s="88"/>
      <c r="SPH15" s="88"/>
      <c r="SPI15" s="88"/>
      <c r="SPJ15" s="88"/>
      <c r="SPK15" s="88"/>
      <c r="SPL15" s="88"/>
      <c r="SPM15" s="88"/>
      <c r="SPN15" s="88"/>
      <c r="SPO15" s="88"/>
      <c r="SPP15" s="88"/>
      <c r="SPQ15" s="88"/>
      <c r="SPR15" s="88"/>
      <c r="SPS15" s="88"/>
      <c r="SPT15" s="88"/>
      <c r="SPU15" s="88"/>
      <c r="SPV15" s="88"/>
      <c r="SPW15" s="88"/>
      <c r="SPX15" s="88"/>
      <c r="SPY15" s="88"/>
      <c r="SPZ15" s="88"/>
      <c r="SQA15" s="88"/>
      <c r="SQB15" s="88"/>
      <c r="SQC15" s="88"/>
      <c r="SQD15" s="88"/>
      <c r="SQE15" s="88"/>
      <c r="SQF15" s="88"/>
      <c r="SQG15" s="88"/>
      <c r="SQH15" s="88"/>
      <c r="SQI15" s="88"/>
      <c r="SQJ15" s="88"/>
      <c r="SQK15" s="88"/>
      <c r="SQL15" s="88"/>
      <c r="SQM15" s="88"/>
      <c r="SQN15" s="88"/>
      <c r="SQO15" s="88"/>
      <c r="SQP15" s="88"/>
      <c r="SQQ15" s="88"/>
      <c r="SQR15" s="88"/>
      <c r="SQS15" s="88"/>
      <c r="SQT15" s="88"/>
      <c r="SQU15" s="88"/>
      <c r="SQV15" s="88"/>
      <c r="SQW15" s="88"/>
      <c r="SQX15" s="88"/>
      <c r="SQY15" s="88"/>
      <c r="SQZ15" s="88"/>
      <c r="SRA15" s="88"/>
      <c r="SRB15" s="88"/>
      <c r="SRC15" s="88"/>
      <c r="SRD15" s="88"/>
      <c r="SRE15" s="88"/>
      <c r="SRF15" s="88"/>
      <c r="SRG15" s="88"/>
      <c r="SRH15" s="88"/>
      <c r="SRI15" s="88"/>
      <c r="SRJ15" s="88"/>
      <c r="SRK15" s="88"/>
      <c r="SRL15" s="88"/>
      <c r="SRM15" s="88"/>
      <c r="SRN15" s="88"/>
      <c r="SRO15" s="88"/>
      <c r="SRP15" s="88"/>
      <c r="SRQ15" s="88"/>
      <c r="SRR15" s="88"/>
      <c r="SRS15" s="88"/>
      <c r="SRT15" s="88"/>
      <c r="SRU15" s="88"/>
      <c r="SRV15" s="88"/>
      <c r="SRW15" s="88"/>
      <c r="SRX15" s="88"/>
      <c r="SRY15" s="88"/>
      <c r="SRZ15" s="88"/>
      <c r="SSA15" s="88"/>
      <c r="SSB15" s="88"/>
      <c r="SSC15" s="88"/>
      <c r="SSD15" s="88"/>
      <c r="SSE15" s="88"/>
      <c r="SSF15" s="88"/>
      <c r="SSG15" s="88"/>
      <c r="SSH15" s="88"/>
      <c r="SSI15" s="88"/>
      <c r="SSJ15" s="88"/>
      <c r="SSK15" s="88"/>
      <c r="SSL15" s="88"/>
      <c r="SSM15" s="88"/>
      <c r="SSN15" s="88"/>
      <c r="SSO15" s="88"/>
      <c r="SSP15" s="88"/>
      <c r="SSQ15" s="88"/>
      <c r="SSR15" s="88"/>
      <c r="SSS15" s="88"/>
      <c r="SST15" s="88"/>
      <c r="SSU15" s="88"/>
      <c r="SSV15" s="88"/>
      <c r="SSW15" s="88"/>
      <c r="SSX15" s="88"/>
      <c r="SSY15" s="88"/>
      <c r="SSZ15" s="88"/>
      <c r="STA15" s="88"/>
      <c r="STB15" s="88"/>
      <c r="STC15" s="88"/>
      <c r="STD15" s="88"/>
      <c r="STE15" s="88"/>
      <c r="STF15" s="88"/>
      <c r="STG15" s="88"/>
      <c r="STH15" s="88"/>
      <c r="STI15" s="88"/>
      <c r="STJ15" s="88"/>
      <c r="STK15" s="88"/>
      <c r="STL15" s="88"/>
      <c r="STM15" s="88"/>
      <c r="STN15" s="88"/>
      <c r="STO15" s="88"/>
      <c r="STP15" s="88"/>
      <c r="STQ15" s="88"/>
      <c r="STR15" s="88"/>
      <c r="STS15" s="88"/>
      <c r="STT15" s="88"/>
      <c r="STU15" s="88"/>
      <c r="STV15" s="88"/>
      <c r="STW15" s="88"/>
      <c r="STX15" s="88"/>
      <c r="STY15" s="88"/>
      <c r="STZ15" s="88"/>
      <c r="SUA15" s="88"/>
      <c r="SUB15" s="88"/>
      <c r="SUC15" s="88"/>
      <c r="SUD15" s="88"/>
      <c r="SUE15" s="88"/>
      <c r="SUF15" s="88"/>
      <c r="SUG15" s="88"/>
      <c r="SUH15" s="88"/>
      <c r="SUI15" s="88"/>
      <c r="SUJ15" s="88"/>
      <c r="SUK15" s="88"/>
      <c r="SUL15" s="88"/>
      <c r="SUM15" s="88"/>
      <c r="SUN15" s="88"/>
      <c r="SUO15" s="88"/>
      <c r="SUP15" s="88"/>
      <c r="SUQ15" s="88"/>
      <c r="SUR15" s="88"/>
      <c r="SUS15" s="88"/>
      <c r="SUT15" s="88"/>
      <c r="SUU15" s="88"/>
      <c r="SUV15" s="88"/>
      <c r="SUW15" s="88"/>
      <c r="SUX15" s="88"/>
      <c r="SUY15" s="88"/>
      <c r="SUZ15" s="88"/>
      <c r="SVA15" s="88"/>
      <c r="SVB15" s="88"/>
      <c r="SVC15" s="88"/>
      <c r="SVD15" s="88"/>
      <c r="SVE15" s="88"/>
      <c r="SVF15" s="88"/>
      <c r="SVG15" s="88"/>
      <c r="SVH15" s="88"/>
      <c r="SVI15" s="88"/>
      <c r="SVJ15" s="88"/>
      <c r="SVK15" s="88"/>
      <c r="SVL15" s="88"/>
      <c r="SVM15" s="88"/>
      <c r="SVN15" s="88"/>
      <c r="SVO15" s="88"/>
      <c r="SVP15" s="88"/>
      <c r="SVQ15" s="88"/>
      <c r="SVR15" s="88"/>
      <c r="SVS15" s="88"/>
      <c r="SVT15" s="88"/>
      <c r="SVU15" s="88"/>
      <c r="SVV15" s="88"/>
      <c r="SVW15" s="88"/>
      <c r="SVX15" s="88"/>
      <c r="SVY15" s="88"/>
      <c r="SVZ15" s="88"/>
      <c r="SWA15" s="88"/>
      <c r="SWB15" s="88"/>
      <c r="SWC15" s="88"/>
      <c r="SWD15" s="88"/>
      <c r="SWE15" s="88"/>
      <c r="SWF15" s="88"/>
      <c r="SWG15" s="88"/>
      <c r="SWH15" s="88"/>
      <c r="SWI15" s="88"/>
      <c r="SWJ15" s="88"/>
      <c r="SWK15" s="88"/>
      <c r="SWL15" s="88"/>
      <c r="SWM15" s="88"/>
      <c r="SWN15" s="88"/>
      <c r="SWO15" s="88"/>
      <c r="SWP15" s="88"/>
      <c r="SWQ15" s="88"/>
      <c r="SWR15" s="88"/>
      <c r="SWS15" s="88"/>
      <c r="SWT15" s="88"/>
      <c r="SWU15" s="88"/>
      <c r="SWV15" s="88"/>
      <c r="SWW15" s="88"/>
      <c r="SWX15" s="88"/>
      <c r="SWY15" s="88"/>
      <c r="SWZ15" s="88"/>
      <c r="SXA15" s="88"/>
      <c r="SXB15" s="88"/>
      <c r="SXC15" s="88"/>
      <c r="SXD15" s="88"/>
      <c r="SXE15" s="88"/>
      <c r="SXF15" s="88"/>
      <c r="SXG15" s="88"/>
      <c r="SXH15" s="88"/>
      <c r="SXI15" s="88"/>
      <c r="SXJ15" s="88"/>
      <c r="SXK15" s="88"/>
      <c r="SXL15" s="88"/>
      <c r="SXM15" s="88"/>
      <c r="SXN15" s="88"/>
      <c r="SXO15" s="88"/>
      <c r="SXP15" s="88"/>
      <c r="SXQ15" s="88"/>
      <c r="SXR15" s="88"/>
      <c r="SXS15" s="88"/>
      <c r="SXT15" s="88"/>
      <c r="SXU15" s="88"/>
      <c r="SXV15" s="88"/>
      <c r="SXW15" s="88"/>
      <c r="SXX15" s="88"/>
      <c r="SXY15" s="88"/>
      <c r="SXZ15" s="88"/>
      <c r="SYA15" s="88"/>
      <c r="SYB15" s="88"/>
      <c r="SYC15" s="88"/>
      <c r="SYD15" s="88"/>
      <c r="SYE15" s="88"/>
      <c r="SYF15" s="88"/>
      <c r="SYG15" s="88"/>
      <c r="SYH15" s="88"/>
      <c r="SYI15" s="88"/>
      <c r="SYJ15" s="88"/>
      <c r="SYK15" s="88"/>
      <c r="SYL15" s="88"/>
      <c r="SYM15" s="88"/>
      <c r="SYN15" s="88"/>
      <c r="SYO15" s="88"/>
      <c r="SYP15" s="88"/>
      <c r="SYQ15" s="88"/>
      <c r="SYR15" s="88"/>
      <c r="SYS15" s="88"/>
      <c r="SYT15" s="88"/>
      <c r="SYU15" s="88"/>
      <c r="SYV15" s="88"/>
      <c r="SYW15" s="88"/>
      <c r="SYX15" s="88"/>
      <c r="SYY15" s="88"/>
      <c r="SYZ15" s="88"/>
      <c r="SZA15" s="88"/>
      <c r="SZB15" s="88"/>
      <c r="SZC15" s="88"/>
      <c r="SZD15" s="88"/>
      <c r="SZE15" s="88"/>
      <c r="SZF15" s="88"/>
      <c r="SZG15" s="88"/>
      <c r="SZH15" s="88"/>
      <c r="SZI15" s="88"/>
      <c r="SZJ15" s="88"/>
      <c r="SZK15" s="88"/>
      <c r="SZL15" s="88"/>
      <c r="SZM15" s="88"/>
      <c r="SZN15" s="88"/>
      <c r="SZO15" s="88"/>
      <c r="SZP15" s="88"/>
      <c r="SZQ15" s="88"/>
      <c r="SZR15" s="88"/>
      <c r="SZS15" s="88"/>
      <c r="SZT15" s="88"/>
      <c r="SZU15" s="88"/>
      <c r="SZV15" s="88"/>
      <c r="SZW15" s="88"/>
      <c r="SZX15" s="88"/>
      <c r="SZY15" s="88"/>
      <c r="SZZ15" s="88"/>
      <c r="TAA15" s="88"/>
      <c r="TAB15" s="88"/>
      <c r="TAC15" s="88"/>
      <c r="TAD15" s="88"/>
      <c r="TAE15" s="88"/>
      <c r="TAF15" s="88"/>
      <c r="TAG15" s="88"/>
      <c r="TAH15" s="88"/>
      <c r="TAI15" s="88"/>
      <c r="TAJ15" s="88"/>
      <c r="TAK15" s="88"/>
      <c r="TAL15" s="88"/>
      <c r="TAM15" s="88"/>
      <c r="TAN15" s="88"/>
      <c r="TAO15" s="88"/>
      <c r="TAP15" s="88"/>
      <c r="TAQ15" s="88"/>
      <c r="TAR15" s="88"/>
      <c r="TAS15" s="88"/>
      <c r="TAT15" s="88"/>
      <c r="TAU15" s="88"/>
      <c r="TAV15" s="88"/>
      <c r="TAW15" s="88"/>
      <c r="TAX15" s="88"/>
      <c r="TAY15" s="88"/>
      <c r="TAZ15" s="88"/>
      <c r="TBA15" s="88"/>
      <c r="TBB15" s="88"/>
      <c r="TBC15" s="88"/>
      <c r="TBD15" s="88"/>
      <c r="TBE15" s="88"/>
      <c r="TBF15" s="88"/>
      <c r="TBG15" s="88"/>
      <c r="TBH15" s="88"/>
      <c r="TBI15" s="88"/>
      <c r="TBJ15" s="88"/>
      <c r="TBK15" s="88"/>
      <c r="TBL15" s="88"/>
      <c r="TBM15" s="88"/>
      <c r="TBN15" s="88"/>
      <c r="TBO15" s="88"/>
      <c r="TBP15" s="88"/>
      <c r="TBQ15" s="88"/>
      <c r="TBR15" s="88"/>
      <c r="TBS15" s="88"/>
      <c r="TBT15" s="88"/>
      <c r="TBU15" s="88"/>
      <c r="TBV15" s="88"/>
      <c r="TBW15" s="88"/>
      <c r="TBX15" s="88"/>
      <c r="TBY15" s="88"/>
      <c r="TBZ15" s="88"/>
      <c r="TCA15" s="88"/>
      <c r="TCB15" s="88"/>
      <c r="TCC15" s="88"/>
      <c r="TCD15" s="88"/>
      <c r="TCE15" s="88"/>
      <c r="TCF15" s="88"/>
      <c r="TCG15" s="88"/>
      <c r="TCH15" s="88"/>
      <c r="TCI15" s="88"/>
      <c r="TCJ15" s="88"/>
      <c r="TCK15" s="88"/>
      <c r="TCL15" s="88"/>
      <c r="TCM15" s="88"/>
      <c r="TCN15" s="88"/>
      <c r="TCO15" s="88"/>
      <c r="TCP15" s="88"/>
      <c r="TCQ15" s="88"/>
      <c r="TCR15" s="88"/>
      <c r="TCS15" s="88"/>
      <c r="TCT15" s="88"/>
      <c r="TCU15" s="88"/>
      <c r="TCV15" s="88"/>
      <c r="TCW15" s="88"/>
      <c r="TCX15" s="88"/>
      <c r="TCY15" s="88"/>
      <c r="TCZ15" s="88"/>
      <c r="TDA15" s="88"/>
      <c r="TDB15" s="88"/>
      <c r="TDC15" s="88"/>
      <c r="TDD15" s="88"/>
      <c r="TDE15" s="88"/>
      <c r="TDF15" s="88"/>
      <c r="TDG15" s="88"/>
      <c r="TDH15" s="88"/>
      <c r="TDI15" s="88"/>
      <c r="TDJ15" s="88"/>
      <c r="TDK15" s="88"/>
      <c r="TDL15" s="88"/>
      <c r="TDM15" s="88"/>
      <c r="TDN15" s="88"/>
      <c r="TDO15" s="88"/>
      <c r="TDP15" s="88"/>
      <c r="TDQ15" s="88"/>
      <c r="TDR15" s="88"/>
      <c r="TDS15" s="88"/>
      <c r="TDT15" s="88"/>
      <c r="TDU15" s="88"/>
      <c r="TDV15" s="88"/>
      <c r="TDW15" s="88"/>
      <c r="TDX15" s="88"/>
      <c r="TDY15" s="88"/>
      <c r="TDZ15" s="88"/>
      <c r="TEA15" s="88"/>
      <c r="TEB15" s="88"/>
      <c r="TEC15" s="88"/>
      <c r="TED15" s="88"/>
      <c r="TEE15" s="88"/>
      <c r="TEF15" s="88"/>
      <c r="TEG15" s="88"/>
      <c r="TEH15" s="88"/>
      <c r="TEI15" s="88"/>
      <c r="TEJ15" s="88"/>
      <c r="TEK15" s="88"/>
      <c r="TEL15" s="88"/>
      <c r="TEM15" s="88"/>
      <c r="TEN15" s="88"/>
      <c r="TEO15" s="88"/>
      <c r="TEP15" s="88"/>
      <c r="TEQ15" s="88"/>
      <c r="TER15" s="88"/>
      <c r="TES15" s="88"/>
      <c r="TET15" s="88"/>
      <c r="TEU15" s="88"/>
      <c r="TEV15" s="88"/>
      <c r="TEW15" s="88"/>
      <c r="TEX15" s="88"/>
      <c r="TEY15" s="88"/>
      <c r="TEZ15" s="88"/>
      <c r="TFA15" s="88"/>
      <c r="TFB15" s="88"/>
      <c r="TFC15" s="88"/>
      <c r="TFD15" s="88"/>
      <c r="TFE15" s="88"/>
      <c r="TFF15" s="88"/>
      <c r="TFG15" s="88"/>
      <c r="TFH15" s="88"/>
      <c r="TFI15" s="88"/>
      <c r="TFJ15" s="88"/>
      <c r="TFK15" s="88"/>
      <c r="TFL15" s="88"/>
      <c r="TFM15" s="88"/>
      <c r="TFN15" s="88"/>
      <c r="TFO15" s="88"/>
      <c r="TFP15" s="88"/>
      <c r="TFQ15" s="88"/>
      <c r="TFR15" s="88"/>
      <c r="TFS15" s="88"/>
      <c r="TFT15" s="88"/>
      <c r="TFU15" s="88"/>
      <c r="TFV15" s="88"/>
      <c r="TFW15" s="88"/>
      <c r="TFX15" s="88"/>
      <c r="TFY15" s="88"/>
      <c r="TFZ15" s="88"/>
      <c r="TGA15" s="88"/>
      <c r="TGB15" s="88"/>
      <c r="TGC15" s="88"/>
      <c r="TGD15" s="88"/>
      <c r="TGE15" s="88"/>
      <c r="TGF15" s="88"/>
      <c r="TGG15" s="88"/>
      <c r="TGH15" s="88"/>
      <c r="TGI15" s="88"/>
      <c r="TGJ15" s="88"/>
      <c r="TGK15" s="88"/>
      <c r="TGL15" s="88"/>
      <c r="TGM15" s="88"/>
      <c r="TGN15" s="88"/>
      <c r="TGO15" s="88"/>
      <c r="TGP15" s="88"/>
      <c r="TGQ15" s="88"/>
      <c r="TGR15" s="88"/>
      <c r="TGS15" s="88"/>
      <c r="TGT15" s="88"/>
      <c r="TGU15" s="88"/>
      <c r="TGV15" s="88"/>
      <c r="TGW15" s="88"/>
      <c r="TGX15" s="88"/>
      <c r="TGY15" s="88"/>
      <c r="TGZ15" s="88"/>
      <c r="THA15" s="88"/>
      <c r="THB15" s="88"/>
      <c r="THC15" s="88"/>
      <c r="THD15" s="88"/>
      <c r="THE15" s="88"/>
      <c r="THF15" s="88"/>
      <c r="THG15" s="88"/>
      <c r="THH15" s="88"/>
      <c r="THI15" s="88"/>
      <c r="THJ15" s="88"/>
      <c r="THK15" s="88"/>
      <c r="THL15" s="88"/>
      <c r="THM15" s="88"/>
      <c r="THN15" s="88"/>
      <c r="THO15" s="88"/>
      <c r="THP15" s="88"/>
      <c r="THQ15" s="88"/>
      <c r="THR15" s="88"/>
      <c r="THS15" s="88"/>
      <c r="THT15" s="88"/>
      <c r="THU15" s="88"/>
      <c r="THV15" s="88"/>
      <c r="THW15" s="88"/>
      <c r="THX15" s="88"/>
      <c r="THY15" s="88"/>
      <c r="THZ15" s="88"/>
      <c r="TIA15" s="88"/>
      <c r="TIB15" s="88"/>
      <c r="TIC15" s="88"/>
      <c r="TID15" s="88"/>
      <c r="TIE15" s="88"/>
      <c r="TIF15" s="88"/>
      <c r="TIG15" s="88"/>
      <c r="TIH15" s="88"/>
      <c r="TII15" s="88"/>
      <c r="TIJ15" s="88"/>
      <c r="TIK15" s="88"/>
      <c r="TIL15" s="88"/>
      <c r="TIM15" s="88"/>
      <c r="TIN15" s="88"/>
      <c r="TIO15" s="88"/>
      <c r="TIP15" s="88"/>
      <c r="TIQ15" s="88"/>
      <c r="TIR15" s="88"/>
      <c r="TIS15" s="88"/>
      <c r="TIT15" s="88"/>
      <c r="TIU15" s="88"/>
      <c r="TIV15" s="88"/>
      <c r="TIW15" s="88"/>
      <c r="TIX15" s="88"/>
      <c r="TIY15" s="88"/>
      <c r="TIZ15" s="88"/>
      <c r="TJA15" s="88"/>
      <c r="TJB15" s="88"/>
      <c r="TJC15" s="88"/>
      <c r="TJD15" s="88"/>
      <c r="TJE15" s="88"/>
      <c r="TJF15" s="88"/>
      <c r="TJG15" s="88"/>
      <c r="TJH15" s="88"/>
      <c r="TJI15" s="88"/>
      <c r="TJJ15" s="88"/>
      <c r="TJK15" s="88"/>
      <c r="TJL15" s="88"/>
      <c r="TJM15" s="88"/>
      <c r="TJN15" s="88"/>
      <c r="TJO15" s="88"/>
      <c r="TJP15" s="88"/>
      <c r="TJQ15" s="88"/>
      <c r="TJR15" s="88"/>
      <c r="TJS15" s="88"/>
      <c r="TJT15" s="88"/>
      <c r="TJU15" s="88"/>
      <c r="TJV15" s="88"/>
      <c r="TJW15" s="88"/>
      <c r="TJX15" s="88"/>
      <c r="TJY15" s="88"/>
      <c r="TJZ15" s="88"/>
      <c r="TKA15" s="88"/>
      <c r="TKB15" s="88"/>
      <c r="TKC15" s="88"/>
      <c r="TKD15" s="88"/>
      <c r="TKE15" s="88"/>
      <c r="TKF15" s="88"/>
      <c r="TKG15" s="88"/>
      <c r="TKH15" s="88"/>
      <c r="TKI15" s="88"/>
      <c r="TKJ15" s="88"/>
      <c r="TKK15" s="88"/>
      <c r="TKL15" s="88"/>
      <c r="TKM15" s="88"/>
      <c r="TKN15" s="88"/>
      <c r="TKO15" s="88"/>
      <c r="TKP15" s="88"/>
      <c r="TKQ15" s="88"/>
      <c r="TKR15" s="88"/>
      <c r="TKS15" s="88"/>
      <c r="TKT15" s="88"/>
      <c r="TKU15" s="88"/>
      <c r="TKV15" s="88"/>
      <c r="TKW15" s="88"/>
      <c r="TKX15" s="88"/>
      <c r="TKY15" s="88"/>
      <c r="TKZ15" s="88"/>
      <c r="TLA15" s="88"/>
      <c r="TLB15" s="88"/>
      <c r="TLC15" s="88"/>
      <c r="TLD15" s="88"/>
      <c r="TLE15" s="88"/>
      <c r="TLF15" s="88"/>
      <c r="TLG15" s="88"/>
      <c r="TLH15" s="88"/>
      <c r="TLI15" s="88"/>
      <c r="TLJ15" s="88"/>
      <c r="TLK15" s="88"/>
      <c r="TLL15" s="88"/>
      <c r="TLM15" s="88"/>
      <c r="TLN15" s="88"/>
      <c r="TLO15" s="88"/>
      <c r="TLP15" s="88"/>
      <c r="TLQ15" s="88"/>
      <c r="TLR15" s="88"/>
      <c r="TLS15" s="88"/>
      <c r="TLT15" s="88"/>
      <c r="TLU15" s="88"/>
      <c r="TLV15" s="88"/>
      <c r="TLW15" s="88"/>
      <c r="TLX15" s="88"/>
      <c r="TLY15" s="88"/>
      <c r="TLZ15" s="88"/>
      <c r="TMA15" s="88"/>
      <c r="TMB15" s="88"/>
      <c r="TMC15" s="88"/>
      <c r="TMD15" s="88"/>
      <c r="TME15" s="88"/>
      <c r="TMF15" s="88"/>
      <c r="TMG15" s="88"/>
      <c r="TMH15" s="88"/>
      <c r="TMI15" s="88"/>
      <c r="TMJ15" s="88"/>
      <c r="TMK15" s="88"/>
      <c r="TML15" s="88"/>
      <c r="TMM15" s="88"/>
      <c r="TMN15" s="88"/>
      <c r="TMO15" s="88"/>
      <c r="TMP15" s="88"/>
      <c r="TMQ15" s="88"/>
      <c r="TMR15" s="88"/>
      <c r="TMS15" s="88"/>
      <c r="TMT15" s="88"/>
      <c r="TMU15" s="88"/>
      <c r="TMV15" s="88"/>
      <c r="TMW15" s="88"/>
      <c r="TMX15" s="88"/>
      <c r="TMY15" s="88"/>
      <c r="TMZ15" s="88"/>
      <c r="TNA15" s="88"/>
      <c r="TNB15" s="88"/>
      <c r="TNC15" s="88"/>
      <c r="TND15" s="88"/>
      <c r="TNE15" s="88"/>
      <c r="TNF15" s="88"/>
      <c r="TNG15" s="88"/>
      <c r="TNH15" s="88"/>
      <c r="TNI15" s="88"/>
      <c r="TNJ15" s="88"/>
      <c r="TNK15" s="88"/>
      <c r="TNL15" s="88"/>
      <c r="TNM15" s="88"/>
      <c r="TNN15" s="88"/>
      <c r="TNO15" s="88"/>
      <c r="TNP15" s="88"/>
      <c r="TNQ15" s="88"/>
      <c r="TNR15" s="88"/>
      <c r="TNS15" s="88"/>
      <c r="TNT15" s="88"/>
      <c r="TNU15" s="88"/>
      <c r="TNV15" s="88"/>
      <c r="TNW15" s="88"/>
      <c r="TNX15" s="88"/>
      <c r="TNY15" s="88"/>
      <c r="TNZ15" s="88"/>
      <c r="TOA15" s="88"/>
      <c r="TOB15" s="88"/>
      <c r="TOC15" s="88"/>
      <c r="TOD15" s="88"/>
      <c r="TOE15" s="88"/>
      <c r="TOF15" s="88"/>
      <c r="TOG15" s="88"/>
      <c r="TOH15" s="88"/>
      <c r="TOI15" s="88"/>
      <c r="TOJ15" s="88"/>
      <c r="TOK15" s="88"/>
      <c r="TOL15" s="88"/>
      <c r="TOM15" s="88"/>
      <c r="TON15" s="88"/>
      <c r="TOO15" s="88"/>
      <c r="TOP15" s="88"/>
      <c r="TOQ15" s="88"/>
      <c r="TOR15" s="88"/>
      <c r="TOS15" s="88"/>
      <c r="TOT15" s="88"/>
      <c r="TOU15" s="88"/>
      <c r="TOV15" s="88"/>
      <c r="TOW15" s="88"/>
      <c r="TOX15" s="88"/>
      <c r="TOY15" s="88"/>
      <c r="TOZ15" s="88"/>
      <c r="TPA15" s="88"/>
      <c r="TPB15" s="88"/>
      <c r="TPC15" s="88"/>
      <c r="TPD15" s="88"/>
      <c r="TPE15" s="88"/>
      <c r="TPF15" s="88"/>
      <c r="TPG15" s="88"/>
      <c r="TPH15" s="88"/>
      <c r="TPI15" s="88"/>
      <c r="TPJ15" s="88"/>
      <c r="TPK15" s="88"/>
      <c r="TPL15" s="88"/>
      <c r="TPM15" s="88"/>
      <c r="TPN15" s="88"/>
      <c r="TPO15" s="88"/>
      <c r="TPP15" s="88"/>
      <c r="TPQ15" s="88"/>
      <c r="TPR15" s="88"/>
      <c r="TPS15" s="88"/>
      <c r="TPT15" s="88"/>
      <c r="TPU15" s="88"/>
      <c r="TPV15" s="88"/>
      <c r="TPW15" s="88"/>
      <c r="TPX15" s="88"/>
      <c r="TPY15" s="88"/>
      <c r="TPZ15" s="88"/>
      <c r="TQA15" s="88"/>
      <c r="TQB15" s="88"/>
      <c r="TQC15" s="88"/>
      <c r="TQD15" s="88"/>
      <c r="TQE15" s="88"/>
      <c r="TQF15" s="88"/>
      <c r="TQG15" s="88"/>
      <c r="TQH15" s="88"/>
      <c r="TQI15" s="88"/>
      <c r="TQJ15" s="88"/>
      <c r="TQK15" s="88"/>
      <c r="TQL15" s="88"/>
      <c r="TQM15" s="88"/>
      <c r="TQN15" s="88"/>
      <c r="TQO15" s="88"/>
      <c r="TQP15" s="88"/>
      <c r="TQQ15" s="88"/>
      <c r="TQR15" s="88"/>
      <c r="TQS15" s="88"/>
      <c r="TQT15" s="88"/>
      <c r="TQU15" s="88"/>
      <c r="TQV15" s="88"/>
      <c r="TQW15" s="88"/>
      <c r="TQX15" s="88"/>
      <c r="TQY15" s="88"/>
      <c r="TQZ15" s="88"/>
      <c r="TRA15" s="88"/>
      <c r="TRB15" s="88"/>
      <c r="TRC15" s="88"/>
      <c r="TRD15" s="88"/>
      <c r="TRE15" s="88"/>
      <c r="TRF15" s="88"/>
      <c r="TRG15" s="88"/>
      <c r="TRH15" s="88"/>
      <c r="TRI15" s="88"/>
      <c r="TRJ15" s="88"/>
      <c r="TRK15" s="88"/>
      <c r="TRL15" s="88"/>
      <c r="TRM15" s="88"/>
      <c r="TRN15" s="88"/>
      <c r="TRO15" s="88"/>
      <c r="TRP15" s="88"/>
      <c r="TRQ15" s="88"/>
      <c r="TRR15" s="88"/>
      <c r="TRS15" s="88"/>
      <c r="TRT15" s="88"/>
      <c r="TRU15" s="88"/>
      <c r="TRV15" s="88"/>
      <c r="TRW15" s="88"/>
      <c r="TRX15" s="88"/>
      <c r="TRY15" s="88"/>
      <c r="TRZ15" s="88"/>
      <c r="TSA15" s="88"/>
      <c r="TSB15" s="88"/>
      <c r="TSC15" s="88"/>
      <c r="TSD15" s="88"/>
      <c r="TSE15" s="88"/>
      <c r="TSF15" s="88"/>
      <c r="TSG15" s="88"/>
      <c r="TSH15" s="88"/>
      <c r="TSI15" s="88"/>
      <c r="TSJ15" s="88"/>
      <c r="TSK15" s="88"/>
      <c r="TSL15" s="88"/>
      <c r="TSM15" s="88"/>
      <c r="TSN15" s="88"/>
      <c r="TSO15" s="88"/>
      <c r="TSP15" s="88"/>
      <c r="TSQ15" s="88"/>
      <c r="TSR15" s="88"/>
      <c r="TSS15" s="88"/>
      <c r="TST15" s="88"/>
      <c r="TSU15" s="88"/>
      <c r="TSV15" s="88"/>
      <c r="TSW15" s="88"/>
      <c r="TSX15" s="88"/>
      <c r="TSY15" s="88"/>
      <c r="TSZ15" s="88"/>
      <c r="TTA15" s="88"/>
      <c r="TTB15" s="88"/>
      <c r="TTC15" s="88"/>
      <c r="TTD15" s="88"/>
      <c r="TTE15" s="88"/>
      <c r="TTF15" s="88"/>
      <c r="TTG15" s="88"/>
      <c r="TTH15" s="88"/>
      <c r="TTI15" s="88"/>
      <c r="TTJ15" s="88"/>
      <c r="TTK15" s="88"/>
      <c r="TTL15" s="88"/>
      <c r="TTM15" s="88"/>
      <c r="TTN15" s="88"/>
      <c r="TTO15" s="88"/>
      <c r="TTP15" s="88"/>
      <c r="TTQ15" s="88"/>
      <c r="TTR15" s="88"/>
      <c r="TTS15" s="88"/>
      <c r="TTT15" s="88"/>
      <c r="TTU15" s="88"/>
      <c r="TTV15" s="88"/>
      <c r="TTW15" s="88"/>
      <c r="TTX15" s="88"/>
      <c r="TTY15" s="88"/>
      <c r="TTZ15" s="88"/>
      <c r="TUA15" s="88"/>
      <c r="TUB15" s="88"/>
      <c r="TUC15" s="88"/>
      <c r="TUD15" s="88"/>
      <c r="TUE15" s="88"/>
      <c r="TUF15" s="88"/>
      <c r="TUG15" s="88"/>
      <c r="TUH15" s="88"/>
      <c r="TUI15" s="88"/>
      <c r="TUJ15" s="88"/>
      <c r="TUK15" s="88"/>
      <c r="TUL15" s="88"/>
      <c r="TUM15" s="88"/>
      <c r="TUN15" s="88"/>
      <c r="TUO15" s="88"/>
      <c r="TUP15" s="88"/>
      <c r="TUQ15" s="88"/>
      <c r="TUR15" s="88"/>
      <c r="TUS15" s="88"/>
      <c r="TUT15" s="88"/>
      <c r="TUU15" s="88"/>
      <c r="TUV15" s="88"/>
      <c r="TUW15" s="88"/>
      <c r="TUX15" s="88"/>
      <c r="TUY15" s="88"/>
      <c r="TUZ15" s="88"/>
      <c r="TVA15" s="88"/>
      <c r="TVB15" s="88"/>
      <c r="TVC15" s="88"/>
      <c r="TVD15" s="88"/>
      <c r="TVE15" s="88"/>
      <c r="TVF15" s="88"/>
      <c r="TVG15" s="88"/>
      <c r="TVH15" s="88"/>
      <c r="TVI15" s="88"/>
      <c r="TVJ15" s="88"/>
      <c r="TVK15" s="88"/>
      <c r="TVL15" s="88"/>
      <c r="TVM15" s="88"/>
      <c r="TVN15" s="88"/>
      <c r="TVO15" s="88"/>
      <c r="TVP15" s="88"/>
      <c r="TVQ15" s="88"/>
      <c r="TVR15" s="88"/>
      <c r="TVS15" s="88"/>
      <c r="TVT15" s="88"/>
      <c r="TVU15" s="88"/>
      <c r="TVV15" s="88"/>
      <c r="TVW15" s="88"/>
      <c r="TVX15" s="88"/>
      <c r="TVY15" s="88"/>
      <c r="TVZ15" s="88"/>
      <c r="TWA15" s="88"/>
      <c r="TWB15" s="88"/>
      <c r="TWC15" s="88"/>
      <c r="TWD15" s="88"/>
      <c r="TWE15" s="88"/>
      <c r="TWF15" s="88"/>
      <c r="TWG15" s="88"/>
      <c r="TWH15" s="88"/>
      <c r="TWI15" s="88"/>
      <c r="TWJ15" s="88"/>
      <c r="TWK15" s="88"/>
      <c r="TWL15" s="88"/>
      <c r="TWM15" s="88"/>
      <c r="TWN15" s="88"/>
      <c r="TWO15" s="88"/>
      <c r="TWP15" s="88"/>
      <c r="TWQ15" s="88"/>
      <c r="TWR15" s="88"/>
      <c r="TWS15" s="88"/>
      <c r="TWT15" s="88"/>
      <c r="TWU15" s="88"/>
      <c r="TWV15" s="88"/>
      <c r="TWW15" s="88"/>
      <c r="TWX15" s="88"/>
      <c r="TWY15" s="88"/>
      <c r="TWZ15" s="88"/>
      <c r="TXA15" s="88"/>
      <c r="TXB15" s="88"/>
      <c r="TXC15" s="88"/>
      <c r="TXD15" s="88"/>
      <c r="TXE15" s="88"/>
      <c r="TXF15" s="88"/>
      <c r="TXG15" s="88"/>
      <c r="TXH15" s="88"/>
      <c r="TXI15" s="88"/>
      <c r="TXJ15" s="88"/>
      <c r="TXK15" s="88"/>
      <c r="TXL15" s="88"/>
      <c r="TXM15" s="88"/>
      <c r="TXN15" s="88"/>
      <c r="TXO15" s="88"/>
      <c r="TXP15" s="88"/>
      <c r="TXQ15" s="88"/>
      <c r="TXR15" s="88"/>
      <c r="TXS15" s="88"/>
      <c r="TXT15" s="88"/>
      <c r="TXU15" s="88"/>
      <c r="TXV15" s="88"/>
      <c r="TXW15" s="88"/>
      <c r="TXX15" s="88"/>
      <c r="TXY15" s="88"/>
      <c r="TXZ15" s="88"/>
      <c r="TYA15" s="88"/>
      <c r="TYB15" s="88"/>
      <c r="TYC15" s="88"/>
      <c r="TYD15" s="88"/>
      <c r="TYE15" s="88"/>
      <c r="TYF15" s="88"/>
      <c r="TYG15" s="88"/>
      <c r="TYH15" s="88"/>
      <c r="TYI15" s="88"/>
      <c r="TYJ15" s="88"/>
      <c r="TYK15" s="88"/>
      <c r="TYL15" s="88"/>
      <c r="TYM15" s="88"/>
      <c r="TYN15" s="88"/>
      <c r="TYO15" s="88"/>
      <c r="TYP15" s="88"/>
      <c r="TYQ15" s="88"/>
      <c r="TYR15" s="88"/>
      <c r="TYS15" s="88"/>
      <c r="TYT15" s="88"/>
      <c r="TYU15" s="88"/>
      <c r="TYV15" s="88"/>
      <c r="TYW15" s="88"/>
      <c r="TYX15" s="88"/>
      <c r="TYY15" s="88"/>
      <c r="TYZ15" s="88"/>
      <c r="TZA15" s="88"/>
      <c r="TZB15" s="88"/>
      <c r="TZC15" s="88"/>
      <c r="TZD15" s="88"/>
      <c r="TZE15" s="88"/>
      <c r="TZF15" s="88"/>
      <c r="TZG15" s="88"/>
      <c r="TZH15" s="88"/>
      <c r="TZI15" s="88"/>
      <c r="TZJ15" s="88"/>
      <c r="TZK15" s="88"/>
      <c r="TZL15" s="88"/>
      <c r="TZM15" s="88"/>
      <c r="TZN15" s="88"/>
      <c r="TZO15" s="88"/>
      <c r="TZP15" s="88"/>
      <c r="TZQ15" s="88"/>
      <c r="TZR15" s="88"/>
      <c r="TZS15" s="88"/>
      <c r="TZT15" s="88"/>
      <c r="TZU15" s="88"/>
      <c r="TZV15" s="88"/>
      <c r="TZW15" s="88"/>
      <c r="TZX15" s="88"/>
      <c r="TZY15" s="88"/>
      <c r="TZZ15" s="88"/>
      <c r="UAA15" s="88"/>
      <c r="UAB15" s="88"/>
      <c r="UAC15" s="88"/>
      <c r="UAD15" s="88"/>
      <c r="UAE15" s="88"/>
      <c r="UAF15" s="88"/>
      <c r="UAG15" s="88"/>
      <c r="UAH15" s="88"/>
      <c r="UAI15" s="88"/>
      <c r="UAJ15" s="88"/>
      <c r="UAK15" s="88"/>
      <c r="UAL15" s="88"/>
      <c r="UAM15" s="88"/>
      <c r="UAN15" s="88"/>
      <c r="UAO15" s="88"/>
      <c r="UAP15" s="88"/>
      <c r="UAQ15" s="88"/>
      <c r="UAR15" s="88"/>
      <c r="UAS15" s="88"/>
      <c r="UAT15" s="88"/>
      <c r="UAU15" s="88"/>
      <c r="UAV15" s="88"/>
      <c r="UAW15" s="88"/>
      <c r="UAX15" s="88"/>
      <c r="UAY15" s="88"/>
      <c r="UAZ15" s="88"/>
      <c r="UBA15" s="88"/>
      <c r="UBB15" s="88"/>
      <c r="UBC15" s="88"/>
      <c r="UBD15" s="88"/>
      <c r="UBE15" s="88"/>
      <c r="UBF15" s="88"/>
      <c r="UBG15" s="88"/>
      <c r="UBH15" s="88"/>
      <c r="UBI15" s="88"/>
      <c r="UBJ15" s="88"/>
      <c r="UBK15" s="88"/>
      <c r="UBL15" s="88"/>
      <c r="UBM15" s="88"/>
      <c r="UBN15" s="88"/>
      <c r="UBO15" s="88"/>
      <c r="UBP15" s="88"/>
      <c r="UBQ15" s="88"/>
      <c r="UBR15" s="88"/>
      <c r="UBS15" s="88"/>
      <c r="UBT15" s="88"/>
      <c r="UBU15" s="88"/>
      <c r="UBV15" s="88"/>
      <c r="UBW15" s="88"/>
      <c r="UBX15" s="88"/>
      <c r="UBY15" s="88"/>
      <c r="UBZ15" s="88"/>
      <c r="UCA15" s="88"/>
      <c r="UCB15" s="88"/>
      <c r="UCC15" s="88"/>
      <c r="UCD15" s="88"/>
      <c r="UCE15" s="88"/>
      <c r="UCF15" s="88"/>
      <c r="UCG15" s="88"/>
      <c r="UCH15" s="88"/>
      <c r="UCI15" s="88"/>
      <c r="UCJ15" s="88"/>
      <c r="UCK15" s="88"/>
      <c r="UCL15" s="88"/>
      <c r="UCM15" s="88"/>
      <c r="UCN15" s="88"/>
      <c r="UCO15" s="88"/>
      <c r="UCP15" s="88"/>
      <c r="UCQ15" s="88"/>
      <c r="UCR15" s="88"/>
      <c r="UCS15" s="88"/>
      <c r="UCT15" s="88"/>
      <c r="UCU15" s="88"/>
      <c r="UCV15" s="88"/>
      <c r="UCW15" s="88"/>
      <c r="UCX15" s="88"/>
      <c r="UCY15" s="88"/>
      <c r="UCZ15" s="88"/>
      <c r="UDA15" s="88"/>
      <c r="UDB15" s="88"/>
      <c r="UDC15" s="88"/>
      <c r="UDD15" s="88"/>
      <c r="UDE15" s="88"/>
      <c r="UDF15" s="88"/>
      <c r="UDG15" s="88"/>
      <c r="UDH15" s="88"/>
      <c r="UDI15" s="88"/>
      <c r="UDJ15" s="88"/>
      <c r="UDK15" s="88"/>
      <c r="UDL15" s="88"/>
      <c r="UDM15" s="88"/>
      <c r="UDN15" s="88"/>
      <c r="UDO15" s="88"/>
      <c r="UDP15" s="88"/>
      <c r="UDQ15" s="88"/>
      <c r="UDR15" s="88"/>
      <c r="UDS15" s="88"/>
      <c r="UDT15" s="88"/>
      <c r="UDU15" s="88"/>
      <c r="UDV15" s="88"/>
      <c r="UDW15" s="88"/>
      <c r="UDX15" s="88"/>
      <c r="UDY15" s="88"/>
      <c r="UDZ15" s="88"/>
      <c r="UEA15" s="88"/>
      <c r="UEB15" s="88"/>
      <c r="UEC15" s="88"/>
      <c r="UED15" s="88"/>
      <c r="UEE15" s="88"/>
      <c r="UEF15" s="88"/>
      <c r="UEG15" s="88"/>
      <c r="UEH15" s="88"/>
      <c r="UEI15" s="88"/>
      <c r="UEJ15" s="88"/>
      <c r="UEK15" s="88"/>
      <c r="UEL15" s="88"/>
      <c r="UEM15" s="88"/>
      <c r="UEN15" s="88"/>
      <c r="UEO15" s="88"/>
      <c r="UEP15" s="88"/>
      <c r="UEQ15" s="88"/>
      <c r="UER15" s="88"/>
      <c r="UES15" s="88"/>
      <c r="UET15" s="88"/>
      <c r="UEU15" s="88"/>
      <c r="UEV15" s="88"/>
      <c r="UEW15" s="88"/>
      <c r="UEX15" s="88"/>
      <c r="UEY15" s="88"/>
      <c r="UEZ15" s="88"/>
      <c r="UFA15" s="88"/>
      <c r="UFB15" s="88"/>
      <c r="UFC15" s="88"/>
      <c r="UFD15" s="88"/>
      <c r="UFE15" s="88"/>
      <c r="UFF15" s="88"/>
      <c r="UFG15" s="88"/>
      <c r="UFH15" s="88"/>
      <c r="UFI15" s="88"/>
      <c r="UFJ15" s="88"/>
      <c r="UFK15" s="88"/>
      <c r="UFL15" s="88"/>
      <c r="UFM15" s="88"/>
      <c r="UFN15" s="88"/>
      <c r="UFO15" s="88"/>
      <c r="UFP15" s="88"/>
      <c r="UFQ15" s="88"/>
      <c r="UFR15" s="88"/>
      <c r="UFS15" s="88"/>
      <c r="UFT15" s="88"/>
      <c r="UFU15" s="88"/>
      <c r="UFV15" s="88"/>
      <c r="UFW15" s="88"/>
      <c r="UFX15" s="88"/>
      <c r="UFY15" s="88"/>
      <c r="UFZ15" s="88"/>
      <c r="UGA15" s="88"/>
      <c r="UGB15" s="88"/>
      <c r="UGC15" s="88"/>
      <c r="UGD15" s="88"/>
      <c r="UGE15" s="88"/>
      <c r="UGF15" s="88"/>
      <c r="UGG15" s="88"/>
      <c r="UGH15" s="88"/>
      <c r="UGI15" s="88"/>
      <c r="UGJ15" s="88"/>
      <c r="UGK15" s="88"/>
      <c r="UGL15" s="88"/>
      <c r="UGM15" s="88"/>
      <c r="UGN15" s="88"/>
      <c r="UGO15" s="88"/>
      <c r="UGP15" s="88"/>
      <c r="UGQ15" s="88"/>
      <c r="UGR15" s="88"/>
      <c r="UGS15" s="88"/>
      <c r="UGT15" s="88"/>
      <c r="UGU15" s="88"/>
      <c r="UGV15" s="88"/>
      <c r="UGW15" s="88"/>
      <c r="UGX15" s="88"/>
      <c r="UGY15" s="88"/>
      <c r="UGZ15" s="88"/>
      <c r="UHA15" s="88"/>
      <c r="UHB15" s="88"/>
      <c r="UHC15" s="88"/>
      <c r="UHD15" s="88"/>
      <c r="UHE15" s="88"/>
      <c r="UHF15" s="88"/>
      <c r="UHG15" s="88"/>
      <c r="UHH15" s="88"/>
      <c r="UHI15" s="88"/>
      <c r="UHJ15" s="88"/>
      <c r="UHK15" s="88"/>
      <c r="UHL15" s="88"/>
      <c r="UHM15" s="88"/>
      <c r="UHN15" s="88"/>
      <c r="UHO15" s="88"/>
      <c r="UHP15" s="88"/>
      <c r="UHQ15" s="88"/>
      <c r="UHR15" s="88"/>
      <c r="UHS15" s="88"/>
      <c r="UHT15" s="88"/>
      <c r="UHU15" s="88"/>
      <c r="UHV15" s="88"/>
      <c r="UHW15" s="88"/>
      <c r="UHX15" s="88"/>
      <c r="UHY15" s="88"/>
      <c r="UHZ15" s="88"/>
      <c r="UIA15" s="88"/>
      <c r="UIB15" s="88"/>
      <c r="UIC15" s="88"/>
      <c r="UID15" s="88"/>
      <c r="UIE15" s="88"/>
      <c r="UIF15" s="88"/>
      <c r="UIG15" s="88"/>
      <c r="UIH15" s="88"/>
      <c r="UII15" s="88"/>
      <c r="UIJ15" s="88"/>
      <c r="UIK15" s="88"/>
      <c r="UIL15" s="88"/>
      <c r="UIM15" s="88"/>
      <c r="UIN15" s="88"/>
      <c r="UIO15" s="88"/>
      <c r="UIP15" s="88"/>
      <c r="UIQ15" s="88"/>
      <c r="UIR15" s="88"/>
      <c r="UIS15" s="88"/>
      <c r="UIT15" s="88"/>
      <c r="UIU15" s="88"/>
      <c r="UIV15" s="88"/>
      <c r="UIW15" s="88"/>
      <c r="UIX15" s="88"/>
      <c r="UIY15" s="88"/>
      <c r="UIZ15" s="88"/>
      <c r="UJA15" s="88"/>
      <c r="UJB15" s="88"/>
      <c r="UJC15" s="88"/>
      <c r="UJD15" s="88"/>
      <c r="UJE15" s="88"/>
      <c r="UJF15" s="88"/>
      <c r="UJG15" s="88"/>
      <c r="UJH15" s="88"/>
      <c r="UJI15" s="88"/>
      <c r="UJJ15" s="88"/>
      <c r="UJK15" s="88"/>
      <c r="UJL15" s="88"/>
      <c r="UJM15" s="88"/>
      <c r="UJN15" s="88"/>
      <c r="UJO15" s="88"/>
      <c r="UJP15" s="88"/>
      <c r="UJQ15" s="88"/>
      <c r="UJR15" s="88"/>
      <c r="UJS15" s="88"/>
      <c r="UJT15" s="88"/>
      <c r="UJU15" s="88"/>
      <c r="UJV15" s="88"/>
      <c r="UJW15" s="88"/>
      <c r="UJX15" s="88"/>
      <c r="UJY15" s="88"/>
      <c r="UJZ15" s="88"/>
      <c r="UKA15" s="88"/>
      <c r="UKB15" s="88"/>
      <c r="UKC15" s="88"/>
      <c r="UKD15" s="88"/>
      <c r="UKE15" s="88"/>
      <c r="UKF15" s="88"/>
      <c r="UKG15" s="88"/>
      <c r="UKH15" s="88"/>
      <c r="UKI15" s="88"/>
      <c r="UKJ15" s="88"/>
      <c r="UKK15" s="88"/>
      <c r="UKL15" s="88"/>
      <c r="UKM15" s="88"/>
      <c r="UKN15" s="88"/>
      <c r="UKO15" s="88"/>
      <c r="UKP15" s="88"/>
      <c r="UKQ15" s="88"/>
      <c r="UKR15" s="88"/>
      <c r="UKS15" s="88"/>
      <c r="UKT15" s="88"/>
      <c r="UKU15" s="88"/>
      <c r="UKV15" s="88"/>
      <c r="UKW15" s="88"/>
      <c r="UKX15" s="88"/>
      <c r="UKY15" s="88"/>
      <c r="UKZ15" s="88"/>
      <c r="ULA15" s="88"/>
      <c r="ULB15" s="88"/>
      <c r="ULC15" s="88"/>
      <c r="ULD15" s="88"/>
      <c r="ULE15" s="88"/>
      <c r="ULF15" s="88"/>
      <c r="ULG15" s="88"/>
      <c r="ULH15" s="88"/>
      <c r="ULI15" s="88"/>
      <c r="ULJ15" s="88"/>
      <c r="ULK15" s="88"/>
      <c r="ULL15" s="88"/>
      <c r="ULM15" s="88"/>
      <c r="ULN15" s="88"/>
      <c r="ULO15" s="88"/>
      <c r="ULP15" s="88"/>
      <c r="ULQ15" s="88"/>
      <c r="ULR15" s="88"/>
      <c r="ULS15" s="88"/>
      <c r="ULT15" s="88"/>
      <c r="ULU15" s="88"/>
      <c r="ULV15" s="88"/>
      <c r="ULW15" s="88"/>
      <c r="ULX15" s="88"/>
      <c r="ULY15" s="88"/>
      <c r="ULZ15" s="88"/>
      <c r="UMA15" s="88"/>
      <c r="UMB15" s="88"/>
      <c r="UMC15" s="88"/>
      <c r="UMD15" s="88"/>
      <c r="UME15" s="88"/>
      <c r="UMF15" s="88"/>
      <c r="UMG15" s="88"/>
      <c r="UMH15" s="88"/>
      <c r="UMI15" s="88"/>
      <c r="UMJ15" s="88"/>
      <c r="UMK15" s="88"/>
      <c r="UML15" s="88"/>
      <c r="UMM15" s="88"/>
      <c r="UMN15" s="88"/>
      <c r="UMO15" s="88"/>
      <c r="UMP15" s="88"/>
      <c r="UMQ15" s="88"/>
      <c r="UMR15" s="88"/>
      <c r="UMS15" s="88"/>
      <c r="UMT15" s="88"/>
      <c r="UMU15" s="88"/>
      <c r="UMV15" s="88"/>
      <c r="UMW15" s="88"/>
      <c r="UMX15" s="88"/>
      <c r="UMY15" s="88"/>
      <c r="UMZ15" s="88"/>
      <c r="UNA15" s="88"/>
      <c r="UNB15" s="88"/>
      <c r="UNC15" s="88"/>
      <c r="UND15" s="88"/>
      <c r="UNE15" s="88"/>
      <c r="UNF15" s="88"/>
      <c r="UNG15" s="88"/>
      <c r="UNH15" s="88"/>
      <c r="UNI15" s="88"/>
      <c r="UNJ15" s="88"/>
      <c r="UNK15" s="88"/>
      <c r="UNL15" s="88"/>
      <c r="UNM15" s="88"/>
      <c r="UNN15" s="88"/>
      <c r="UNO15" s="88"/>
      <c r="UNP15" s="88"/>
      <c r="UNQ15" s="88"/>
      <c r="UNR15" s="88"/>
      <c r="UNS15" s="88"/>
      <c r="UNT15" s="88"/>
      <c r="UNU15" s="88"/>
      <c r="UNV15" s="88"/>
      <c r="UNW15" s="88"/>
      <c r="UNX15" s="88"/>
      <c r="UNY15" s="88"/>
      <c r="UNZ15" s="88"/>
      <c r="UOA15" s="88"/>
      <c r="UOB15" s="88"/>
      <c r="UOC15" s="88"/>
      <c r="UOD15" s="88"/>
      <c r="UOE15" s="88"/>
      <c r="UOF15" s="88"/>
      <c r="UOG15" s="88"/>
      <c r="UOH15" s="88"/>
      <c r="UOI15" s="88"/>
      <c r="UOJ15" s="88"/>
      <c r="UOK15" s="88"/>
      <c r="UOL15" s="88"/>
      <c r="UOM15" s="88"/>
      <c r="UON15" s="88"/>
      <c r="UOO15" s="88"/>
      <c r="UOP15" s="88"/>
      <c r="UOQ15" s="88"/>
      <c r="UOR15" s="88"/>
      <c r="UOS15" s="88"/>
      <c r="UOT15" s="88"/>
      <c r="UOU15" s="88"/>
      <c r="UOV15" s="88"/>
      <c r="UOW15" s="88"/>
      <c r="UOX15" s="88"/>
      <c r="UOY15" s="88"/>
      <c r="UOZ15" s="88"/>
      <c r="UPA15" s="88"/>
      <c r="UPB15" s="88"/>
      <c r="UPC15" s="88"/>
      <c r="UPD15" s="88"/>
      <c r="UPE15" s="88"/>
      <c r="UPF15" s="88"/>
      <c r="UPG15" s="88"/>
      <c r="UPH15" s="88"/>
      <c r="UPI15" s="88"/>
      <c r="UPJ15" s="88"/>
      <c r="UPK15" s="88"/>
      <c r="UPL15" s="88"/>
      <c r="UPM15" s="88"/>
      <c r="UPN15" s="88"/>
      <c r="UPO15" s="88"/>
      <c r="UPP15" s="88"/>
      <c r="UPQ15" s="88"/>
      <c r="UPR15" s="88"/>
      <c r="UPS15" s="88"/>
      <c r="UPT15" s="88"/>
      <c r="UPU15" s="88"/>
      <c r="UPV15" s="88"/>
      <c r="UPW15" s="88"/>
      <c r="UPX15" s="88"/>
      <c r="UPY15" s="88"/>
      <c r="UPZ15" s="88"/>
      <c r="UQA15" s="88"/>
      <c r="UQB15" s="88"/>
      <c r="UQC15" s="88"/>
      <c r="UQD15" s="88"/>
      <c r="UQE15" s="88"/>
      <c r="UQF15" s="88"/>
      <c r="UQG15" s="88"/>
      <c r="UQH15" s="88"/>
      <c r="UQI15" s="88"/>
      <c r="UQJ15" s="88"/>
      <c r="UQK15" s="88"/>
      <c r="UQL15" s="88"/>
      <c r="UQM15" s="88"/>
      <c r="UQN15" s="88"/>
      <c r="UQO15" s="88"/>
      <c r="UQP15" s="88"/>
      <c r="UQQ15" s="88"/>
      <c r="UQR15" s="88"/>
      <c r="UQS15" s="88"/>
      <c r="UQT15" s="88"/>
      <c r="UQU15" s="88"/>
      <c r="UQV15" s="88"/>
      <c r="UQW15" s="88"/>
      <c r="UQX15" s="88"/>
      <c r="UQY15" s="88"/>
      <c r="UQZ15" s="88"/>
      <c r="URA15" s="88"/>
      <c r="URB15" s="88"/>
      <c r="URC15" s="88"/>
      <c r="URD15" s="88"/>
      <c r="URE15" s="88"/>
      <c r="URF15" s="88"/>
      <c r="URG15" s="88"/>
      <c r="URH15" s="88"/>
      <c r="URI15" s="88"/>
      <c r="URJ15" s="88"/>
      <c r="URK15" s="88"/>
      <c r="URL15" s="88"/>
      <c r="URM15" s="88"/>
      <c r="URN15" s="88"/>
      <c r="URO15" s="88"/>
      <c r="URP15" s="88"/>
      <c r="URQ15" s="88"/>
      <c r="URR15" s="88"/>
      <c r="URS15" s="88"/>
      <c r="URT15" s="88"/>
      <c r="URU15" s="88"/>
      <c r="URV15" s="88"/>
      <c r="URW15" s="88"/>
      <c r="URX15" s="88"/>
      <c r="URY15" s="88"/>
      <c r="URZ15" s="88"/>
      <c r="USA15" s="88"/>
      <c r="USB15" s="88"/>
      <c r="USC15" s="88"/>
      <c r="USD15" s="88"/>
      <c r="USE15" s="88"/>
      <c r="USF15" s="88"/>
      <c r="USG15" s="88"/>
      <c r="USH15" s="88"/>
      <c r="USI15" s="88"/>
      <c r="USJ15" s="88"/>
      <c r="USK15" s="88"/>
      <c r="USL15" s="88"/>
      <c r="USM15" s="88"/>
      <c r="USN15" s="88"/>
      <c r="USO15" s="88"/>
      <c r="USP15" s="88"/>
      <c r="USQ15" s="88"/>
      <c r="USR15" s="88"/>
      <c r="USS15" s="88"/>
      <c r="UST15" s="88"/>
      <c r="USU15" s="88"/>
      <c r="USV15" s="88"/>
      <c r="USW15" s="88"/>
      <c r="USX15" s="88"/>
      <c r="USY15" s="88"/>
      <c r="USZ15" s="88"/>
      <c r="UTA15" s="88"/>
      <c r="UTB15" s="88"/>
      <c r="UTC15" s="88"/>
      <c r="UTD15" s="88"/>
      <c r="UTE15" s="88"/>
      <c r="UTF15" s="88"/>
      <c r="UTG15" s="88"/>
      <c r="UTH15" s="88"/>
      <c r="UTI15" s="88"/>
      <c r="UTJ15" s="88"/>
      <c r="UTK15" s="88"/>
      <c r="UTL15" s="88"/>
      <c r="UTM15" s="88"/>
      <c r="UTN15" s="88"/>
      <c r="UTO15" s="88"/>
      <c r="UTP15" s="88"/>
      <c r="UTQ15" s="88"/>
      <c r="UTR15" s="88"/>
      <c r="UTS15" s="88"/>
      <c r="UTT15" s="88"/>
      <c r="UTU15" s="88"/>
      <c r="UTV15" s="88"/>
      <c r="UTW15" s="88"/>
      <c r="UTX15" s="88"/>
      <c r="UTY15" s="88"/>
      <c r="UTZ15" s="88"/>
      <c r="UUA15" s="88"/>
      <c r="UUB15" s="88"/>
      <c r="UUC15" s="88"/>
      <c r="UUD15" s="88"/>
      <c r="UUE15" s="88"/>
      <c r="UUF15" s="88"/>
      <c r="UUG15" s="88"/>
      <c r="UUH15" s="88"/>
      <c r="UUI15" s="88"/>
      <c r="UUJ15" s="88"/>
      <c r="UUK15" s="88"/>
      <c r="UUL15" s="88"/>
      <c r="UUM15" s="88"/>
      <c r="UUN15" s="88"/>
      <c r="UUO15" s="88"/>
      <c r="UUP15" s="88"/>
      <c r="UUQ15" s="88"/>
      <c r="UUR15" s="88"/>
      <c r="UUS15" s="88"/>
      <c r="UUT15" s="88"/>
      <c r="UUU15" s="88"/>
      <c r="UUV15" s="88"/>
      <c r="UUW15" s="88"/>
      <c r="UUX15" s="88"/>
      <c r="UUY15" s="88"/>
      <c r="UUZ15" s="88"/>
      <c r="UVA15" s="88"/>
      <c r="UVB15" s="88"/>
      <c r="UVC15" s="88"/>
      <c r="UVD15" s="88"/>
      <c r="UVE15" s="88"/>
      <c r="UVF15" s="88"/>
      <c r="UVG15" s="88"/>
      <c r="UVH15" s="88"/>
      <c r="UVI15" s="88"/>
      <c r="UVJ15" s="88"/>
      <c r="UVK15" s="88"/>
      <c r="UVL15" s="88"/>
      <c r="UVM15" s="88"/>
      <c r="UVN15" s="88"/>
      <c r="UVO15" s="88"/>
      <c r="UVP15" s="88"/>
      <c r="UVQ15" s="88"/>
      <c r="UVR15" s="88"/>
      <c r="UVS15" s="88"/>
      <c r="UVT15" s="88"/>
      <c r="UVU15" s="88"/>
      <c r="UVV15" s="88"/>
      <c r="UVW15" s="88"/>
      <c r="UVX15" s="88"/>
      <c r="UVY15" s="88"/>
      <c r="UVZ15" s="88"/>
      <c r="UWA15" s="88"/>
      <c r="UWB15" s="88"/>
      <c r="UWC15" s="88"/>
      <c r="UWD15" s="88"/>
      <c r="UWE15" s="88"/>
      <c r="UWF15" s="88"/>
      <c r="UWG15" s="88"/>
      <c r="UWH15" s="88"/>
      <c r="UWI15" s="88"/>
      <c r="UWJ15" s="88"/>
      <c r="UWK15" s="88"/>
      <c r="UWL15" s="88"/>
      <c r="UWM15" s="88"/>
      <c r="UWN15" s="88"/>
      <c r="UWO15" s="88"/>
      <c r="UWP15" s="88"/>
      <c r="UWQ15" s="88"/>
      <c r="UWR15" s="88"/>
      <c r="UWS15" s="88"/>
      <c r="UWT15" s="88"/>
      <c r="UWU15" s="88"/>
      <c r="UWV15" s="88"/>
      <c r="UWW15" s="88"/>
      <c r="UWX15" s="88"/>
      <c r="UWY15" s="88"/>
      <c r="UWZ15" s="88"/>
      <c r="UXA15" s="88"/>
      <c r="UXB15" s="88"/>
      <c r="UXC15" s="88"/>
      <c r="UXD15" s="88"/>
      <c r="UXE15" s="88"/>
      <c r="UXF15" s="88"/>
      <c r="UXG15" s="88"/>
      <c r="UXH15" s="88"/>
      <c r="UXI15" s="88"/>
      <c r="UXJ15" s="88"/>
      <c r="UXK15" s="88"/>
      <c r="UXL15" s="88"/>
      <c r="UXM15" s="88"/>
      <c r="UXN15" s="88"/>
      <c r="UXO15" s="88"/>
      <c r="UXP15" s="88"/>
      <c r="UXQ15" s="88"/>
      <c r="UXR15" s="88"/>
      <c r="UXS15" s="88"/>
      <c r="UXT15" s="88"/>
      <c r="UXU15" s="88"/>
      <c r="UXV15" s="88"/>
      <c r="UXW15" s="88"/>
      <c r="UXX15" s="88"/>
      <c r="UXY15" s="88"/>
      <c r="UXZ15" s="88"/>
      <c r="UYA15" s="88"/>
      <c r="UYB15" s="88"/>
      <c r="UYC15" s="88"/>
      <c r="UYD15" s="88"/>
      <c r="UYE15" s="88"/>
      <c r="UYF15" s="88"/>
      <c r="UYG15" s="88"/>
      <c r="UYH15" s="88"/>
      <c r="UYI15" s="88"/>
      <c r="UYJ15" s="88"/>
      <c r="UYK15" s="88"/>
      <c r="UYL15" s="88"/>
      <c r="UYM15" s="88"/>
      <c r="UYN15" s="88"/>
      <c r="UYO15" s="88"/>
      <c r="UYP15" s="88"/>
      <c r="UYQ15" s="88"/>
      <c r="UYR15" s="88"/>
      <c r="UYS15" s="88"/>
      <c r="UYT15" s="88"/>
      <c r="UYU15" s="88"/>
      <c r="UYV15" s="88"/>
      <c r="UYW15" s="88"/>
      <c r="UYX15" s="88"/>
      <c r="UYY15" s="88"/>
      <c r="UYZ15" s="88"/>
      <c r="UZA15" s="88"/>
      <c r="UZB15" s="88"/>
      <c r="UZC15" s="88"/>
      <c r="UZD15" s="88"/>
      <c r="UZE15" s="88"/>
      <c r="UZF15" s="88"/>
      <c r="UZG15" s="88"/>
      <c r="UZH15" s="88"/>
      <c r="UZI15" s="88"/>
      <c r="UZJ15" s="88"/>
      <c r="UZK15" s="88"/>
      <c r="UZL15" s="88"/>
      <c r="UZM15" s="88"/>
      <c r="UZN15" s="88"/>
      <c r="UZO15" s="88"/>
      <c r="UZP15" s="88"/>
      <c r="UZQ15" s="88"/>
      <c r="UZR15" s="88"/>
      <c r="UZS15" s="88"/>
      <c r="UZT15" s="88"/>
      <c r="UZU15" s="88"/>
      <c r="UZV15" s="88"/>
      <c r="UZW15" s="88"/>
      <c r="UZX15" s="88"/>
      <c r="UZY15" s="88"/>
      <c r="UZZ15" s="88"/>
      <c r="VAA15" s="88"/>
      <c r="VAB15" s="88"/>
      <c r="VAC15" s="88"/>
      <c r="VAD15" s="88"/>
      <c r="VAE15" s="88"/>
      <c r="VAF15" s="88"/>
      <c r="VAG15" s="88"/>
      <c r="VAH15" s="88"/>
      <c r="VAI15" s="88"/>
      <c r="VAJ15" s="88"/>
      <c r="VAK15" s="88"/>
      <c r="VAL15" s="88"/>
      <c r="VAM15" s="88"/>
      <c r="VAN15" s="88"/>
      <c r="VAO15" s="88"/>
      <c r="VAP15" s="88"/>
      <c r="VAQ15" s="88"/>
      <c r="VAR15" s="88"/>
      <c r="VAS15" s="88"/>
      <c r="VAT15" s="88"/>
      <c r="VAU15" s="88"/>
      <c r="VAV15" s="88"/>
      <c r="VAW15" s="88"/>
      <c r="VAX15" s="88"/>
      <c r="VAY15" s="88"/>
      <c r="VAZ15" s="88"/>
      <c r="VBA15" s="88"/>
      <c r="VBB15" s="88"/>
      <c r="VBC15" s="88"/>
      <c r="VBD15" s="88"/>
      <c r="VBE15" s="88"/>
      <c r="VBF15" s="88"/>
      <c r="VBG15" s="88"/>
      <c r="VBH15" s="88"/>
      <c r="VBI15" s="88"/>
      <c r="VBJ15" s="88"/>
      <c r="VBK15" s="88"/>
      <c r="VBL15" s="88"/>
      <c r="VBM15" s="88"/>
      <c r="VBN15" s="88"/>
      <c r="VBO15" s="88"/>
      <c r="VBP15" s="88"/>
      <c r="VBQ15" s="88"/>
      <c r="VBR15" s="88"/>
      <c r="VBS15" s="88"/>
      <c r="VBT15" s="88"/>
      <c r="VBU15" s="88"/>
      <c r="VBV15" s="88"/>
      <c r="VBW15" s="88"/>
      <c r="VBX15" s="88"/>
      <c r="VBY15" s="88"/>
      <c r="VBZ15" s="88"/>
      <c r="VCA15" s="88"/>
      <c r="VCB15" s="88"/>
      <c r="VCC15" s="88"/>
      <c r="VCD15" s="88"/>
      <c r="VCE15" s="88"/>
      <c r="VCF15" s="88"/>
      <c r="VCG15" s="88"/>
      <c r="VCH15" s="88"/>
      <c r="VCI15" s="88"/>
      <c r="VCJ15" s="88"/>
      <c r="VCK15" s="88"/>
      <c r="VCL15" s="88"/>
      <c r="VCM15" s="88"/>
      <c r="VCN15" s="88"/>
      <c r="VCO15" s="88"/>
      <c r="VCP15" s="88"/>
      <c r="VCQ15" s="88"/>
      <c r="VCR15" s="88"/>
      <c r="VCS15" s="88"/>
      <c r="VCT15" s="88"/>
      <c r="VCU15" s="88"/>
      <c r="VCV15" s="88"/>
      <c r="VCW15" s="88"/>
      <c r="VCX15" s="88"/>
      <c r="VCY15" s="88"/>
      <c r="VCZ15" s="88"/>
      <c r="VDA15" s="88"/>
      <c r="VDB15" s="88"/>
      <c r="VDC15" s="88"/>
      <c r="VDD15" s="88"/>
      <c r="VDE15" s="88"/>
      <c r="VDF15" s="88"/>
      <c r="VDG15" s="88"/>
      <c r="VDH15" s="88"/>
      <c r="VDI15" s="88"/>
      <c r="VDJ15" s="88"/>
      <c r="VDK15" s="88"/>
      <c r="VDL15" s="88"/>
      <c r="VDM15" s="88"/>
      <c r="VDN15" s="88"/>
      <c r="VDO15" s="88"/>
      <c r="VDP15" s="88"/>
      <c r="VDQ15" s="88"/>
      <c r="VDR15" s="88"/>
      <c r="VDS15" s="88"/>
      <c r="VDT15" s="88"/>
      <c r="VDU15" s="88"/>
      <c r="VDV15" s="88"/>
      <c r="VDW15" s="88"/>
      <c r="VDX15" s="88"/>
      <c r="VDY15" s="88"/>
      <c r="VDZ15" s="88"/>
      <c r="VEA15" s="88"/>
      <c r="VEB15" s="88"/>
      <c r="VEC15" s="88"/>
      <c r="VED15" s="88"/>
      <c r="VEE15" s="88"/>
      <c r="VEF15" s="88"/>
      <c r="VEG15" s="88"/>
      <c r="VEH15" s="88"/>
      <c r="VEI15" s="88"/>
      <c r="VEJ15" s="88"/>
      <c r="VEK15" s="88"/>
      <c r="VEL15" s="88"/>
      <c r="VEM15" s="88"/>
      <c r="VEN15" s="88"/>
      <c r="VEO15" s="88"/>
      <c r="VEP15" s="88"/>
      <c r="VEQ15" s="88"/>
      <c r="VER15" s="88"/>
      <c r="VES15" s="88"/>
      <c r="VET15" s="88"/>
      <c r="VEU15" s="88"/>
      <c r="VEV15" s="88"/>
      <c r="VEW15" s="88"/>
      <c r="VEX15" s="88"/>
      <c r="VEY15" s="88"/>
      <c r="VEZ15" s="88"/>
      <c r="VFA15" s="88"/>
      <c r="VFB15" s="88"/>
      <c r="VFC15" s="88"/>
      <c r="VFD15" s="88"/>
      <c r="VFE15" s="88"/>
      <c r="VFF15" s="88"/>
      <c r="VFG15" s="88"/>
      <c r="VFH15" s="88"/>
      <c r="VFI15" s="88"/>
      <c r="VFJ15" s="88"/>
      <c r="VFK15" s="88"/>
      <c r="VFL15" s="88"/>
      <c r="VFM15" s="88"/>
      <c r="VFN15" s="88"/>
      <c r="VFO15" s="88"/>
      <c r="VFP15" s="88"/>
      <c r="VFQ15" s="88"/>
      <c r="VFR15" s="88"/>
      <c r="VFS15" s="88"/>
      <c r="VFT15" s="88"/>
      <c r="VFU15" s="88"/>
      <c r="VFV15" s="88"/>
      <c r="VFW15" s="88"/>
      <c r="VFX15" s="88"/>
      <c r="VFY15" s="88"/>
      <c r="VFZ15" s="88"/>
      <c r="VGA15" s="88"/>
      <c r="VGB15" s="88"/>
      <c r="VGC15" s="88"/>
      <c r="VGD15" s="88"/>
      <c r="VGE15" s="88"/>
      <c r="VGF15" s="88"/>
      <c r="VGG15" s="88"/>
      <c r="VGH15" s="88"/>
      <c r="VGI15" s="88"/>
      <c r="VGJ15" s="88"/>
      <c r="VGK15" s="88"/>
      <c r="VGL15" s="88"/>
      <c r="VGM15" s="88"/>
      <c r="VGN15" s="88"/>
      <c r="VGO15" s="88"/>
      <c r="VGP15" s="88"/>
      <c r="VGQ15" s="88"/>
      <c r="VGR15" s="88"/>
      <c r="VGS15" s="88"/>
      <c r="VGT15" s="88"/>
      <c r="VGU15" s="88"/>
      <c r="VGV15" s="88"/>
      <c r="VGW15" s="88"/>
      <c r="VGX15" s="88"/>
      <c r="VGY15" s="88"/>
      <c r="VGZ15" s="88"/>
      <c r="VHA15" s="88"/>
      <c r="VHB15" s="88"/>
      <c r="VHC15" s="88"/>
      <c r="VHD15" s="88"/>
      <c r="VHE15" s="88"/>
      <c r="VHF15" s="88"/>
      <c r="VHG15" s="88"/>
      <c r="VHH15" s="88"/>
      <c r="VHI15" s="88"/>
      <c r="VHJ15" s="88"/>
      <c r="VHK15" s="88"/>
      <c r="VHL15" s="88"/>
      <c r="VHM15" s="88"/>
      <c r="VHN15" s="88"/>
      <c r="VHO15" s="88"/>
      <c r="VHP15" s="88"/>
      <c r="VHQ15" s="88"/>
      <c r="VHR15" s="88"/>
      <c r="VHS15" s="88"/>
      <c r="VHT15" s="88"/>
      <c r="VHU15" s="88"/>
      <c r="VHV15" s="88"/>
      <c r="VHW15" s="88"/>
      <c r="VHX15" s="88"/>
      <c r="VHY15" s="88"/>
      <c r="VHZ15" s="88"/>
      <c r="VIA15" s="88"/>
      <c r="VIB15" s="88"/>
      <c r="VIC15" s="88"/>
      <c r="VID15" s="88"/>
      <c r="VIE15" s="88"/>
      <c r="VIF15" s="88"/>
      <c r="VIG15" s="88"/>
      <c r="VIH15" s="88"/>
      <c r="VII15" s="88"/>
      <c r="VIJ15" s="88"/>
      <c r="VIK15" s="88"/>
      <c r="VIL15" s="88"/>
      <c r="VIM15" s="88"/>
      <c r="VIN15" s="88"/>
      <c r="VIO15" s="88"/>
      <c r="VIP15" s="88"/>
      <c r="VIQ15" s="88"/>
      <c r="VIR15" s="88"/>
      <c r="VIS15" s="88"/>
      <c r="VIT15" s="88"/>
      <c r="VIU15" s="88"/>
      <c r="VIV15" s="88"/>
      <c r="VIW15" s="88"/>
      <c r="VIX15" s="88"/>
      <c r="VIY15" s="88"/>
      <c r="VIZ15" s="88"/>
      <c r="VJA15" s="88"/>
      <c r="VJB15" s="88"/>
      <c r="VJC15" s="88"/>
      <c r="VJD15" s="88"/>
      <c r="VJE15" s="88"/>
      <c r="VJF15" s="88"/>
      <c r="VJG15" s="88"/>
      <c r="VJH15" s="88"/>
      <c r="VJI15" s="88"/>
      <c r="VJJ15" s="88"/>
      <c r="VJK15" s="88"/>
      <c r="VJL15" s="88"/>
      <c r="VJM15" s="88"/>
      <c r="VJN15" s="88"/>
      <c r="VJO15" s="88"/>
      <c r="VJP15" s="88"/>
      <c r="VJQ15" s="88"/>
      <c r="VJR15" s="88"/>
      <c r="VJS15" s="88"/>
      <c r="VJT15" s="88"/>
      <c r="VJU15" s="88"/>
      <c r="VJV15" s="88"/>
      <c r="VJW15" s="88"/>
      <c r="VJX15" s="88"/>
      <c r="VJY15" s="88"/>
      <c r="VJZ15" s="88"/>
      <c r="VKA15" s="88"/>
      <c r="VKB15" s="88"/>
      <c r="VKC15" s="88"/>
      <c r="VKD15" s="88"/>
      <c r="VKE15" s="88"/>
      <c r="VKF15" s="88"/>
      <c r="VKG15" s="88"/>
      <c r="VKH15" s="88"/>
      <c r="VKI15" s="88"/>
      <c r="VKJ15" s="88"/>
      <c r="VKK15" s="88"/>
      <c r="VKL15" s="88"/>
      <c r="VKM15" s="88"/>
      <c r="VKN15" s="88"/>
      <c r="VKO15" s="88"/>
      <c r="VKP15" s="88"/>
      <c r="VKQ15" s="88"/>
      <c r="VKR15" s="88"/>
      <c r="VKS15" s="88"/>
      <c r="VKT15" s="88"/>
      <c r="VKU15" s="88"/>
      <c r="VKV15" s="88"/>
      <c r="VKW15" s="88"/>
      <c r="VKX15" s="88"/>
      <c r="VKY15" s="88"/>
      <c r="VKZ15" s="88"/>
      <c r="VLA15" s="88"/>
      <c r="VLB15" s="88"/>
      <c r="VLC15" s="88"/>
      <c r="VLD15" s="88"/>
      <c r="VLE15" s="88"/>
      <c r="VLF15" s="88"/>
      <c r="VLG15" s="88"/>
      <c r="VLH15" s="88"/>
      <c r="VLI15" s="88"/>
      <c r="VLJ15" s="88"/>
      <c r="VLK15" s="88"/>
      <c r="VLL15" s="88"/>
      <c r="VLM15" s="88"/>
      <c r="VLN15" s="88"/>
      <c r="VLO15" s="88"/>
      <c r="VLP15" s="88"/>
      <c r="VLQ15" s="88"/>
      <c r="VLR15" s="88"/>
      <c r="VLS15" s="88"/>
      <c r="VLT15" s="88"/>
      <c r="VLU15" s="88"/>
      <c r="VLV15" s="88"/>
      <c r="VLW15" s="88"/>
      <c r="VLX15" s="88"/>
      <c r="VLY15" s="88"/>
      <c r="VLZ15" s="88"/>
      <c r="VMA15" s="88"/>
      <c r="VMB15" s="88"/>
      <c r="VMC15" s="88"/>
      <c r="VMD15" s="88"/>
      <c r="VME15" s="88"/>
      <c r="VMF15" s="88"/>
      <c r="VMG15" s="88"/>
      <c r="VMH15" s="88"/>
      <c r="VMI15" s="88"/>
      <c r="VMJ15" s="88"/>
      <c r="VMK15" s="88"/>
      <c r="VML15" s="88"/>
      <c r="VMM15" s="88"/>
      <c r="VMN15" s="88"/>
      <c r="VMO15" s="88"/>
      <c r="VMP15" s="88"/>
      <c r="VMQ15" s="88"/>
      <c r="VMR15" s="88"/>
      <c r="VMS15" s="88"/>
      <c r="VMT15" s="88"/>
      <c r="VMU15" s="88"/>
      <c r="VMV15" s="88"/>
      <c r="VMW15" s="88"/>
      <c r="VMX15" s="88"/>
      <c r="VMY15" s="88"/>
      <c r="VMZ15" s="88"/>
      <c r="VNA15" s="88"/>
      <c r="VNB15" s="88"/>
      <c r="VNC15" s="88"/>
      <c r="VND15" s="88"/>
      <c r="VNE15" s="88"/>
      <c r="VNF15" s="88"/>
      <c r="VNG15" s="88"/>
      <c r="VNH15" s="88"/>
      <c r="VNI15" s="88"/>
      <c r="VNJ15" s="88"/>
      <c r="VNK15" s="88"/>
      <c r="VNL15" s="88"/>
      <c r="VNM15" s="88"/>
      <c r="VNN15" s="88"/>
      <c r="VNO15" s="88"/>
      <c r="VNP15" s="88"/>
      <c r="VNQ15" s="88"/>
      <c r="VNR15" s="88"/>
      <c r="VNS15" s="88"/>
      <c r="VNT15" s="88"/>
      <c r="VNU15" s="88"/>
      <c r="VNV15" s="88"/>
      <c r="VNW15" s="88"/>
      <c r="VNX15" s="88"/>
      <c r="VNY15" s="88"/>
      <c r="VNZ15" s="88"/>
      <c r="VOA15" s="88"/>
      <c r="VOB15" s="88"/>
      <c r="VOC15" s="88"/>
      <c r="VOD15" s="88"/>
      <c r="VOE15" s="88"/>
      <c r="VOF15" s="88"/>
      <c r="VOG15" s="88"/>
      <c r="VOH15" s="88"/>
      <c r="VOI15" s="88"/>
      <c r="VOJ15" s="88"/>
      <c r="VOK15" s="88"/>
      <c r="VOL15" s="88"/>
      <c r="VOM15" s="88"/>
      <c r="VON15" s="88"/>
      <c r="VOO15" s="88"/>
      <c r="VOP15" s="88"/>
      <c r="VOQ15" s="88"/>
      <c r="VOR15" s="88"/>
      <c r="VOS15" s="88"/>
      <c r="VOT15" s="88"/>
      <c r="VOU15" s="88"/>
      <c r="VOV15" s="88"/>
      <c r="VOW15" s="88"/>
      <c r="VOX15" s="88"/>
      <c r="VOY15" s="88"/>
      <c r="VOZ15" s="88"/>
      <c r="VPA15" s="88"/>
      <c r="VPB15" s="88"/>
      <c r="VPC15" s="88"/>
      <c r="VPD15" s="88"/>
      <c r="VPE15" s="88"/>
      <c r="VPF15" s="88"/>
      <c r="VPG15" s="88"/>
      <c r="VPH15" s="88"/>
      <c r="VPI15" s="88"/>
      <c r="VPJ15" s="88"/>
      <c r="VPK15" s="88"/>
      <c r="VPL15" s="88"/>
      <c r="VPM15" s="88"/>
      <c r="VPN15" s="88"/>
      <c r="VPO15" s="88"/>
      <c r="VPP15" s="88"/>
      <c r="VPQ15" s="88"/>
      <c r="VPR15" s="88"/>
      <c r="VPS15" s="88"/>
      <c r="VPT15" s="88"/>
      <c r="VPU15" s="88"/>
      <c r="VPV15" s="88"/>
      <c r="VPW15" s="88"/>
      <c r="VPX15" s="88"/>
      <c r="VPY15" s="88"/>
      <c r="VPZ15" s="88"/>
      <c r="VQA15" s="88"/>
      <c r="VQB15" s="88"/>
      <c r="VQC15" s="88"/>
      <c r="VQD15" s="88"/>
      <c r="VQE15" s="88"/>
      <c r="VQF15" s="88"/>
      <c r="VQG15" s="88"/>
      <c r="VQH15" s="88"/>
      <c r="VQI15" s="88"/>
      <c r="VQJ15" s="88"/>
      <c r="VQK15" s="88"/>
      <c r="VQL15" s="88"/>
      <c r="VQM15" s="88"/>
      <c r="VQN15" s="88"/>
      <c r="VQO15" s="88"/>
      <c r="VQP15" s="88"/>
      <c r="VQQ15" s="88"/>
      <c r="VQR15" s="88"/>
      <c r="VQS15" s="88"/>
      <c r="VQT15" s="88"/>
      <c r="VQU15" s="88"/>
      <c r="VQV15" s="88"/>
      <c r="VQW15" s="88"/>
      <c r="VQX15" s="88"/>
      <c r="VQY15" s="88"/>
      <c r="VQZ15" s="88"/>
      <c r="VRA15" s="88"/>
      <c r="VRB15" s="88"/>
      <c r="VRC15" s="88"/>
      <c r="VRD15" s="88"/>
      <c r="VRE15" s="88"/>
      <c r="VRF15" s="88"/>
      <c r="VRG15" s="88"/>
      <c r="VRH15" s="88"/>
      <c r="VRI15" s="88"/>
      <c r="VRJ15" s="88"/>
      <c r="VRK15" s="88"/>
      <c r="VRL15" s="88"/>
      <c r="VRM15" s="88"/>
      <c r="VRN15" s="88"/>
      <c r="VRO15" s="88"/>
      <c r="VRP15" s="88"/>
      <c r="VRQ15" s="88"/>
      <c r="VRR15" s="88"/>
      <c r="VRS15" s="88"/>
      <c r="VRT15" s="88"/>
      <c r="VRU15" s="88"/>
      <c r="VRV15" s="88"/>
      <c r="VRW15" s="88"/>
      <c r="VRX15" s="88"/>
      <c r="VRY15" s="88"/>
      <c r="VRZ15" s="88"/>
      <c r="VSA15" s="88"/>
      <c r="VSB15" s="88"/>
      <c r="VSC15" s="88"/>
      <c r="VSD15" s="88"/>
      <c r="VSE15" s="88"/>
      <c r="VSF15" s="88"/>
      <c r="VSG15" s="88"/>
      <c r="VSH15" s="88"/>
      <c r="VSI15" s="88"/>
      <c r="VSJ15" s="88"/>
      <c r="VSK15" s="88"/>
      <c r="VSL15" s="88"/>
      <c r="VSM15" s="88"/>
      <c r="VSN15" s="88"/>
      <c r="VSO15" s="88"/>
      <c r="VSP15" s="88"/>
      <c r="VSQ15" s="88"/>
      <c r="VSR15" s="88"/>
      <c r="VSS15" s="88"/>
      <c r="VST15" s="88"/>
      <c r="VSU15" s="88"/>
      <c r="VSV15" s="88"/>
      <c r="VSW15" s="88"/>
      <c r="VSX15" s="88"/>
      <c r="VSY15" s="88"/>
      <c r="VSZ15" s="88"/>
      <c r="VTA15" s="88"/>
      <c r="VTB15" s="88"/>
      <c r="VTC15" s="88"/>
      <c r="VTD15" s="88"/>
      <c r="VTE15" s="88"/>
      <c r="VTF15" s="88"/>
      <c r="VTG15" s="88"/>
      <c r="VTH15" s="88"/>
      <c r="VTI15" s="88"/>
      <c r="VTJ15" s="88"/>
      <c r="VTK15" s="88"/>
      <c r="VTL15" s="88"/>
      <c r="VTM15" s="88"/>
      <c r="VTN15" s="88"/>
      <c r="VTO15" s="88"/>
      <c r="VTP15" s="88"/>
      <c r="VTQ15" s="88"/>
      <c r="VTR15" s="88"/>
      <c r="VTS15" s="88"/>
      <c r="VTT15" s="88"/>
      <c r="VTU15" s="88"/>
      <c r="VTV15" s="88"/>
      <c r="VTW15" s="88"/>
      <c r="VTX15" s="88"/>
      <c r="VTY15" s="88"/>
      <c r="VTZ15" s="88"/>
      <c r="VUA15" s="88"/>
      <c r="VUB15" s="88"/>
      <c r="VUC15" s="88"/>
      <c r="VUD15" s="88"/>
      <c r="VUE15" s="88"/>
      <c r="VUF15" s="88"/>
      <c r="VUG15" s="88"/>
      <c r="VUH15" s="88"/>
      <c r="VUI15" s="88"/>
      <c r="VUJ15" s="88"/>
      <c r="VUK15" s="88"/>
      <c r="VUL15" s="88"/>
      <c r="VUM15" s="88"/>
      <c r="VUN15" s="88"/>
      <c r="VUO15" s="88"/>
      <c r="VUP15" s="88"/>
      <c r="VUQ15" s="88"/>
      <c r="VUR15" s="88"/>
      <c r="VUS15" s="88"/>
      <c r="VUT15" s="88"/>
      <c r="VUU15" s="88"/>
      <c r="VUV15" s="88"/>
      <c r="VUW15" s="88"/>
      <c r="VUX15" s="88"/>
      <c r="VUY15" s="88"/>
      <c r="VUZ15" s="88"/>
      <c r="VVA15" s="88"/>
      <c r="VVB15" s="88"/>
      <c r="VVC15" s="88"/>
      <c r="VVD15" s="88"/>
      <c r="VVE15" s="88"/>
      <c r="VVF15" s="88"/>
      <c r="VVG15" s="88"/>
      <c r="VVH15" s="88"/>
      <c r="VVI15" s="88"/>
      <c r="VVJ15" s="88"/>
      <c r="VVK15" s="88"/>
      <c r="VVL15" s="88"/>
      <c r="VVM15" s="88"/>
      <c r="VVN15" s="88"/>
      <c r="VVO15" s="88"/>
      <c r="VVP15" s="88"/>
      <c r="VVQ15" s="88"/>
      <c r="VVR15" s="88"/>
      <c r="VVS15" s="88"/>
      <c r="VVT15" s="88"/>
      <c r="VVU15" s="88"/>
      <c r="VVV15" s="88"/>
      <c r="VVW15" s="88"/>
      <c r="VVX15" s="88"/>
      <c r="VVY15" s="88"/>
      <c r="VVZ15" s="88"/>
      <c r="VWA15" s="88"/>
      <c r="VWB15" s="88"/>
      <c r="VWC15" s="88"/>
      <c r="VWD15" s="88"/>
      <c r="VWE15" s="88"/>
      <c r="VWF15" s="88"/>
      <c r="VWG15" s="88"/>
      <c r="VWH15" s="88"/>
      <c r="VWI15" s="88"/>
      <c r="VWJ15" s="88"/>
      <c r="VWK15" s="88"/>
      <c r="VWL15" s="88"/>
      <c r="VWM15" s="88"/>
      <c r="VWN15" s="88"/>
      <c r="VWO15" s="88"/>
      <c r="VWP15" s="88"/>
      <c r="VWQ15" s="88"/>
      <c r="VWR15" s="88"/>
      <c r="VWS15" s="88"/>
      <c r="VWT15" s="88"/>
      <c r="VWU15" s="88"/>
      <c r="VWV15" s="88"/>
      <c r="VWW15" s="88"/>
      <c r="VWX15" s="88"/>
      <c r="VWY15" s="88"/>
      <c r="VWZ15" s="88"/>
      <c r="VXA15" s="88"/>
      <c r="VXB15" s="88"/>
      <c r="VXC15" s="88"/>
      <c r="VXD15" s="88"/>
      <c r="VXE15" s="88"/>
      <c r="VXF15" s="88"/>
      <c r="VXG15" s="88"/>
      <c r="VXH15" s="88"/>
      <c r="VXI15" s="88"/>
      <c r="VXJ15" s="88"/>
      <c r="VXK15" s="88"/>
      <c r="VXL15" s="88"/>
      <c r="VXM15" s="88"/>
      <c r="VXN15" s="88"/>
      <c r="VXO15" s="88"/>
      <c r="VXP15" s="88"/>
      <c r="VXQ15" s="88"/>
      <c r="VXR15" s="88"/>
      <c r="VXS15" s="88"/>
      <c r="VXT15" s="88"/>
      <c r="VXU15" s="88"/>
      <c r="VXV15" s="88"/>
      <c r="VXW15" s="88"/>
      <c r="VXX15" s="88"/>
      <c r="VXY15" s="88"/>
      <c r="VXZ15" s="88"/>
      <c r="VYA15" s="88"/>
      <c r="VYB15" s="88"/>
      <c r="VYC15" s="88"/>
      <c r="VYD15" s="88"/>
      <c r="VYE15" s="88"/>
      <c r="VYF15" s="88"/>
      <c r="VYG15" s="88"/>
      <c r="VYH15" s="88"/>
      <c r="VYI15" s="88"/>
      <c r="VYJ15" s="88"/>
      <c r="VYK15" s="88"/>
      <c r="VYL15" s="88"/>
      <c r="VYM15" s="88"/>
      <c r="VYN15" s="88"/>
      <c r="VYO15" s="88"/>
      <c r="VYP15" s="88"/>
      <c r="VYQ15" s="88"/>
      <c r="VYR15" s="88"/>
      <c r="VYS15" s="88"/>
      <c r="VYT15" s="88"/>
      <c r="VYU15" s="88"/>
      <c r="VYV15" s="88"/>
      <c r="VYW15" s="88"/>
      <c r="VYX15" s="88"/>
      <c r="VYY15" s="88"/>
      <c r="VYZ15" s="88"/>
      <c r="VZA15" s="88"/>
      <c r="VZB15" s="88"/>
      <c r="VZC15" s="88"/>
      <c r="VZD15" s="88"/>
      <c r="VZE15" s="88"/>
      <c r="VZF15" s="88"/>
      <c r="VZG15" s="88"/>
      <c r="VZH15" s="88"/>
      <c r="VZI15" s="88"/>
      <c r="VZJ15" s="88"/>
      <c r="VZK15" s="88"/>
      <c r="VZL15" s="88"/>
      <c r="VZM15" s="88"/>
      <c r="VZN15" s="88"/>
      <c r="VZO15" s="88"/>
      <c r="VZP15" s="88"/>
      <c r="VZQ15" s="88"/>
      <c r="VZR15" s="88"/>
      <c r="VZS15" s="88"/>
      <c r="VZT15" s="88"/>
      <c r="VZU15" s="88"/>
      <c r="VZV15" s="88"/>
      <c r="VZW15" s="88"/>
      <c r="VZX15" s="88"/>
      <c r="VZY15" s="88"/>
      <c r="VZZ15" s="88"/>
      <c r="WAA15" s="88"/>
      <c r="WAB15" s="88"/>
      <c r="WAC15" s="88"/>
      <c r="WAD15" s="88"/>
      <c r="WAE15" s="88"/>
      <c r="WAF15" s="88"/>
      <c r="WAG15" s="88"/>
      <c r="WAH15" s="88"/>
      <c r="WAI15" s="88"/>
      <c r="WAJ15" s="88"/>
      <c r="WAK15" s="88"/>
      <c r="WAL15" s="88"/>
      <c r="WAM15" s="88"/>
      <c r="WAN15" s="88"/>
      <c r="WAO15" s="88"/>
      <c r="WAP15" s="88"/>
      <c r="WAQ15" s="88"/>
      <c r="WAR15" s="88"/>
      <c r="WAS15" s="88"/>
      <c r="WAT15" s="88"/>
      <c r="WAU15" s="88"/>
      <c r="WAV15" s="88"/>
      <c r="WAW15" s="88"/>
      <c r="WAX15" s="88"/>
      <c r="WAY15" s="88"/>
      <c r="WAZ15" s="88"/>
      <c r="WBA15" s="88"/>
      <c r="WBB15" s="88"/>
      <c r="WBC15" s="88"/>
      <c r="WBD15" s="88"/>
      <c r="WBE15" s="88"/>
      <c r="WBF15" s="88"/>
      <c r="WBG15" s="88"/>
      <c r="WBH15" s="88"/>
      <c r="WBI15" s="88"/>
      <c r="WBJ15" s="88"/>
      <c r="WBK15" s="88"/>
      <c r="WBL15" s="88"/>
      <c r="WBM15" s="88"/>
      <c r="WBN15" s="88"/>
      <c r="WBO15" s="88"/>
      <c r="WBP15" s="88"/>
      <c r="WBQ15" s="88"/>
      <c r="WBR15" s="88"/>
      <c r="WBS15" s="88"/>
      <c r="WBT15" s="88"/>
      <c r="WBU15" s="88"/>
      <c r="WBV15" s="88"/>
      <c r="WBW15" s="88"/>
      <c r="WBX15" s="88"/>
      <c r="WBY15" s="88"/>
      <c r="WBZ15" s="88"/>
      <c r="WCA15" s="88"/>
      <c r="WCB15" s="88"/>
      <c r="WCC15" s="88"/>
      <c r="WCD15" s="88"/>
      <c r="WCE15" s="88"/>
      <c r="WCF15" s="88"/>
      <c r="WCG15" s="88"/>
      <c r="WCH15" s="88"/>
      <c r="WCI15" s="88"/>
      <c r="WCJ15" s="88"/>
      <c r="WCK15" s="88"/>
      <c r="WCL15" s="88"/>
      <c r="WCM15" s="88"/>
      <c r="WCN15" s="88"/>
      <c r="WCO15" s="88"/>
      <c r="WCP15" s="88"/>
      <c r="WCQ15" s="88"/>
      <c r="WCR15" s="88"/>
      <c r="WCS15" s="88"/>
      <c r="WCT15" s="88"/>
      <c r="WCU15" s="88"/>
      <c r="WCV15" s="88"/>
      <c r="WCW15" s="88"/>
      <c r="WCX15" s="88"/>
      <c r="WCY15" s="88"/>
      <c r="WCZ15" s="88"/>
      <c r="WDA15" s="88"/>
      <c r="WDB15" s="88"/>
      <c r="WDC15" s="88"/>
      <c r="WDD15" s="88"/>
      <c r="WDE15" s="88"/>
      <c r="WDF15" s="88"/>
      <c r="WDG15" s="88"/>
      <c r="WDH15" s="88"/>
      <c r="WDI15" s="88"/>
      <c r="WDJ15" s="88"/>
      <c r="WDK15" s="88"/>
      <c r="WDL15" s="88"/>
      <c r="WDM15" s="88"/>
      <c r="WDN15" s="88"/>
      <c r="WDO15" s="88"/>
      <c r="WDP15" s="88"/>
      <c r="WDQ15" s="88"/>
      <c r="WDR15" s="88"/>
      <c r="WDS15" s="88"/>
      <c r="WDT15" s="88"/>
      <c r="WDU15" s="88"/>
      <c r="WDV15" s="88"/>
      <c r="WDW15" s="88"/>
      <c r="WDX15" s="88"/>
      <c r="WDY15" s="88"/>
      <c r="WDZ15" s="88"/>
      <c r="WEA15" s="88"/>
      <c r="WEB15" s="88"/>
      <c r="WEC15" s="88"/>
      <c r="WED15" s="88"/>
      <c r="WEE15" s="88"/>
      <c r="WEF15" s="88"/>
      <c r="WEG15" s="88"/>
      <c r="WEH15" s="88"/>
      <c r="WEI15" s="88"/>
      <c r="WEJ15" s="88"/>
      <c r="WEK15" s="88"/>
      <c r="WEL15" s="88"/>
      <c r="WEM15" s="88"/>
      <c r="WEN15" s="88"/>
      <c r="WEO15" s="88"/>
      <c r="WEP15" s="88"/>
      <c r="WEQ15" s="88"/>
      <c r="WER15" s="88"/>
      <c r="WES15" s="88"/>
      <c r="WET15" s="88"/>
      <c r="WEU15" s="88"/>
      <c r="WEV15" s="88"/>
      <c r="WEW15" s="88"/>
      <c r="WEX15" s="88"/>
      <c r="WEY15" s="88"/>
      <c r="WEZ15" s="88"/>
      <c r="WFA15" s="88"/>
      <c r="WFB15" s="88"/>
      <c r="WFC15" s="88"/>
      <c r="WFD15" s="88"/>
      <c r="WFE15" s="88"/>
      <c r="WFF15" s="88"/>
      <c r="WFG15" s="88"/>
      <c r="WFH15" s="88"/>
      <c r="WFI15" s="88"/>
      <c r="WFJ15" s="88"/>
      <c r="WFK15" s="88"/>
      <c r="WFL15" s="88"/>
      <c r="WFM15" s="88"/>
      <c r="WFN15" s="88"/>
      <c r="WFO15" s="88"/>
      <c r="WFP15" s="88"/>
      <c r="WFQ15" s="88"/>
      <c r="WFR15" s="88"/>
      <c r="WFS15" s="88"/>
      <c r="WFT15" s="88"/>
      <c r="WFU15" s="88"/>
      <c r="WFV15" s="88"/>
      <c r="WFW15" s="88"/>
      <c r="WFX15" s="88"/>
      <c r="WFY15" s="88"/>
      <c r="WFZ15" s="88"/>
      <c r="WGA15" s="88"/>
      <c r="WGB15" s="88"/>
      <c r="WGC15" s="88"/>
      <c r="WGD15" s="88"/>
      <c r="WGE15" s="88"/>
      <c r="WGF15" s="88"/>
      <c r="WGG15" s="88"/>
      <c r="WGH15" s="88"/>
      <c r="WGI15" s="88"/>
      <c r="WGJ15" s="88"/>
      <c r="WGK15" s="88"/>
      <c r="WGL15" s="88"/>
      <c r="WGM15" s="88"/>
      <c r="WGN15" s="88"/>
      <c r="WGO15" s="88"/>
      <c r="WGP15" s="88"/>
      <c r="WGQ15" s="88"/>
      <c r="WGR15" s="88"/>
      <c r="WGS15" s="88"/>
      <c r="WGT15" s="88"/>
      <c r="WGU15" s="88"/>
      <c r="WGV15" s="88"/>
      <c r="WGW15" s="88"/>
      <c r="WGX15" s="88"/>
      <c r="WGY15" s="88"/>
      <c r="WGZ15" s="88"/>
      <c r="WHA15" s="88"/>
      <c r="WHB15" s="88"/>
      <c r="WHC15" s="88"/>
      <c r="WHD15" s="88"/>
      <c r="WHE15" s="88"/>
      <c r="WHF15" s="88"/>
      <c r="WHG15" s="88"/>
      <c r="WHH15" s="88"/>
      <c r="WHI15" s="88"/>
      <c r="WHJ15" s="88"/>
      <c r="WHK15" s="88"/>
      <c r="WHL15" s="88"/>
      <c r="WHM15" s="88"/>
      <c r="WHN15" s="88"/>
      <c r="WHO15" s="88"/>
      <c r="WHP15" s="88"/>
      <c r="WHQ15" s="88"/>
      <c r="WHR15" s="88"/>
      <c r="WHS15" s="88"/>
      <c r="WHT15" s="88"/>
      <c r="WHU15" s="88"/>
      <c r="WHV15" s="88"/>
      <c r="WHW15" s="88"/>
      <c r="WHX15" s="88"/>
      <c r="WHY15" s="88"/>
      <c r="WHZ15" s="88"/>
      <c r="WIA15" s="88"/>
      <c r="WIB15" s="88"/>
      <c r="WIC15" s="88"/>
      <c r="WID15" s="88"/>
      <c r="WIE15" s="88"/>
      <c r="WIF15" s="88"/>
      <c r="WIG15" s="88"/>
      <c r="WIH15" s="88"/>
      <c r="WII15" s="88"/>
      <c r="WIJ15" s="88"/>
      <c r="WIK15" s="88"/>
      <c r="WIL15" s="88"/>
      <c r="WIM15" s="88"/>
      <c r="WIN15" s="88"/>
      <c r="WIO15" s="88"/>
      <c r="WIP15" s="88"/>
      <c r="WIQ15" s="88"/>
      <c r="WIR15" s="88"/>
      <c r="WIS15" s="88"/>
      <c r="WIT15" s="88"/>
      <c r="WIU15" s="88"/>
      <c r="WIV15" s="88"/>
      <c r="WIW15" s="88"/>
      <c r="WIX15" s="88"/>
      <c r="WIY15" s="88"/>
      <c r="WIZ15" s="88"/>
      <c r="WJA15" s="88"/>
      <c r="WJB15" s="88"/>
      <c r="WJC15" s="88"/>
      <c r="WJD15" s="88"/>
      <c r="WJE15" s="88"/>
      <c r="WJF15" s="88"/>
      <c r="WJG15" s="88"/>
      <c r="WJH15" s="88"/>
      <c r="WJI15" s="88"/>
      <c r="WJJ15" s="88"/>
      <c r="WJK15" s="88"/>
      <c r="WJL15" s="88"/>
      <c r="WJM15" s="88"/>
      <c r="WJN15" s="88"/>
      <c r="WJO15" s="88"/>
      <c r="WJP15" s="88"/>
      <c r="WJQ15" s="88"/>
      <c r="WJR15" s="88"/>
      <c r="WJS15" s="88"/>
      <c r="WJT15" s="88"/>
      <c r="WJU15" s="88"/>
      <c r="WJV15" s="88"/>
      <c r="WJW15" s="88"/>
      <c r="WJX15" s="88"/>
      <c r="WJY15" s="88"/>
      <c r="WJZ15" s="88"/>
      <c r="WKA15" s="88"/>
      <c r="WKB15" s="88"/>
      <c r="WKC15" s="88"/>
      <c r="WKD15" s="88"/>
      <c r="WKE15" s="88"/>
      <c r="WKF15" s="88"/>
      <c r="WKG15" s="88"/>
      <c r="WKH15" s="88"/>
      <c r="WKI15" s="88"/>
      <c r="WKJ15" s="88"/>
      <c r="WKK15" s="88"/>
      <c r="WKL15" s="88"/>
      <c r="WKM15" s="88"/>
      <c r="WKN15" s="88"/>
      <c r="WKO15" s="88"/>
      <c r="WKP15" s="88"/>
      <c r="WKQ15" s="88"/>
      <c r="WKR15" s="88"/>
      <c r="WKS15" s="88"/>
      <c r="WKT15" s="88"/>
      <c r="WKU15" s="88"/>
      <c r="WKV15" s="88"/>
      <c r="WKW15" s="88"/>
      <c r="WKX15" s="88"/>
      <c r="WKY15" s="88"/>
      <c r="WKZ15" s="88"/>
      <c r="WLA15" s="88"/>
      <c r="WLB15" s="88"/>
      <c r="WLC15" s="88"/>
      <c r="WLD15" s="88"/>
      <c r="WLE15" s="88"/>
      <c r="WLF15" s="88"/>
      <c r="WLG15" s="88"/>
      <c r="WLH15" s="88"/>
      <c r="WLI15" s="88"/>
      <c r="WLJ15" s="88"/>
      <c r="WLK15" s="88"/>
      <c r="WLL15" s="88"/>
      <c r="WLM15" s="88"/>
      <c r="WLN15" s="88"/>
      <c r="WLO15" s="88"/>
      <c r="WLP15" s="88"/>
      <c r="WLQ15" s="88"/>
      <c r="WLR15" s="88"/>
      <c r="WLS15" s="88"/>
      <c r="WLT15" s="88"/>
      <c r="WLU15" s="88"/>
      <c r="WLV15" s="88"/>
      <c r="WLW15" s="88"/>
      <c r="WLX15" s="88"/>
      <c r="WLY15" s="88"/>
      <c r="WLZ15" s="88"/>
      <c r="WMA15" s="88"/>
      <c r="WMB15" s="88"/>
      <c r="WMC15" s="88"/>
      <c r="WMD15" s="88"/>
      <c r="WME15" s="88"/>
      <c r="WMF15" s="88"/>
      <c r="WMG15" s="88"/>
      <c r="WMH15" s="88"/>
      <c r="WMI15" s="88"/>
      <c r="WMJ15" s="88"/>
      <c r="WMK15" s="88"/>
      <c r="WML15" s="88"/>
      <c r="WMM15" s="88"/>
      <c r="WMN15" s="88"/>
      <c r="WMO15" s="88"/>
      <c r="WMP15" s="88"/>
      <c r="WMQ15" s="88"/>
      <c r="WMR15" s="88"/>
      <c r="WMS15" s="88"/>
      <c r="WMT15" s="88"/>
      <c r="WMU15" s="88"/>
      <c r="WMV15" s="88"/>
      <c r="WMW15" s="88"/>
      <c r="WMX15" s="88"/>
      <c r="WMY15" s="88"/>
      <c r="WMZ15" s="88"/>
      <c r="WNA15" s="88"/>
      <c r="WNB15" s="88"/>
      <c r="WNC15" s="88"/>
      <c r="WND15" s="88"/>
      <c r="WNE15" s="88"/>
      <c r="WNF15" s="88"/>
      <c r="WNG15" s="88"/>
      <c r="WNH15" s="88"/>
      <c r="WNI15" s="88"/>
      <c r="WNJ15" s="88"/>
      <c r="WNK15" s="88"/>
      <c r="WNL15" s="88"/>
      <c r="WNM15" s="88"/>
      <c r="WNN15" s="88"/>
      <c r="WNO15" s="88"/>
      <c r="WNP15" s="88"/>
      <c r="WNQ15" s="88"/>
      <c r="WNR15" s="88"/>
      <c r="WNS15" s="88"/>
      <c r="WNT15" s="88"/>
      <c r="WNU15" s="88"/>
      <c r="WNV15" s="88"/>
      <c r="WNW15" s="88"/>
      <c r="WNX15" s="88"/>
      <c r="WNY15" s="88"/>
      <c r="WNZ15" s="88"/>
      <c r="WOA15" s="88"/>
      <c r="WOB15" s="88"/>
      <c r="WOC15" s="88"/>
      <c r="WOD15" s="88"/>
      <c r="WOE15" s="88"/>
      <c r="WOF15" s="88"/>
      <c r="WOG15" s="88"/>
      <c r="WOH15" s="88"/>
      <c r="WOI15" s="88"/>
      <c r="WOJ15" s="88"/>
      <c r="WOK15" s="88"/>
      <c r="WOL15" s="88"/>
      <c r="WOM15" s="88"/>
      <c r="WON15" s="88"/>
      <c r="WOO15" s="88"/>
      <c r="WOP15" s="88"/>
      <c r="WOQ15" s="88"/>
      <c r="WOR15" s="88"/>
      <c r="WOS15" s="88"/>
      <c r="WOT15" s="88"/>
      <c r="WOU15" s="88"/>
      <c r="WOV15" s="88"/>
      <c r="WOW15" s="88"/>
      <c r="WOX15" s="88"/>
      <c r="WOY15" s="88"/>
      <c r="WOZ15" s="88"/>
      <c r="WPA15" s="88"/>
      <c r="WPB15" s="88"/>
      <c r="WPC15" s="88"/>
      <c r="WPD15" s="88"/>
      <c r="WPE15" s="88"/>
      <c r="WPF15" s="88"/>
      <c r="WPG15" s="88"/>
      <c r="WPH15" s="88"/>
      <c r="WPI15" s="88"/>
      <c r="WPJ15" s="88"/>
      <c r="WPK15" s="88"/>
      <c r="WPL15" s="88"/>
      <c r="WPM15" s="88"/>
      <c r="WPN15" s="88"/>
      <c r="WPO15" s="88"/>
      <c r="WPP15" s="88"/>
      <c r="WPQ15" s="88"/>
      <c r="WPR15" s="88"/>
      <c r="WPS15" s="88"/>
      <c r="WPT15" s="88"/>
      <c r="WPU15" s="88"/>
      <c r="WPV15" s="88"/>
      <c r="WPW15" s="88"/>
      <c r="WPX15" s="88"/>
      <c r="WPY15" s="88"/>
      <c r="WPZ15" s="88"/>
      <c r="WQA15" s="88"/>
      <c r="WQB15" s="88"/>
      <c r="WQC15" s="88"/>
      <c r="WQD15" s="88"/>
      <c r="WQE15" s="88"/>
      <c r="WQF15" s="88"/>
      <c r="WQG15" s="88"/>
      <c r="WQH15" s="88"/>
      <c r="WQI15" s="88"/>
      <c r="WQJ15" s="88"/>
      <c r="WQK15" s="88"/>
      <c r="WQL15" s="88"/>
      <c r="WQM15" s="88"/>
      <c r="WQN15" s="88"/>
      <c r="WQO15" s="88"/>
      <c r="WQP15" s="88"/>
      <c r="WQQ15" s="88"/>
      <c r="WQR15" s="88"/>
      <c r="WQS15" s="88"/>
      <c r="WQT15" s="88"/>
      <c r="WQU15" s="88"/>
      <c r="WQV15" s="88"/>
      <c r="WQW15" s="88"/>
      <c r="WQX15" s="88"/>
      <c r="WQY15" s="88"/>
      <c r="WQZ15" s="88"/>
      <c r="WRA15" s="88"/>
      <c r="WRB15" s="88"/>
      <c r="WRC15" s="88"/>
      <c r="WRD15" s="88"/>
      <c r="WRE15" s="88"/>
      <c r="WRF15" s="88"/>
      <c r="WRG15" s="88"/>
      <c r="WRH15" s="88"/>
      <c r="WRI15" s="88"/>
      <c r="WRJ15" s="88"/>
      <c r="WRK15" s="88"/>
      <c r="WRL15" s="88"/>
      <c r="WRM15" s="88"/>
      <c r="WRN15" s="88"/>
      <c r="WRO15" s="88"/>
      <c r="WRP15" s="88"/>
      <c r="WRQ15" s="88"/>
      <c r="WRR15" s="88"/>
      <c r="WRS15" s="88"/>
      <c r="WRT15" s="88"/>
      <c r="WRU15" s="88"/>
      <c r="WRV15" s="88"/>
      <c r="WRW15" s="88"/>
      <c r="WRX15" s="88"/>
      <c r="WRY15" s="88"/>
      <c r="WRZ15" s="88"/>
      <c r="WSA15" s="88"/>
      <c r="WSB15" s="88"/>
      <c r="WSC15" s="88"/>
      <c r="WSD15" s="88"/>
      <c r="WSE15" s="88"/>
      <c r="WSF15" s="88"/>
      <c r="WSG15" s="88"/>
      <c r="WSH15" s="88"/>
      <c r="WSI15" s="88"/>
      <c r="WSJ15" s="88"/>
      <c r="WSK15" s="88"/>
      <c r="WSL15" s="88"/>
      <c r="WSM15" s="88"/>
      <c r="WSN15" s="88"/>
      <c r="WSO15" s="88"/>
      <c r="WSP15" s="88"/>
      <c r="WSQ15" s="88"/>
      <c r="WSR15" s="88"/>
      <c r="WSS15" s="88"/>
      <c r="WST15" s="88"/>
      <c r="WSU15" s="88"/>
      <c r="WSV15" s="88"/>
      <c r="WSW15" s="88"/>
      <c r="WSX15" s="88"/>
      <c r="WSY15" s="88"/>
      <c r="WSZ15" s="88"/>
      <c r="WTA15" s="88"/>
      <c r="WTB15" s="88"/>
      <c r="WTC15" s="88"/>
      <c r="WTD15" s="88"/>
      <c r="WTE15" s="88"/>
      <c r="WTF15" s="88"/>
      <c r="WTG15" s="88"/>
      <c r="WTH15" s="88"/>
      <c r="WTI15" s="88"/>
      <c r="WTJ15" s="88"/>
      <c r="WTK15" s="88"/>
      <c r="WTL15" s="88"/>
      <c r="WTM15" s="88"/>
      <c r="WTN15" s="88"/>
      <c r="WTO15" s="88"/>
      <c r="WTP15" s="88"/>
      <c r="WTQ15" s="88"/>
      <c r="WTR15" s="88"/>
      <c r="WTS15" s="88"/>
      <c r="WTT15" s="88"/>
      <c r="WTU15" s="88"/>
      <c r="WTV15" s="88"/>
      <c r="WTW15" s="88"/>
      <c r="WTX15" s="88"/>
      <c r="WTY15" s="88"/>
      <c r="WTZ15" s="88"/>
      <c r="WUA15" s="88"/>
      <c r="WUB15" s="88"/>
      <c r="WUC15" s="88"/>
      <c r="WUD15" s="88"/>
      <c r="WUE15" s="88"/>
      <c r="WUF15" s="88"/>
      <c r="WUG15" s="88"/>
      <c r="WUH15" s="88"/>
      <c r="WUI15" s="88"/>
      <c r="WUJ15" s="88"/>
      <c r="WUK15" s="88"/>
      <c r="WUL15" s="88"/>
      <c r="WUM15" s="88"/>
      <c r="WUN15" s="88"/>
      <c r="WUO15" s="88"/>
      <c r="WUP15" s="88"/>
      <c r="WUQ15" s="88"/>
      <c r="WUR15" s="88"/>
      <c r="WUS15" s="88"/>
      <c r="WUT15" s="88"/>
      <c r="WUU15" s="88"/>
      <c r="WUV15" s="88"/>
      <c r="WUW15" s="88"/>
      <c r="WUX15" s="88"/>
      <c r="WUY15" s="88"/>
      <c r="WUZ15" s="88"/>
      <c r="WVA15" s="88"/>
      <c r="WVB15" s="88"/>
      <c r="WVC15" s="88"/>
      <c r="WVD15" s="88"/>
      <c r="WVE15" s="88"/>
      <c r="WVF15" s="88"/>
      <c r="WVG15" s="88"/>
      <c r="WVH15" s="88"/>
      <c r="WVI15" s="88"/>
      <c r="WVJ15" s="88"/>
      <c r="WVK15" s="88"/>
      <c r="WVL15" s="88"/>
      <c r="WVM15" s="88"/>
      <c r="WVN15" s="88"/>
      <c r="WVO15" s="88"/>
      <c r="WVP15" s="88"/>
      <c r="WVQ15" s="88"/>
      <c r="WVR15" s="88"/>
      <c r="WVS15" s="88"/>
      <c r="WVT15" s="88"/>
      <c r="WVU15" s="88"/>
      <c r="WVV15" s="88"/>
      <c r="WVW15" s="88"/>
      <c r="WVX15" s="88"/>
      <c r="WVY15" s="88"/>
      <c r="WVZ15" s="88"/>
      <c r="WWA15" s="88"/>
      <c r="WWB15" s="88"/>
      <c r="WWC15" s="88"/>
    </row>
    <row r="16" spans="1:16149" s="71" customFormat="1">
      <c r="A16" s="67"/>
      <c r="B16" s="109"/>
      <c r="C16" s="439"/>
      <c r="D16" s="147"/>
      <c r="E16" s="72"/>
      <c r="F16" s="147"/>
      <c r="G16" s="72"/>
      <c r="H16" s="147"/>
      <c r="I16" s="72"/>
      <c r="J16" s="147"/>
      <c r="K16" s="1354"/>
      <c r="L16" s="69"/>
      <c r="S16" s="88"/>
      <c r="T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88"/>
      <c r="NF16" s="88"/>
      <c r="NG16" s="88"/>
      <c r="NH16" s="88"/>
      <c r="NI16" s="88"/>
      <c r="NJ16" s="88"/>
      <c r="NK16" s="88"/>
      <c r="NL16" s="88"/>
      <c r="NM16" s="88"/>
      <c r="NN16" s="88"/>
      <c r="NO16" s="88"/>
      <c r="NP16" s="88"/>
      <c r="NQ16" s="88"/>
      <c r="NR16" s="88"/>
      <c r="NS16" s="88"/>
      <c r="NT16" s="88"/>
      <c r="NU16" s="88"/>
      <c r="NV16" s="88"/>
      <c r="NW16" s="88"/>
      <c r="NX16" s="88"/>
      <c r="NY16" s="88"/>
      <c r="NZ16" s="88"/>
      <c r="OA16" s="88"/>
      <c r="OB16" s="88"/>
      <c r="OC16" s="88"/>
      <c r="OD16" s="88"/>
      <c r="OE16" s="88"/>
      <c r="OF16" s="88"/>
      <c r="OG16" s="88"/>
      <c r="OH16" s="88"/>
      <c r="OI16" s="88"/>
      <c r="OJ16" s="88"/>
      <c r="OK16" s="88"/>
      <c r="OL16" s="88"/>
      <c r="OM16" s="88"/>
      <c r="ON16" s="88"/>
      <c r="OO16" s="88"/>
      <c r="OP16" s="88"/>
      <c r="OQ16" s="88"/>
      <c r="OR16" s="88"/>
      <c r="OS16" s="88"/>
      <c r="OT16" s="88"/>
      <c r="OU16" s="88"/>
      <c r="OV16" s="88"/>
      <c r="OW16" s="88"/>
      <c r="OX16" s="88"/>
      <c r="OY16" s="88"/>
      <c r="OZ16" s="88"/>
      <c r="PA16" s="88"/>
      <c r="PB16" s="88"/>
      <c r="PC16" s="88"/>
      <c r="PD16" s="88"/>
      <c r="PE16" s="88"/>
      <c r="PF16" s="88"/>
      <c r="PG16" s="88"/>
      <c r="PH16" s="88"/>
      <c r="PI16" s="88"/>
      <c r="PJ16" s="88"/>
      <c r="PK16" s="88"/>
      <c r="PL16" s="88"/>
      <c r="PM16" s="88"/>
      <c r="PN16" s="88"/>
      <c r="PO16" s="88"/>
      <c r="PP16" s="88"/>
      <c r="PQ16" s="88"/>
      <c r="PR16" s="88"/>
      <c r="PS16" s="88"/>
      <c r="PT16" s="88"/>
      <c r="PU16" s="88"/>
      <c r="PV16" s="88"/>
      <c r="PW16" s="88"/>
      <c r="PX16" s="88"/>
      <c r="PY16" s="88"/>
      <c r="PZ16" s="88"/>
      <c r="QA16" s="88"/>
      <c r="QB16" s="88"/>
      <c r="QC16" s="88"/>
      <c r="QD16" s="88"/>
      <c r="QE16" s="88"/>
      <c r="QF16" s="88"/>
      <c r="QG16" s="88"/>
      <c r="QH16" s="88"/>
      <c r="QI16" s="88"/>
      <c r="QJ16" s="88"/>
      <c r="QK16" s="88"/>
      <c r="QL16" s="88"/>
      <c r="QM16" s="88"/>
      <c r="QN16" s="88"/>
      <c r="QO16" s="88"/>
      <c r="QP16" s="88"/>
      <c r="QQ16" s="88"/>
      <c r="QR16" s="88"/>
      <c r="QS16" s="88"/>
      <c r="QT16" s="88"/>
      <c r="QU16" s="88"/>
      <c r="QV16" s="88"/>
      <c r="QW16" s="88"/>
      <c r="QX16" s="88"/>
      <c r="QY16" s="88"/>
      <c r="QZ16" s="88"/>
      <c r="RA16" s="88"/>
      <c r="RB16" s="88"/>
      <c r="RC16" s="88"/>
      <c r="RD16" s="88"/>
      <c r="RE16" s="88"/>
      <c r="RF16" s="88"/>
      <c r="RG16" s="88"/>
      <c r="RH16" s="88"/>
      <c r="RI16" s="88"/>
      <c r="RJ16" s="88"/>
      <c r="RK16" s="88"/>
      <c r="RL16" s="88"/>
      <c r="RM16" s="88"/>
      <c r="RN16" s="88"/>
      <c r="RO16" s="88"/>
      <c r="RP16" s="88"/>
      <c r="RQ16" s="88"/>
      <c r="RR16" s="88"/>
      <c r="RS16" s="88"/>
      <c r="RT16" s="88"/>
      <c r="RU16" s="88"/>
      <c r="RV16" s="88"/>
      <c r="RW16" s="88"/>
      <c r="RX16" s="88"/>
      <c r="RY16" s="88"/>
      <c r="RZ16" s="88"/>
      <c r="SA16" s="88"/>
      <c r="SB16" s="88"/>
      <c r="SC16" s="88"/>
      <c r="SD16" s="88"/>
      <c r="SE16" s="88"/>
      <c r="SF16" s="88"/>
      <c r="SG16" s="88"/>
      <c r="SH16" s="88"/>
      <c r="SI16" s="88"/>
      <c r="SJ16" s="88"/>
      <c r="SK16" s="88"/>
      <c r="SL16" s="88"/>
      <c r="SM16" s="88"/>
      <c r="SN16" s="88"/>
      <c r="SO16" s="88"/>
      <c r="SP16" s="88"/>
      <c r="SQ16" s="88"/>
      <c r="SR16" s="88"/>
      <c r="SS16" s="88"/>
      <c r="ST16" s="88"/>
      <c r="SU16" s="88"/>
      <c r="SV16" s="88"/>
      <c r="SW16" s="88"/>
      <c r="SX16" s="88"/>
      <c r="SY16" s="88"/>
      <c r="SZ16" s="88"/>
      <c r="TA16" s="88"/>
      <c r="TB16" s="88"/>
      <c r="TC16" s="88"/>
      <c r="TD16" s="88"/>
      <c r="TE16" s="88"/>
      <c r="TF16" s="88"/>
      <c r="TG16" s="88"/>
      <c r="TH16" s="88"/>
      <c r="TI16" s="88"/>
      <c r="TJ16" s="88"/>
      <c r="TK16" s="88"/>
      <c r="TL16" s="88"/>
      <c r="TM16" s="88"/>
      <c r="TN16" s="88"/>
      <c r="TO16" s="88"/>
      <c r="TP16" s="88"/>
      <c r="TQ16" s="88"/>
      <c r="TR16" s="88"/>
      <c r="TS16" s="88"/>
      <c r="TT16" s="88"/>
      <c r="TU16" s="88"/>
      <c r="TV16" s="88"/>
      <c r="TW16" s="88"/>
      <c r="TX16" s="88"/>
      <c r="TY16" s="88"/>
      <c r="TZ16" s="88"/>
      <c r="UA16" s="88"/>
      <c r="UB16" s="88"/>
      <c r="UC16" s="88"/>
      <c r="UD16" s="88"/>
      <c r="UE16" s="88"/>
      <c r="UF16" s="88"/>
      <c r="UG16" s="88"/>
      <c r="UH16" s="88"/>
      <c r="UI16" s="88"/>
      <c r="UJ16" s="88"/>
      <c r="UK16" s="88"/>
      <c r="UL16" s="88"/>
      <c r="UM16" s="88"/>
      <c r="UN16" s="88"/>
      <c r="UO16" s="88"/>
      <c r="UP16" s="88"/>
      <c r="UQ16" s="88"/>
      <c r="UR16" s="88"/>
      <c r="US16" s="88"/>
      <c r="UT16" s="88"/>
      <c r="UU16" s="88"/>
      <c r="UV16" s="88"/>
      <c r="UW16" s="88"/>
      <c r="UX16" s="88"/>
      <c r="UY16" s="88"/>
      <c r="UZ16" s="88"/>
      <c r="VA16" s="88"/>
      <c r="VB16" s="88"/>
      <c r="VC16" s="88"/>
      <c r="VD16" s="88"/>
      <c r="VE16" s="88"/>
      <c r="VF16" s="88"/>
      <c r="VG16" s="88"/>
      <c r="VH16" s="88"/>
      <c r="VI16" s="88"/>
      <c r="VJ16" s="88"/>
      <c r="VK16" s="88"/>
      <c r="VL16" s="88"/>
      <c r="VM16" s="88"/>
      <c r="VN16" s="88"/>
      <c r="VO16" s="88"/>
      <c r="VP16" s="88"/>
      <c r="VQ16" s="88"/>
      <c r="VR16" s="88"/>
      <c r="VS16" s="88"/>
      <c r="VT16" s="88"/>
      <c r="VU16" s="88"/>
      <c r="VV16" s="88"/>
      <c r="VW16" s="88"/>
      <c r="VX16" s="88"/>
      <c r="VY16" s="88"/>
      <c r="VZ16" s="88"/>
      <c r="WA16" s="88"/>
      <c r="WB16" s="88"/>
      <c r="WC16" s="88"/>
      <c r="WD16" s="88"/>
      <c r="WE16" s="88"/>
      <c r="WF16" s="88"/>
      <c r="WG16" s="88"/>
      <c r="WH16" s="88"/>
      <c r="WI16" s="88"/>
      <c r="WJ16" s="88"/>
      <c r="WK16" s="88"/>
      <c r="WL16" s="88"/>
      <c r="WM16" s="88"/>
      <c r="WN16" s="88"/>
      <c r="WO16" s="88"/>
      <c r="WP16" s="88"/>
      <c r="WQ16" s="88"/>
      <c r="WR16" s="88"/>
      <c r="WS16" s="88"/>
      <c r="WT16" s="88"/>
      <c r="WU16" s="88"/>
      <c r="WV16" s="88"/>
      <c r="WW16" s="88"/>
      <c r="WX16" s="88"/>
      <c r="WY16" s="88"/>
      <c r="WZ16" s="88"/>
      <c r="XA16" s="88"/>
      <c r="XB16" s="88"/>
      <c r="XC16" s="88"/>
      <c r="XD16" s="88"/>
      <c r="XE16" s="88"/>
      <c r="XF16" s="88"/>
      <c r="XG16" s="88"/>
      <c r="XH16" s="88"/>
      <c r="XI16" s="88"/>
      <c r="XJ16" s="88"/>
      <c r="XK16" s="88"/>
      <c r="XL16" s="88"/>
      <c r="XM16" s="88"/>
      <c r="XN16" s="88"/>
      <c r="XO16" s="88"/>
      <c r="XP16" s="88"/>
      <c r="XQ16" s="88"/>
      <c r="XR16" s="88"/>
      <c r="XS16" s="88"/>
      <c r="XT16" s="88"/>
      <c r="XU16" s="88"/>
      <c r="XV16" s="88"/>
      <c r="XW16" s="88"/>
      <c r="XX16" s="88"/>
      <c r="XY16" s="88"/>
      <c r="XZ16" s="88"/>
      <c r="YA16" s="88"/>
      <c r="YB16" s="88"/>
      <c r="YC16" s="88"/>
      <c r="YD16" s="88"/>
      <c r="YE16" s="88"/>
      <c r="YF16" s="88"/>
      <c r="YG16" s="88"/>
      <c r="YH16" s="88"/>
      <c r="YI16" s="88"/>
      <c r="YJ16" s="88"/>
      <c r="YK16" s="88"/>
      <c r="YL16" s="88"/>
      <c r="YM16" s="88"/>
      <c r="YN16" s="88"/>
      <c r="YO16" s="88"/>
      <c r="YP16" s="88"/>
      <c r="YQ16" s="88"/>
      <c r="YR16" s="88"/>
      <c r="YS16" s="88"/>
      <c r="YT16" s="88"/>
      <c r="YU16" s="88"/>
      <c r="YV16" s="88"/>
      <c r="YW16" s="88"/>
      <c r="YX16" s="88"/>
      <c r="YY16" s="88"/>
      <c r="YZ16" s="88"/>
      <c r="ZA16" s="88"/>
      <c r="ZB16" s="88"/>
      <c r="ZC16" s="88"/>
      <c r="ZD16" s="88"/>
      <c r="ZE16" s="88"/>
      <c r="ZF16" s="88"/>
      <c r="ZG16" s="88"/>
      <c r="ZH16" s="88"/>
      <c r="ZI16" s="88"/>
      <c r="ZJ16" s="88"/>
      <c r="ZK16" s="88"/>
      <c r="ZL16" s="88"/>
      <c r="ZM16" s="88"/>
      <c r="ZN16" s="88"/>
      <c r="ZO16" s="88"/>
      <c r="ZP16" s="88"/>
      <c r="ZQ16" s="88"/>
      <c r="ZR16" s="88"/>
      <c r="ZS16" s="88"/>
      <c r="ZT16" s="88"/>
      <c r="ZU16" s="88"/>
      <c r="ZV16" s="88"/>
      <c r="ZW16" s="88"/>
      <c r="ZX16" s="88"/>
      <c r="ZY16" s="88"/>
      <c r="ZZ16" s="88"/>
      <c r="AAA16" s="88"/>
      <c r="AAB16" s="88"/>
      <c r="AAC16" s="88"/>
      <c r="AAD16" s="88"/>
      <c r="AAE16" s="88"/>
      <c r="AAF16" s="88"/>
      <c r="AAG16" s="88"/>
      <c r="AAH16" s="88"/>
      <c r="AAI16" s="88"/>
      <c r="AAJ16" s="88"/>
      <c r="AAK16" s="88"/>
      <c r="AAL16" s="88"/>
      <c r="AAM16" s="88"/>
      <c r="AAN16" s="88"/>
      <c r="AAO16" s="88"/>
      <c r="AAP16" s="88"/>
      <c r="AAQ16" s="88"/>
      <c r="AAR16" s="88"/>
      <c r="AAS16" s="88"/>
      <c r="AAT16" s="88"/>
      <c r="AAU16" s="88"/>
      <c r="AAV16" s="88"/>
      <c r="AAW16" s="88"/>
      <c r="AAX16" s="88"/>
      <c r="AAY16" s="88"/>
      <c r="AAZ16" s="88"/>
      <c r="ABA16" s="88"/>
      <c r="ABB16" s="88"/>
      <c r="ABC16" s="88"/>
      <c r="ABD16" s="88"/>
      <c r="ABE16" s="88"/>
      <c r="ABF16" s="88"/>
      <c r="ABG16" s="88"/>
      <c r="ABH16" s="88"/>
      <c r="ABI16" s="88"/>
      <c r="ABJ16" s="88"/>
      <c r="ABK16" s="88"/>
      <c r="ABL16" s="88"/>
      <c r="ABM16" s="88"/>
      <c r="ABN16" s="88"/>
      <c r="ABO16" s="88"/>
      <c r="ABP16" s="88"/>
      <c r="ABQ16" s="88"/>
      <c r="ABR16" s="88"/>
      <c r="ABS16" s="88"/>
      <c r="ABT16" s="88"/>
      <c r="ABU16" s="88"/>
      <c r="ABV16" s="88"/>
      <c r="ABW16" s="88"/>
      <c r="ABX16" s="88"/>
      <c r="ABY16" s="88"/>
      <c r="ABZ16" s="88"/>
      <c r="ACA16" s="88"/>
      <c r="ACB16" s="88"/>
      <c r="ACC16" s="88"/>
      <c r="ACD16" s="88"/>
      <c r="ACE16" s="88"/>
      <c r="ACF16" s="88"/>
      <c r="ACG16" s="88"/>
      <c r="ACH16" s="88"/>
      <c r="ACI16" s="88"/>
      <c r="ACJ16" s="88"/>
      <c r="ACK16" s="88"/>
      <c r="ACL16" s="88"/>
      <c r="ACM16" s="88"/>
      <c r="ACN16" s="88"/>
      <c r="ACO16" s="88"/>
      <c r="ACP16" s="88"/>
      <c r="ACQ16" s="88"/>
      <c r="ACR16" s="88"/>
      <c r="ACS16" s="88"/>
      <c r="ACT16" s="88"/>
      <c r="ACU16" s="88"/>
      <c r="ACV16" s="88"/>
      <c r="ACW16" s="88"/>
      <c r="ACX16" s="88"/>
      <c r="ACY16" s="88"/>
      <c r="ACZ16" s="88"/>
      <c r="ADA16" s="88"/>
      <c r="ADB16" s="88"/>
      <c r="ADC16" s="88"/>
      <c r="ADD16" s="88"/>
      <c r="ADE16" s="88"/>
      <c r="ADF16" s="88"/>
      <c r="ADG16" s="88"/>
      <c r="ADH16" s="88"/>
      <c r="ADI16" s="88"/>
      <c r="ADJ16" s="88"/>
      <c r="ADK16" s="88"/>
      <c r="ADL16" s="88"/>
      <c r="ADM16" s="88"/>
      <c r="ADN16" s="88"/>
      <c r="ADO16" s="88"/>
      <c r="ADP16" s="88"/>
      <c r="ADQ16" s="88"/>
      <c r="ADR16" s="88"/>
      <c r="ADS16" s="88"/>
      <c r="ADT16" s="88"/>
      <c r="ADU16" s="88"/>
      <c r="ADV16" s="88"/>
      <c r="ADW16" s="88"/>
      <c r="ADX16" s="88"/>
      <c r="ADY16" s="88"/>
      <c r="ADZ16" s="88"/>
      <c r="AEA16" s="88"/>
      <c r="AEB16" s="88"/>
      <c r="AEC16" s="88"/>
      <c r="AED16" s="88"/>
      <c r="AEE16" s="88"/>
      <c r="AEF16" s="88"/>
      <c r="AEG16" s="88"/>
      <c r="AEH16" s="88"/>
      <c r="AEI16" s="88"/>
      <c r="AEJ16" s="88"/>
      <c r="AEK16" s="88"/>
      <c r="AEL16" s="88"/>
      <c r="AEM16" s="88"/>
      <c r="AEN16" s="88"/>
      <c r="AEO16" s="88"/>
      <c r="AEP16" s="88"/>
      <c r="AEQ16" s="88"/>
      <c r="AER16" s="88"/>
      <c r="AES16" s="88"/>
      <c r="AET16" s="88"/>
      <c r="AEU16" s="88"/>
      <c r="AEV16" s="88"/>
      <c r="AEW16" s="88"/>
      <c r="AEX16" s="88"/>
      <c r="AEY16" s="88"/>
      <c r="AEZ16" s="88"/>
      <c r="AFA16" s="88"/>
      <c r="AFB16" s="88"/>
      <c r="AFC16" s="88"/>
      <c r="AFD16" s="88"/>
      <c r="AFE16" s="88"/>
      <c r="AFF16" s="88"/>
      <c r="AFG16" s="88"/>
      <c r="AFH16" s="88"/>
      <c r="AFI16" s="88"/>
      <c r="AFJ16" s="88"/>
      <c r="AFK16" s="88"/>
      <c r="AFL16" s="88"/>
      <c r="AFM16" s="88"/>
      <c r="AFN16" s="88"/>
      <c r="AFO16" s="88"/>
      <c r="AFP16" s="88"/>
      <c r="AFQ16" s="88"/>
      <c r="AFR16" s="88"/>
      <c r="AFS16" s="88"/>
      <c r="AFT16" s="88"/>
      <c r="AFU16" s="88"/>
      <c r="AFV16" s="88"/>
      <c r="AFW16" s="88"/>
      <c r="AFX16" s="88"/>
      <c r="AFY16" s="88"/>
      <c r="AFZ16" s="88"/>
      <c r="AGA16" s="88"/>
      <c r="AGB16" s="88"/>
      <c r="AGC16" s="88"/>
      <c r="AGD16" s="88"/>
      <c r="AGE16" s="88"/>
      <c r="AGF16" s="88"/>
      <c r="AGG16" s="88"/>
      <c r="AGH16" s="88"/>
      <c r="AGI16" s="88"/>
      <c r="AGJ16" s="88"/>
      <c r="AGK16" s="88"/>
      <c r="AGL16" s="88"/>
      <c r="AGM16" s="88"/>
      <c r="AGN16" s="88"/>
      <c r="AGO16" s="88"/>
      <c r="AGP16" s="88"/>
      <c r="AGQ16" s="88"/>
      <c r="AGR16" s="88"/>
      <c r="AGS16" s="88"/>
      <c r="AGT16" s="88"/>
      <c r="AGU16" s="88"/>
      <c r="AGV16" s="88"/>
      <c r="AGW16" s="88"/>
      <c r="AGX16" s="88"/>
      <c r="AGY16" s="88"/>
      <c r="AGZ16" s="88"/>
      <c r="AHA16" s="88"/>
      <c r="AHB16" s="88"/>
      <c r="AHC16" s="88"/>
      <c r="AHD16" s="88"/>
      <c r="AHE16" s="88"/>
      <c r="AHF16" s="88"/>
      <c r="AHG16" s="88"/>
      <c r="AHH16" s="88"/>
      <c r="AHI16" s="88"/>
      <c r="AHJ16" s="88"/>
      <c r="AHK16" s="88"/>
      <c r="AHL16" s="88"/>
      <c r="AHM16" s="88"/>
      <c r="AHN16" s="88"/>
      <c r="AHO16" s="88"/>
      <c r="AHP16" s="88"/>
      <c r="AHQ16" s="88"/>
      <c r="AHR16" s="88"/>
      <c r="AHS16" s="88"/>
      <c r="AHT16" s="88"/>
      <c r="AHU16" s="88"/>
      <c r="AHV16" s="88"/>
      <c r="AHW16" s="88"/>
      <c r="AHX16" s="88"/>
      <c r="AHY16" s="88"/>
      <c r="AHZ16" s="88"/>
      <c r="AIA16" s="88"/>
      <c r="AIB16" s="88"/>
      <c r="AIC16" s="88"/>
      <c r="AID16" s="88"/>
      <c r="AIE16" s="88"/>
      <c r="AIF16" s="88"/>
      <c r="AIG16" s="88"/>
      <c r="AIH16" s="88"/>
      <c r="AII16" s="88"/>
      <c r="AIJ16" s="88"/>
      <c r="AIK16" s="88"/>
      <c r="AIL16" s="88"/>
      <c r="AIM16" s="88"/>
      <c r="AIN16" s="88"/>
      <c r="AIO16" s="88"/>
      <c r="AIP16" s="88"/>
      <c r="AIQ16" s="88"/>
      <c r="AIR16" s="88"/>
      <c r="AIS16" s="88"/>
      <c r="AIT16" s="88"/>
      <c r="AIU16" s="88"/>
      <c r="AIV16" s="88"/>
      <c r="AIW16" s="88"/>
      <c r="AIX16" s="88"/>
      <c r="AIY16" s="88"/>
      <c r="AIZ16" s="88"/>
      <c r="AJA16" s="88"/>
      <c r="AJB16" s="88"/>
      <c r="AJC16" s="88"/>
      <c r="AJD16" s="88"/>
      <c r="AJE16" s="88"/>
      <c r="AJF16" s="88"/>
      <c r="AJG16" s="88"/>
      <c r="AJH16" s="88"/>
      <c r="AJI16" s="88"/>
      <c r="AJJ16" s="88"/>
      <c r="AJK16" s="88"/>
      <c r="AJL16" s="88"/>
      <c r="AJM16" s="88"/>
      <c r="AJN16" s="88"/>
      <c r="AJO16" s="88"/>
      <c r="AJP16" s="88"/>
      <c r="AJQ16" s="88"/>
      <c r="AJR16" s="88"/>
      <c r="AJS16" s="88"/>
      <c r="AJT16" s="88"/>
      <c r="AJU16" s="88"/>
      <c r="AJV16" s="88"/>
      <c r="AJW16" s="88"/>
      <c r="AJX16" s="88"/>
      <c r="AJY16" s="88"/>
      <c r="AJZ16" s="88"/>
      <c r="AKA16" s="88"/>
      <c r="AKB16" s="88"/>
      <c r="AKC16" s="88"/>
      <c r="AKD16" s="88"/>
      <c r="AKE16" s="88"/>
      <c r="AKF16" s="88"/>
      <c r="AKG16" s="88"/>
      <c r="AKH16" s="88"/>
      <c r="AKI16" s="88"/>
      <c r="AKJ16" s="88"/>
      <c r="AKK16" s="88"/>
      <c r="AKL16" s="88"/>
      <c r="AKM16" s="88"/>
      <c r="AKN16" s="88"/>
      <c r="AKO16" s="88"/>
      <c r="AKP16" s="88"/>
      <c r="AKQ16" s="88"/>
      <c r="AKR16" s="88"/>
      <c r="AKS16" s="88"/>
      <c r="AKT16" s="88"/>
      <c r="AKU16" s="88"/>
      <c r="AKV16" s="88"/>
      <c r="AKW16" s="88"/>
      <c r="AKX16" s="88"/>
      <c r="AKY16" s="88"/>
      <c r="AKZ16" s="88"/>
      <c r="ALA16" s="88"/>
      <c r="ALB16" s="88"/>
      <c r="ALC16" s="88"/>
      <c r="ALD16" s="88"/>
      <c r="ALE16" s="88"/>
      <c r="ALF16" s="88"/>
      <c r="ALG16" s="88"/>
      <c r="ALH16" s="88"/>
      <c r="ALI16" s="88"/>
      <c r="ALJ16" s="88"/>
      <c r="ALK16" s="88"/>
      <c r="ALL16" s="88"/>
      <c r="ALM16" s="88"/>
      <c r="ALN16" s="88"/>
      <c r="ALO16" s="88"/>
      <c r="ALP16" s="88"/>
      <c r="ALQ16" s="88"/>
      <c r="ALR16" s="88"/>
      <c r="ALS16" s="88"/>
      <c r="ALT16" s="88"/>
      <c r="ALU16" s="88"/>
      <c r="ALV16" s="88"/>
      <c r="ALW16" s="88"/>
      <c r="ALX16" s="88"/>
      <c r="ALY16" s="88"/>
      <c r="ALZ16" s="88"/>
      <c r="AMA16" s="88"/>
      <c r="AMB16" s="88"/>
      <c r="AMC16" s="88"/>
      <c r="AMD16" s="88"/>
      <c r="AME16" s="88"/>
      <c r="AMF16" s="88"/>
      <c r="AMG16" s="88"/>
      <c r="AMH16" s="88"/>
      <c r="AMI16" s="88"/>
      <c r="AMJ16" s="88"/>
      <c r="AMK16" s="88"/>
      <c r="AML16" s="88"/>
      <c r="AMM16" s="88"/>
      <c r="AMN16" s="88"/>
      <c r="AMO16" s="88"/>
      <c r="AMP16" s="88"/>
      <c r="AMQ16" s="88"/>
      <c r="AMR16" s="88"/>
      <c r="AMS16" s="88"/>
      <c r="AMT16" s="88"/>
      <c r="AMU16" s="88"/>
      <c r="AMV16" s="88"/>
      <c r="AMW16" s="88"/>
      <c r="AMX16" s="88"/>
      <c r="AMY16" s="88"/>
      <c r="AMZ16" s="88"/>
      <c r="ANA16" s="88"/>
      <c r="ANB16" s="88"/>
      <c r="ANC16" s="88"/>
      <c r="AND16" s="88"/>
      <c r="ANE16" s="88"/>
      <c r="ANF16" s="88"/>
      <c r="ANG16" s="88"/>
      <c r="ANH16" s="88"/>
      <c r="ANI16" s="88"/>
      <c r="ANJ16" s="88"/>
      <c r="ANK16" s="88"/>
      <c r="ANL16" s="88"/>
      <c r="ANM16" s="88"/>
      <c r="ANN16" s="88"/>
      <c r="ANO16" s="88"/>
      <c r="ANP16" s="88"/>
      <c r="ANQ16" s="88"/>
      <c r="ANR16" s="88"/>
      <c r="ANS16" s="88"/>
      <c r="ANT16" s="88"/>
      <c r="ANU16" s="88"/>
      <c r="ANV16" s="88"/>
      <c r="ANW16" s="88"/>
      <c r="ANX16" s="88"/>
      <c r="ANY16" s="88"/>
      <c r="ANZ16" s="88"/>
      <c r="AOA16" s="88"/>
      <c r="AOB16" s="88"/>
      <c r="AOC16" s="88"/>
      <c r="AOD16" s="88"/>
      <c r="AOE16" s="88"/>
      <c r="AOF16" s="88"/>
      <c r="AOG16" s="88"/>
      <c r="AOH16" s="88"/>
      <c r="AOI16" s="88"/>
      <c r="AOJ16" s="88"/>
      <c r="AOK16" s="88"/>
      <c r="AOL16" s="88"/>
      <c r="AOM16" s="88"/>
      <c r="AON16" s="88"/>
      <c r="AOO16" s="88"/>
      <c r="AOP16" s="88"/>
      <c r="AOQ16" s="88"/>
      <c r="AOR16" s="88"/>
      <c r="AOS16" s="88"/>
      <c r="AOT16" s="88"/>
      <c r="AOU16" s="88"/>
      <c r="AOV16" s="88"/>
      <c r="AOW16" s="88"/>
      <c r="AOX16" s="88"/>
      <c r="AOY16" s="88"/>
      <c r="AOZ16" s="88"/>
      <c r="APA16" s="88"/>
      <c r="APB16" s="88"/>
      <c r="APC16" s="88"/>
      <c r="APD16" s="88"/>
      <c r="APE16" s="88"/>
      <c r="APF16" s="88"/>
      <c r="APG16" s="88"/>
      <c r="APH16" s="88"/>
      <c r="API16" s="88"/>
      <c r="APJ16" s="88"/>
      <c r="APK16" s="88"/>
      <c r="APL16" s="88"/>
      <c r="APM16" s="88"/>
      <c r="APN16" s="88"/>
      <c r="APO16" s="88"/>
      <c r="APP16" s="88"/>
      <c r="APQ16" s="88"/>
      <c r="APR16" s="88"/>
      <c r="APS16" s="88"/>
      <c r="APT16" s="88"/>
      <c r="APU16" s="88"/>
      <c r="APV16" s="88"/>
      <c r="APW16" s="88"/>
      <c r="APX16" s="88"/>
      <c r="APY16" s="88"/>
      <c r="APZ16" s="88"/>
      <c r="AQA16" s="88"/>
      <c r="AQB16" s="88"/>
      <c r="AQC16" s="88"/>
      <c r="AQD16" s="88"/>
      <c r="AQE16" s="88"/>
      <c r="AQF16" s="88"/>
      <c r="AQG16" s="88"/>
      <c r="AQH16" s="88"/>
      <c r="AQI16" s="88"/>
      <c r="AQJ16" s="88"/>
      <c r="AQK16" s="88"/>
      <c r="AQL16" s="88"/>
      <c r="AQM16" s="88"/>
      <c r="AQN16" s="88"/>
      <c r="AQO16" s="88"/>
      <c r="AQP16" s="88"/>
      <c r="AQQ16" s="88"/>
      <c r="AQR16" s="88"/>
      <c r="AQS16" s="88"/>
      <c r="AQT16" s="88"/>
      <c r="AQU16" s="88"/>
      <c r="AQV16" s="88"/>
      <c r="AQW16" s="88"/>
      <c r="AQX16" s="88"/>
      <c r="AQY16" s="88"/>
      <c r="AQZ16" s="88"/>
      <c r="ARA16" s="88"/>
      <c r="ARB16" s="88"/>
      <c r="ARC16" s="88"/>
      <c r="ARD16" s="88"/>
      <c r="ARE16" s="88"/>
      <c r="ARF16" s="88"/>
      <c r="ARG16" s="88"/>
      <c r="ARH16" s="88"/>
      <c r="ARI16" s="88"/>
      <c r="ARJ16" s="88"/>
      <c r="ARK16" s="88"/>
      <c r="ARL16" s="88"/>
      <c r="ARM16" s="88"/>
      <c r="ARN16" s="88"/>
      <c r="ARO16" s="88"/>
      <c r="ARP16" s="88"/>
      <c r="ARQ16" s="88"/>
      <c r="ARR16" s="88"/>
      <c r="ARS16" s="88"/>
      <c r="ART16" s="88"/>
      <c r="ARU16" s="88"/>
      <c r="ARV16" s="88"/>
      <c r="ARW16" s="88"/>
      <c r="ARX16" s="88"/>
      <c r="ARY16" s="88"/>
      <c r="ARZ16" s="88"/>
      <c r="ASA16" s="88"/>
      <c r="ASB16" s="88"/>
      <c r="ASC16" s="88"/>
      <c r="ASD16" s="88"/>
      <c r="ASE16" s="88"/>
      <c r="ASF16" s="88"/>
      <c r="ASG16" s="88"/>
      <c r="ASH16" s="88"/>
      <c r="ASI16" s="88"/>
      <c r="ASJ16" s="88"/>
      <c r="ASK16" s="88"/>
      <c r="ASL16" s="88"/>
      <c r="ASM16" s="88"/>
      <c r="ASN16" s="88"/>
      <c r="ASO16" s="88"/>
      <c r="ASP16" s="88"/>
      <c r="ASQ16" s="88"/>
      <c r="ASR16" s="88"/>
      <c r="ASS16" s="88"/>
      <c r="AST16" s="88"/>
      <c r="ASU16" s="88"/>
      <c r="ASV16" s="88"/>
      <c r="ASW16" s="88"/>
      <c r="ASX16" s="88"/>
      <c r="ASY16" s="88"/>
      <c r="ASZ16" s="88"/>
      <c r="ATA16" s="88"/>
      <c r="ATB16" s="88"/>
      <c r="ATC16" s="88"/>
      <c r="ATD16" s="88"/>
      <c r="ATE16" s="88"/>
      <c r="ATF16" s="88"/>
      <c r="ATG16" s="88"/>
      <c r="ATH16" s="88"/>
      <c r="ATI16" s="88"/>
      <c r="ATJ16" s="88"/>
      <c r="ATK16" s="88"/>
      <c r="ATL16" s="88"/>
      <c r="ATM16" s="88"/>
      <c r="ATN16" s="88"/>
      <c r="ATO16" s="88"/>
      <c r="ATP16" s="88"/>
      <c r="ATQ16" s="88"/>
      <c r="ATR16" s="88"/>
      <c r="ATS16" s="88"/>
      <c r="ATT16" s="88"/>
      <c r="ATU16" s="88"/>
      <c r="ATV16" s="88"/>
      <c r="ATW16" s="88"/>
      <c r="ATX16" s="88"/>
      <c r="ATY16" s="88"/>
      <c r="ATZ16" s="88"/>
      <c r="AUA16" s="88"/>
      <c r="AUB16" s="88"/>
      <c r="AUC16" s="88"/>
      <c r="AUD16" s="88"/>
      <c r="AUE16" s="88"/>
      <c r="AUF16" s="88"/>
      <c r="AUG16" s="88"/>
      <c r="AUH16" s="88"/>
      <c r="AUI16" s="88"/>
      <c r="AUJ16" s="88"/>
      <c r="AUK16" s="88"/>
      <c r="AUL16" s="88"/>
      <c r="AUM16" s="88"/>
      <c r="AUN16" s="88"/>
      <c r="AUO16" s="88"/>
      <c r="AUP16" s="88"/>
      <c r="AUQ16" s="88"/>
      <c r="AUR16" s="88"/>
      <c r="AUS16" s="88"/>
      <c r="AUT16" s="88"/>
      <c r="AUU16" s="88"/>
      <c r="AUV16" s="88"/>
      <c r="AUW16" s="88"/>
      <c r="AUX16" s="88"/>
      <c r="AUY16" s="88"/>
      <c r="AUZ16" s="88"/>
      <c r="AVA16" s="88"/>
      <c r="AVB16" s="88"/>
      <c r="AVC16" s="88"/>
      <c r="AVD16" s="88"/>
      <c r="AVE16" s="88"/>
      <c r="AVF16" s="88"/>
      <c r="AVG16" s="88"/>
      <c r="AVH16" s="88"/>
      <c r="AVI16" s="88"/>
      <c r="AVJ16" s="88"/>
      <c r="AVK16" s="88"/>
      <c r="AVL16" s="88"/>
      <c r="AVM16" s="88"/>
      <c r="AVN16" s="88"/>
      <c r="AVO16" s="88"/>
      <c r="AVP16" s="88"/>
      <c r="AVQ16" s="88"/>
      <c r="AVR16" s="88"/>
      <c r="AVS16" s="88"/>
      <c r="AVT16" s="88"/>
      <c r="AVU16" s="88"/>
      <c r="AVV16" s="88"/>
      <c r="AVW16" s="88"/>
      <c r="AVX16" s="88"/>
      <c r="AVY16" s="88"/>
      <c r="AVZ16" s="88"/>
      <c r="AWA16" s="88"/>
      <c r="AWB16" s="88"/>
      <c r="AWC16" s="88"/>
      <c r="AWD16" s="88"/>
      <c r="AWE16" s="88"/>
      <c r="AWF16" s="88"/>
      <c r="AWG16" s="88"/>
      <c r="AWH16" s="88"/>
      <c r="AWI16" s="88"/>
      <c r="AWJ16" s="88"/>
      <c r="AWK16" s="88"/>
      <c r="AWL16" s="88"/>
      <c r="AWM16" s="88"/>
      <c r="AWN16" s="88"/>
      <c r="AWO16" s="88"/>
      <c r="AWP16" s="88"/>
      <c r="AWQ16" s="88"/>
      <c r="AWR16" s="88"/>
      <c r="AWS16" s="88"/>
      <c r="AWT16" s="88"/>
      <c r="AWU16" s="88"/>
      <c r="AWV16" s="88"/>
      <c r="AWW16" s="88"/>
      <c r="AWX16" s="88"/>
      <c r="AWY16" s="88"/>
      <c r="AWZ16" s="88"/>
      <c r="AXA16" s="88"/>
      <c r="AXB16" s="88"/>
      <c r="AXC16" s="88"/>
      <c r="AXD16" s="88"/>
      <c r="AXE16" s="88"/>
      <c r="AXF16" s="88"/>
      <c r="AXG16" s="88"/>
      <c r="AXH16" s="88"/>
      <c r="AXI16" s="88"/>
      <c r="AXJ16" s="88"/>
      <c r="AXK16" s="88"/>
      <c r="AXL16" s="88"/>
      <c r="AXM16" s="88"/>
      <c r="AXN16" s="88"/>
      <c r="AXO16" s="88"/>
      <c r="AXP16" s="88"/>
      <c r="AXQ16" s="88"/>
      <c r="AXR16" s="88"/>
      <c r="AXS16" s="88"/>
      <c r="AXT16" s="88"/>
      <c r="AXU16" s="88"/>
      <c r="AXV16" s="88"/>
      <c r="AXW16" s="88"/>
      <c r="AXX16" s="88"/>
      <c r="AXY16" s="88"/>
      <c r="AXZ16" s="88"/>
      <c r="AYA16" s="88"/>
      <c r="AYB16" s="88"/>
      <c r="AYC16" s="88"/>
      <c r="AYD16" s="88"/>
      <c r="AYE16" s="88"/>
      <c r="AYF16" s="88"/>
      <c r="AYG16" s="88"/>
      <c r="AYH16" s="88"/>
      <c r="AYI16" s="88"/>
      <c r="AYJ16" s="88"/>
      <c r="AYK16" s="88"/>
      <c r="AYL16" s="88"/>
      <c r="AYM16" s="88"/>
      <c r="AYN16" s="88"/>
      <c r="AYO16" s="88"/>
      <c r="AYP16" s="88"/>
      <c r="AYQ16" s="88"/>
      <c r="AYR16" s="88"/>
      <c r="AYS16" s="88"/>
      <c r="AYT16" s="88"/>
      <c r="AYU16" s="88"/>
      <c r="AYV16" s="88"/>
      <c r="AYW16" s="88"/>
      <c r="AYX16" s="88"/>
      <c r="AYY16" s="88"/>
      <c r="AYZ16" s="88"/>
      <c r="AZA16" s="88"/>
      <c r="AZB16" s="88"/>
      <c r="AZC16" s="88"/>
      <c r="AZD16" s="88"/>
      <c r="AZE16" s="88"/>
      <c r="AZF16" s="88"/>
      <c r="AZG16" s="88"/>
      <c r="AZH16" s="88"/>
      <c r="AZI16" s="88"/>
      <c r="AZJ16" s="88"/>
      <c r="AZK16" s="88"/>
      <c r="AZL16" s="88"/>
      <c r="AZM16" s="88"/>
      <c r="AZN16" s="88"/>
      <c r="AZO16" s="88"/>
      <c r="AZP16" s="88"/>
      <c r="AZQ16" s="88"/>
      <c r="AZR16" s="88"/>
      <c r="AZS16" s="88"/>
      <c r="AZT16" s="88"/>
      <c r="AZU16" s="88"/>
      <c r="AZV16" s="88"/>
      <c r="AZW16" s="88"/>
      <c r="AZX16" s="88"/>
      <c r="AZY16" s="88"/>
      <c r="AZZ16" s="88"/>
      <c r="BAA16" s="88"/>
      <c r="BAB16" s="88"/>
      <c r="BAC16" s="88"/>
      <c r="BAD16" s="88"/>
      <c r="BAE16" s="88"/>
      <c r="BAF16" s="88"/>
      <c r="BAG16" s="88"/>
      <c r="BAH16" s="88"/>
      <c r="BAI16" s="88"/>
      <c r="BAJ16" s="88"/>
      <c r="BAK16" s="88"/>
      <c r="BAL16" s="88"/>
      <c r="BAM16" s="88"/>
      <c r="BAN16" s="88"/>
      <c r="BAO16" s="88"/>
      <c r="BAP16" s="88"/>
      <c r="BAQ16" s="88"/>
      <c r="BAR16" s="88"/>
      <c r="BAS16" s="88"/>
      <c r="BAT16" s="88"/>
      <c r="BAU16" s="88"/>
      <c r="BAV16" s="88"/>
      <c r="BAW16" s="88"/>
      <c r="BAX16" s="88"/>
      <c r="BAY16" s="88"/>
      <c r="BAZ16" s="88"/>
      <c r="BBA16" s="88"/>
      <c r="BBB16" s="88"/>
      <c r="BBC16" s="88"/>
      <c r="BBD16" s="88"/>
      <c r="BBE16" s="88"/>
      <c r="BBF16" s="88"/>
      <c r="BBG16" s="88"/>
      <c r="BBH16" s="88"/>
      <c r="BBI16" s="88"/>
      <c r="BBJ16" s="88"/>
      <c r="BBK16" s="88"/>
      <c r="BBL16" s="88"/>
      <c r="BBM16" s="88"/>
      <c r="BBN16" s="88"/>
      <c r="BBO16" s="88"/>
      <c r="BBP16" s="88"/>
      <c r="BBQ16" s="88"/>
      <c r="BBR16" s="88"/>
      <c r="BBS16" s="88"/>
      <c r="BBT16" s="88"/>
      <c r="BBU16" s="88"/>
      <c r="BBV16" s="88"/>
      <c r="BBW16" s="88"/>
      <c r="BBX16" s="88"/>
      <c r="BBY16" s="88"/>
      <c r="BBZ16" s="88"/>
      <c r="BCA16" s="88"/>
      <c r="BCB16" s="88"/>
      <c r="BCC16" s="88"/>
      <c r="BCD16" s="88"/>
      <c r="BCE16" s="88"/>
      <c r="BCF16" s="88"/>
      <c r="BCG16" s="88"/>
      <c r="BCH16" s="88"/>
      <c r="BCI16" s="88"/>
      <c r="BCJ16" s="88"/>
      <c r="BCK16" s="88"/>
      <c r="BCL16" s="88"/>
      <c r="BCM16" s="88"/>
      <c r="BCN16" s="88"/>
      <c r="BCO16" s="88"/>
      <c r="BCP16" s="88"/>
      <c r="BCQ16" s="88"/>
      <c r="BCR16" s="88"/>
      <c r="BCS16" s="88"/>
      <c r="BCT16" s="88"/>
      <c r="BCU16" s="88"/>
      <c r="BCV16" s="88"/>
      <c r="BCW16" s="88"/>
      <c r="BCX16" s="88"/>
      <c r="BCY16" s="88"/>
      <c r="BCZ16" s="88"/>
      <c r="BDA16" s="88"/>
      <c r="BDB16" s="88"/>
      <c r="BDC16" s="88"/>
      <c r="BDD16" s="88"/>
      <c r="BDE16" s="88"/>
      <c r="BDF16" s="88"/>
      <c r="BDG16" s="88"/>
      <c r="BDH16" s="88"/>
      <c r="BDI16" s="88"/>
      <c r="BDJ16" s="88"/>
      <c r="BDK16" s="88"/>
      <c r="BDL16" s="88"/>
      <c r="BDM16" s="88"/>
      <c r="BDN16" s="88"/>
      <c r="BDO16" s="88"/>
      <c r="BDP16" s="88"/>
      <c r="BDQ16" s="88"/>
      <c r="BDR16" s="88"/>
      <c r="BDS16" s="88"/>
      <c r="BDT16" s="88"/>
      <c r="BDU16" s="88"/>
      <c r="BDV16" s="88"/>
      <c r="BDW16" s="88"/>
      <c r="BDX16" s="88"/>
      <c r="BDY16" s="88"/>
      <c r="BDZ16" s="88"/>
      <c r="BEA16" s="88"/>
      <c r="BEB16" s="88"/>
      <c r="BEC16" s="88"/>
      <c r="BED16" s="88"/>
      <c r="BEE16" s="88"/>
      <c r="BEF16" s="88"/>
      <c r="BEG16" s="88"/>
      <c r="BEH16" s="88"/>
      <c r="BEI16" s="88"/>
      <c r="BEJ16" s="88"/>
      <c r="BEK16" s="88"/>
      <c r="BEL16" s="88"/>
      <c r="BEM16" s="88"/>
      <c r="BEN16" s="88"/>
      <c r="BEO16" s="88"/>
      <c r="BEP16" s="88"/>
      <c r="BEQ16" s="88"/>
      <c r="BER16" s="88"/>
      <c r="BES16" s="88"/>
      <c r="BET16" s="88"/>
      <c r="BEU16" s="88"/>
      <c r="BEV16" s="88"/>
      <c r="BEW16" s="88"/>
      <c r="BEX16" s="88"/>
      <c r="BEY16" s="88"/>
      <c r="BEZ16" s="88"/>
      <c r="BFA16" s="88"/>
      <c r="BFB16" s="88"/>
      <c r="BFC16" s="88"/>
      <c r="BFD16" s="88"/>
      <c r="BFE16" s="88"/>
      <c r="BFF16" s="88"/>
      <c r="BFG16" s="88"/>
      <c r="BFH16" s="88"/>
      <c r="BFI16" s="88"/>
      <c r="BFJ16" s="88"/>
      <c r="BFK16" s="88"/>
      <c r="BFL16" s="88"/>
      <c r="BFM16" s="88"/>
      <c r="BFN16" s="88"/>
      <c r="BFO16" s="88"/>
      <c r="BFP16" s="88"/>
      <c r="BFQ16" s="88"/>
      <c r="BFR16" s="88"/>
      <c r="BFS16" s="88"/>
      <c r="BFT16" s="88"/>
      <c r="BFU16" s="88"/>
      <c r="BFV16" s="88"/>
      <c r="BFW16" s="88"/>
      <c r="BFX16" s="88"/>
      <c r="BFY16" s="88"/>
      <c r="BFZ16" s="88"/>
      <c r="BGA16" s="88"/>
      <c r="BGB16" s="88"/>
      <c r="BGC16" s="88"/>
      <c r="BGD16" s="88"/>
      <c r="BGE16" s="88"/>
      <c r="BGF16" s="88"/>
      <c r="BGG16" s="88"/>
      <c r="BGH16" s="88"/>
      <c r="BGI16" s="88"/>
      <c r="BGJ16" s="88"/>
      <c r="BGK16" s="88"/>
      <c r="BGL16" s="88"/>
      <c r="BGM16" s="88"/>
      <c r="BGN16" s="88"/>
      <c r="BGO16" s="88"/>
      <c r="BGP16" s="88"/>
      <c r="BGQ16" s="88"/>
      <c r="BGR16" s="88"/>
      <c r="BGS16" s="88"/>
      <c r="BGT16" s="88"/>
      <c r="BGU16" s="88"/>
      <c r="BGV16" s="88"/>
      <c r="BGW16" s="88"/>
      <c r="BGX16" s="88"/>
      <c r="BGY16" s="88"/>
      <c r="BGZ16" s="88"/>
      <c r="BHA16" s="88"/>
      <c r="BHB16" s="88"/>
      <c r="BHC16" s="88"/>
      <c r="BHD16" s="88"/>
      <c r="BHE16" s="88"/>
      <c r="BHF16" s="88"/>
      <c r="BHG16" s="88"/>
      <c r="BHH16" s="88"/>
      <c r="BHI16" s="88"/>
      <c r="BHJ16" s="88"/>
      <c r="BHK16" s="88"/>
      <c r="BHL16" s="88"/>
      <c r="BHM16" s="88"/>
      <c r="BHN16" s="88"/>
      <c r="BHO16" s="88"/>
      <c r="BHP16" s="88"/>
      <c r="BHQ16" s="88"/>
      <c r="BHR16" s="88"/>
      <c r="BHS16" s="88"/>
      <c r="BHT16" s="88"/>
      <c r="BHU16" s="88"/>
      <c r="BHV16" s="88"/>
      <c r="BHW16" s="88"/>
      <c r="BHX16" s="88"/>
      <c r="BHY16" s="88"/>
      <c r="BHZ16" s="88"/>
      <c r="BIA16" s="88"/>
      <c r="BIB16" s="88"/>
      <c r="BIC16" s="88"/>
      <c r="BID16" s="88"/>
      <c r="BIE16" s="88"/>
      <c r="BIF16" s="88"/>
      <c r="BIG16" s="88"/>
      <c r="BIH16" s="88"/>
      <c r="BII16" s="88"/>
      <c r="BIJ16" s="88"/>
      <c r="BIK16" s="88"/>
      <c r="BIL16" s="88"/>
      <c r="BIM16" s="88"/>
      <c r="BIN16" s="88"/>
      <c r="BIO16" s="88"/>
      <c r="BIP16" s="88"/>
      <c r="BIQ16" s="88"/>
      <c r="BIR16" s="88"/>
      <c r="BIS16" s="88"/>
      <c r="BIT16" s="88"/>
      <c r="BIU16" s="88"/>
      <c r="BIV16" s="88"/>
      <c r="BIW16" s="88"/>
      <c r="BIX16" s="88"/>
      <c r="BIY16" s="88"/>
      <c r="BIZ16" s="88"/>
      <c r="BJA16" s="88"/>
      <c r="BJB16" s="88"/>
      <c r="BJC16" s="88"/>
      <c r="BJD16" s="88"/>
      <c r="BJE16" s="88"/>
      <c r="BJF16" s="88"/>
      <c r="BJG16" s="88"/>
      <c r="BJH16" s="88"/>
      <c r="BJI16" s="88"/>
      <c r="BJJ16" s="88"/>
      <c r="BJK16" s="88"/>
      <c r="BJL16" s="88"/>
      <c r="BJM16" s="88"/>
      <c r="BJN16" s="88"/>
      <c r="BJO16" s="88"/>
      <c r="BJP16" s="88"/>
      <c r="BJQ16" s="88"/>
      <c r="BJR16" s="88"/>
      <c r="BJS16" s="88"/>
      <c r="BJT16" s="88"/>
      <c r="BJU16" s="88"/>
      <c r="BJV16" s="88"/>
      <c r="BJW16" s="88"/>
      <c r="BJX16" s="88"/>
      <c r="BJY16" s="88"/>
      <c r="BJZ16" s="88"/>
      <c r="BKA16" s="88"/>
      <c r="BKB16" s="88"/>
      <c r="BKC16" s="88"/>
      <c r="BKD16" s="88"/>
      <c r="BKE16" s="88"/>
      <c r="BKF16" s="88"/>
      <c r="BKG16" s="88"/>
      <c r="BKH16" s="88"/>
      <c r="BKI16" s="88"/>
      <c r="BKJ16" s="88"/>
      <c r="BKK16" s="88"/>
      <c r="BKL16" s="88"/>
      <c r="BKM16" s="88"/>
      <c r="BKN16" s="88"/>
      <c r="BKO16" s="88"/>
      <c r="BKP16" s="88"/>
      <c r="BKQ16" s="88"/>
      <c r="BKR16" s="88"/>
      <c r="BKS16" s="88"/>
      <c r="BKT16" s="88"/>
      <c r="BKU16" s="88"/>
      <c r="BKV16" s="88"/>
      <c r="BKW16" s="88"/>
      <c r="BKX16" s="88"/>
      <c r="BKY16" s="88"/>
      <c r="BKZ16" s="88"/>
      <c r="BLA16" s="88"/>
      <c r="BLB16" s="88"/>
      <c r="BLC16" s="88"/>
      <c r="BLD16" s="88"/>
      <c r="BLE16" s="88"/>
      <c r="BLF16" s="88"/>
      <c r="BLG16" s="88"/>
      <c r="BLH16" s="88"/>
      <c r="BLI16" s="88"/>
      <c r="BLJ16" s="88"/>
      <c r="BLK16" s="88"/>
      <c r="BLL16" s="88"/>
      <c r="BLM16" s="88"/>
      <c r="BLN16" s="88"/>
      <c r="BLO16" s="88"/>
      <c r="BLP16" s="88"/>
      <c r="BLQ16" s="88"/>
      <c r="BLR16" s="88"/>
      <c r="BLS16" s="88"/>
      <c r="BLT16" s="88"/>
      <c r="BLU16" s="88"/>
      <c r="BLV16" s="88"/>
      <c r="BLW16" s="88"/>
      <c r="BLX16" s="88"/>
      <c r="BLY16" s="88"/>
      <c r="BLZ16" s="88"/>
      <c r="BMA16" s="88"/>
      <c r="BMB16" s="88"/>
      <c r="BMC16" s="88"/>
      <c r="BMD16" s="88"/>
      <c r="BME16" s="88"/>
      <c r="BMF16" s="88"/>
      <c r="BMG16" s="88"/>
      <c r="BMH16" s="88"/>
      <c r="BMI16" s="88"/>
      <c r="BMJ16" s="88"/>
      <c r="BMK16" s="88"/>
      <c r="BML16" s="88"/>
      <c r="BMM16" s="88"/>
      <c r="BMN16" s="88"/>
      <c r="BMO16" s="88"/>
      <c r="BMP16" s="88"/>
      <c r="BMQ16" s="88"/>
      <c r="BMR16" s="88"/>
      <c r="BMS16" s="88"/>
      <c r="BMT16" s="88"/>
      <c r="BMU16" s="88"/>
      <c r="BMV16" s="88"/>
      <c r="BMW16" s="88"/>
      <c r="BMX16" s="88"/>
      <c r="BMY16" s="88"/>
      <c r="BMZ16" s="88"/>
      <c r="BNA16" s="88"/>
      <c r="BNB16" s="88"/>
      <c r="BNC16" s="88"/>
      <c r="BND16" s="88"/>
      <c r="BNE16" s="88"/>
      <c r="BNF16" s="88"/>
      <c r="BNG16" s="88"/>
      <c r="BNH16" s="88"/>
      <c r="BNI16" s="88"/>
      <c r="BNJ16" s="88"/>
      <c r="BNK16" s="88"/>
      <c r="BNL16" s="88"/>
      <c r="BNM16" s="88"/>
      <c r="BNN16" s="88"/>
      <c r="BNO16" s="88"/>
      <c r="BNP16" s="88"/>
      <c r="BNQ16" s="88"/>
      <c r="BNR16" s="88"/>
      <c r="BNS16" s="88"/>
      <c r="BNT16" s="88"/>
      <c r="BNU16" s="88"/>
      <c r="BNV16" s="88"/>
      <c r="BNW16" s="88"/>
      <c r="BNX16" s="88"/>
      <c r="BNY16" s="88"/>
      <c r="BNZ16" s="88"/>
      <c r="BOA16" s="88"/>
      <c r="BOB16" s="88"/>
      <c r="BOC16" s="88"/>
      <c r="BOD16" s="88"/>
      <c r="BOE16" s="88"/>
      <c r="BOF16" s="88"/>
      <c r="BOG16" s="88"/>
      <c r="BOH16" s="88"/>
      <c r="BOI16" s="88"/>
      <c r="BOJ16" s="88"/>
      <c r="BOK16" s="88"/>
      <c r="BOL16" s="88"/>
      <c r="BOM16" s="88"/>
      <c r="BON16" s="88"/>
      <c r="BOO16" s="88"/>
      <c r="BOP16" s="88"/>
      <c r="BOQ16" s="88"/>
      <c r="BOR16" s="88"/>
      <c r="BOS16" s="88"/>
      <c r="BOT16" s="88"/>
      <c r="BOU16" s="88"/>
      <c r="BOV16" s="88"/>
      <c r="BOW16" s="88"/>
      <c r="BOX16" s="88"/>
      <c r="BOY16" s="88"/>
      <c r="BOZ16" s="88"/>
      <c r="BPA16" s="88"/>
      <c r="BPB16" s="88"/>
      <c r="BPC16" s="88"/>
      <c r="BPD16" s="88"/>
      <c r="BPE16" s="88"/>
      <c r="BPF16" s="88"/>
      <c r="BPG16" s="88"/>
      <c r="BPH16" s="88"/>
      <c r="BPI16" s="88"/>
      <c r="BPJ16" s="88"/>
      <c r="BPK16" s="88"/>
      <c r="BPL16" s="88"/>
      <c r="BPM16" s="88"/>
      <c r="BPN16" s="88"/>
      <c r="BPO16" s="88"/>
      <c r="BPP16" s="88"/>
      <c r="BPQ16" s="88"/>
      <c r="BPR16" s="88"/>
      <c r="BPS16" s="88"/>
      <c r="BPT16" s="88"/>
      <c r="BPU16" s="88"/>
      <c r="BPV16" s="88"/>
      <c r="BPW16" s="88"/>
      <c r="BPX16" s="88"/>
      <c r="BPY16" s="88"/>
      <c r="BPZ16" s="88"/>
      <c r="BQA16" s="88"/>
      <c r="BQB16" s="88"/>
      <c r="BQC16" s="88"/>
      <c r="BQD16" s="88"/>
      <c r="BQE16" s="88"/>
      <c r="BQF16" s="88"/>
      <c r="BQG16" s="88"/>
      <c r="BQH16" s="88"/>
      <c r="BQI16" s="88"/>
      <c r="BQJ16" s="88"/>
      <c r="BQK16" s="88"/>
      <c r="BQL16" s="88"/>
      <c r="BQM16" s="88"/>
      <c r="BQN16" s="88"/>
      <c r="BQO16" s="88"/>
      <c r="BQP16" s="88"/>
      <c r="BQQ16" s="88"/>
      <c r="BQR16" s="88"/>
      <c r="BQS16" s="88"/>
      <c r="BQT16" s="88"/>
      <c r="BQU16" s="88"/>
      <c r="BQV16" s="88"/>
      <c r="BQW16" s="88"/>
      <c r="BQX16" s="88"/>
      <c r="BQY16" s="88"/>
      <c r="BQZ16" s="88"/>
      <c r="BRA16" s="88"/>
      <c r="BRB16" s="88"/>
      <c r="BRC16" s="88"/>
      <c r="BRD16" s="88"/>
      <c r="BRE16" s="88"/>
      <c r="BRF16" s="88"/>
      <c r="BRG16" s="88"/>
      <c r="BRH16" s="88"/>
      <c r="BRI16" s="88"/>
      <c r="BRJ16" s="88"/>
      <c r="BRK16" s="88"/>
      <c r="BRL16" s="88"/>
      <c r="BRM16" s="88"/>
      <c r="BRN16" s="88"/>
      <c r="BRO16" s="88"/>
      <c r="BRP16" s="88"/>
      <c r="BRQ16" s="88"/>
      <c r="BRR16" s="88"/>
      <c r="BRS16" s="88"/>
      <c r="BRT16" s="88"/>
      <c r="BRU16" s="88"/>
      <c r="BRV16" s="88"/>
      <c r="BRW16" s="88"/>
      <c r="BRX16" s="88"/>
      <c r="BRY16" s="88"/>
      <c r="BRZ16" s="88"/>
      <c r="BSA16" s="88"/>
      <c r="BSB16" s="88"/>
      <c r="BSC16" s="88"/>
      <c r="BSD16" s="88"/>
      <c r="BSE16" s="88"/>
      <c r="BSF16" s="88"/>
      <c r="BSG16" s="88"/>
      <c r="BSH16" s="88"/>
      <c r="BSI16" s="88"/>
      <c r="BSJ16" s="88"/>
      <c r="BSK16" s="88"/>
      <c r="BSL16" s="88"/>
      <c r="BSM16" s="88"/>
      <c r="BSN16" s="88"/>
      <c r="BSO16" s="88"/>
      <c r="BSP16" s="88"/>
      <c r="BSQ16" s="88"/>
      <c r="BSR16" s="88"/>
      <c r="BSS16" s="88"/>
      <c r="BST16" s="88"/>
      <c r="BSU16" s="88"/>
      <c r="BSV16" s="88"/>
      <c r="BSW16" s="88"/>
      <c r="BSX16" s="88"/>
      <c r="BSY16" s="88"/>
      <c r="BSZ16" s="88"/>
      <c r="BTA16" s="88"/>
      <c r="BTB16" s="88"/>
      <c r="BTC16" s="88"/>
      <c r="BTD16" s="88"/>
      <c r="BTE16" s="88"/>
      <c r="BTF16" s="88"/>
      <c r="BTG16" s="88"/>
      <c r="BTH16" s="88"/>
      <c r="BTI16" s="88"/>
      <c r="BTJ16" s="88"/>
      <c r="BTK16" s="88"/>
      <c r="BTL16" s="88"/>
      <c r="BTM16" s="88"/>
      <c r="BTN16" s="88"/>
      <c r="BTO16" s="88"/>
      <c r="BTP16" s="88"/>
      <c r="BTQ16" s="88"/>
      <c r="BTR16" s="88"/>
      <c r="BTS16" s="88"/>
      <c r="BTT16" s="88"/>
      <c r="BTU16" s="88"/>
      <c r="BTV16" s="88"/>
      <c r="BTW16" s="88"/>
      <c r="BTX16" s="88"/>
      <c r="BTY16" s="88"/>
      <c r="BTZ16" s="88"/>
      <c r="BUA16" s="88"/>
      <c r="BUB16" s="88"/>
      <c r="BUC16" s="88"/>
      <c r="BUD16" s="88"/>
      <c r="BUE16" s="88"/>
      <c r="BUF16" s="88"/>
      <c r="BUG16" s="88"/>
      <c r="BUH16" s="88"/>
      <c r="BUI16" s="88"/>
      <c r="BUJ16" s="88"/>
      <c r="BUK16" s="88"/>
      <c r="BUL16" s="88"/>
      <c r="BUM16" s="88"/>
      <c r="BUN16" s="88"/>
      <c r="BUO16" s="88"/>
      <c r="BUP16" s="88"/>
      <c r="BUQ16" s="88"/>
      <c r="BUR16" s="88"/>
      <c r="BUS16" s="88"/>
      <c r="BUT16" s="88"/>
      <c r="BUU16" s="88"/>
      <c r="BUV16" s="88"/>
      <c r="BUW16" s="88"/>
      <c r="BUX16" s="88"/>
      <c r="BUY16" s="88"/>
      <c r="BUZ16" s="88"/>
      <c r="BVA16" s="88"/>
      <c r="BVB16" s="88"/>
      <c r="BVC16" s="88"/>
      <c r="BVD16" s="88"/>
      <c r="BVE16" s="88"/>
      <c r="BVF16" s="88"/>
      <c r="BVG16" s="88"/>
      <c r="BVH16" s="88"/>
      <c r="BVI16" s="88"/>
      <c r="BVJ16" s="88"/>
      <c r="BVK16" s="88"/>
      <c r="BVL16" s="88"/>
      <c r="BVM16" s="88"/>
      <c r="BVN16" s="88"/>
      <c r="BVO16" s="88"/>
      <c r="BVP16" s="88"/>
      <c r="BVQ16" s="88"/>
      <c r="BVR16" s="88"/>
      <c r="BVS16" s="88"/>
      <c r="BVT16" s="88"/>
      <c r="BVU16" s="88"/>
      <c r="BVV16" s="88"/>
      <c r="BVW16" s="88"/>
      <c r="BVX16" s="88"/>
      <c r="BVY16" s="88"/>
      <c r="BVZ16" s="88"/>
      <c r="BWA16" s="88"/>
      <c r="BWB16" s="88"/>
      <c r="BWC16" s="88"/>
      <c r="BWD16" s="88"/>
      <c r="BWE16" s="88"/>
      <c r="BWF16" s="88"/>
      <c r="BWG16" s="88"/>
      <c r="BWH16" s="88"/>
      <c r="BWI16" s="88"/>
      <c r="BWJ16" s="88"/>
      <c r="BWK16" s="88"/>
      <c r="BWL16" s="88"/>
      <c r="BWM16" s="88"/>
      <c r="BWN16" s="88"/>
      <c r="BWO16" s="88"/>
      <c r="BWP16" s="88"/>
      <c r="BWQ16" s="88"/>
      <c r="BWR16" s="88"/>
      <c r="BWS16" s="88"/>
      <c r="BWT16" s="88"/>
      <c r="BWU16" s="88"/>
      <c r="BWV16" s="88"/>
      <c r="BWW16" s="88"/>
      <c r="BWX16" s="88"/>
      <c r="BWY16" s="88"/>
      <c r="BWZ16" s="88"/>
      <c r="BXA16" s="88"/>
      <c r="BXB16" s="88"/>
      <c r="BXC16" s="88"/>
      <c r="BXD16" s="88"/>
      <c r="BXE16" s="88"/>
      <c r="BXF16" s="88"/>
      <c r="BXG16" s="88"/>
      <c r="BXH16" s="88"/>
      <c r="BXI16" s="88"/>
      <c r="BXJ16" s="88"/>
      <c r="BXK16" s="88"/>
      <c r="BXL16" s="88"/>
      <c r="BXM16" s="88"/>
      <c r="BXN16" s="88"/>
      <c r="BXO16" s="88"/>
      <c r="BXP16" s="88"/>
      <c r="BXQ16" s="88"/>
      <c r="BXR16" s="88"/>
      <c r="BXS16" s="88"/>
      <c r="BXT16" s="88"/>
      <c r="BXU16" s="88"/>
      <c r="BXV16" s="88"/>
      <c r="BXW16" s="88"/>
      <c r="BXX16" s="88"/>
      <c r="BXY16" s="88"/>
      <c r="BXZ16" s="88"/>
      <c r="BYA16" s="88"/>
      <c r="BYB16" s="88"/>
      <c r="BYC16" s="88"/>
      <c r="BYD16" s="88"/>
      <c r="BYE16" s="88"/>
      <c r="BYF16" s="88"/>
      <c r="BYG16" s="88"/>
      <c r="BYH16" s="88"/>
      <c r="BYI16" s="88"/>
      <c r="BYJ16" s="88"/>
      <c r="BYK16" s="88"/>
      <c r="BYL16" s="88"/>
      <c r="BYM16" s="88"/>
      <c r="BYN16" s="88"/>
      <c r="BYO16" s="88"/>
      <c r="BYP16" s="88"/>
      <c r="BYQ16" s="88"/>
      <c r="BYR16" s="88"/>
      <c r="BYS16" s="88"/>
      <c r="BYT16" s="88"/>
      <c r="BYU16" s="88"/>
      <c r="BYV16" s="88"/>
      <c r="BYW16" s="88"/>
      <c r="BYX16" s="88"/>
      <c r="BYY16" s="88"/>
      <c r="BYZ16" s="88"/>
      <c r="BZA16" s="88"/>
      <c r="BZB16" s="88"/>
      <c r="BZC16" s="88"/>
      <c r="BZD16" s="88"/>
      <c r="BZE16" s="88"/>
      <c r="BZF16" s="88"/>
      <c r="BZG16" s="88"/>
      <c r="BZH16" s="88"/>
      <c r="BZI16" s="88"/>
      <c r="BZJ16" s="88"/>
      <c r="BZK16" s="88"/>
      <c r="BZL16" s="88"/>
      <c r="BZM16" s="88"/>
      <c r="BZN16" s="88"/>
      <c r="BZO16" s="88"/>
      <c r="BZP16" s="88"/>
      <c r="BZQ16" s="88"/>
      <c r="BZR16" s="88"/>
      <c r="BZS16" s="88"/>
      <c r="BZT16" s="88"/>
      <c r="BZU16" s="88"/>
      <c r="BZV16" s="88"/>
      <c r="BZW16" s="88"/>
      <c r="BZX16" s="88"/>
      <c r="BZY16" s="88"/>
      <c r="BZZ16" s="88"/>
      <c r="CAA16" s="88"/>
      <c r="CAB16" s="88"/>
      <c r="CAC16" s="88"/>
      <c r="CAD16" s="88"/>
      <c r="CAE16" s="88"/>
      <c r="CAF16" s="88"/>
      <c r="CAG16" s="88"/>
      <c r="CAH16" s="88"/>
      <c r="CAI16" s="88"/>
      <c r="CAJ16" s="88"/>
      <c r="CAK16" s="88"/>
      <c r="CAL16" s="88"/>
      <c r="CAM16" s="88"/>
      <c r="CAN16" s="88"/>
      <c r="CAO16" s="88"/>
      <c r="CAP16" s="88"/>
      <c r="CAQ16" s="88"/>
      <c r="CAR16" s="88"/>
      <c r="CAS16" s="88"/>
      <c r="CAT16" s="88"/>
      <c r="CAU16" s="88"/>
      <c r="CAV16" s="88"/>
      <c r="CAW16" s="88"/>
      <c r="CAX16" s="88"/>
      <c r="CAY16" s="88"/>
      <c r="CAZ16" s="88"/>
      <c r="CBA16" s="88"/>
      <c r="CBB16" s="88"/>
      <c r="CBC16" s="88"/>
      <c r="CBD16" s="88"/>
      <c r="CBE16" s="88"/>
      <c r="CBF16" s="88"/>
      <c r="CBG16" s="88"/>
      <c r="CBH16" s="88"/>
      <c r="CBI16" s="88"/>
      <c r="CBJ16" s="88"/>
      <c r="CBK16" s="88"/>
      <c r="CBL16" s="88"/>
      <c r="CBM16" s="88"/>
      <c r="CBN16" s="88"/>
      <c r="CBO16" s="88"/>
      <c r="CBP16" s="88"/>
      <c r="CBQ16" s="88"/>
      <c r="CBR16" s="88"/>
      <c r="CBS16" s="88"/>
      <c r="CBT16" s="88"/>
      <c r="CBU16" s="88"/>
      <c r="CBV16" s="88"/>
      <c r="CBW16" s="88"/>
      <c r="CBX16" s="88"/>
      <c r="CBY16" s="88"/>
      <c r="CBZ16" s="88"/>
      <c r="CCA16" s="88"/>
      <c r="CCB16" s="88"/>
      <c r="CCC16" s="88"/>
      <c r="CCD16" s="88"/>
      <c r="CCE16" s="88"/>
      <c r="CCF16" s="88"/>
      <c r="CCG16" s="88"/>
      <c r="CCH16" s="88"/>
      <c r="CCI16" s="88"/>
      <c r="CCJ16" s="88"/>
      <c r="CCK16" s="88"/>
      <c r="CCL16" s="88"/>
      <c r="CCM16" s="88"/>
      <c r="CCN16" s="88"/>
      <c r="CCO16" s="88"/>
      <c r="CCP16" s="88"/>
      <c r="CCQ16" s="88"/>
      <c r="CCR16" s="88"/>
      <c r="CCS16" s="88"/>
      <c r="CCT16" s="88"/>
      <c r="CCU16" s="88"/>
      <c r="CCV16" s="88"/>
      <c r="CCW16" s="88"/>
      <c r="CCX16" s="88"/>
      <c r="CCY16" s="88"/>
      <c r="CCZ16" s="88"/>
      <c r="CDA16" s="88"/>
      <c r="CDB16" s="88"/>
      <c r="CDC16" s="88"/>
      <c r="CDD16" s="88"/>
      <c r="CDE16" s="88"/>
      <c r="CDF16" s="88"/>
      <c r="CDG16" s="88"/>
      <c r="CDH16" s="88"/>
      <c r="CDI16" s="88"/>
      <c r="CDJ16" s="88"/>
      <c r="CDK16" s="88"/>
      <c r="CDL16" s="88"/>
      <c r="CDM16" s="88"/>
      <c r="CDN16" s="88"/>
      <c r="CDO16" s="88"/>
      <c r="CDP16" s="88"/>
      <c r="CDQ16" s="88"/>
      <c r="CDR16" s="88"/>
      <c r="CDS16" s="88"/>
      <c r="CDT16" s="88"/>
      <c r="CDU16" s="88"/>
      <c r="CDV16" s="88"/>
      <c r="CDW16" s="88"/>
      <c r="CDX16" s="88"/>
      <c r="CDY16" s="88"/>
      <c r="CDZ16" s="88"/>
      <c r="CEA16" s="88"/>
      <c r="CEB16" s="88"/>
      <c r="CEC16" s="88"/>
      <c r="CED16" s="88"/>
      <c r="CEE16" s="88"/>
      <c r="CEF16" s="88"/>
      <c r="CEG16" s="88"/>
      <c r="CEH16" s="88"/>
      <c r="CEI16" s="88"/>
      <c r="CEJ16" s="88"/>
      <c r="CEK16" s="88"/>
      <c r="CEL16" s="88"/>
      <c r="CEM16" s="88"/>
      <c r="CEN16" s="88"/>
      <c r="CEO16" s="88"/>
      <c r="CEP16" s="88"/>
      <c r="CEQ16" s="88"/>
      <c r="CER16" s="88"/>
      <c r="CES16" s="88"/>
      <c r="CET16" s="88"/>
      <c r="CEU16" s="88"/>
      <c r="CEV16" s="88"/>
      <c r="CEW16" s="88"/>
      <c r="CEX16" s="88"/>
      <c r="CEY16" s="88"/>
      <c r="CEZ16" s="88"/>
      <c r="CFA16" s="88"/>
      <c r="CFB16" s="88"/>
      <c r="CFC16" s="88"/>
      <c r="CFD16" s="88"/>
      <c r="CFE16" s="88"/>
      <c r="CFF16" s="88"/>
      <c r="CFG16" s="88"/>
      <c r="CFH16" s="88"/>
      <c r="CFI16" s="88"/>
      <c r="CFJ16" s="88"/>
      <c r="CFK16" s="88"/>
      <c r="CFL16" s="88"/>
      <c r="CFM16" s="88"/>
      <c r="CFN16" s="88"/>
      <c r="CFO16" s="88"/>
      <c r="CFP16" s="88"/>
      <c r="CFQ16" s="88"/>
      <c r="CFR16" s="88"/>
      <c r="CFS16" s="88"/>
      <c r="CFT16" s="88"/>
      <c r="CFU16" s="88"/>
      <c r="CFV16" s="88"/>
      <c r="CFW16" s="88"/>
      <c r="CFX16" s="88"/>
      <c r="CFY16" s="88"/>
      <c r="CFZ16" s="88"/>
      <c r="CGA16" s="88"/>
      <c r="CGB16" s="88"/>
      <c r="CGC16" s="88"/>
      <c r="CGD16" s="88"/>
      <c r="CGE16" s="88"/>
      <c r="CGF16" s="88"/>
      <c r="CGG16" s="88"/>
      <c r="CGH16" s="88"/>
      <c r="CGI16" s="88"/>
      <c r="CGJ16" s="88"/>
      <c r="CGK16" s="88"/>
      <c r="CGL16" s="88"/>
      <c r="CGM16" s="88"/>
      <c r="CGN16" s="88"/>
      <c r="CGO16" s="88"/>
      <c r="CGP16" s="88"/>
      <c r="CGQ16" s="88"/>
      <c r="CGR16" s="88"/>
      <c r="CGS16" s="88"/>
      <c r="CGT16" s="88"/>
      <c r="CGU16" s="88"/>
      <c r="CGV16" s="88"/>
      <c r="CGW16" s="88"/>
      <c r="CGX16" s="88"/>
      <c r="CGY16" s="88"/>
      <c r="CGZ16" s="88"/>
      <c r="CHA16" s="88"/>
      <c r="CHB16" s="88"/>
      <c r="CHC16" s="88"/>
      <c r="CHD16" s="88"/>
      <c r="CHE16" s="88"/>
      <c r="CHF16" s="88"/>
      <c r="CHG16" s="88"/>
      <c r="CHH16" s="88"/>
      <c r="CHI16" s="88"/>
      <c r="CHJ16" s="88"/>
      <c r="CHK16" s="88"/>
      <c r="CHL16" s="88"/>
      <c r="CHM16" s="88"/>
      <c r="CHN16" s="88"/>
      <c r="CHO16" s="88"/>
      <c r="CHP16" s="88"/>
      <c r="CHQ16" s="88"/>
      <c r="CHR16" s="88"/>
      <c r="CHS16" s="88"/>
      <c r="CHT16" s="88"/>
      <c r="CHU16" s="88"/>
      <c r="CHV16" s="88"/>
      <c r="CHW16" s="88"/>
      <c r="CHX16" s="88"/>
      <c r="CHY16" s="88"/>
      <c r="CHZ16" s="88"/>
      <c r="CIA16" s="88"/>
      <c r="CIB16" s="88"/>
      <c r="CIC16" s="88"/>
      <c r="CID16" s="88"/>
      <c r="CIE16" s="88"/>
      <c r="CIF16" s="88"/>
      <c r="CIG16" s="88"/>
      <c r="CIH16" s="88"/>
      <c r="CII16" s="88"/>
      <c r="CIJ16" s="88"/>
      <c r="CIK16" s="88"/>
      <c r="CIL16" s="88"/>
      <c r="CIM16" s="88"/>
      <c r="CIN16" s="88"/>
      <c r="CIO16" s="88"/>
      <c r="CIP16" s="88"/>
      <c r="CIQ16" s="88"/>
      <c r="CIR16" s="88"/>
      <c r="CIS16" s="88"/>
      <c r="CIT16" s="88"/>
      <c r="CIU16" s="88"/>
      <c r="CIV16" s="88"/>
      <c r="CIW16" s="88"/>
      <c r="CIX16" s="88"/>
      <c r="CIY16" s="88"/>
      <c r="CIZ16" s="88"/>
      <c r="CJA16" s="88"/>
      <c r="CJB16" s="88"/>
      <c r="CJC16" s="88"/>
      <c r="CJD16" s="88"/>
      <c r="CJE16" s="88"/>
      <c r="CJF16" s="88"/>
      <c r="CJG16" s="88"/>
      <c r="CJH16" s="88"/>
      <c r="CJI16" s="88"/>
      <c r="CJJ16" s="88"/>
      <c r="CJK16" s="88"/>
      <c r="CJL16" s="88"/>
      <c r="CJM16" s="88"/>
      <c r="CJN16" s="88"/>
      <c r="CJO16" s="88"/>
      <c r="CJP16" s="88"/>
      <c r="CJQ16" s="88"/>
      <c r="CJR16" s="88"/>
      <c r="CJS16" s="88"/>
      <c r="CJT16" s="88"/>
      <c r="CJU16" s="88"/>
      <c r="CJV16" s="88"/>
      <c r="CJW16" s="88"/>
      <c r="CJX16" s="88"/>
      <c r="CJY16" s="88"/>
      <c r="CJZ16" s="88"/>
      <c r="CKA16" s="88"/>
      <c r="CKB16" s="88"/>
      <c r="CKC16" s="88"/>
      <c r="CKD16" s="88"/>
      <c r="CKE16" s="88"/>
      <c r="CKF16" s="88"/>
      <c r="CKG16" s="88"/>
      <c r="CKH16" s="88"/>
      <c r="CKI16" s="88"/>
      <c r="CKJ16" s="88"/>
      <c r="CKK16" s="88"/>
      <c r="CKL16" s="88"/>
      <c r="CKM16" s="88"/>
      <c r="CKN16" s="88"/>
      <c r="CKO16" s="88"/>
      <c r="CKP16" s="88"/>
      <c r="CKQ16" s="88"/>
      <c r="CKR16" s="88"/>
      <c r="CKS16" s="88"/>
      <c r="CKT16" s="88"/>
      <c r="CKU16" s="88"/>
      <c r="CKV16" s="88"/>
      <c r="CKW16" s="88"/>
      <c r="CKX16" s="88"/>
      <c r="CKY16" s="88"/>
      <c r="CKZ16" s="88"/>
      <c r="CLA16" s="88"/>
      <c r="CLB16" s="88"/>
      <c r="CLC16" s="88"/>
      <c r="CLD16" s="88"/>
      <c r="CLE16" s="88"/>
      <c r="CLF16" s="88"/>
      <c r="CLG16" s="88"/>
      <c r="CLH16" s="88"/>
      <c r="CLI16" s="88"/>
      <c r="CLJ16" s="88"/>
      <c r="CLK16" s="88"/>
      <c r="CLL16" s="88"/>
      <c r="CLM16" s="88"/>
      <c r="CLN16" s="88"/>
      <c r="CLO16" s="88"/>
      <c r="CLP16" s="88"/>
      <c r="CLQ16" s="88"/>
      <c r="CLR16" s="88"/>
      <c r="CLS16" s="88"/>
      <c r="CLT16" s="88"/>
      <c r="CLU16" s="88"/>
      <c r="CLV16" s="88"/>
      <c r="CLW16" s="88"/>
      <c r="CLX16" s="88"/>
      <c r="CLY16" s="88"/>
      <c r="CLZ16" s="88"/>
      <c r="CMA16" s="88"/>
      <c r="CMB16" s="88"/>
      <c r="CMC16" s="88"/>
      <c r="CMD16" s="88"/>
      <c r="CME16" s="88"/>
      <c r="CMF16" s="88"/>
      <c r="CMG16" s="88"/>
      <c r="CMH16" s="88"/>
      <c r="CMI16" s="88"/>
      <c r="CMJ16" s="88"/>
      <c r="CMK16" s="88"/>
      <c r="CML16" s="88"/>
      <c r="CMM16" s="88"/>
      <c r="CMN16" s="88"/>
      <c r="CMO16" s="88"/>
      <c r="CMP16" s="88"/>
      <c r="CMQ16" s="88"/>
      <c r="CMR16" s="88"/>
      <c r="CMS16" s="88"/>
      <c r="CMT16" s="88"/>
      <c r="CMU16" s="88"/>
      <c r="CMV16" s="88"/>
      <c r="CMW16" s="88"/>
      <c r="CMX16" s="88"/>
      <c r="CMY16" s="88"/>
      <c r="CMZ16" s="88"/>
      <c r="CNA16" s="88"/>
      <c r="CNB16" s="88"/>
      <c r="CNC16" s="88"/>
      <c r="CND16" s="88"/>
      <c r="CNE16" s="88"/>
      <c r="CNF16" s="88"/>
      <c r="CNG16" s="88"/>
      <c r="CNH16" s="88"/>
      <c r="CNI16" s="88"/>
      <c r="CNJ16" s="88"/>
      <c r="CNK16" s="88"/>
      <c r="CNL16" s="88"/>
      <c r="CNM16" s="88"/>
      <c r="CNN16" s="88"/>
      <c r="CNO16" s="88"/>
      <c r="CNP16" s="88"/>
      <c r="CNQ16" s="88"/>
      <c r="CNR16" s="88"/>
      <c r="CNS16" s="88"/>
      <c r="CNT16" s="88"/>
      <c r="CNU16" s="88"/>
      <c r="CNV16" s="88"/>
      <c r="CNW16" s="88"/>
      <c r="CNX16" s="88"/>
      <c r="CNY16" s="88"/>
      <c r="CNZ16" s="88"/>
      <c r="COA16" s="88"/>
      <c r="COB16" s="88"/>
      <c r="COC16" s="88"/>
      <c r="COD16" s="88"/>
      <c r="COE16" s="88"/>
      <c r="COF16" s="88"/>
      <c r="COG16" s="88"/>
      <c r="COH16" s="88"/>
      <c r="COI16" s="88"/>
      <c r="COJ16" s="88"/>
      <c r="COK16" s="88"/>
      <c r="COL16" s="88"/>
      <c r="COM16" s="88"/>
      <c r="CON16" s="88"/>
      <c r="COO16" s="88"/>
      <c r="COP16" s="88"/>
      <c r="COQ16" s="88"/>
      <c r="COR16" s="88"/>
      <c r="COS16" s="88"/>
      <c r="COT16" s="88"/>
      <c r="COU16" s="88"/>
      <c r="COV16" s="88"/>
      <c r="COW16" s="88"/>
      <c r="COX16" s="88"/>
      <c r="COY16" s="88"/>
      <c r="COZ16" s="88"/>
      <c r="CPA16" s="88"/>
      <c r="CPB16" s="88"/>
      <c r="CPC16" s="88"/>
      <c r="CPD16" s="88"/>
      <c r="CPE16" s="88"/>
      <c r="CPF16" s="88"/>
      <c r="CPG16" s="88"/>
      <c r="CPH16" s="88"/>
      <c r="CPI16" s="88"/>
      <c r="CPJ16" s="88"/>
      <c r="CPK16" s="88"/>
      <c r="CPL16" s="88"/>
      <c r="CPM16" s="88"/>
      <c r="CPN16" s="88"/>
      <c r="CPO16" s="88"/>
      <c r="CPP16" s="88"/>
      <c r="CPQ16" s="88"/>
      <c r="CPR16" s="88"/>
      <c r="CPS16" s="88"/>
      <c r="CPT16" s="88"/>
      <c r="CPU16" s="88"/>
      <c r="CPV16" s="88"/>
      <c r="CPW16" s="88"/>
      <c r="CPX16" s="88"/>
      <c r="CPY16" s="88"/>
      <c r="CPZ16" s="88"/>
      <c r="CQA16" s="88"/>
      <c r="CQB16" s="88"/>
      <c r="CQC16" s="88"/>
      <c r="CQD16" s="88"/>
      <c r="CQE16" s="88"/>
      <c r="CQF16" s="88"/>
      <c r="CQG16" s="88"/>
      <c r="CQH16" s="88"/>
      <c r="CQI16" s="88"/>
      <c r="CQJ16" s="88"/>
      <c r="CQK16" s="88"/>
      <c r="CQL16" s="88"/>
      <c r="CQM16" s="88"/>
      <c r="CQN16" s="88"/>
      <c r="CQO16" s="88"/>
      <c r="CQP16" s="88"/>
      <c r="CQQ16" s="88"/>
      <c r="CQR16" s="88"/>
      <c r="CQS16" s="88"/>
      <c r="CQT16" s="88"/>
      <c r="CQU16" s="88"/>
      <c r="CQV16" s="88"/>
      <c r="CQW16" s="88"/>
      <c r="CQX16" s="88"/>
      <c r="CQY16" s="88"/>
      <c r="CQZ16" s="88"/>
      <c r="CRA16" s="88"/>
      <c r="CRB16" s="88"/>
      <c r="CRC16" s="88"/>
      <c r="CRD16" s="88"/>
      <c r="CRE16" s="88"/>
      <c r="CRF16" s="88"/>
      <c r="CRG16" s="88"/>
      <c r="CRH16" s="88"/>
      <c r="CRI16" s="88"/>
      <c r="CRJ16" s="88"/>
      <c r="CRK16" s="88"/>
      <c r="CRL16" s="88"/>
      <c r="CRM16" s="88"/>
      <c r="CRN16" s="88"/>
      <c r="CRO16" s="88"/>
      <c r="CRP16" s="88"/>
      <c r="CRQ16" s="88"/>
      <c r="CRR16" s="88"/>
      <c r="CRS16" s="88"/>
      <c r="CRT16" s="88"/>
      <c r="CRU16" s="88"/>
      <c r="CRV16" s="88"/>
      <c r="CRW16" s="88"/>
      <c r="CRX16" s="88"/>
      <c r="CRY16" s="88"/>
      <c r="CRZ16" s="88"/>
      <c r="CSA16" s="88"/>
      <c r="CSB16" s="88"/>
      <c r="CSC16" s="88"/>
      <c r="CSD16" s="88"/>
      <c r="CSE16" s="88"/>
      <c r="CSF16" s="88"/>
      <c r="CSG16" s="88"/>
      <c r="CSH16" s="88"/>
      <c r="CSI16" s="88"/>
      <c r="CSJ16" s="88"/>
      <c r="CSK16" s="88"/>
      <c r="CSL16" s="88"/>
      <c r="CSM16" s="88"/>
      <c r="CSN16" s="88"/>
      <c r="CSO16" s="88"/>
      <c r="CSP16" s="88"/>
      <c r="CSQ16" s="88"/>
      <c r="CSR16" s="88"/>
      <c r="CSS16" s="88"/>
      <c r="CST16" s="88"/>
      <c r="CSU16" s="88"/>
      <c r="CSV16" s="88"/>
      <c r="CSW16" s="88"/>
      <c r="CSX16" s="88"/>
      <c r="CSY16" s="88"/>
      <c r="CSZ16" s="88"/>
      <c r="CTA16" s="88"/>
      <c r="CTB16" s="88"/>
      <c r="CTC16" s="88"/>
      <c r="CTD16" s="88"/>
      <c r="CTE16" s="88"/>
      <c r="CTF16" s="88"/>
      <c r="CTG16" s="88"/>
      <c r="CTH16" s="88"/>
      <c r="CTI16" s="88"/>
      <c r="CTJ16" s="88"/>
      <c r="CTK16" s="88"/>
      <c r="CTL16" s="88"/>
      <c r="CTM16" s="88"/>
      <c r="CTN16" s="88"/>
      <c r="CTO16" s="88"/>
      <c r="CTP16" s="88"/>
      <c r="CTQ16" s="88"/>
      <c r="CTR16" s="88"/>
      <c r="CTS16" s="88"/>
      <c r="CTT16" s="88"/>
      <c r="CTU16" s="88"/>
      <c r="CTV16" s="88"/>
      <c r="CTW16" s="88"/>
      <c r="CTX16" s="88"/>
      <c r="CTY16" s="88"/>
      <c r="CTZ16" s="88"/>
      <c r="CUA16" s="88"/>
      <c r="CUB16" s="88"/>
      <c r="CUC16" s="88"/>
      <c r="CUD16" s="88"/>
      <c r="CUE16" s="88"/>
      <c r="CUF16" s="88"/>
      <c r="CUG16" s="88"/>
      <c r="CUH16" s="88"/>
      <c r="CUI16" s="88"/>
      <c r="CUJ16" s="88"/>
      <c r="CUK16" s="88"/>
      <c r="CUL16" s="88"/>
      <c r="CUM16" s="88"/>
      <c r="CUN16" s="88"/>
      <c r="CUO16" s="88"/>
      <c r="CUP16" s="88"/>
      <c r="CUQ16" s="88"/>
      <c r="CUR16" s="88"/>
      <c r="CUS16" s="88"/>
      <c r="CUT16" s="88"/>
      <c r="CUU16" s="88"/>
      <c r="CUV16" s="88"/>
      <c r="CUW16" s="88"/>
      <c r="CUX16" s="88"/>
      <c r="CUY16" s="88"/>
      <c r="CUZ16" s="88"/>
      <c r="CVA16" s="88"/>
      <c r="CVB16" s="88"/>
      <c r="CVC16" s="88"/>
      <c r="CVD16" s="88"/>
      <c r="CVE16" s="88"/>
      <c r="CVF16" s="88"/>
      <c r="CVG16" s="88"/>
      <c r="CVH16" s="88"/>
      <c r="CVI16" s="88"/>
      <c r="CVJ16" s="88"/>
      <c r="CVK16" s="88"/>
      <c r="CVL16" s="88"/>
      <c r="CVM16" s="88"/>
      <c r="CVN16" s="88"/>
      <c r="CVO16" s="88"/>
      <c r="CVP16" s="88"/>
      <c r="CVQ16" s="88"/>
      <c r="CVR16" s="88"/>
      <c r="CVS16" s="88"/>
      <c r="CVT16" s="88"/>
      <c r="CVU16" s="88"/>
      <c r="CVV16" s="88"/>
      <c r="CVW16" s="88"/>
      <c r="CVX16" s="88"/>
      <c r="CVY16" s="88"/>
      <c r="CVZ16" s="88"/>
      <c r="CWA16" s="88"/>
      <c r="CWB16" s="88"/>
      <c r="CWC16" s="88"/>
      <c r="CWD16" s="88"/>
      <c r="CWE16" s="88"/>
      <c r="CWF16" s="88"/>
      <c r="CWG16" s="88"/>
      <c r="CWH16" s="88"/>
      <c r="CWI16" s="88"/>
      <c r="CWJ16" s="88"/>
      <c r="CWK16" s="88"/>
      <c r="CWL16" s="88"/>
      <c r="CWM16" s="88"/>
      <c r="CWN16" s="88"/>
      <c r="CWO16" s="88"/>
      <c r="CWP16" s="88"/>
      <c r="CWQ16" s="88"/>
      <c r="CWR16" s="88"/>
      <c r="CWS16" s="88"/>
      <c r="CWT16" s="88"/>
      <c r="CWU16" s="88"/>
      <c r="CWV16" s="88"/>
      <c r="CWW16" s="88"/>
      <c r="CWX16" s="88"/>
      <c r="CWY16" s="88"/>
      <c r="CWZ16" s="88"/>
      <c r="CXA16" s="88"/>
      <c r="CXB16" s="88"/>
      <c r="CXC16" s="88"/>
      <c r="CXD16" s="88"/>
      <c r="CXE16" s="88"/>
      <c r="CXF16" s="88"/>
      <c r="CXG16" s="88"/>
      <c r="CXH16" s="88"/>
      <c r="CXI16" s="88"/>
      <c r="CXJ16" s="88"/>
      <c r="CXK16" s="88"/>
      <c r="CXL16" s="88"/>
      <c r="CXM16" s="88"/>
      <c r="CXN16" s="88"/>
      <c r="CXO16" s="88"/>
      <c r="CXP16" s="88"/>
      <c r="CXQ16" s="88"/>
      <c r="CXR16" s="88"/>
      <c r="CXS16" s="88"/>
      <c r="CXT16" s="88"/>
      <c r="CXU16" s="88"/>
      <c r="CXV16" s="88"/>
      <c r="CXW16" s="88"/>
      <c r="CXX16" s="88"/>
      <c r="CXY16" s="88"/>
      <c r="CXZ16" s="88"/>
      <c r="CYA16" s="88"/>
      <c r="CYB16" s="88"/>
      <c r="CYC16" s="88"/>
      <c r="CYD16" s="88"/>
      <c r="CYE16" s="88"/>
      <c r="CYF16" s="88"/>
      <c r="CYG16" s="88"/>
      <c r="CYH16" s="88"/>
      <c r="CYI16" s="88"/>
      <c r="CYJ16" s="88"/>
      <c r="CYK16" s="88"/>
      <c r="CYL16" s="88"/>
      <c r="CYM16" s="88"/>
      <c r="CYN16" s="88"/>
      <c r="CYO16" s="88"/>
      <c r="CYP16" s="88"/>
      <c r="CYQ16" s="88"/>
      <c r="CYR16" s="88"/>
      <c r="CYS16" s="88"/>
      <c r="CYT16" s="88"/>
      <c r="CYU16" s="88"/>
      <c r="CYV16" s="88"/>
      <c r="CYW16" s="88"/>
      <c r="CYX16" s="88"/>
      <c r="CYY16" s="88"/>
      <c r="CYZ16" s="88"/>
      <c r="CZA16" s="88"/>
      <c r="CZB16" s="88"/>
      <c r="CZC16" s="88"/>
      <c r="CZD16" s="88"/>
      <c r="CZE16" s="88"/>
      <c r="CZF16" s="88"/>
      <c r="CZG16" s="88"/>
      <c r="CZH16" s="88"/>
      <c r="CZI16" s="88"/>
      <c r="CZJ16" s="88"/>
      <c r="CZK16" s="88"/>
      <c r="CZL16" s="88"/>
      <c r="CZM16" s="88"/>
      <c r="CZN16" s="88"/>
      <c r="CZO16" s="88"/>
      <c r="CZP16" s="88"/>
      <c r="CZQ16" s="88"/>
      <c r="CZR16" s="88"/>
      <c r="CZS16" s="88"/>
      <c r="CZT16" s="88"/>
      <c r="CZU16" s="88"/>
      <c r="CZV16" s="88"/>
      <c r="CZW16" s="88"/>
      <c r="CZX16" s="88"/>
      <c r="CZY16" s="88"/>
      <c r="CZZ16" s="88"/>
      <c r="DAA16" s="88"/>
      <c r="DAB16" s="88"/>
      <c r="DAC16" s="88"/>
      <c r="DAD16" s="88"/>
      <c r="DAE16" s="88"/>
      <c r="DAF16" s="88"/>
      <c r="DAG16" s="88"/>
      <c r="DAH16" s="88"/>
      <c r="DAI16" s="88"/>
      <c r="DAJ16" s="88"/>
      <c r="DAK16" s="88"/>
      <c r="DAL16" s="88"/>
      <c r="DAM16" s="88"/>
      <c r="DAN16" s="88"/>
      <c r="DAO16" s="88"/>
      <c r="DAP16" s="88"/>
      <c r="DAQ16" s="88"/>
      <c r="DAR16" s="88"/>
      <c r="DAS16" s="88"/>
      <c r="DAT16" s="88"/>
      <c r="DAU16" s="88"/>
      <c r="DAV16" s="88"/>
      <c r="DAW16" s="88"/>
      <c r="DAX16" s="88"/>
      <c r="DAY16" s="88"/>
      <c r="DAZ16" s="88"/>
      <c r="DBA16" s="88"/>
      <c r="DBB16" s="88"/>
      <c r="DBC16" s="88"/>
      <c r="DBD16" s="88"/>
      <c r="DBE16" s="88"/>
      <c r="DBF16" s="88"/>
      <c r="DBG16" s="88"/>
      <c r="DBH16" s="88"/>
      <c r="DBI16" s="88"/>
      <c r="DBJ16" s="88"/>
      <c r="DBK16" s="88"/>
      <c r="DBL16" s="88"/>
      <c r="DBM16" s="88"/>
      <c r="DBN16" s="88"/>
      <c r="DBO16" s="88"/>
      <c r="DBP16" s="88"/>
      <c r="DBQ16" s="88"/>
      <c r="DBR16" s="88"/>
      <c r="DBS16" s="88"/>
      <c r="DBT16" s="88"/>
      <c r="DBU16" s="88"/>
      <c r="DBV16" s="88"/>
      <c r="DBW16" s="88"/>
      <c r="DBX16" s="88"/>
      <c r="DBY16" s="88"/>
      <c r="DBZ16" s="88"/>
      <c r="DCA16" s="88"/>
      <c r="DCB16" s="88"/>
      <c r="DCC16" s="88"/>
      <c r="DCD16" s="88"/>
      <c r="DCE16" s="88"/>
      <c r="DCF16" s="88"/>
      <c r="DCG16" s="88"/>
      <c r="DCH16" s="88"/>
      <c r="DCI16" s="88"/>
      <c r="DCJ16" s="88"/>
      <c r="DCK16" s="88"/>
      <c r="DCL16" s="88"/>
      <c r="DCM16" s="88"/>
      <c r="DCN16" s="88"/>
      <c r="DCO16" s="88"/>
      <c r="DCP16" s="88"/>
      <c r="DCQ16" s="88"/>
      <c r="DCR16" s="88"/>
      <c r="DCS16" s="88"/>
      <c r="DCT16" s="88"/>
      <c r="DCU16" s="88"/>
      <c r="DCV16" s="88"/>
      <c r="DCW16" s="88"/>
      <c r="DCX16" s="88"/>
      <c r="DCY16" s="88"/>
      <c r="DCZ16" s="88"/>
      <c r="DDA16" s="88"/>
      <c r="DDB16" s="88"/>
      <c r="DDC16" s="88"/>
      <c r="DDD16" s="88"/>
      <c r="DDE16" s="88"/>
      <c r="DDF16" s="88"/>
      <c r="DDG16" s="88"/>
      <c r="DDH16" s="88"/>
      <c r="DDI16" s="88"/>
      <c r="DDJ16" s="88"/>
      <c r="DDK16" s="88"/>
      <c r="DDL16" s="88"/>
      <c r="DDM16" s="88"/>
      <c r="DDN16" s="88"/>
      <c r="DDO16" s="88"/>
      <c r="DDP16" s="88"/>
      <c r="DDQ16" s="88"/>
      <c r="DDR16" s="88"/>
      <c r="DDS16" s="88"/>
      <c r="DDT16" s="88"/>
      <c r="DDU16" s="88"/>
      <c r="DDV16" s="88"/>
      <c r="DDW16" s="88"/>
      <c r="DDX16" s="88"/>
      <c r="DDY16" s="88"/>
      <c r="DDZ16" s="88"/>
      <c r="DEA16" s="88"/>
      <c r="DEB16" s="88"/>
      <c r="DEC16" s="88"/>
      <c r="DED16" s="88"/>
      <c r="DEE16" s="88"/>
      <c r="DEF16" s="88"/>
      <c r="DEG16" s="88"/>
      <c r="DEH16" s="88"/>
      <c r="DEI16" s="88"/>
      <c r="DEJ16" s="88"/>
      <c r="DEK16" s="88"/>
      <c r="DEL16" s="88"/>
      <c r="DEM16" s="88"/>
      <c r="DEN16" s="88"/>
      <c r="DEO16" s="88"/>
      <c r="DEP16" s="88"/>
      <c r="DEQ16" s="88"/>
      <c r="DER16" s="88"/>
      <c r="DES16" s="88"/>
      <c r="DET16" s="88"/>
      <c r="DEU16" s="88"/>
      <c r="DEV16" s="88"/>
      <c r="DEW16" s="88"/>
      <c r="DEX16" s="88"/>
      <c r="DEY16" s="88"/>
      <c r="DEZ16" s="88"/>
      <c r="DFA16" s="88"/>
      <c r="DFB16" s="88"/>
      <c r="DFC16" s="88"/>
      <c r="DFD16" s="88"/>
      <c r="DFE16" s="88"/>
      <c r="DFF16" s="88"/>
      <c r="DFG16" s="88"/>
      <c r="DFH16" s="88"/>
      <c r="DFI16" s="88"/>
      <c r="DFJ16" s="88"/>
      <c r="DFK16" s="88"/>
      <c r="DFL16" s="88"/>
      <c r="DFM16" s="88"/>
      <c r="DFN16" s="88"/>
      <c r="DFO16" s="88"/>
      <c r="DFP16" s="88"/>
      <c r="DFQ16" s="88"/>
      <c r="DFR16" s="88"/>
      <c r="DFS16" s="88"/>
      <c r="DFT16" s="88"/>
      <c r="DFU16" s="88"/>
      <c r="DFV16" s="88"/>
      <c r="DFW16" s="88"/>
      <c r="DFX16" s="88"/>
      <c r="DFY16" s="88"/>
      <c r="DFZ16" s="88"/>
      <c r="DGA16" s="88"/>
      <c r="DGB16" s="88"/>
      <c r="DGC16" s="88"/>
      <c r="DGD16" s="88"/>
      <c r="DGE16" s="88"/>
      <c r="DGF16" s="88"/>
      <c r="DGG16" s="88"/>
      <c r="DGH16" s="88"/>
      <c r="DGI16" s="88"/>
      <c r="DGJ16" s="88"/>
      <c r="DGK16" s="88"/>
      <c r="DGL16" s="88"/>
      <c r="DGM16" s="88"/>
      <c r="DGN16" s="88"/>
      <c r="DGO16" s="88"/>
      <c r="DGP16" s="88"/>
      <c r="DGQ16" s="88"/>
      <c r="DGR16" s="88"/>
      <c r="DGS16" s="88"/>
      <c r="DGT16" s="88"/>
      <c r="DGU16" s="88"/>
      <c r="DGV16" s="88"/>
      <c r="DGW16" s="88"/>
      <c r="DGX16" s="88"/>
      <c r="DGY16" s="88"/>
      <c r="DGZ16" s="88"/>
      <c r="DHA16" s="88"/>
      <c r="DHB16" s="88"/>
      <c r="DHC16" s="88"/>
      <c r="DHD16" s="88"/>
      <c r="DHE16" s="88"/>
      <c r="DHF16" s="88"/>
      <c r="DHG16" s="88"/>
      <c r="DHH16" s="88"/>
      <c r="DHI16" s="88"/>
      <c r="DHJ16" s="88"/>
      <c r="DHK16" s="88"/>
      <c r="DHL16" s="88"/>
      <c r="DHM16" s="88"/>
      <c r="DHN16" s="88"/>
      <c r="DHO16" s="88"/>
      <c r="DHP16" s="88"/>
      <c r="DHQ16" s="88"/>
      <c r="DHR16" s="88"/>
      <c r="DHS16" s="88"/>
      <c r="DHT16" s="88"/>
      <c r="DHU16" s="88"/>
      <c r="DHV16" s="88"/>
      <c r="DHW16" s="88"/>
      <c r="DHX16" s="88"/>
      <c r="DHY16" s="88"/>
      <c r="DHZ16" s="88"/>
      <c r="DIA16" s="88"/>
      <c r="DIB16" s="88"/>
      <c r="DIC16" s="88"/>
      <c r="DID16" s="88"/>
      <c r="DIE16" s="88"/>
      <c r="DIF16" s="88"/>
      <c r="DIG16" s="88"/>
      <c r="DIH16" s="88"/>
      <c r="DII16" s="88"/>
      <c r="DIJ16" s="88"/>
      <c r="DIK16" s="88"/>
      <c r="DIL16" s="88"/>
      <c r="DIM16" s="88"/>
      <c r="DIN16" s="88"/>
      <c r="DIO16" s="88"/>
      <c r="DIP16" s="88"/>
      <c r="DIQ16" s="88"/>
      <c r="DIR16" s="88"/>
      <c r="DIS16" s="88"/>
      <c r="DIT16" s="88"/>
      <c r="DIU16" s="88"/>
      <c r="DIV16" s="88"/>
      <c r="DIW16" s="88"/>
      <c r="DIX16" s="88"/>
      <c r="DIY16" s="88"/>
      <c r="DIZ16" s="88"/>
      <c r="DJA16" s="88"/>
      <c r="DJB16" s="88"/>
      <c r="DJC16" s="88"/>
      <c r="DJD16" s="88"/>
      <c r="DJE16" s="88"/>
      <c r="DJF16" s="88"/>
      <c r="DJG16" s="88"/>
      <c r="DJH16" s="88"/>
      <c r="DJI16" s="88"/>
      <c r="DJJ16" s="88"/>
      <c r="DJK16" s="88"/>
      <c r="DJL16" s="88"/>
      <c r="DJM16" s="88"/>
      <c r="DJN16" s="88"/>
      <c r="DJO16" s="88"/>
      <c r="DJP16" s="88"/>
      <c r="DJQ16" s="88"/>
      <c r="DJR16" s="88"/>
      <c r="DJS16" s="88"/>
      <c r="DJT16" s="88"/>
      <c r="DJU16" s="88"/>
      <c r="DJV16" s="88"/>
      <c r="DJW16" s="88"/>
      <c r="DJX16" s="88"/>
      <c r="DJY16" s="88"/>
      <c r="DJZ16" s="88"/>
      <c r="DKA16" s="88"/>
      <c r="DKB16" s="88"/>
      <c r="DKC16" s="88"/>
      <c r="DKD16" s="88"/>
      <c r="DKE16" s="88"/>
      <c r="DKF16" s="88"/>
      <c r="DKG16" s="88"/>
      <c r="DKH16" s="88"/>
      <c r="DKI16" s="88"/>
      <c r="DKJ16" s="88"/>
      <c r="DKK16" s="88"/>
      <c r="DKL16" s="88"/>
      <c r="DKM16" s="88"/>
      <c r="DKN16" s="88"/>
      <c r="DKO16" s="88"/>
      <c r="DKP16" s="88"/>
      <c r="DKQ16" s="88"/>
      <c r="DKR16" s="88"/>
      <c r="DKS16" s="88"/>
      <c r="DKT16" s="88"/>
      <c r="DKU16" s="88"/>
      <c r="DKV16" s="88"/>
      <c r="DKW16" s="88"/>
      <c r="DKX16" s="88"/>
      <c r="DKY16" s="88"/>
      <c r="DKZ16" s="88"/>
      <c r="DLA16" s="88"/>
      <c r="DLB16" s="88"/>
      <c r="DLC16" s="88"/>
      <c r="DLD16" s="88"/>
      <c r="DLE16" s="88"/>
      <c r="DLF16" s="88"/>
      <c r="DLG16" s="88"/>
      <c r="DLH16" s="88"/>
      <c r="DLI16" s="88"/>
      <c r="DLJ16" s="88"/>
      <c r="DLK16" s="88"/>
      <c r="DLL16" s="88"/>
      <c r="DLM16" s="88"/>
      <c r="DLN16" s="88"/>
      <c r="DLO16" s="88"/>
      <c r="DLP16" s="88"/>
      <c r="DLQ16" s="88"/>
      <c r="DLR16" s="88"/>
      <c r="DLS16" s="88"/>
      <c r="DLT16" s="88"/>
      <c r="DLU16" s="88"/>
      <c r="DLV16" s="88"/>
      <c r="DLW16" s="88"/>
      <c r="DLX16" s="88"/>
      <c r="DLY16" s="88"/>
      <c r="DLZ16" s="88"/>
      <c r="DMA16" s="88"/>
      <c r="DMB16" s="88"/>
      <c r="DMC16" s="88"/>
      <c r="DMD16" s="88"/>
      <c r="DME16" s="88"/>
      <c r="DMF16" s="88"/>
      <c r="DMG16" s="88"/>
      <c r="DMH16" s="88"/>
      <c r="DMI16" s="88"/>
      <c r="DMJ16" s="88"/>
      <c r="DMK16" s="88"/>
      <c r="DML16" s="88"/>
      <c r="DMM16" s="88"/>
      <c r="DMN16" s="88"/>
      <c r="DMO16" s="88"/>
      <c r="DMP16" s="88"/>
      <c r="DMQ16" s="88"/>
      <c r="DMR16" s="88"/>
      <c r="DMS16" s="88"/>
      <c r="DMT16" s="88"/>
      <c r="DMU16" s="88"/>
      <c r="DMV16" s="88"/>
      <c r="DMW16" s="88"/>
      <c r="DMX16" s="88"/>
      <c r="DMY16" s="88"/>
      <c r="DMZ16" s="88"/>
      <c r="DNA16" s="88"/>
      <c r="DNB16" s="88"/>
      <c r="DNC16" s="88"/>
      <c r="DND16" s="88"/>
      <c r="DNE16" s="88"/>
      <c r="DNF16" s="88"/>
      <c r="DNG16" s="88"/>
      <c r="DNH16" s="88"/>
      <c r="DNI16" s="88"/>
      <c r="DNJ16" s="88"/>
      <c r="DNK16" s="88"/>
      <c r="DNL16" s="88"/>
      <c r="DNM16" s="88"/>
      <c r="DNN16" s="88"/>
      <c r="DNO16" s="88"/>
      <c r="DNP16" s="88"/>
      <c r="DNQ16" s="88"/>
      <c r="DNR16" s="88"/>
      <c r="DNS16" s="88"/>
      <c r="DNT16" s="88"/>
      <c r="DNU16" s="88"/>
      <c r="DNV16" s="88"/>
      <c r="DNW16" s="88"/>
      <c r="DNX16" s="88"/>
      <c r="DNY16" s="88"/>
      <c r="DNZ16" s="88"/>
      <c r="DOA16" s="88"/>
      <c r="DOB16" s="88"/>
      <c r="DOC16" s="88"/>
      <c r="DOD16" s="88"/>
      <c r="DOE16" s="88"/>
      <c r="DOF16" s="88"/>
      <c r="DOG16" s="88"/>
      <c r="DOH16" s="88"/>
      <c r="DOI16" s="88"/>
      <c r="DOJ16" s="88"/>
      <c r="DOK16" s="88"/>
      <c r="DOL16" s="88"/>
      <c r="DOM16" s="88"/>
      <c r="DON16" s="88"/>
      <c r="DOO16" s="88"/>
      <c r="DOP16" s="88"/>
      <c r="DOQ16" s="88"/>
      <c r="DOR16" s="88"/>
      <c r="DOS16" s="88"/>
      <c r="DOT16" s="88"/>
      <c r="DOU16" s="88"/>
      <c r="DOV16" s="88"/>
      <c r="DOW16" s="88"/>
      <c r="DOX16" s="88"/>
      <c r="DOY16" s="88"/>
      <c r="DOZ16" s="88"/>
      <c r="DPA16" s="88"/>
      <c r="DPB16" s="88"/>
      <c r="DPC16" s="88"/>
      <c r="DPD16" s="88"/>
      <c r="DPE16" s="88"/>
      <c r="DPF16" s="88"/>
      <c r="DPG16" s="88"/>
      <c r="DPH16" s="88"/>
      <c r="DPI16" s="88"/>
      <c r="DPJ16" s="88"/>
      <c r="DPK16" s="88"/>
      <c r="DPL16" s="88"/>
      <c r="DPM16" s="88"/>
      <c r="DPN16" s="88"/>
      <c r="DPO16" s="88"/>
      <c r="DPP16" s="88"/>
      <c r="DPQ16" s="88"/>
      <c r="DPR16" s="88"/>
      <c r="DPS16" s="88"/>
      <c r="DPT16" s="88"/>
      <c r="DPU16" s="88"/>
      <c r="DPV16" s="88"/>
      <c r="DPW16" s="88"/>
      <c r="DPX16" s="88"/>
      <c r="DPY16" s="88"/>
      <c r="DPZ16" s="88"/>
      <c r="DQA16" s="88"/>
      <c r="DQB16" s="88"/>
      <c r="DQC16" s="88"/>
      <c r="DQD16" s="88"/>
      <c r="DQE16" s="88"/>
      <c r="DQF16" s="88"/>
      <c r="DQG16" s="88"/>
      <c r="DQH16" s="88"/>
      <c r="DQI16" s="88"/>
      <c r="DQJ16" s="88"/>
      <c r="DQK16" s="88"/>
      <c r="DQL16" s="88"/>
      <c r="DQM16" s="88"/>
      <c r="DQN16" s="88"/>
      <c r="DQO16" s="88"/>
      <c r="DQP16" s="88"/>
      <c r="DQQ16" s="88"/>
      <c r="DQR16" s="88"/>
      <c r="DQS16" s="88"/>
      <c r="DQT16" s="88"/>
      <c r="DQU16" s="88"/>
      <c r="DQV16" s="88"/>
      <c r="DQW16" s="88"/>
      <c r="DQX16" s="88"/>
      <c r="DQY16" s="88"/>
      <c r="DQZ16" s="88"/>
      <c r="DRA16" s="88"/>
      <c r="DRB16" s="88"/>
      <c r="DRC16" s="88"/>
      <c r="DRD16" s="88"/>
      <c r="DRE16" s="88"/>
      <c r="DRF16" s="88"/>
      <c r="DRG16" s="88"/>
      <c r="DRH16" s="88"/>
      <c r="DRI16" s="88"/>
      <c r="DRJ16" s="88"/>
      <c r="DRK16" s="88"/>
      <c r="DRL16" s="88"/>
      <c r="DRM16" s="88"/>
      <c r="DRN16" s="88"/>
      <c r="DRO16" s="88"/>
      <c r="DRP16" s="88"/>
      <c r="DRQ16" s="88"/>
      <c r="DRR16" s="88"/>
      <c r="DRS16" s="88"/>
      <c r="DRT16" s="88"/>
      <c r="DRU16" s="88"/>
      <c r="DRV16" s="88"/>
      <c r="DRW16" s="88"/>
      <c r="DRX16" s="88"/>
      <c r="DRY16" s="88"/>
      <c r="DRZ16" s="88"/>
      <c r="DSA16" s="88"/>
      <c r="DSB16" s="88"/>
      <c r="DSC16" s="88"/>
      <c r="DSD16" s="88"/>
      <c r="DSE16" s="88"/>
      <c r="DSF16" s="88"/>
      <c r="DSG16" s="88"/>
      <c r="DSH16" s="88"/>
      <c r="DSI16" s="88"/>
      <c r="DSJ16" s="88"/>
      <c r="DSK16" s="88"/>
      <c r="DSL16" s="88"/>
      <c r="DSM16" s="88"/>
      <c r="DSN16" s="88"/>
      <c r="DSO16" s="88"/>
      <c r="DSP16" s="88"/>
      <c r="DSQ16" s="88"/>
      <c r="DSR16" s="88"/>
      <c r="DSS16" s="88"/>
      <c r="DST16" s="88"/>
      <c r="DSU16" s="88"/>
      <c r="DSV16" s="88"/>
      <c r="DSW16" s="88"/>
      <c r="DSX16" s="88"/>
      <c r="DSY16" s="88"/>
      <c r="DSZ16" s="88"/>
      <c r="DTA16" s="88"/>
      <c r="DTB16" s="88"/>
      <c r="DTC16" s="88"/>
      <c r="DTD16" s="88"/>
      <c r="DTE16" s="88"/>
      <c r="DTF16" s="88"/>
      <c r="DTG16" s="88"/>
      <c r="DTH16" s="88"/>
      <c r="DTI16" s="88"/>
      <c r="DTJ16" s="88"/>
      <c r="DTK16" s="88"/>
      <c r="DTL16" s="88"/>
      <c r="DTM16" s="88"/>
      <c r="DTN16" s="88"/>
      <c r="DTO16" s="88"/>
      <c r="DTP16" s="88"/>
      <c r="DTQ16" s="88"/>
      <c r="DTR16" s="88"/>
      <c r="DTS16" s="88"/>
      <c r="DTT16" s="88"/>
      <c r="DTU16" s="88"/>
      <c r="DTV16" s="88"/>
      <c r="DTW16" s="88"/>
      <c r="DTX16" s="88"/>
      <c r="DTY16" s="88"/>
      <c r="DTZ16" s="88"/>
      <c r="DUA16" s="88"/>
      <c r="DUB16" s="88"/>
      <c r="DUC16" s="88"/>
      <c r="DUD16" s="88"/>
      <c r="DUE16" s="88"/>
      <c r="DUF16" s="88"/>
      <c r="DUG16" s="88"/>
      <c r="DUH16" s="88"/>
      <c r="DUI16" s="88"/>
      <c r="DUJ16" s="88"/>
      <c r="DUK16" s="88"/>
      <c r="DUL16" s="88"/>
      <c r="DUM16" s="88"/>
      <c r="DUN16" s="88"/>
      <c r="DUO16" s="88"/>
      <c r="DUP16" s="88"/>
      <c r="DUQ16" s="88"/>
      <c r="DUR16" s="88"/>
      <c r="DUS16" s="88"/>
      <c r="DUT16" s="88"/>
      <c r="DUU16" s="88"/>
      <c r="DUV16" s="88"/>
      <c r="DUW16" s="88"/>
      <c r="DUX16" s="88"/>
      <c r="DUY16" s="88"/>
      <c r="DUZ16" s="88"/>
      <c r="DVA16" s="88"/>
      <c r="DVB16" s="88"/>
      <c r="DVC16" s="88"/>
      <c r="DVD16" s="88"/>
      <c r="DVE16" s="88"/>
      <c r="DVF16" s="88"/>
      <c r="DVG16" s="88"/>
      <c r="DVH16" s="88"/>
      <c r="DVI16" s="88"/>
      <c r="DVJ16" s="88"/>
      <c r="DVK16" s="88"/>
      <c r="DVL16" s="88"/>
      <c r="DVM16" s="88"/>
      <c r="DVN16" s="88"/>
      <c r="DVO16" s="88"/>
      <c r="DVP16" s="88"/>
      <c r="DVQ16" s="88"/>
      <c r="DVR16" s="88"/>
      <c r="DVS16" s="88"/>
      <c r="DVT16" s="88"/>
      <c r="DVU16" s="88"/>
      <c r="DVV16" s="88"/>
      <c r="DVW16" s="88"/>
      <c r="DVX16" s="88"/>
      <c r="DVY16" s="88"/>
      <c r="DVZ16" s="88"/>
      <c r="DWA16" s="88"/>
      <c r="DWB16" s="88"/>
      <c r="DWC16" s="88"/>
      <c r="DWD16" s="88"/>
      <c r="DWE16" s="88"/>
      <c r="DWF16" s="88"/>
      <c r="DWG16" s="88"/>
      <c r="DWH16" s="88"/>
      <c r="DWI16" s="88"/>
      <c r="DWJ16" s="88"/>
      <c r="DWK16" s="88"/>
      <c r="DWL16" s="88"/>
      <c r="DWM16" s="88"/>
      <c r="DWN16" s="88"/>
      <c r="DWO16" s="88"/>
      <c r="DWP16" s="88"/>
      <c r="DWQ16" s="88"/>
      <c r="DWR16" s="88"/>
      <c r="DWS16" s="88"/>
      <c r="DWT16" s="88"/>
      <c r="DWU16" s="88"/>
      <c r="DWV16" s="88"/>
      <c r="DWW16" s="88"/>
      <c r="DWX16" s="88"/>
      <c r="DWY16" s="88"/>
      <c r="DWZ16" s="88"/>
      <c r="DXA16" s="88"/>
      <c r="DXB16" s="88"/>
      <c r="DXC16" s="88"/>
      <c r="DXD16" s="88"/>
      <c r="DXE16" s="88"/>
      <c r="DXF16" s="88"/>
      <c r="DXG16" s="88"/>
      <c r="DXH16" s="88"/>
      <c r="DXI16" s="88"/>
      <c r="DXJ16" s="88"/>
      <c r="DXK16" s="88"/>
      <c r="DXL16" s="88"/>
      <c r="DXM16" s="88"/>
      <c r="DXN16" s="88"/>
      <c r="DXO16" s="88"/>
      <c r="DXP16" s="88"/>
      <c r="DXQ16" s="88"/>
      <c r="DXR16" s="88"/>
      <c r="DXS16" s="88"/>
      <c r="DXT16" s="88"/>
      <c r="DXU16" s="88"/>
      <c r="DXV16" s="88"/>
      <c r="DXW16" s="88"/>
      <c r="DXX16" s="88"/>
      <c r="DXY16" s="88"/>
      <c r="DXZ16" s="88"/>
      <c r="DYA16" s="88"/>
      <c r="DYB16" s="88"/>
      <c r="DYC16" s="88"/>
      <c r="DYD16" s="88"/>
      <c r="DYE16" s="88"/>
      <c r="DYF16" s="88"/>
      <c r="DYG16" s="88"/>
      <c r="DYH16" s="88"/>
      <c r="DYI16" s="88"/>
      <c r="DYJ16" s="88"/>
      <c r="DYK16" s="88"/>
      <c r="DYL16" s="88"/>
      <c r="DYM16" s="88"/>
      <c r="DYN16" s="88"/>
      <c r="DYO16" s="88"/>
      <c r="DYP16" s="88"/>
      <c r="DYQ16" s="88"/>
      <c r="DYR16" s="88"/>
      <c r="DYS16" s="88"/>
      <c r="DYT16" s="88"/>
      <c r="DYU16" s="88"/>
      <c r="DYV16" s="88"/>
      <c r="DYW16" s="88"/>
      <c r="DYX16" s="88"/>
      <c r="DYY16" s="88"/>
      <c r="DYZ16" s="88"/>
      <c r="DZA16" s="88"/>
      <c r="DZB16" s="88"/>
      <c r="DZC16" s="88"/>
      <c r="DZD16" s="88"/>
      <c r="DZE16" s="88"/>
      <c r="DZF16" s="88"/>
      <c r="DZG16" s="88"/>
      <c r="DZH16" s="88"/>
      <c r="DZI16" s="88"/>
      <c r="DZJ16" s="88"/>
      <c r="DZK16" s="88"/>
      <c r="DZL16" s="88"/>
      <c r="DZM16" s="88"/>
      <c r="DZN16" s="88"/>
      <c r="DZO16" s="88"/>
      <c r="DZP16" s="88"/>
      <c r="DZQ16" s="88"/>
      <c r="DZR16" s="88"/>
      <c r="DZS16" s="88"/>
      <c r="DZT16" s="88"/>
      <c r="DZU16" s="88"/>
      <c r="DZV16" s="88"/>
      <c r="DZW16" s="88"/>
      <c r="DZX16" s="88"/>
      <c r="DZY16" s="88"/>
      <c r="DZZ16" s="88"/>
      <c r="EAA16" s="88"/>
      <c r="EAB16" s="88"/>
      <c r="EAC16" s="88"/>
      <c r="EAD16" s="88"/>
      <c r="EAE16" s="88"/>
      <c r="EAF16" s="88"/>
      <c r="EAG16" s="88"/>
      <c r="EAH16" s="88"/>
      <c r="EAI16" s="88"/>
      <c r="EAJ16" s="88"/>
      <c r="EAK16" s="88"/>
      <c r="EAL16" s="88"/>
      <c r="EAM16" s="88"/>
      <c r="EAN16" s="88"/>
      <c r="EAO16" s="88"/>
      <c r="EAP16" s="88"/>
      <c r="EAQ16" s="88"/>
      <c r="EAR16" s="88"/>
      <c r="EAS16" s="88"/>
      <c r="EAT16" s="88"/>
      <c r="EAU16" s="88"/>
      <c r="EAV16" s="88"/>
      <c r="EAW16" s="88"/>
      <c r="EAX16" s="88"/>
      <c r="EAY16" s="88"/>
      <c r="EAZ16" s="88"/>
      <c r="EBA16" s="88"/>
      <c r="EBB16" s="88"/>
      <c r="EBC16" s="88"/>
      <c r="EBD16" s="88"/>
      <c r="EBE16" s="88"/>
      <c r="EBF16" s="88"/>
      <c r="EBG16" s="88"/>
      <c r="EBH16" s="88"/>
      <c r="EBI16" s="88"/>
      <c r="EBJ16" s="88"/>
      <c r="EBK16" s="88"/>
      <c r="EBL16" s="88"/>
      <c r="EBM16" s="88"/>
      <c r="EBN16" s="88"/>
      <c r="EBO16" s="88"/>
      <c r="EBP16" s="88"/>
      <c r="EBQ16" s="88"/>
      <c r="EBR16" s="88"/>
      <c r="EBS16" s="88"/>
      <c r="EBT16" s="88"/>
      <c r="EBU16" s="88"/>
      <c r="EBV16" s="88"/>
      <c r="EBW16" s="88"/>
      <c r="EBX16" s="88"/>
      <c r="EBY16" s="88"/>
      <c r="EBZ16" s="88"/>
      <c r="ECA16" s="88"/>
      <c r="ECB16" s="88"/>
      <c r="ECC16" s="88"/>
      <c r="ECD16" s="88"/>
      <c r="ECE16" s="88"/>
      <c r="ECF16" s="88"/>
      <c r="ECG16" s="88"/>
      <c r="ECH16" s="88"/>
      <c r="ECI16" s="88"/>
      <c r="ECJ16" s="88"/>
      <c r="ECK16" s="88"/>
      <c r="ECL16" s="88"/>
      <c r="ECM16" s="88"/>
      <c r="ECN16" s="88"/>
      <c r="ECO16" s="88"/>
      <c r="ECP16" s="88"/>
      <c r="ECQ16" s="88"/>
      <c r="ECR16" s="88"/>
      <c r="ECS16" s="88"/>
      <c r="ECT16" s="88"/>
      <c r="ECU16" s="88"/>
      <c r="ECV16" s="88"/>
      <c r="ECW16" s="88"/>
      <c r="ECX16" s="88"/>
      <c r="ECY16" s="88"/>
      <c r="ECZ16" s="88"/>
      <c r="EDA16" s="88"/>
      <c r="EDB16" s="88"/>
      <c r="EDC16" s="88"/>
      <c r="EDD16" s="88"/>
      <c r="EDE16" s="88"/>
      <c r="EDF16" s="88"/>
      <c r="EDG16" s="88"/>
      <c r="EDH16" s="88"/>
      <c r="EDI16" s="88"/>
      <c r="EDJ16" s="88"/>
      <c r="EDK16" s="88"/>
      <c r="EDL16" s="88"/>
      <c r="EDM16" s="88"/>
      <c r="EDN16" s="88"/>
      <c r="EDO16" s="88"/>
      <c r="EDP16" s="88"/>
      <c r="EDQ16" s="88"/>
      <c r="EDR16" s="88"/>
      <c r="EDS16" s="88"/>
      <c r="EDT16" s="88"/>
      <c r="EDU16" s="88"/>
      <c r="EDV16" s="88"/>
      <c r="EDW16" s="88"/>
      <c r="EDX16" s="88"/>
      <c r="EDY16" s="88"/>
      <c r="EDZ16" s="88"/>
      <c r="EEA16" s="88"/>
      <c r="EEB16" s="88"/>
      <c r="EEC16" s="88"/>
      <c r="EED16" s="88"/>
      <c r="EEE16" s="88"/>
      <c r="EEF16" s="88"/>
      <c r="EEG16" s="88"/>
      <c r="EEH16" s="88"/>
      <c r="EEI16" s="88"/>
      <c r="EEJ16" s="88"/>
      <c r="EEK16" s="88"/>
      <c r="EEL16" s="88"/>
      <c r="EEM16" s="88"/>
      <c r="EEN16" s="88"/>
      <c r="EEO16" s="88"/>
      <c r="EEP16" s="88"/>
      <c r="EEQ16" s="88"/>
      <c r="EER16" s="88"/>
      <c r="EES16" s="88"/>
      <c r="EET16" s="88"/>
      <c r="EEU16" s="88"/>
      <c r="EEV16" s="88"/>
      <c r="EEW16" s="88"/>
      <c r="EEX16" s="88"/>
      <c r="EEY16" s="88"/>
      <c r="EEZ16" s="88"/>
      <c r="EFA16" s="88"/>
      <c r="EFB16" s="88"/>
      <c r="EFC16" s="88"/>
      <c r="EFD16" s="88"/>
      <c r="EFE16" s="88"/>
      <c r="EFF16" s="88"/>
      <c r="EFG16" s="88"/>
      <c r="EFH16" s="88"/>
      <c r="EFI16" s="88"/>
      <c r="EFJ16" s="88"/>
      <c r="EFK16" s="88"/>
      <c r="EFL16" s="88"/>
      <c r="EFM16" s="88"/>
      <c r="EFN16" s="88"/>
      <c r="EFO16" s="88"/>
      <c r="EFP16" s="88"/>
      <c r="EFQ16" s="88"/>
      <c r="EFR16" s="88"/>
      <c r="EFS16" s="88"/>
      <c r="EFT16" s="88"/>
      <c r="EFU16" s="88"/>
      <c r="EFV16" s="88"/>
      <c r="EFW16" s="88"/>
      <c r="EFX16" s="88"/>
      <c r="EFY16" s="88"/>
      <c r="EFZ16" s="88"/>
      <c r="EGA16" s="88"/>
      <c r="EGB16" s="88"/>
      <c r="EGC16" s="88"/>
      <c r="EGD16" s="88"/>
      <c r="EGE16" s="88"/>
      <c r="EGF16" s="88"/>
      <c r="EGG16" s="88"/>
      <c r="EGH16" s="88"/>
      <c r="EGI16" s="88"/>
      <c r="EGJ16" s="88"/>
      <c r="EGK16" s="88"/>
      <c r="EGL16" s="88"/>
      <c r="EGM16" s="88"/>
      <c r="EGN16" s="88"/>
      <c r="EGO16" s="88"/>
      <c r="EGP16" s="88"/>
      <c r="EGQ16" s="88"/>
      <c r="EGR16" s="88"/>
      <c r="EGS16" s="88"/>
      <c r="EGT16" s="88"/>
      <c r="EGU16" s="88"/>
      <c r="EGV16" s="88"/>
      <c r="EGW16" s="88"/>
      <c r="EGX16" s="88"/>
      <c r="EGY16" s="88"/>
      <c r="EGZ16" s="88"/>
      <c r="EHA16" s="88"/>
      <c r="EHB16" s="88"/>
      <c r="EHC16" s="88"/>
      <c r="EHD16" s="88"/>
      <c r="EHE16" s="88"/>
      <c r="EHF16" s="88"/>
      <c r="EHG16" s="88"/>
      <c r="EHH16" s="88"/>
      <c r="EHI16" s="88"/>
      <c r="EHJ16" s="88"/>
      <c r="EHK16" s="88"/>
      <c r="EHL16" s="88"/>
      <c r="EHM16" s="88"/>
      <c r="EHN16" s="88"/>
      <c r="EHO16" s="88"/>
      <c r="EHP16" s="88"/>
      <c r="EHQ16" s="88"/>
      <c r="EHR16" s="88"/>
      <c r="EHS16" s="88"/>
      <c r="EHT16" s="88"/>
      <c r="EHU16" s="88"/>
      <c r="EHV16" s="88"/>
      <c r="EHW16" s="88"/>
      <c r="EHX16" s="88"/>
      <c r="EHY16" s="88"/>
      <c r="EHZ16" s="88"/>
      <c r="EIA16" s="88"/>
      <c r="EIB16" s="88"/>
      <c r="EIC16" s="88"/>
      <c r="EID16" s="88"/>
      <c r="EIE16" s="88"/>
      <c r="EIF16" s="88"/>
      <c r="EIG16" s="88"/>
      <c r="EIH16" s="88"/>
      <c r="EII16" s="88"/>
      <c r="EIJ16" s="88"/>
      <c r="EIK16" s="88"/>
      <c r="EIL16" s="88"/>
      <c r="EIM16" s="88"/>
      <c r="EIN16" s="88"/>
      <c r="EIO16" s="88"/>
      <c r="EIP16" s="88"/>
      <c r="EIQ16" s="88"/>
      <c r="EIR16" s="88"/>
      <c r="EIS16" s="88"/>
      <c r="EIT16" s="88"/>
      <c r="EIU16" s="88"/>
      <c r="EIV16" s="88"/>
      <c r="EIW16" s="88"/>
      <c r="EIX16" s="88"/>
      <c r="EIY16" s="88"/>
      <c r="EIZ16" s="88"/>
      <c r="EJA16" s="88"/>
      <c r="EJB16" s="88"/>
      <c r="EJC16" s="88"/>
      <c r="EJD16" s="88"/>
      <c r="EJE16" s="88"/>
      <c r="EJF16" s="88"/>
      <c r="EJG16" s="88"/>
      <c r="EJH16" s="88"/>
      <c r="EJI16" s="88"/>
      <c r="EJJ16" s="88"/>
      <c r="EJK16" s="88"/>
      <c r="EJL16" s="88"/>
      <c r="EJM16" s="88"/>
      <c r="EJN16" s="88"/>
      <c r="EJO16" s="88"/>
      <c r="EJP16" s="88"/>
      <c r="EJQ16" s="88"/>
      <c r="EJR16" s="88"/>
      <c r="EJS16" s="88"/>
      <c r="EJT16" s="88"/>
      <c r="EJU16" s="88"/>
      <c r="EJV16" s="88"/>
      <c r="EJW16" s="88"/>
      <c r="EJX16" s="88"/>
      <c r="EJY16" s="88"/>
      <c r="EJZ16" s="88"/>
      <c r="EKA16" s="88"/>
      <c r="EKB16" s="88"/>
      <c r="EKC16" s="88"/>
      <c r="EKD16" s="88"/>
      <c r="EKE16" s="88"/>
      <c r="EKF16" s="88"/>
      <c r="EKG16" s="88"/>
      <c r="EKH16" s="88"/>
      <c r="EKI16" s="88"/>
      <c r="EKJ16" s="88"/>
      <c r="EKK16" s="88"/>
      <c r="EKL16" s="88"/>
      <c r="EKM16" s="88"/>
      <c r="EKN16" s="88"/>
      <c r="EKO16" s="88"/>
      <c r="EKP16" s="88"/>
      <c r="EKQ16" s="88"/>
      <c r="EKR16" s="88"/>
      <c r="EKS16" s="88"/>
      <c r="EKT16" s="88"/>
      <c r="EKU16" s="88"/>
      <c r="EKV16" s="88"/>
      <c r="EKW16" s="88"/>
      <c r="EKX16" s="88"/>
      <c r="EKY16" s="88"/>
      <c r="EKZ16" s="88"/>
      <c r="ELA16" s="88"/>
      <c r="ELB16" s="88"/>
      <c r="ELC16" s="88"/>
      <c r="ELD16" s="88"/>
      <c r="ELE16" s="88"/>
      <c r="ELF16" s="88"/>
      <c r="ELG16" s="88"/>
      <c r="ELH16" s="88"/>
      <c r="ELI16" s="88"/>
      <c r="ELJ16" s="88"/>
      <c r="ELK16" s="88"/>
      <c r="ELL16" s="88"/>
      <c r="ELM16" s="88"/>
      <c r="ELN16" s="88"/>
      <c r="ELO16" s="88"/>
      <c r="ELP16" s="88"/>
      <c r="ELQ16" s="88"/>
      <c r="ELR16" s="88"/>
      <c r="ELS16" s="88"/>
      <c r="ELT16" s="88"/>
      <c r="ELU16" s="88"/>
      <c r="ELV16" s="88"/>
      <c r="ELW16" s="88"/>
      <c r="ELX16" s="88"/>
      <c r="ELY16" s="88"/>
      <c r="ELZ16" s="88"/>
      <c r="EMA16" s="88"/>
      <c r="EMB16" s="88"/>
      <c r="EMC16" s="88"/>
      <c r="EMD16" s="88"/>
      <c r="EME16" s="88"/>
      <c r="EMF16" s="88"/>
      <c r="EMG16" s="88"/>
      <c r="EMH16" s="88"/>
      <c r="EMI16" s="88"/>
      <c r="EMJ16" s="88"/>
      <c r="EMK16" s="88"/>
      <c r="EML16" s="88"/>
      <c r="EMM16" s="88"/>
      <c r="EMN16" s="88"/>
      <c r="EMO16" s="88"/>
      <c r="EMP16" s="88"/>
      <c r="EMQ16" s="88"/>
      <c r="EMR16" s="88"/>
      <c r="EMS16" s="88"/>
      <c r="EMT16" s="88"/>
      <c r="EMU16" s="88"/>
      <c r="EMV16" s="88"/>
      <c r="EMW16" s="88"/>
      <c r="EMX16" s="88"/>
      <c r="EMY16" s="88"/>
      <c r="EMZ16" s="88"/>
      <c r="ENA16" s="88"/>
      <c r="ENB16" s="88"/>
      <c r="ENC16" s="88"/>
      <c r="END16" s="88"/>
      <c r="ENE16" s="88"/>
      <c r="ENF16" s="88"/>
      <c r="ENG16" s="88"/>
      <c r="ENH16" s="88"/>
      <c r="ENI16" s="88"/>
      <c r="ENJ16" s="88"/>
      <c r="ENK16" s="88"/>
      <c r="ENL16" s="88"/>
      <c r="ENM16" s="88"/>
      <c r="ENN16" s="88"/>
      <c r="ENO16" s="88"/>
      <c r="ENP16" s="88"/>
      <c r="ENQ16" s="88"/>
      <c r="ENR16" s="88"/>
      <c r="ENS16" s="88"/>
      <c r="ENT16" s="88"/>
      <c r="ENU16" s="88"/>
      <c r="ENV16" s="88"/>
      <c r="ENW16" s="88"/>
      <c r="ENX16" s="88"/>
      <c r="ENY16" s="88"/>
      <c r="ENZ16" s="88"/>
      <c r="EOA16" s="88"/>
      <c r="EOB16" s="88"/>
      <c r="EOC16" s="88"/>
      <c r="EOD16" s="88"/>
      <c r="EOE16" s="88"/>
      <c r="EOF16" s="88"/>
      <c r="EOG16" s="88"/>
      <c r="EOH16" s="88"/>
      <c r="EOI16" s="88"/>
      <c r="EOJ16" s="88"/>
      <c r="EOK16" s="88"/>
      <c r="EOL16" s="88"/>
      <c r="EOM16" s="88"/>
      <c r="EON16" s="88"/>
      <c r="EOO16" s="88"/>
      <c r="EOP16" s="88"/>
      <c r="EOQ16" s="88"/>
      <c r="EOR16" s="88"/>
      <c r="EOS16" s="88"/>
      <c r="EOT16" s="88"/>
      <c r="EOU16" s="88"/>
      <c r="EOV16" s="88"/>
      <c r="EOW16" s="88"/>
      <c r="EOX16" s="88"/>
      <c r="EOY16" s="88"/>
      <c r="EOZ16" s="88"/>
      <c r="EPA16" s="88"/>
      <c r="EPB16" s="88"/>
      <c r="EPC16" s="88"/>
      <c r="EPD16" s="88"/>
      <c r="EPE16" s="88"/>
      <c r="EPF16" s="88"/>
      <c r="EPG16" s="88"/>
      <c r="EPH16" s="88"/>
      <c r="EPI16" s="88"/>
      <c r="EPJ16" s="88"/>
      <c r="EPK16" s="88"/>
      <c r="EPL16" s="88"/>
      <c r="EPM16" s="88"/>
      <c r="EPN16" s="88"/>
      <c r="EPO16" s="88"/>
      <c r="EPP16" s="88"/>
      <c r="EPQ16" s="88"/>
      <c r="EPR16" s="88"/>
      <c r="EPS16" s="88"/>
      <c r="EPT16" s="88"/>
      <c r="EPU16" s="88"/>
      <c r="EPV16" s="88"/>
      <c r="EPW16" s="88"/>
      <c r="EPX16" s="88"/>
      <c r="EPY16" s="88"/>
      <c r="EPZ16" s="88"/>
      <c r="EQA16" s="88"/>
      <c r="EQB16" s="88"/>
      <c r="EQC16" s="88"/>
      <c r="EQD16" s="88"/>
      <c r="EQE16" s="88"/>
      <c r="EQF16" s="88"/>
      <c r="EQG16" s="88"/>
      <c r="EQH16" s="88"/>
      <c r="EQI16" s="88"/>
      <c r="EQJ16" s="88"/>
      <c r="EQK16" s="88"/>
      <c r="EQL16" s="88"/>
      <c r="EQM16" s="88"/>
      <c r="EQN16" s="88"/>
      <c r="EQO16" s="88"/>
      <c r="EQP16" s="88"/>
      <c r="EQQ16" s="88"/>
      <c r="EQR16" s="88"/>
      <c r="EQS16" s="88"/>
      <c r="EQT16" s="88"/>
      <c r="EQU16" s="88"/>
      <c r="EQV16" s="88"/>
      <c r="EQW16" s="88"/>
      <c r="EQX16" s="88"/>
      <c r="EQY16" s="88"/>
      <c r="EQZ16" s="88"/>
      <c r="ERA16" s="88"/>
      <c r="ERB16" s="88"/>
      <c r="ERC16" s="88"/>
      <c r="ERD16" s="88"/>
      <c r="ERE16" s="88"/>
      <c r="ERF16" s="88"/>
      <c r="ERG16" s="88"/>
      <c r="ERH16" s="88"/>
      <c r="ERI16" s="88"/>
      <c r="ERJ16" s="88"/>
      <c r="ERK16" s="88"/>
      <c r="ERL16" s="88"/>
      <c r="ERM16" s="88"/>
      <c r="ERN16" s="88"/>
      <c r="ERO16" s="88"/>
      <c r="ERP16" s="88"/>
      <c r="ERQ16" s="88"/>
      <c r="ERR16" s="88"/>
      <c r="ERS16" s="88"/>
      <c r="ERT16" s="88"/>
      <c r="ERU16" s="88"/>
      <c r="ERV16" s="88"/>
      <c r="ERW16" s="88"/>
      <c r="ERX16" s="88"/>
      <c r="ERY16" s="88"/>
      <c r="ERZ16" s="88"/>
      <c r="ESA16" s="88"/>
      <c r="ESB16" s="88"/>
      <c r="ESC16" s="88"/>
      <c r="ESD16" s="88"/>
      <c r="ESE16" s="88"/>
      <c r="ESF16" s="88"/>
      <c r="ESG16" s="88"/>
      <c r="ESH16" s="88"/>
      <c r="ESI16" s="88"/>
      <c r="ESJ16" s="88"/>
      <c r="ESK16" s="88"/>
      <c r="ESL16" s="88"/>
      <c r="ESM16" s="88"/>
      <c r="ESN16" s="88"/>
      <c r="ESO16" s="88"/>
      <c r="ESP16" s="88"/>
      <c r="ESQ16" s="88"/>
      <c r="ESR16" s="88"/>
      <c r="ESS16" s="88"/>
      <c r="EST16" s="88"/>
      <c r="ESU16" s="88"/>
      <c r="ESV16" s="88"/>
      <c r="ESW16" s="88"/>
      <c r="ESX16" s="88"/>
      <c r="ESY16" s="88"/>
      <c r="ESZ16" s="88"/>
      <c r="ETA16" s="88"/>
      <c r="ETB16" s="88"/>
      <c r="ETC16" s="88"/>
      <c r="ETD16" s="88"/>
      <c r="ETE16" s="88"/>
      <c r="ETF16" s="88"/>
      <c r="ETG16" s="88"/>
      <c r="ETH16" s="88"/>
      <c r="ETI16" s="88"/>
      <c r="ETJ16" s="88"/>
      <c r="ETK16" s="88"/>
      <c r="ETL16" s="88"/>
      <c r="ETM16" s="88"/>
      <c r="ETN16" s="88"/>
      <c r="ETO16" s="88"/>
      <c r="ETP16" s="88"/>
      <c r="ETQ16" s="88"/>
      <c r="ETR16" s="88"/>
      <c r="ETS16" s="88"/>
      <c r="ETT16" s="88"/>
      <c r="ETU16" s="88"/>
      <c r="ETV16" s="88"/>
      <c r="ETW16" s="88"/>
      <c r="ETX16" s="88"/>
      <c r="ETY16" s="88"/>
      <c r="ETZ16" s="88"/>
      <c r="EUA16" s="88"/>
      <c r="EUB16" s="88"/>
      <c r="EUC16" s="88"/>
      <c r="EUD16" s="88"/>
      <c r="EUE16" s="88"/>
      <c r="EUF16" s="88"/>
      <c r="EUG16" s="88"/>
      <c r="EUH16" s="88"/>
      <c r="EUI16" s="88"/>
      <c r="EUJ16" s="88"/>
      <c r="EUK16" s="88"/>
      <c r="EUL16" s="88"/>
      <c r="EUM16" s="88"/>
      <c r="EUN16" s="88"/>
      <c r="EUO16" s="88"/>
      <c r="EUP16" s="88"/>
      <c r="EUQ16" s="88"/>
      <c r="EUR16" s="88"/>
      <c r="EUS16" s="88"/>
      <c r="EUT16" s="88"/>
      <c r="EUU16" s="88"/>
      <c r="EUV16" s="88"/>
      <c r="EUW16" s="88"/>
      <c r="EUX16" s="88"/>
      <c r="EUY16" s="88"/>
      <c r="EUZ16" s="88"/>
      <c r="EVA16" s="88"/>
      <c r="EVB16" s="88"/>
      <c r="EVC16" s="88"/>
      <c r="EVD16" s="88"/>
      <c r="EVE16" s="88"/>
      <c r="EVF16" s="88"/>
      <c r="EVG16" s="88"/>
      <c r="EVH16" s="88"/>
      <c r="EVI16" s="88"/>
      <c r="EVJ16" s="88"/>
      <c r="EVK16" s="88"/>
      <c r="EVL16" s="88"/>
      <c r="EVM16" s="88"/>
      <c r="EVN16" s="88"/>
      <c r="EVO16" s="88"/>
      <c r="EVP16" s="88"/>
      <c r="EVQ16" s="88"/>
      <c r="EVR16" s="88"/>
      <c r="EVS16" s="88"/>
      <c r="EVT16" s="88"/>
      <c r="EVU16" s="88"/>
      <c r="EVV16" s="88"/>
      <c r="EVW16" s="88"/>
      <c r="EVX16" s="88"/>
      <c r="EVY16" s="88"/>
      <c r="EVZ16" s="88"/>
      <c r="EWA16" s="88"/>
      <c r="EWB16" s="88"/>
      <c r="EWC16" s="88"/>
      <c r="EWD16" s="88"/>
      <c r="EWE16" s="88"/>
      <c r="EWF16" s="88"/>
      <c r="EWG16" s="88"/>
      <c r="EWH16" s="88"/>
      <c r="EWI16" s="88"/>
      <c r="EWJ16" s="88"/>
      <c r="EWK16" s="88"/>
      <c r="EWL16" s="88"/>
      <c r="EWM16" s="88"/>
      <c r="EWN16" s="88"/>
      <c r="EWO16" s="88"/>
      <c r="EWP16" s="88"/>
      <c r="EWQ16" s="88"/>
      <c r="EWR16" s="88"/>
      <c r="EWS16" s="88"/>
      <c r="EWT16" s="88"/>
      <c r="EWU16" s="88"/>
      <c r="EWV16" s="88"/>
      <c r="EWW16" s="88"/>
      <c r="EWX16" s="88"/>
      <c r="EWY16" s="88"/>
      <c r="EWZ16" s="88"/>
      <c r="EXA16" s="88"/>
      <c r="EXB16" s="88"/>
      <c r="EXC16" s="88"/>
      <c r="EXD16" s="88"/>
      <c r="EXE16" s="88"/>
      <c r="EXF16" s="88"/>
      <c r="EXG16" s="88"/>
      <c r="EXH16" s="88"/>
      <c r="EXI16" s="88"/>
      <c r="EXJ16" s="88"/>
      <c r="EXK16" s="88"/>
      <c r="EXL16" s="88"/>
      <c r="EXM16" s="88"/>
      <c r="EXN16" s="88"/>
      <c r="EXO16" s="88"/>
      <c r="EXP16" s="88"/>
      <c r="EXQ16" s="88"/>
      <c r="EXR16" s="88"/>
      <c r="EXS16" s="88"/>
      <c r="EXT16" s="88"/>
      <c r="EXU16" s="88"/>
      <c r="EXV16" s="88"/>
      <c r="EXW16" s="88"/>
      <c r="EXX16" s="88"/>
      <c r="EXY16" s="88"/>
      <c r="EXZ16" s="88"/>
      <c r="EYA16" s="88"/>
      <c r="EYB16" s="88"/>
      <c r="EYC16" s="88"/>
      <c r="EYD16" s="88"/>
      <c r="EYE16" s="88"/>
      <c r="EYF16" s="88"/>
      <c r="EYG16" s="88"/>
      <c r="EYH16" s="88"/>
      <c r="EYI16" s="88"/>
      <c r="EYJ16" s="88"/>
      <c r="EYK16" s="88"/>
      <c r="EYL16" s="88"/>
      <c r="EYM16" s="88"/>
      <c r="EYN16" s="88"/>
      <c r="EYO16" s="88"/>
      <c r="EYP16" s="88"/>
      <c r="EYQ16" s="88"/>
      <c r="EYR16" s="88"/>
      <c r="EYS16" s="88"/>
      <c r="EYT16" s="88"/>
      <c r="EYU16" s="88"/>
      <c r="EYV16" s="88"/>
      <c r="EYW16" s="88"/>
      <c r="EYX16" s="88"/>
      <c r="EYY16" s="88"/>
      <c r="EYZ16" s="88"/>
      <c r="EZA16" s="88"/>
      <c r="EZB16" s="88"/>
      <c r="EZC16" s="88"/>
      <c r="EZD16" s="88"/>
      <c r="EZE16" s="88"/>
      <c r="EZF16" s="88"/>
      <c r="EZG16" s="88"/>
      <c r="EZH16" s="88"/>
      <c r="EZI16" s="88"/>
      <c r="EZJ16" s="88"/>
      <c r="EZK16" s="88"/>
      <c r="EZL16" s="88"/>
      <c r="EZM16" s="88"/>
      <c r="EZN16" s="88"/>
      <c r="EZO16" s="88"/>
      <c r="EZP16" s="88"/>
      <c r="EZQ16" s="88"/>
      <c r="EZR16" s="88"/>
      <c r="EZS16" s="88"/>
      <c r="EZT16" s="88"/>
      <c r="EZU16" s="88"/>
      <c r="EZV16" s="88"/>
      <c r="EZW16" s="88"/>
      <c r="EZX16" s="88"/>
      <c r="EZY16" s="88"/>
      <c r="EZZ16" s="88"/>
      <c r="FAA16" s="88"/>
      <c r="FAB16" s="88"/>
      <c r="FAC16" s="88"/>
      <c r="FAD16" s="88"/>
      <c r="FAE16" s="88"/>
      <c r="FAF16" s="88"/>
      <c r="FAG16" s="88"/>
      <c r="FAH16" s="88"/>
      <c r="FAI16" s="88"/>
      <c r="FAJ16" s="88"/>
      <c r="FAK16" s="88"/>
      <c r="FAL16" s="88"/>
      <c r="FAM16" s="88"/>
      <c r="FAN16" s="88"/>
      <c r="FAO16" s="88"/>
      <c r="FAP16" s="88"/>
      <c r="FAQ16" s="88"/>
      <c r="FAR16" s="88"/>
      <c r="FAS16" s="88"/>
      <c r="FAT16" s="88"/>
      <c r="FAU16" s="88"/>
      <c r="FAV16" s="88"/>
      <c r="FAW16" s="88"/>
      <c r="FAX16" s="88"/>
      <c r="FAY16" s="88"/>
      <c r="FAZ16" s="88"/>
      <c r="FBA16" s="88"/>
      <c r="FBB16" s="88"/>
      <c r="FBC16" s="88"/>
      <c r="FBD16" s="88"/>
      <c r="FBE16" s="88"/>
      <c r="FBF16" s="88"/>
      <c r="FBG16" s="88"/>
      <c r="FBH16" s="88"/>
      <c r="FBI16" s="88"/>
      <c r="FBJ16" s="88"/>
      <c r="FBK16" s="88"/>
      <c r="FBL16" s="88"/>
      <c r="FBM16" s="88"/>
      <c r="FBN16" s="88"/>
      <c r="FBO16" s="88"/>
      <c r="FBP16" s="88"/>
      <c r="FBQ16" s="88"/>
      <c r="FBR16" s="88"/>
      <c r="FBS16" s="88"/>
      <c r="FBT16" s="88"/>
      <c r="FBU16" s="88"/>
      <c r="FBV16" s="88"/>
      <c r="FBW16" s="88"/>
      <c r="FBX16" s="88"/>
      <c r="FBY16" s="88"/>
      <c r="FBZ16" s="88"/>
      <c r="FCA16" s="88"/>
      <c r="FCB16" s="88"/>
      <c r="FCC16" s="88"/>
      <c r="FCD16" s="88"/>
      <c r="FCE16" s="88"/>
      <c r="FCF16" s="88"/>
      <c r="FCG16" s="88"/>
      <c r="FCH16" s="88"/>
      <c r="FCI16" s="88"/>
      <c r="FCJ16" s="88"/>
      <c r="FCK16" s="88"/>
      <c r="FCL16" s="88"/>
      <c r="FCM16" s="88"/>
      <c r="FCN16" s="88"/>
      <c r="FCO16" s="88"/>
      <c r="FCP16" s="88"/>
      <c r="FCQ16" s="88"/>
      <c r="FCR16" s="88"/>
      <c r="FCS16" s="88"/>
      <c r="FCT16" s="88"/>
      <c r="FCU16" s="88"/>
      <c r="FCV16" s="88"/>
      <c r="FCW16" s="88"/>
      <c r="FCX16" s="88"/>
      <c r="FCY16" s="88"/>
      <c r="FCZ16" s="88"/>
      <c r="FDA16" s="88"/>
      <c r="FDB16" s="88"/>
      <c r="FDC16" s="88"/>
      <c r="FDD16" s="88"/>
      <c r="FDE16" s="88"/>
      <c r="FDF16" s="88"/>
      <c r="FDG16" s="88"/>
      <c r="FDH16" s="88"/>
      <c r="FDI16" s="88"/>
      <c r="FDJ16" s="88"/>
      <c r="FDK16" s="88"/>
      <c r="FDL16" s="88"/>
      <c r="FDM16" s="88"/>
      <c r="FDN16" s="88"/>
      <c r="FDO16" s="88"/>
      <c r="FDP16" s="88"/>
      <c r="FDQ16" s="88"/>
      <c r="FDR16" s="88"/>
      <c r="FDS16" s="88"/>
      <c r="FDT16" s="88"/>
      <c r="FDU16" s="88"/>
      <c r="FDV16" s="88"/>
      <c r="FDW16" s="88"/>
      <c r="FDX16" s="88"/>
      <c r="FDY16" s="88"/>
      <c r="FDZ16" s="88"/>
      <c r="FEA16" s="88"/>
      <c r="FEB16" s="88"/>
      <c r="FEC16" s="88"/>
      <c r="FED16" s="88"/>
      <c r="FEE16" s="88"/>
      <c r="FEF16" s="88"/>
      <c r="FEG16" s="88"/>
      <c r="FEH16" s="88"/>
      <c r="FEI16" s="88"/>
      <c r="FEJ16" s="88"/>
      <c r="FEK16" s="88"/>
      <c r="FEL16" s="88"/>
      <c r="FEM16" s="88"/>
      <c r="FEN16" s="88"/>
      <c r="FEO16" s="88"/>
      <c r="FEP16" s="88"/>
      <c r="FEQ16" s="88"/>
      <c r="FER16" s="88"/>
      <c r="FES16" s="88"/>
      <c r="FET16" s="88"/>
      <c r="FEU16" s="88"/>
      <c r="FEV16" s="88"/>
      <c r="FEW16" s="88"/>
      <c r="FEX16" s="88"/>
      <c r="FEY16" s="88"/>
      <c r="FEZ16" s="88"/>
      <c r="FFA16" s="88"/>
      <c r="FFB16" s="88"/>
      <c r="FFC16" s="88"/>
      <c r="FFD16" s="88"/>
      <c r="FFE16" s="88"/>
      <c r="FFF16" s="88"/>
      <c r="FFG16" s="88"/>
      <c r="FFH16" s="88"/>
      <c r="FFI16" s="88"/>
      <c r="FFJ16" s="88"/>
      <c r="FFK16" s="88"/>
      <c r="FFL16" s="88"/>
      <c r="FFM16" s="88"/>
      <c r="FFN16" s="88"/>
      <c r="FFO16" s="88"/>
      <c r="FFP16" s="88"/>
      <c r="FFQ16" s="88"/>
      <c r="FFR16" s="88"/>
      <c r="FFS16" s="88"/>
      <c r="FFT16" s="88"/>
      <c r="FFU16" s="88"/>
      <c r="FFV16" s="88"/>
      <c r="FFW16" s="88"/>
      <c r="FFX16" s="88"/>
      <c r="FFY16" s="88"/>
      <c r="FFZ16" s="88"/>
      <c r="FGA16" s="88"/>
      <c r="FGB16" s="88"/>
      <c r="FGC16" s="88"/>
      <c r="FGD16" s="88"/>
      <c r="FGE16" s="88"/>
      <c r="FGF16" s="88"/>
      <c r="FGG16" s="88"/>
      <c r="FGH16" s="88"/>
      <c r="FGI16" s="88"/>
      <c r="FGJ16" s="88"/>
      <c r="FGK16" s="88"/>
      <c r="FGL16" s="88"/>
      <c r="FGM16" s="88"/>
      <c r="FGN16" s="88"/>
      <c r="FGO16" s="88"/>
      <c r="FGP16" s="88"/>
      <c r="FGQ16" s="88"/>
      <c r="FGR16" s="88"/>
      <c r="FGS16" s="88"/>
      <c r="FGT16" s="88"/>
      <c r="FGU16" s="88"/>
      <c r="FGV16" s="88"/>
      <c r="FGW16" s="88"/>
      <c r="FGX16" s="88"/>
      <c r="FGY16" s="88"/>
      <c r="FGZ16" s="88"/>
      <c r="FHA16" s="88"/>
      <c r="FHB16" s="88"/>
      <c r="FHC16" s="88"/>
      <c r="FHD16" s="88"/>
      <c r="FHE16" s="88"/>
      <c r="FHF16" s="88"/>
      <c r="FHG16" s="88"/>
      <c r="FHH16" s="88"/>
      <c r="FHI16" s="88"/>
      <c r="FHJ16" s="88"/>
      <c r="FHK16" s="88"/>
      <c r="FHL16" s="88"/>
      <c r="FHM16" s="88"/>
      <c r="FHN16" s="88"/>
      <c r="FHO16" s="88"/>
      <c r="FHP16" s="88"/>
      <c r="FHQ16" s="88"/>
      <c r="FHR16" s="88"/>
      <c r="FHS16" s="88"/>
      <c r="FHT16" s="88"/>
      <c r="FHU16" s="88"/>
      <c r="FHV16" s="88"/>
      <c r="FHW16" s="88"/>
      <c r="FHX16" s="88"/>
      <c r="FHY16" s="88"/>
      <c r="FHZ16" s="88"/>
      <c r="FIA16" s="88"/>
      <c r="FIB16" s="88"/>
      <c r="FIC16" s="88"/>
      <c r="FID16" s="88"/>
      <c r="FIE16" s="88"/>
      <c r="FIF16" s="88"/>
      <c r="FIG16" s="88"/>
      <c r="FIH16" s="88"/>
      <c r="FII16" s="88"/>
      <c r="FIJ16" s="88"/>
      <c r="FIK16" s="88"/>
      <c r="FIL16" s="88"/>
      <c r="FIM16" s="88"/>
      <c r="FIN16" s="88"/>
      <c r="FIO16" s="88"/>
      <c r="FIP16" s="88"/>
      <c r="FIQ16" s="88"/>
      <c r="FIR16" s="88"/>
      <c r="FIS16" s="88"/>
      <c r="FIT16" s="88"/>
      <c r="FIU16" s="88"/>
      <c r="FIV16" s="88"/>
      <c r="FIW16" s="88"/>
      <c r="FIX16" s="88"/>
      <c r="FIY16" s="88"/>
      <c r="FIZ16" s="88"/>
      <c r="FJA16" s="88"/>
      <c r="FJB16" s="88"/>
      <c r="FJC16" s="88"/>
      <c r="FJD16" s="88"/>
      <c r="FJE16" s="88"/>
      <c r="FJF16" s="88"/>
      <c r="FJG16" s="88"/>
      <c r="FJH16" s="88"/>
      <c r="FJI16" s="88"/>
      <c r="FJJ16" s="88"/>
      <c r="FJK16" s="88"/>
      <c r="FJL16" s="88"/>
      <c r="FJM16" s="88"/>
      <c r="FJN16" s="88"/>
      <c r="FJO16" s="88"/>
      <c r="FJP16" s="88"/>
      <c r="FJQ16" s="88"/>
      <c r="FJR16" s="88"/>
      <c r="FJS16" s="88"/>
      <c r="FJT16" s="88"/>
      <c r="FJU16" s="88"/>
      <c r="FJV16" s="88"/>
      <c r="FJW16" s="88"/>
      <c r="FJX16" s="88"/>
      <c r="FJY16" s="88"/>
      <c r="FJZ16" s="88"/>
      <c r="FKA16" s="88"/>
      <c r="FKB16" s="88"/>
      <c r="FKC16" s="88"/>
      <c r="FKD16" s="88"/>
      <c r="FKE16" s="88"/>
      <c r="FKF16" s="88"/>
      <c r="FKG16" s="88"/>
      <c r="FKH16" s="88"/>
      <c r="FKI16" s="88"/>
      <c r="FKJ16" s="88"/>
      <c r="FKK16" s="88"/>
      <c r="FKL16" s="88"/>
      <c r="FKM16" s="88"/>
      <c r="FKN16" s="88"/>
      <c r="FKO16" s="88"/>
      <c r="FKP16" s="88"/>
      <c r="FKQ16" s="88"/>
      <c r="FKR16" s="88"/>
      <c r="FKS16" s="88"/>
      <c r="FKT16" s="88"/>
      <c r="FKU16" s="88"/>
      <c r="FKV16" s="88"/>
      <c r="FKW16" s="88"/>
      <c r="FKX16" s="88"/>
      <c r="FKY16" s="88"/>
      <c r="FKZ16" s="88"/>
      <c r="FLA16" s="88"/>
      <c r="FLB16" s="88"/>
      <c r="FLC16" s="88"/>
      <c r="FLD16" s="88"/>
      <c r="FLE16" s="88"/>
      <c r="FLF16" s="88"/>
      <c r="FLG16" s="88"/>
      <c r="FLH16" s="88"/>
      <c r="FLI16" s="88"/>
      <c r="FLJ16" s="88"/>
      <c r="FLK16" s="88"/>
      <c r="FLL16" s="88"/>
      <c r="FLM16" s="88"/>
      <c r="FLN16" s="88"/>
      <c r="FLO16" s="88"/>
      <c r="FLP16" s="88"/>
      <c r="FLQ16" s="88"/>
      <c r="FLR16" s="88"/>
      <c r="FLS16" s="88"/>
      <c r="FLT16" s="88"/>
      <c r="FLU16" s="88"/>
      <c r="FLV16" s="88"/>
      <c r="FLW16" s="88"/>
      <c r="FLX16" s="88"/>
      <c r="FLY16" s="88"/>
      <c r="FLZ16" s="88"/>
      <c r="FMA16" s="88"/>
      <c r="FMB16" s="88"/>
      <c r="FMC16" s="88"/>
      <c r="FMD16" s="88"/>
      <c r="FME16" s="88"/>
      <c r="FMF16" s="88"/>
      <c r="FMG16" s="88"/>
      <c r="FMH16" s="88"/>
      <c r="FMI16" s="88"/>
      <c r="FMJ16" s="88"/>
      <c r="FMK16" s="88"/>
      <c r="FML16" s="88"/>
      <c r="FMM16" s="88"/>
      <c r="FMN16" s="88"/>
      <c r="FMO16" s="88"/>
      <c r="FMP16" s="88"/>
      <c r="FMQ16" s="88"/>
      <c r="FMR16" s="88"/>
      <c r="FMS16" s="88"/>
      <c r="FMT16" s="88"/>
      <c r="FMU16" s="88"/>
      <c r="FMV16" s="88"/>
      <c r="FMW16" s="88"/>
      <c r="FMX16" s="88"/>
      <c r="FMY16" s="88"/>
      <c r="FMZ16" s="88"/>
      <c r="FNA16" s="88"/>
      <c r="FNB16" s="88"/>
      <c r="FNC16" s="88"/>
      <c r="FND16" s="88"/>
      <c r="FNE16" s="88"/>
      <c r="FNF16" s="88"/>
      <c r="FNG16" s="88"/>
      <c r="FNH16" s="88"/>
      <c r="FNI16" s="88"/>
      <c r="FNJ16" s="88"/>
      <c r="FNK16" s="88"/>
      <c r="FNL16" s="88"/>
      <c r="FNM16" s="88"/>
      <c r="FNN16" s="88"/>
      <c r="FNO16" s="88"/>
      <c r="FNP16" s="88"/>
      <c r="FNQ16" s="88"/>
      <c r="FNR16" s="88"/>
      <c r="FNS16" s="88"/>
      <c r="FNT16" s="88"/>
      <c r="FNU16" s="88"/>
      <c r="FNV16" s="88"/>
      <c r="FNW16" s="88"/>
      <c r="FNX16" s="88"/>
      <c r="FNY16" s="88"/>
      <c r="FNZ16" s="88"/>
      <c r="FOA16" s="88"/>
      <c r="FOB16" s="88"/>
      <c r="FOC16" s="88"/>
      <c r="FOD16" s="88"/>
      <c r="FOE16" s="88"/>
      <c r="FOF16" s="88"/>
      <c r="FOG16" s="88"/>
      <c r="FOH16" s="88"/>
      <c r="FOI16" s="88"/>
      <c r="FOJ16" s="88"/>
      <c r="FOK16" s="88"/>
      <c r="FOL16" s="88"/>
      <c r="FOM16" s="88"/>
      <c r="FON16" s="88"/>
      <c r="FOO16" s="88"/>
      <c r="FOP16" s="88"/>
      <c r="FOQ16" s="88"/>
      <c r="FOR16" s="88"/>
      <c r="FOS16" s="88"/>
      <c r="FOT16" s="88"/>
      <c r="FOU16" s="88"/>
      <c r="FOV16" s="88"/>
      <c r="FOW16" s="88"/>
      <c r="FOX16" s="88"/>
      <c r="FOY16" s="88"/>
      <c r="FOZ16" s="88"/>
      <c r="FPA16" s="88"/>
      <c r="FPB16" s="88"/>
      <c r="FPC16" s="88"/>
      <c r="FPD16" s="88"/>
      <c r="FPE16" s="88"/>
      <c r="FPF16" s="88"/>
      <c r="FPG16" s="88"/>
      <c r="FPH16" s="88"/>
      <c r="FPI16" s="88"/>
      <c r="FPJ16" s="88"/>
      <c r="FPK16" s="88"/>
      <c r="FPL16" s="88"/>
      <c r="FPM16" s="88"/>
      <c r="FPN16" s="88"/>
      <c r="FPO16" s="88"/>
      <c r="FPP16" s="88"/>
      <c r="FPQ16" s="88"/>
      <c r="FPR16" s="88"/>
      <c r="FPS16" s="88"/>
      <c r="FPT16" s="88"/>
      <c r="FPU16" s="88"/>
      <c r="FPV16" s="88"/>
      <c r="FPW16" s="88"/>
      <c r="FPX16" s="88"/>
      <c r="FPY16" s="88"/>
      <c r="FPZ16" s="88"/>
      <c r="FQA16" s="88"/>
      <c r="FQB16" s="88"/>
      <c r="FQC16" s="88"/>
      <c r="FQD16" s="88"/>
      <c r="FQE16" s="88"/>
      <c r="FQF16" s="88"/>
      <c r="FQG16" s="88"/>
      <c r="FQH16" s="88"/>
      <c r="FQI16" s="88"/>
      <c r="FQJ16" s="88"/>
      <c r="FQK16" s="88"/>
      <c r="FQL16" s="88"/>
      <c r="FQM16" s="88"/>
      <c r="FQN16" s="88"/>
      <c r="FQO16" s="88"/>
      <c r="FQP16" s="88"/>
      <c r="FQQ16" s="88"/>
      <c r="FQR16" s="88"/>
      <c r="FQS16" s="88"/>
      <c r="FQT16" s="88"/>
      <c r="FQU16" s="88"/>
      <c r="FQV16" s="88"/>
      <c r="FQW16" s="88"/>
      <c r="FQX16" s="88"/>
      <c r="FQY16" s="88"/>
      <c r="FQZ16" s="88"/>
      <c r="FRA16" s="88"/>
      <c r="FRB16" s="88"/>
      <c r="FRC16" s="88"/>
      <c r="FRD16" s="88"/>
      <c r="FRE16" s="88"/>
      <c r="FRF16" s="88"/>
      <c r="FRG16" s="88"/>
      <c r="FRH16" s="88"/>
      <c r="FRI16" s="88"/>
      <c r="FRJ16" s="88"/>
      <c r="FRK16" s="88"/>
      <c r="FRL16" s="88"/>
      <c r="FRM16" s="88"/>
      <c r="FRN16" s="88"/>
      <c r="FRO16" s="88"/>
      <c r="FRP16" s="88"/>
      <c r="FRQ16" s="88"/>
      <c r="FRR16" s="88"/>
      <c r="FRS16" s="88"/>
      <c r="FRT16" s="88"/>
      <c r="FRU16" s="88"/>
      <c r="FRV16" s="88"/>
      <c r="FRW16" s="88"/>
      <c r="FRX16" s="88"/>
      <c r="FRY16" s="88"/>
      <c r="FRZ16" s="88"/>
      <c r="FSA16" s="88"/>
      <c r="FSB16" s="88"/>
      <c r="FSC16" s="88"/>
      <c r="FSD16" s="88"/>
      <c r="FSE16" s="88"/>
      <c r="FSF16" s="88"/>
      <c r="FSG16" s="88"/>
      <c r="FSH16" s="88"/>
      <c r="FSI16" s="88"/>
      <c r="FSJ16" s="88"/>
      <c r="FSK16" s="88"/>
      <c r="FSL16" s="88"/>
      <c r="FSM16" s="88"/>
      <c r="FSN16" s="88"/>
      <c r="FSO16" s="88"/>
      <c r="FSP16" s="88"/>
      <c r="FSQ16" s="88"/>
      <c r="FSR16" s="88"/>
      <c r="FSS16" s="88"/>
      <c r="FST16" s="88"/>
      <c r="FSU16" s="88"/>
      <c r="FSV16" s="88"/>
      <c r="FSW16" s="88"/>
      <c r="FSX16" s="88"/>
      <c r="FSY16" s="88"/>
      <c r="FSZ16" s="88"/>
      <c r="FTA16" s="88"/>
      <c r="FTB16" s="88"/>
      <c r="FTC16" s="88"/>
      <c r="FTD16" s="88"/>
      <c r="FTE16" s="88"/>
      <c r="FTF16" s="88"/>
      <c r="FTG16" s="88"/>
      <c r="FTH16" s="88"/>
      <c r="FTI16" s="88"/>
      <c r="FTJ16" s="88"/>
      <c r="FTK16" s="88"/>
      <c r="FTL16" s="88"/>
      <c r="FTM16" s="88"/>
      <c r="FTN16" s="88"/>
      <c r="FTO16" s="88"/>
      <c r="FTP16" s="88"/>
      <c r="FTQ16" s="88"/>
      <c r="FTR16" s="88"/>
      <c r="FTS16" s="88"/>
      <c r="FTT16" s="88"/>
      <c r="FTU16" s="88"/>
      <c r="FTV16" s="88"/>
      <c r="FTW16" s="88"/>
      <c r="FTX16" s="88"/>
      <c r="FTY16" s="88"/>
      <c r="FTZ16" s="88"/>
      <c r="FUA16" s="88"/>
      <c r="FUB16" s="88"/>
      <c r="FUC16" s="88"/>
      <c r="FUD16" s="88"/>
      <c r="FUE16" s="88"/>
      <c r="FUF16" s="88"/>
      <c r="FUG16" s="88"/>
      <c r="FUH16" s="88"/>
      <c r="FUI16" s="88"/>
      <c r="FUJ16" s="88"/>
      <c r="FUK16" s="88"/>
      <c r="FUL16" s="88"/>
      <c r="FUM16" s="88"/>
      <c r="FUN16" s="88"/>
      <c r="FUO16" s="88"/>
      <c r="FUP16" s="88"/>
      <c r="FUQ16" s="88"/>
      <c r="FUR16" s="88"/>
      <c r="FUS16" s="88"/>
      <c r="FUT16" s="88"/>
      <c r="FUU16" s="88"/>
      <c r="FUV16" s="88"/>
      <c r="FUW16" s="88"/>
      <c r="FUX16" s="88"/>
      <c r="FUY16" s="88"/>
      <c r="FUZ16" s="88"/>
      <c r="FVA16" s="88"/>
      <c r="FVB16" s="88"/>
      <c r="FVC16" s="88"/>
      <c r="FVD16" s="88"/>
      <c r="FVE16" s="88"/>
      <c r="FVF16" s="88"/>
      <c r="FVG16" s="88"/>
      <c r="FVH16" s="88"/>
      <c r="FVI16" s="88"/>
      <c r="FVJ16" s="88"/>
      <c r="FVK16" s="88"/>
      <c r="FVL16" s="88"/>
      <c r="FVM16" s="88"/>
      <c r="FVN16" s="88"/>
      <c r="FVO16" s="88"/>
      <c r="FVP16" s="88"/>
      <c r="FVQ16" s="88"/>
      <c r="FVR16" s="88"/>
      <c r="FVS16" s="88"/>
      <c r="FVT16" s="88"/>
      <c r="FVU16" s="88"/>
      <c r="FVV16" s="88"/>
      <c r="FVW16" s="88"/>
      <c r="FVX16" s="88"/>
      <c r="FVY16" s="88"/>
      <c r="FVZ16" s="88"/>
      <c r="FWA16" s="88"/>
      <c r="FWB16" s="88"/>
      <c r="FWC16" s="88"/>
      <c r="FWD16" s="88"/>
      <c r="FWE16" s="88"/>
      <c r="FWF16" s="88"/>
      <c r="FWG16" s="88"/>
      <c r="FWH16" s="88"/>
      <c r="FWI16" s="88"/>
      <c r="FWJ16" s="88"/>
      <c r="FWK16" s="88"/>
      <c r="FWL16" s="88"/>
      <c r="FWM16" s="88"/>
      <c r="FWN16" s="88"/>
      <c r="FWO16" s="88"/>
      <c r="FWP16" s="88"/>
      <c r="FWQ16" s="88"/>
      <c r="FWR16" s="88"/>
      <c r="FWS16" s="88"/>
      <c r="FWT16" s="88"/>
      <c r="FWU16" s="88"/>
      <c r="FWV16" s="88"/>
      <c r="FWW16" s="88"/>
      <c r="FWX16" s="88"/>
      <c r="FWY16" s="88"/>
      <c r="FWZ16" s="88"/>
      <c r="FXA16" s="88"/>
      <c r="FXB16" s="88"/>
      <c r="FXC16" s="88"/>
      <c r="FXD16" s="88"/>
      <c r="FXE16" s="88"/>
      <c r="FXF16" s="88"/>
      <c r="FXG16" s="88"/>
      <c r="FXH16" s="88"/>
      <c r="FXI16" s="88"/>
      <c r="FXJ16" s="88"/>
      <c r="FXK16" s="88"/>
      <c r="FXL16" s="88"/>
      <c r="FXM16" s="88"/>
      <c r="FXN16" s="88"/>
      <c r="FXO16" s="88"/>
      <c r="FXP16" s="88"/>
      <c r="FXQ16" s="88"/>
      <c r="FXR16" s="88"/>
      <c r="FXS16" s="88"/>
      <c r="FXT16" s="88"/>
      <c r="FXU16" s="88"/>
      <c r="FXV16" s="88"/>
      <c r="FXW16" s="88"/>
      <c r="FXX16" s="88"/>
      <c r="FXY16" s="88"/>
      <c r="FXZ16" s="88"/>
      <c r="FYA16" s="88"/>
      <c r="FYB16" s="88"/>
      <c r="FYC16" s="88"/>
      <c r="FYD16" s="88"/>
      <c r="FYE16" s="88"/>
      <c r="FYF16" s="88"/>
      <c r="FYG16" s="88"/>
      <c r="FYH16" s="88"/>
      <c r="FYI16" s="88"/>
      <c r="FYJ16" s="88"/>
      <c r="FYK16" s="88"/>
      <c r="FYL16" s="88"/>
      <c r="FYM16" s="88"/>
      <c r="FYN16" s="88"/>
      <c r="FYO16" s="88"/>
      <c r="FYP16" s="88"/>
      <c r="FYQ16" s="88"/>
      <c r="FYR16" s="88"/>
      <c r="FYS16" s="88"/>
      <c r="FYT16" s="88"/>
      <c r="FYU16" s="88"/>
      <c r="FYV16" s="88"/>
      <c r="FYW16" s="88"/>
      <c r="FYX16" s="88"/>
      <c r="FYY16" s="88"/>
      <c r="FYZ16" s="88"/>
      <c r="FZA16" s="88"/>
      <c r="FZB16" s="88"/>
      <c r="FZC16" s="88"/>
      <c r="FZD16" s="88"/>
      <c r="FZE16" s="88"/>
      <c r="FZF16" s="88"/>
      <c r="FZG16" s="88"/>
      <c r="FZH16" s="88"/>
      <c r="FZI16" s="88"/>
      <c r="FZJ16" s="88"/>
      <c r="FZK16" s="88"/>
      <c r="FZL16" s="88"/>
      <c r="FZM16" s="88"/>
      <c r="FZN16" s="88"/>
      <c r="FZO16" s="88"/>
      <c r="FZP16" s="88"/>
      <c r="FZQ16" s="88"/>
      <c r="FZR16" s="88"/>
      <c r="FZS16" s="88"/>
      <c r="FZT16" s="88"/>
      <c r="FZU16" s="88"/>
      <c r="FZV16" s="88"/>
      <c r="FZW16" s="88"/>
      <c r="FZX16" s="88"/>
      <c r="FZY16" s="88"/>
      <c r="FZZ16" s="88"/>
      <c r="GAA16" s="88"/>
      <c r="GAB16" s="88"/>
      <c r="GAC16" s="88"/>
      <c r="GAD16" s="88"/>
      <c r="GAE16" s="88"/>
      <c r="GAF16" s="88"/>
      <c r="GAG16" s="88"/>
      <c r="GAH16" s="88"/>
      <c r="GAI16" s="88"/>
      <c r="GAJ16" s="88"/>
      <c r="GAK16" s="88"/>
      <c r="GAL16" s="88"/>
      <c r="GAM16" s="88"/>
      <c r="GAN16" s="88"/>
      <c r="GAO16" s="88"/>
      <c r="GAP16" s="88"/>
      <c r="GAQ16" s="88"/>
      <c r="GAR16" s="88"/>
      <c r="GAS16" s="88"/>
      <c r="GAT16" s="88"/>
      <c r="GAU16" s="88"/>
      <c r="GAV16" s="88"/>
      <c r="GAW16" s="88"/>
      <c r="GAX16" s="88"/>
      <c r="GAY16" s="88"/>
      <c r="GAZ16" s="88"/>
      <c r="GBA16" s="88"/>
      <c r="GBB16" s="88"/>
      <c r="GBC16" s="88"/>
      <c r="GBD16" s="88"/>
      <c r="GBE16" s="88"/>
      <c r="GBF16" s="88"/>
      <c r="GBG16" s="88"/>
      <c r="GBH16" s="88"/>
      <c r="GBI16" s="88"/>
      <c r="GBJ16" s="88"/>
      <c r="GBK16" s="88"/>
      <c r="GBL16" s="88"/>
      <c r="GBM16" s="88"/>
      <c r="GBN16" s="88"/>
      <c r="GBO16" s="88"/>
      <c r="GBP16" s="88"/>
      <c r="GBQ16" s="88"/>
      <c r="GBR16" s="88"/>
      <c r="GBS16" s="88"/>
      <c r="GBT16" s="88"/>
      <c r="GBU16" s="88"/>
      <c r="GBV16" s="88"/>
      <c r="GBW16" s="88"/>
      <c r="GBX16" s="88"/>
      <c r="GBY16" s="88"/>
      <c r="GBZ16" s="88"/>
      <c r="GCA16" s="88"/>
      <c r="GCB16" s="88"/>
      <c r="GCC16" s="88"/>
      <c r="GCD16" s="88"/>
      <c r="GCE16" s="88"/>
      <c r="GCF16" s="88"/>
      <c r="GCG16" s="88"/>
      <c r="GCH16" s="88"/>
      <c r="GCI16" s="88"/>
      <c r="GCJ16" s="88"/>
      <c r="GCK16" s="88"/>
      <c r="GCL16" s="88"/>
      <c r="GCM16" s="88"/>
      <c r="GCN16" s="88"/>
      <c r="GCO16" s="88"/>
      <c r="GCP16" s="88"/>
      <c r="GCQ16" s="88"/>
      <c r="GCR16" s="88"/>
      <c r="GCS16" s="88"/>
      <c r="GCT16" s="88"/>
      <c r="GCU16" s="88"/>
      <c r="GCV16" s="88"/>
      <c r="GCW16" s="88"/>
      <c r="GCX16" s="88"/>
      <c r="GCY16" s="88"/>
      <c r="GCZ16" s="88"/>
      <c r="GDA16" s="88"/>
      <c r="GDB16" s="88"/>
      <c r="GDC16" s="88"/>
      <c r="GDD16" s="88"/>
      <c r="GDE16" s="88"/>
      <c r="GDF16" s="88"/>
      <c r="GDG16" s="88"/>
      <c r="GDH16" s="88"/>
      <c r="GDI16" s="88"/>
      <c r="GDJ16" s="88"/>
      <c r="GDK16" s="88"/>
      <c r="GDL16" s="88"/>
      <c r="GDM16" s="88"/>
      <c r="GDN16" s="88"/>
      <c r="GDO16" s="88"/>
      <c r="GDP16" s="88"/>
      <c r="GDQ16" s="88"/>
      <c r="GDR16" s="88"/>
      <c r="GDS16" s="88"/>
      <c r="GDT16" s="88"/>
      <c r="GDU16" s="88"/>
      <c r="GDV16" s="88"/>
      <c r="GDW16" s="88"/>
      <c r="GDX16" s="88"/>
      <c r="GDY16" s="88"/>
      <c r="GDZ16" s="88"/>
      <c r="GEA16" s="88"/>
      <c r="GEB16" s="88"/>
      <c r="GEC16" s="88"/>
      <c r="GED16" s="88"/>
      <c r="GEE16" s="88"/>
      <c r="GEF16" s="88"/>
      <c r="GEG16" s="88"/>
      <c r="GEH16" s="88"/>
      <c r="GEI16" s="88"/>
      <c r="GEJ16" s="88"/>
      <c r="GEK16" s="88"/>
      <c r="GEL16" s="88"/>
      <c r="GEM16" s="88"/>
      <c r="GEN16" s="88"/>
      <c r="GEO16" s="88"/>
      <c r="GEP16" s="88"/>
      <c r="GEQ16" s="88"/>
      <c r="GER16" s="88"/>
      <c r="GES16" s="88"/>
      <c r="GET16" s="88"/>
      <c r="GEU16" s="88"/>
      <c r="GEV16" s="88"/>
      <c r="GEW16" s="88"/>
      <c r="GEX16" s="88"/>
      <c r="GEY16" s="88"/>
      <c r="GEZ16" s="88"/>
      <c r="GFA16" s="88"/>
      <c r="GFB16" s="88"/>
      <c r="GFC16" s="88"/>
      <c r="GFD16" s="88"/>
      <c r="GFE16" s="88"/>
      <c r="GFF16" s="88"/>
      <c r="GFG16" s="88"/>
      <c r="GFH16" s="88"/>
      <c r="GFI16" s="88"/>
      <c r="GFJ16" s="88"/>
      <c r="GFK16" s="88"/>
      <c r="GFL16" s="88"/>
      <c r="GFM16" s="88"/>
      <c r="GFN16" s="88"/>
      <c r="GFO16" s="88"/>
      <c r="GFP16" s="88"/>
      <c r="GFQ16" s="88"/>
      <c r="GFR16" s="88"/>
      <c r="GFS16" s="88"/>
      <c r="GFT16" s="88"/>
      <c r="GFU16" s="88"/>
      <c r="GFV16" s="88"/>
      <c r="GFW16" s="88"/>
      <c r="GFX16" s="88"/>
      <c r="GFY16" s="88"/>
      <c r="GFZ16" s="88"/>
      <c r="GGA16" s="88"/>
      <c r="GGB16" s="88"/>
      <c r="GGC16" s="88"/>
      <c r="GGD16" s="88"/>
      <c r="GGE16" s="88"/>
      <c r="GGF16" s="88"/>
      <c r="GGG16" s="88"/>
      <c r="GGH16" s="88"/>
      <c r="GGI16" s="88"/>
      <c r="GGJ16" s="88"/>
      <c r="GGK16" s="88"/>
      <c r="GGL16" s="88"/>
      <c r="GGM16" s="88"/>
      <c r="GGN16" s="88"/>
      <c r="GGO16" s="88"/>
      <c r="GGP16" s="88"/>
      <c r="GGQ16" s="88"/>
      <c r="GGR16" s="88"/>
      <c r="GGS16" s="88"/>
      <c r="GGT16" s="88"/>
      <c r="GGU16" s="88"/>
      <c r="GGV16" s="88"/>
      <c r="GGW16" s="88"/>
      <c r="GGX16" s="88"/>
      <c r="GGY16" s="88"/>
      <c r="GGZ16" s="88"/>
      <c r="GHA16" s="88"/>
      <c r="GHB16" s="88"/>
      <c r="GHC16" s="88"/>
      <c r="GHD16" s="88"/>
      <c r="GHE16" s="88"/>
      <c r="GHF16" s="88"/>
      <c r="GHG16" s="88"/>
      <c r="GHH16" s="88"/>
      <c r="GHI16" s="88"/>
      <c r="GHJ16" s="88"/>
      <c r="GHK16" s="88"/>
      <c r="GHL16" s="88"/>
      <c r="GHM16" s="88"/>
      <c r="GHN16" s="88"/>
      <c r="GHO16" s="88"/>
      <c r="GHP16" s="88"/>
      <c r="GHQ16" s="88"/>
      <c r="GHR16" s="88"/>
      <c r="GHS16" s="88"/>
      <c r="GHT16" s="88"/>
      <c r="GHU16" s="88"/>
      <c r="GHV16" s="88"/>
      <c r="GHW16" s="88"/>
      <c r="GHX16" s="88"/>
      <c r="GHY16" s="88"/>
      <c r="GHZ16" s="88"/>
      <c r="GIA16" s="88"/>
      <c r="GIB16" s="88"/>
      <c r="GIC16" s="88"/>
      <c r="GID16" s="88"/>
      <c r="GIE16" s="88"/>
      <c r="GIF16" s="88"/>
      <c r="GIG16" s="88"/>
      <c r="GIH16" s="88"/>
      <c r="GII16" s="88"/>
      <c r="GIJ16" s="88"/>
      <c r="GIK16" s="88"/>
      <c r="GIL16" s="88"/>
      <c r="GIM16" s="88"/>
      <c r="GIN16" s="88"/>
      <c r="GIO16" s="88"/>
      <c r="GIP16" s="88"/>
      <c r="GIQ16" s="88"/>
      <c r="GIR16" s="88"/>
      <c r="GIS16" s="88"/>
      <c r="GIT16" s="88"/>
      <c r="GIU16" s="88"/>
      <c r="GIV16" s="88"/>
      <c r="GIW16" s="88"/>
      <c r="GIX16" s="88"/>
      <c r="GIY16" s="88"/>
      <c r="GIZ16" s="88"/>
      <c r="GJA16" s="88"/>
      <c r="GJB16" s="88"/>
      <c r="GJC16" s="88"/>
      <c r="GJD16" s="88"/>
      <c r="GJE16" s="88"/>
      <c r="GJF16" s="88"/>
      <c r="GJG16" s="88"/>
      <c r="GJH16" s="88"/>
      <c r="GJI16" s="88"/>
      <c r="GJJ16" s="88"/>
      <c r="GJK16" s="88"/>
      <c r="GJL16" s="88"/>
      <c r="GJM16" s="88"/>
      <c r="GJN16" s="88"/>
      <c r="GJO16" s="88"/>
      <c r="GJP16" s="88"/>
      <c r="GJQ16" s="88"/>
      <c r="GJR16" s="88"/>
      <c r="GJS16" s="88"/>
      <c r="GJT16" s="88"/>
      <c r="GJU16" s="88"/>
      <c r="GJV16" s="88"/>
      <c r="GJW16" s="88"/>
      <c r="GJX16" s="88"/>
      <c r="GJY16" s="88"/>
      <c r="GJZ16" s="88"/>
      <c r="GKA16" s="88"/>
      <c r="GKB16" s="88"/>
      <c r="GKC16" s="88"/>
      <c r="GKD16" s="88"/>
      <c r="GKE16" s="88"/>
      <c r="GKF16" s="88"/>
      <c r="GKG16" s="88"/>
      <c r="GKH16" s="88"/>
      <c r="GKI16" s="88"/>
      <c r="GKJ16" s="88"/>
      <c r="GKK16" s="88"/>
      <c r="GKL16" s="88"/>
      <c r="GKM16" s="88"/>
      <c r="GKN16" s="88"/>
      <c r="GKO16" s="88"/>
      <c r="GKP16" s="88"/>
      <c r="GKQ16" s="88"/>
      <c r="GKR16" s="88"/>
      <c r="GKS16" s="88"/>
      <c r="GKT16" s="88"/>
      <c r="GKU16" s="88"/>
      <c r="GKV16" s="88"/>
      <c r="GKW16" s="88"/>
      <c r="GKX16" s="88"/>
      <c r="GKY16" s="88"/>
      <c r="GKZ16" s="88"/>
      <c r="GLA16" s="88"/>
      <c r="GLB16" s="88"/>
      <c r="GLC16" s="88"/>
      <c r="GLD16" s="88"/>
      <c r="GLE16" s="88"/>
      <c r="GLF16" s="88"/>
      <c r="GLG16" s="88"/>
      <c r="GLH16" s="88"/>
      <c r="GLI16" s="88"/>
      <c r="GLJ16" s="88"/>
      <c r="GLK16" s="88"/>
      <c r="GLL16" s="88"/>
      <c r="GLM16" s="88"/>
      <c r="GLN16" s="88"/>
      <c r="GLO16" s="88"/>
      <c r="GLP16" s="88"/>
      <c r="GLQ16" s="88"/>
      <c r="GLR16" s="88"/>
      <c r="GLS16" s="88"/>
      <c r="GLT16" s="88"/>
      <c r="GLU16" s="88"/>
      <c r="GLV16" s="88"/>
      <c r="GLW16" s="88"/>
      <c r="GLX16" s="88"/>
      <c r="GLY16" s="88"/>
      <c r="GLZ16" s="88"/>
      <c r="GMA16" s="88"/>
      <c r="GMB16" s="88"/>
      <c r="GMC16" s="88"/>
      <c r="GMD16" s="88"/>
      <c r="GME16" s="88"/>
      <c r="GMF16" s="88"/>
      <c r="GMG16" s="88"/>
      <c r="GMH16" s="88"/>
      <c r="GMI16" s="88"/>
      <c r="GMJ16" s="88"/>
      <c r="GMK16" s="88"/>
      <c r="GML16" s="88"/>
      <c r="GMM16" s="88"/>
      <c r="GMN16" s="88"/>
      <c r="GMO16" s="88"/>
      <c r="GMP16" s="88"/>
      <c r="GMQ16" s="88"/>
      <c r="GMR16" s="88"/>
      <c r="GMS16" s="88"/>
      <c r="GMT16" s="88"/>
      <c r="GMU16" s="88"/>
      <c r="GMV16" s="88"/>
      <c r="GMW16" s="88"/>
      <c r="GMX16" s="88"/>
      <c r="GMY16" s="88"/>
      <c r="GMZ16" s="88"/>
      <c r="GNA16" s="88"/>
      <c r="GNB16" s="88"/>
      <c r="GNC16" s="88"/>
      <c r="GND16" s="88"/>
      <c r="GNE16" s="88"/>
      <c r="GNF16" s="88"/>
      <c r="GNG16" s="88"/>
      <c r="GNH16" s="88"/>
      <c r="GNI16" s="88"/>
      <c r="GNJ16" s="88"/>
      <c r="GNK16" s="88"/>
      <c r="GNL16" s="88"/>
      <c r="GNM16" s="88"/>
      <c r="GNN16" s="88"/>
      <c r="GNO16" s="88"/>
      <c r="GNP16" s="88"/>
      <c r="GNQ16" s="88"/>
      <c r="GNR16" s="88"/>
      <c r="GNS16" s="88"/>
      <c r="GNT16" s="88"/>
      <c r="GNU16" s="88"/>
      <c r="GNV16" s="88"/>
      <c r="GNW16" s="88"/>
      <c r="GNX16" s="88"/>
      <c r="GNY16" s="88"/>
      <c r="GNZ16" s="88"/>
      <c r="GOA16" s="88"/>
      <c r="GOB16" s="88"/>
      <c r="GOC16" s="88"/>
      <c r="GOD16" s="88"/>
      <c r="GOE16" s="88"/>
      <c r="GOF16" s="88"/>
      <c r="GOG16" s="88"/>
      <c r="GOH16" s="88"/>
      <c r="GOI16" s="88"/>
      <c r="GOJ16" s="88"/>
      <c r="GOK16" s="88"/>
      <c r="GOL16" s="88"/>
      <c r="GOM16" s="88"/>
      <c r="GON16" s="88"/>
      <c r="GOO16" s="88"/>
      <c r="GOP16" s="88"/>
      <c r="GOQ16" s="88"/>
      <c r="GOR16" s="88"/>
      <c r="GOS16" s="88"/>
      <c r="GOT16" s="88"/>
      <c r="GOU16" s="88"/>
      <c r="GOV16" s="88"/>
      <c r="GOW16" s="88"/>
      <c r="GOX16" s="88"/>
      <c r="GOY16" s="88"/>
      <c r="GOZ16" s="88"/>
      <c r="GPA16" s="88"/>
      <c r="GPB16" s="88"/>
      <c r="GPC16" s="88"/>
      <c r="GPD16" s="88"/>
      <c r="GPE16" s="88"/>
      <c r="GPF16" s="88"/>
      <c r="GPG16" s="88"/>
      <c r="GPH16" s="88"/>
      <c r="GPI16" s="88"/>
      <c r="GPJ16" s="88"/>
      <c r="GPK16" s="88"/>
      <c r="GPL16" s="88"/>
      <c r="GPM16" s="88"/>
      <c r="GPN16" s="88"/>
      <c r="GPO16" s="88"/>
      <c r="GPP16" s="88"/>
      <c r="GPQ16" s="88"/>
      <c r="GPR16" s="88"/>
      <c r="GPS16" s="88"/>
      <c r="GPT16" s="88"/>
      <c r="GPU16" s="88"/>
      <c r="GPV16" s="88"/>
      <c r="GPW16" s="88"/>
      <c r="GPX16" s="88"/>
      <c r="GPY16" s="88"/>
      <c r="GPZ16" s="88"/>
      <c r="GQA16" s="88"/>
      <c r="GQB16" s="88"/>
      <c r="GQC16" s="88"/>
      <c r="GQD16" s="88"/>
      <c r="GQE16" s="88"/>
      <c r="GQF16" s="88"/>
      <c r="GQG16" s="88"/>
      <c r="GQH16" s="88"/>
      <c r="GQI16" s="88"/>
      <c r="GQJ16" s="88"/>
      <c r="GQK16" s="88"/>
      <c r="GQL16" s="88"/>
      <c r="GQM16" s="88"/>
      <c r="GQN16" s="88"/>
      <c r="GQO16" s="88"/>
      <c r="GQP16" s="88"/>
      <c r="GQQ16" s="88"/>
      <c r="GQR16" s="88"/>
      <c r="GQS16" s="88"/>
      <c r="GQT16" s="88"/>
      <c r="GQU16" s="88"/>
      <c r="GQV16" s="88"/>
      <c r="GQW16" s="88"/>
      <c r="GQX16" s="88"/>
      <c r="GQY16" s="88"/>
      <c r="GQZ16" s="88"/>
      <c r="GRA16" s="88"/>
      <c r="GRB16" s="88"/>
      <c r="GRC16" s="88"/>
      <c r="GRD16" s="88"/>
      <c r="GRE16" s="88"/>
      <c r="GRF16" s="88"/>
      <c r="GRG16" s="88"/>
      <c r="GRH16" s="88"/>
      <c r="GRI16" s="88"/>
      <c r="GRJ16" s="88"/>
      <c r="GRK16" s="88"/>
      <c r="GRL16" s="88"/>
      <c r="GRM16" s="88"/>
      <c r="GRN16" s="88"/>
      <c r="GRO16" s="88"/>
      <c r="GRP16" s="88"/>
      <c r="GRQ16" s="88"/>
      <c r="GRR16" s="88"/>
      <c r="GRS16" s="88"/>
      <c r="GRT16" s="88"/>
      <c r="GRU16" s="88"/>
      <c r="GRV16" s="88"/>
      <c r="GRW16" s="88"/>
      <c r="GRX16" s="88"/>
      <c r="GRY16" s="88"/>
      <c r="GRZ16" s="88"/>
      <c r="GSA16" s="88"/>
      <c r="GSB16" s="88"/>
      <c r="GSC16" s="88"/>
      <c r="GSD16" s="88"/>
      <c r="GSE16" s="88"/>
      <c r="GSF16" s="88"/>
      <c r="GSG16" s="88"/>
      <c r="GSH16" s="88"/>
      <c r="GSI16" s="88"/>
      <c r="GSJ16" s="88"/>
      <c r="GSK16" s="88"/>
      <c r="GSL16" s="88"/>
      <c r="GSM16" s="88"/>
      <c r="GSN16" s="88"/>
      <c r="GSO16" s="88"/>
      <c r="GSP16" s="88"/>
      <c r="GSQ16" s="88"/>
      <c r="GSR16" s="88"/>
      <c r="GSS16" s="88"/>
      <c r="GST16" s="88"/>
      <c r="GSU16" s="88"/>
      <c r="GSV16" s="88"/>
      <c r="GSW16" s="88"/>
      <c r="GSX16" s="88"/>
      <c r="GSY16" s="88"/>
      <c r="GSZ16" s="88"/>
      <c r="GTA16" s="88"/>
      <c r="GTB16" s="88"/>
      <c r="GTC16" s="88"/>
      <c r="GTD16" s="88"/>
      <c r="GTE16" s="88"/>
      <c r="GTF16" s="88"/>
      <c r="GTG16" s="88"/>
      <c r="GTH16" s="88"/>
      <c r="GTI16" s="88"/>
      <c r="GTJ16" s="88"/>
      <c r="GTK16" s="88"/>
      <c r="GTL16" s="88"/>
      <c r="GTM16" s="88"/>
      <c r="GTN16" s="88"/>
      <c r="GTO16" s="88"/>
      <c r="GTP16" s="88"/>
      <c r="GTQ16" s="88"/>
      <c r="GTR16" s="88"/>
      <c r="GTS16" s="88"/>
      <c r="GTT16" s="88"/>
      <c r="GTU16" s="88"/>
      <c r="GTV16" s="88"/>
      <c r="GTW16" s="88"/>
      <c r="GTX16" s="88"/>
      <c r="GTY16" s="88"/>
      <c r="GTZ16" s="88"/>
      <c r="GUA16" s="88"/>
      <c r="GUB16" s="88"/>
      <c r="GUC16" s="88"/>
      <c r="GUD16" s="88"/>
      <c r="GUE16" s="88"/>
      <c r="GUF16" s="88"/>
      <c r="GUG16" s="88"/>
      <c r="GUH16" s="88"/>
      <c r="GUI16" s="88"/>
      <c r="GUJ16" s="88"/>
      <c r="GUK16" s="88"/>
      <c r="GUL16" s="88"/>
      <c r="GUM16" s="88"/>
      <c r="GUN16" s="88"/>
      <c r="GUO16" s="88"/>
      <c r="GUP16" s="88"/>
      <c r="GUQ16" s="88"/>
      <c r="GUR16" s="88"/>
      <c r="GUS16" s="88"/>
      <c r="GUT16" s="88"/>
      <c r="GUU16" s="88"/>
      <c r="GUV16" s="88"/>
      <c r="GUW16" s="88"/>
      <c r="GUX16" s="88"/>
      <c r="GUY16" s="88"/>
      <c r="GUZ16" s="88"/>
      <c r="GVA16" s="88"/>
      <c r="GVB16" s="88"/>
      <c r="GVC16" s="88"/>
      <c r="GVD16" s="88"/>
      <c r="GVE16" s="88"/>
      <c r="GVF16" s="88"/>
      <c r="GVG16" s="88"/>
      <c r="GVH16" s="88"/>
      <c r="GVI16" s="88"/>
      <c r="GVJ16" s="88"/>
      <c r="GVK16" s="88"/>
      <c r="GVL16" s="88"/>
      <c r="GVM16" s="88"/>
      <c r="GVN16" s="88"/>
      <c r="GVO16" s="88"/>
      <c r="GVP16" s="88"/>
      <c r="GVQ16" s="88"/>
      <c r="GVR16" s="88"/>
      <c r="GVS16" s="88"/>
      <c r="GVT16" s="88"/>
      <c r="GVU16" s="88"/>
      <c r="GVV16" s="88"/>
      <c r="GVW16" s="88"/>
      <c r="GVX16" s="88"/>
      <c r="GVY16" s="88"/>
      <c r="GVZ16" s="88"/>
      <c r="GWA16" s="88"/>
      <c r="GWB16" s="88"/>
      <c r="GWC16" s="88"/>
      <c r="GWD16" s="88"/>
      <c r="GWE16" s="88"/>
      <c r="GWF16" s="88"/>
      <c r="GWG16" s="88"/>
      <c r="GWH16" s="88"/>
      <c r="GWI16" s="88"/>
      <c r="GWJ16" s="88"/>
      <c r="GWK16" s="88"/>
      <c r="GWL16" s="88"/>
      <c r="GWM16" s="88"/>
      <c r="GWN16" s="88"/>
      <c r="GWO16" s="88"/>
      <c r="GWP16" s="88"/>
      <c r="GWQ16" s="88"/>
      <c r="GWR16" s="88"/>
      <c r="GWS16" s="88"/>
      <c r="GWT16" s="88"/>
      <c r="GWU16" s="88"/>
      <c r="GWV16" s="88"/>
      <c r="GWW16" s="88"/>
      <c r="GWX16" s="88"/>
      <c r="GWY16" s="88"/>
      <c r="GWZ16" s="88"/>
      <c r="GXA16" s="88"/>
      <c r="GXB16" s="88"/>
      <c r="GXC16" s="88"/>
      <c r="GXD16" s="88"/>
      <c r="GXE16" s="88"/>
      <c r="GXF16" s="88"/>
      <c r="GXG16" s="88"/>
      <c r="GXH16" s="88"/>
      <c r="GXI16" s="88"/>
      <c r="GXJ16" s="88"/>
      <c r="GXK16" s="88"/>
      <c r="GXL16" s="88"/>
      <c r="GXM16" s="88"/>
      <c r="GXN16" s="88"/>
      <c r="GXO16" s="88"/>
      <c r="GXP16" s="88"/>
      <c r="GXQ16" s="88"/>
      <c r="GXR16" s="88"/>
      <c r="GXS16" s="88"/>
      <c r="GXT16" s="88"/>
      <c r="GXU16" s="88"/>
      <c r="GXV16" s="88"/>
      <c r="GXW16" s="88"/>
      <c r="GXX16" s="88"/>
      <c r="GXY16" s="88"/>
      <c r="GXZ16" s="88"/>
      <c r="GYA16" s="88"/>
      <c r="GYB16" s="88"/>
      <c r="GYC16" s="88"/>
      <c r="GYD16" s="88"/>
      <c r="GYE16" s="88"/>
      <c r="GYF16" s="88"/>
      <c r="GYG16" s="88"/>
      <c r="GYH16" s="88"/>
      <c r="GYI16" s="88"/>
      <c r="GYJ16" s="88"/>
      <c r="GYK16" s="88"/>
      <c r="GYL16" s="88"/>
      <c r="GYM16" s="88"/>
      <c r="GYN16" s="88"/>
      <c r="GYO16" s="88"/>
      <c r="GYP16" s="88"/>
      <c r="GYQ16" s="88"/>
      <c r="GYR16" s="88"/>
      <c r="GYS16" s="88"/>
      <c r="GYT16" s="88"/>
      <c r="GYU16" s="88"/>
      <c r="GYV16" s="88"/>
      <c r="GYW16" s="88"/>
      <c r="GYX16" s="88"/>
      <c r="GYY16" s="88"/>
      <c r="GYZ16" s="88"/>
      <c r="GZA16" s="88"/>
      <c r="GZB16" s="88"/>
      <c r="GZC16" s="88"/>
      <c r="GZD16" s="88"/>
      <c r="GZE16" s="88"/>
      <c r="GZF16" s="88"/>
      <c r="GZG16" s="88"/>
      <c r="GZH16" s="88"/>
      <c r="GZI16" s="88"/>
      <c r="GZJ16" s="88"/>
      <c r="GZK16" s="88"/>
      <c r="GZL16" s="88"/>
      <c r="GZM16" s="88"/>
      <c r="GZN16" s="88"/>
      <c r="GZO16" s="88"/>
      <c r="GZP16" s="88"/>
      <c r="GZQ16" s="88"/>
      <c r="GZR16" s="88"/>
      <c r="GZS16" s="88"/>
      <c r="GZT16" s="88"/>
      <c r="GZU16" s="88"/>
      <c r="GZV16" s="88"/>
      <c r="GZW16" s="88"/>
      <c r="GZX16" s="88"/>
      <c r="GZY16" s="88"/>
      <c r="GZZ16" s="88"/>
      <c r="HAA16" s="88"/>
      <c r="HAB16" s="88"/>
      <c r="HAC16" s="88"/>
      <c r="HAD16" s="88"/>
      <c r="HAE16" s="88"/>
      <c r="HAF16" s="88"/>
      <c r="HAG16" s="88"/>
      <c r="HAH16" s="88"/>
      <c r="HAI16" s="88"/>
      <c r="HAJ16" s="88"/>
      <c r="HAK16" s="88"/>
      <c r="HAL16" s="88"/>
      <c r="HAM16" s="88"/>
      <c r="HAN16" s="88"/>
      <c r="HAO16" s="88"/>
      <c r="HAP16" s="88"/>
      <c r="HAQ16" s="88"/>
      <c r="HAR16" s="88"/>
      <c r="HAS16" s="88"/>
      <c r="HAT16" s="88"/>
      <c r="HAU16" s="88"/>
      <c r="HAV16" s="88"/>
      <c r="HAW16" s="88"/>
      <c r="HAX16" s="88"/>
      <c r="HAY16" s="88"/>
      <c r="HAZ16" s="88"/>
      <c r="HBA16" s="88"/>
      <c r="HBB16" s="88"/>
      <c r="HBC16" s="88"/>
      <c r="HBD16" s="88"/>
      <c r="HBE16" s="88"/>
      <c r="HBF16" s="88"/>
      <c r="HBG16" s="88"/>
      <c r="HBH16" s="88"/>
      <c r="HBI16" s="88"/>
      <c r="HBJ16" s="88"/>
      <c r="HBK16" s="88"/>
      <c r="HBL16" s="88"/>
      <c r="HBM16" s="88"/>
      <c r="HBN16" s="88"/>
      <c r="HBO16" s="88"/>
      <c r="HBP16" s="88"/>
      <c r="HBQ16" s="88"/>
      <c r="HBR16" s="88"/>
      <c r="HBS16" s="88"/>
      <c r="HBT16" s="88"/>
      <c r="HBU16" s="88"/>
      <c r="HBV16" s="88"/>
      <c r="HBW16" s="88"/>
      <c r="HBX16" s="88"/>
      <c r="HBY16" s="88"/>
      <c r="HBZ16" s="88"/>
      <c r="HCA16" s="88"/>
      <c r="HCB16" s="88"/>
      <c r="HCC16" s="88"/>
      <c r="HCD16" s="88"/>
      <c r="HCE16" s="88"/>
      <c r="HCF16" s="88"/>
      <c r="HCG16" s="88"/>
      <c r="HCH16" s="88"/>
      <c r="HCI16" s="88"/>
      <c r="HCJ16" s="88"/>
      <c r="HCK16" s="88"/>
      <c r="HCL16" s="88"/>
      <c r="HCM16" s="88"/>
      <c r="HCN16" s="88"/>
      <c r="HCO16" s="88"/>
      <c r="HCP16" s="88"/>
      <c r="HCQ16" s="88"/>
      <c r="HCR16" s="88"/>
      <c r="HCS16" s="88"/>
      <c r="HCT16" s="88"/>
      <c r="HCU16" s="88"/>
      <c r="HCV16" s="88"/>
      <c r="HCW16" s="88"/>
      <c r="HCX16" s="88"/>
      <c r="HCY16" s="88"/>
      <c r="HCZ16" s="88"/>
      <c r="HDA16" s="88"/>
      <c r="HDB16" s="88"/>
      <c r="HDC16" s="88"/>
      <c r="HDD16" s="88"/>
      <c r="HDE16" s="88"/>
      <c r="HDF16" s="88"/>
      <c r="HDG16" s="88"/>
      <c r="HDH16" s="88"/>
      <c r="HDI16" s="88"/>
      <c r="HDJ16" s="88"/>
      <c r="HDK16" s="88"/>
      <c r="HDL16" s="88"/>
      <c r="HDM16" s="88"/>
      <c r="HDN16" s="88"/>
      <c r="HDO16" s="88"/>
      <c r="HDP16" s="88"/>
      <c r="HDQ16" s="88"/>
      <c r="HDR16" s="88"/>
      <c r="HDS16" s="88"/>
      <c r="HDT16" s="88"/>
      <c r="HDU16" s="88"/>
      <c r="HDV16" s="88"/>
      <c r="HDW16" s="88"/>
      <c r="HDX16" s="88"/>
      <c r="HDY16" s="88"/>
      <c r="HDZ16" s="88"/>
      <c r="HEA16" s="88"/>
      <c r="HEB16" s="88"/>
      <c r="HEC16" s="88"/>
      <c r="HED16" s="88"/>
      <c r="HEE16" s="88"/>
      <c r="HEF16" s="88"/>
      <c r="HEG16" s="88"/>
      <c r="HEH16" s="88"/>
      <c r="HEI16" s="88"/>
      <c r="HEJ16" s="88"/>
      <c r="HEK16" s="88"/>
      <c r="HEL16" s="88"/>
      <c r="HEM16" s="88"/>
      <c r="HEN16" s="88"/>
      <c r="HEO16" s="88"/>
      <c r="HEP16" s="88"/>
      <c r="HEQ16" s="88"/>
      <c r="HER16" s="88"/>
      <c r="HES16" s="88"/>
      <c r="HET16" s="88"/>
      <c r="HEU16" s="88"/>
      <c r="HEV16" s="88"/>
      <c r="HEW16" s="88"/>
      <c r="HEX16" s="88"/>
      <c r="HEY16" s="88"/>
      <c r="HEZ16" s="88"/>
      <c r="HFA16" s="88"/>
      <c r="HFB16" s="88"/>
      <c r="HFC16" s="88"/>
      <c r="HFD16" s="88"/>
      <c r="HFE16" s="88"/>
      <c r="HFF16" s="88"/>
      <c r="HFG16" s="88"/>
      <c r="HFH16" s="88"/>
      <c r="HFI16" s="88"/>
      <c r="HFJ16" s="88"/>
      <c r="HFK16" s="88"/>
      <c r="HFL16" s="88"/>
      <c r="HFM16" s="88"/>
      <c r="HFN16" s="88"/>
      <c r="HFO16" s="88"/>
      <c r="HFP16" s="88"/>
      <c r="HFQ16" s="88"/>
      <c r="HFR16" s="88"/>
      <c r="HFS16" s="88"/>
      <c r="HFT16" s="88"/>
      <c r="HFU16" s="88"/>
      <c r="HFV16" s="88"/>
      <c r="HFW16" s="88"/>
      <c r="HFX16" s="88"/>
      <c r="HFY16" s="88"/>
      <c r="HFZ16" s="88"/>
      <c r="HGA16" s="88"/>
      <c r="HGB16" s="88"/>
      <c r="HGC16" s="88"/>
      <c r="HGD16" s="88"/>
      <c r="HGE16" s="88"/>
      <c r="HGF16" s="88"/>
      <c r="HGG16" s="88"/>
      <c r="HGH16" s="88"/>
      <c r="HGI16" s="88"/>
      <c r="HGJ16" s="88"/>
      <c r="HGK16" s="88"/>
      <c r="HGL16" s="88"/>
      <c r="HGM16" s="88"/>
      <c r="HGN16" s="88"/>
      <c r="HGO16" s="88"/>
      <c r="HGP16" s="88"/>
      <c r="HGQ16" s="88"/>
      <c r="HGR16" s="88"/>
      <c r="HGS16" s="88"/>
      <c r="HGT16" s="88"/>
      <c r="HGU16" s="88"/>
      <c r="HGV16" s="88"/>
      <c r="HGW16" s="88"/>
      <c r="HGX16" s="88"/>
      <c r="HGY16" s="88"/>
      <c r="HGZ16" s="88"/>
      <c r="HHA16" s="88"/>
      <c r="HHB16" s="88"/>
      <c r="HHC16" s="88"/>
      <c r="HHD16" s="88"/>
      <c r="HHE16" s="88"/>
      <c r="HHF16" s="88"/>
      <c r="HHG16" s="88"/>
      <c r="HHH16" s="88"/>
      <c r="HHI16" s="88"/>
      <c r="HHJ16" s="88"/>
      <c r="HHK16" s="88"/>
      <c r="HHL16" s="88"/>
      <c r="HHM16" s="88"/>
      <c r="HHN16" s="88"/>
      <c r="HHO16" s="88"/>
      <c r="HHP16" s="88"/>
      <c r="HHQ16" s="88"/>
      <c r="HHR16" s="88"/>
      <c r="HHS16" s="88"/>
      <c r="HHT16" s="88"/>
      <c r="HHU16" s="88"/>
      <c r="HHV16" s="88"/>
      <c r="HHW16" s="88"/>
      <c r="HHX16" s="88"/>
      <c r="HHY16" s="88"/>
      <c r="HHZ16" s="88"/>
      <c r="HIA16" s="88"/>
      <c r="HIB16" s="88"/>
      <c r="HIC16" s="88"/>
      <c r="HID16" s="88"/>
      <c r="HIE16" s="88"/>
      <c r="HIF16" s="88"/>
      <c r="HIG16" s="88"/>
      <c r="HIH16" s="88"/>
      <c r="HII16" s="88"/>
      <c r="HIJ16" s="88"/>
      <c r="HIK16" s="88"/>
      <c r="HIL16" s="88"/>
      <c r="HIM16" s="88"/>
      <c r="HIN16" s="88"/>
      <c r="HIO16" s="88"/>
      <c r="HIP16" s="88"/>
      <c r="HIQ16" s="88"/>
      <c r="HIR16" s="88"/>
      <c r="HIS16" s="88"/>
      <c r="HIT16" s="88"/>
      <c r="HIU16" s="88"/>
      <c r="HIV16" s="88"/>
      <c r="HIW16" s="88"/>
      <c r="HIX16" s="88"/>
      <c r="HIY16" s="88"/>
      <c r="HIZ16" s="88"/>
      <c r="HJA16" s="88"/>
      <c r="HJB16" s="88"/>
      <c r="HJC16" s="88"/>
      <c r="HJD16" s="88"/>
      <c r="HJE16" s="88"/>
      <c r="HJF16" s="88"/>
      <c r="HJG16" s="88"/>
      <c r="HJH16" s="88"/>
      <c r="HJI16" s="88"/>
      <c r="HJJ16" s="88"/>
      <c r="HJK16" s="88"/>
      <c r="HJL16" s="88"/>
      <c r="HJM16" s="88"/>
      <c r="HJN16" s="88"/>
      <c r="HJO16" s="88"/>
      <c r="HJP16" s="88"/>
      <c r="HJQ16" s="88"/>
      <c r="HJR16" s="88"/>
      <c r="HJS16" s="88"/>
      <c r="HJT16" s="88"/>
      <c r="HJU16" s="88"/>
      <c r="HJV16" s="88"/>
      <c r="HJW16" s="88"/>
      <c r="HJX16" s="88"/>
      <c r="HJY16" s="88"/>
      <c r="HJZ16" s="88"/>
      <c r="HKA16" s="88"/>
      <c r="HKB16" s="88"/>
      <c r="HKC16" s="88"/>
      <c r="HKD16" s="88"/>
      <c r="HKE16" s="88"/>
      <c r="HKF16" s="88"/>
      <c r="HKG16" s="88"/>
      <c r="HKH16" s="88"/>
      <c r="HKI16" s="88"/>
      <c r="HKJ16" s="88"/>
      <c r="HKK16" s="88"/>
      <c r="HKL16" s="88"/>
      <c r="HKM16" s="88"/>
      <c r="HKN16" s="88"/>
      <c r="HKO16" s="88"/>
      <c r="HKP16" s="88"/>
      <c r="HKQ16" s="88"/>
      <c r="HKR16" s="88"/>
      <c r="HKS16" s="88"/>
      <c r="HKT16" s="88"/>
      <c r="HKU16" s="88"/>
      <c r="HKV16" s="88"/>
      <c r="HKW16" s="88"/>
      <c r="HKX16" s="88"/>
      <c r="HKY16" s="88"/>
      <c r="HKZ16" s="88"/>
      <c r="HLA16" s="88"/>
      <c r="HLB16" s="88"/>
      <c r="HLC16" s="88"/>
      <c r="HLD16" s="88"/>
      <c r="HLE16" s="88"/>
      <c r="HLF16" s="88"/>
      <c r="HLG16" s="88"/>
      <c r="HLH16" s="88"/>
      <c r="HLI16" s="88"/>
      <c r="HLJ16" s="88"/>
      <c r="HLK16" s="88"/>
      <c r="HLL16" s="88"/>
      <c r="HLM16" s="88"/>
      <c r="HLN16" s="88"/>
      <c r="HLO16" s="88"/>
      <c r="HLP16" s="88"/>
      <c r="HLQ16" s="88"/>
      <c r="HLR16" s="88"/>
      <c r="HLS16" s="88"/>
      <c r="HLT16" s="88"/>
      <c r="HLU16" s="88"/>
      <c r="HLV16" s="88"/>
      <c r="HLW16" s="88"/>
      <c r="HLX16" s="88"/>
      <c r="HLY16" s="88"/>
      <c r="HLZ16" s="88"/>
      <c r="HMA16" s="88"/>
      <c r="HMB16" s="88"/>
      <c r="HMC16" s="88"/>
      <c r="HMD16" s="88"/>
      <c r="HME16" s="88"/>
      <c r="HMF16" s="88"/>
      <c r="HMG16" s="88"/>
      <c r="HMH16" s="88"/>
      <c r="HMI16" s="88"/>
      <c r="HMJ16" s="88"/>
      <c r="HMK16" s="88"/>
      <c r="HML16" s="88"/>
      <c r="HMM16" s="88"/>
      <c r="HMN16" s="88"/>
      <c r="HMO16" s="88"/>
      <c r="HMP16" s="88"/>
      <c r="HMQ16" s="88"/>
      <c r="HMR16" s="88"/>
      <c r="HMS16" s="88"/>
      <c r="HMT16" s="88"/>
      <c r="HMU16" s="88"/>
      <c r="HMV16" s="88"/>
      <c r="HMW16" s="88"/>
      <c r="HMX16" s="88"/>
      <c r="HMY16" s="88"/>
      <c r="HMZ16" s="88"/>
      <c r="HNA16" s="88"/>
      <c r="HNB16" s="88"/>
      <c r="HNC16" s="88"/>
      <c r="HND16" s="88"/>
      <c r="HNE16" s="88"/>
      <c r="HNF16" s="88"/>
      <c r="HNG16" s="88"/>
      <c r="HNH16" s="88"/>
      <c r="HNI16" s="88"/>
      <c r="HNJ16" s="88"/>
      <c r="HNK16" s="88"/>
      <c r="HNL16" s="88"/>
      <c r="HNM16" s="88"/>
      <c r="HNN16" s="88"/>
      <c r="HNO16" s="88"/>
      <c r="HNP16" s="88"/>
      <c r="HNQ16" s="88"/>
      <c r="HNR16" s="88"/>
      <c r="HNS16" s="88"/>
      <c r="HNT16" s="88"/>
      <c r="HNU16" s="88"/>
      <c r="HNV16" s="88"/>
      <c r="HNW16" s="88"/>
      <c r="HNX16" s="88"/>
      <c r="HNY16" s="88"/>
      <c r="HNZ16" s="88"/>
      <c r="HOA16" s="88"/>
      <c r="HOB16" s="88"/>
      <c r="HOC16" s="88"/>
      <c r="HOD16" s="88"/>
      <c r="HOE16" s="88"/>
      <c r="HOF16" s="88"/>
      <c r="HOG16" s="88"/>
      <c r="HOH16" s="88"/>
      <c r="HOI16" s="88"/>
      <c r="HOJ16" s="88"/>
      <c r="HOK16" s="88"/>
      <c r="HOL16" s="88"/>
      <c r="HOM16" s="88"/>
      <c r="HON16" s="88"/>
      <c r="HOO16" s="88"/>
      <c r="HOP16" s="88"/>
      <c r="HOQ16" s="88"/>
      <c r="HOR16" s="88"/>
      <c r="HOS16" s="88"/>
      <c r="HOT16" s="88"/>
      <c r="HOU16" s="88"/>
      <c r="HOV16" s="88"/>
      <c r="HOW16" s="88"/>
      <c r="HOX16" s="88"/>
      <c r="HOY16" s="88"/>
      <c r="HOZ16" s="88"/>
      <c r="HPA16" s="88"/>
      <c r="HPB16" s="88"/>
      <c r="HPC16" s="88"/>
      <c r="HPD16" s="88"/>
      <c r="HPE16" s="88"/>
      <c r="HPF16" s="88"/>
      <c r="HPG16" s="88"/>
      <c r="HPH16" s="88"/>
      <c r="HPI16" s="88"/>
      <c r="HPJ16" s="88"/>
      <c r="HPK16" s="88"/>
      <c r="HPL16" s="88"/>
      <c r="HPM16" s="88"/>
      <c r="HPN16" s="88"/>
      <c r="HPO16" s="88"/>
      <c r="HPP16" s="88"/>
      <c r="HPQ16" s="88"/>
      <c r="HPR16" s="88"/>
      <c r="HPS16" s="88"/>
      <c r="HPT16" s="88"/>
      <c r="HPU16" s="88"/>
      <c r="HPV16" s="88"/>
      <c r="HPW16" s="88"/>
      <c r="HPX16" s="88"/>
      <c r="HPY16" s="88"/>
      <c r="HPZ16" s="88"/>
      <c r="HQA16" s="88"/>
      <c r="HQB16" s="88"/>
      <c r="HQC16" s="88"/>
      <c r="HQD16" s="88"/>
      <c r="HQE16" s="88"/>
      <c r="HQF16" s="88"/>
      <c r="HQG16" s="88"/>
      <c r="HQH16" s="88"/>
      <c r="HQI16" s="88"/>
      <c r="HQJ16" s="88"/>
      <c r="HQK16" s="88"/>
      <c r="HQL16" s="88"/>
      <c r="HQM16" s="88"/>
      <c r="HQN16" s="88"/>
      <c r="HQO16" s="88"/>
      <c r="HQP16" s="88"/>
      <c r="HQQ16" s="88"/>
      <c r="HQR16" s="88"/>
      <c r="HQS16" s="88"/>
      <c r="HQT16" s="88"/>
      <c r="HQU16" s="88"/>
      <c r="HQV16" s="88"/>
      <c r="HQW16" s="88"/>
      <c r="HQX16" s="88"/>
      <c r="HQY16" s="88"/>
      <c r="HQZ16" s="88"/>
      <c r="HRA16" s="88"/>
      <c r="HRB16" s="88"/>
      <c r="HRC16" s="88"/>
      <c r="HRD16" s="88"/>
      <c r="HRE16" s="88"/>
      <c r="HRF16" s="88"/>
      <c r="HRG16" s="88"/>
      <c r="HRH16" s="88"/>
      <c r="HRI16" s="88"/>
      <c r="HRJ16" s="88"/>
      <c r="HRK16" s="88"/>
      <c r="HRL16" s="88"/>
      <c r="HRM16" s="88"/>
      <c r="HRN16" s="88"/>
      <c r="HRO16" s="88"/>
      <c r="HRP16" s="88"/>
      <c r="HRQ16" s="88"/>
      <c r="HRR16" s="88"/>
      <c r="HRS16" s="88"/>
      <c r="HRT16" s="88"/>
      <c r="HRU16" s="88"/>
      <c r="HRV16" s="88"/>
      <c r="HRW16" s="88"/>
      <c r="HRX16" s="88"/>
      <c r="HRY16" s="88"/>
      <c r="HRZ16" s="88"/>
      <c r="HSA16" s="88"/>
      <c r="HSB16" s="88"/>
      <c r="HSC16" s="88"/>
      <c r="HSD16" s="88"/>
      <c r="HSE16" s="88"/>
      <c r="HSF16" s="88"/>
      <c r="HSG16" s="88"/>
      <c r="HSH16" s="88"/>
      <c r="HSI16" s="88"/>
      <c r="HSJ16" s="88"/>
      <c r="HSK16" s="88"/>
      <c r="HSL16" s="88"/>
      <c r="HSM16" s="88"/>
      <c r="HSN16" s="88"/>
      <c r="HSO16" s="88"/>
      <c r="HSP16" s="88"/>
      <c r="HSQ16" s="88"/>
      <c r="HSR16" s="88"/>
      <c r="HSS16" s="88"/>
      <c r="HST16" s="88"/>
      <c r="HSU16" s="88"/>
      <c r="HSV16" s="88"/>
      <c r="HSW16" s="88"/>
      <c r="HSX16" s="88"/>
      <c r="HSY16" s="88"/>
      <c r="HSZ16" s="88"/>
      <c r="HTA16" s="88"/>
      <c r="HTB16" s="88"/>
      <c r="HTC16" s="88"/>
      <c r="HTD16" s="88"/>
      <c r="HTE16" s="88"/>
      <c r="HTF16" s="88"/>
      <c r="HTG16" s="88"/>
      <c r="HTH16" s="88"/>
      <c r="HTI16" s="88"/>
      <c r="HTJ16" s="88"/>
      <c r="HTK16" s="88"/>
      <c r="HTL16" s="88"/>
      <c r="HTM16" s="88"/>
      <c r="HTN16" s="88"/>
      <c r="HTO16" s="88"/>
      <c r="HTP16" s="88"/>
      <c r="HTQ16" s="88"/>
      <c r="HTR16" s="88"/>
      <c r="HTS16" s="88"/>
      <c r="HTT16" s="88"/>
      <c r="HTU16" s="88"/>
      <c r="HTV16" s="88"/>
      <c r="HTW16" s="88"/>
      <c r="HTX16" s="88"/>
      <c r="HTY16" s="88"/>
      <c r="HTZ16" s="88"/>
      <c r="HUA16" s="88"/>
      <c r="HUB16" s="88"/>
      <c r="HUC16" s="88"/>
      <c r="HUD16" s="88"/>
      <c r="HUE16" s="88"/>
      <c r="HUF16" s="88"/>
      <c r="HUG16" s="88"/>
      <c r="HUH16" s="88"/>
      <c r="HUI16" s="88"/>
      <c r="HUJ16" s="88"/>
      <c r="HUK16" s="88"/>
      <c r="HUL16" s="88"/>
      <c r="HUM16" s="88"/>
      <c r="HUN16" s="88"/>
      <c r="HUO16" s="88"/>
      <c r="HUP16" s="88"/>
      <c r="HUQ16" s="88"/>
      <c r="HUR16" s="88"/>
      <c r="HUS16" s="88"/>
      <c r="HUT16" s="88"/>
      <c r="HUU16" s="88"/>
      <c r="HUV16" s="88"/>
      <c r="HUW16" s="88"/>
      <c r="HUX16" s="88"/>
      <c r="HUY16" s="88"/>
      <c r="HUZ16" s="88"/>
      <c r="HVA16" s="88"/>
      <c r="HVB16" s="88"/>
      <c r="HVC16" s="88"/>
      <c r="HVD16" s="88"/>
      <c r="HVE16" s="88"/>
      <c r="HVF16" s="88"/>
      <c r="HVG16" s="88"/>
      <c r="HVH16" s="88"/>
      <c r="HVI16" s="88"/>
      <c r="HVJ16" s="88"/>
      <c r="HVK16" s="88"/>
      <c r="HVL16" s="88"/>
      <c r="HVM16" s="88"/>
      <c r="HVN16" s="88"/>
      <c r="HVO16" s="88"/>
      <c r="HVP16" s="88"/>
      <c r="HVQ16" s="88"/>
      <c r="HVR16" s="88"/>
      <c r="HVS16" s="88"/>
      <c r="HVT16" s="88"/>
      <c r="HVU16" s="88"/>
      <c r="HVV16" s="88"/>
      <c r="HVW16" s="88"/>
      <c r="HVX16" s="88"/>
      <c r="HVY16" s="88"/>
      <c r="HVZ16" s="88"/>
      <c r="HWA16" s="88"/>
      <c r="HWB16" s="88"/>
      <c r="HWC16" s="88"/>
      <c r="HWD16" s="88"/>
      <c r="HWE16" s="88"/>
      <c r="HWF16" s="88"/>
      <c r="HWG16" s="88"/>
      <c r="HWH16" s="88"/>
      <c r="HWI16" s="88"/>
      <c r="HWJ16" s="88"/>
      <c r="HWK16" s="88"/>
      <c r="HWL16" s="88"/>
      <c r="HWM16" s="88"/>
      <c r="HWN16" s="88"/>
      <c r="HWO16" s="88"/>
      <c r="HWP16" s="88"/>
      <c r="HWQ16" s="88"/>
      <c r="HWR16" s="88"/>
      <c r="HWS16" s="88"/>
      <c r="HWT16" s="88"/>
      <c r="HWU16" s="88"/>
      <c r="HWV16" s="88"/>
      <c r="HWW16" s="88"/>
      <c r="HWX16" s="88"/>
      <c r="HWY16" s="88"/>
      <c r="HWZ16" s="88"/>
      <c r="HXA16" s="88"/>
      <c r="HXB16" s="88"/>
      <c r="HXC16" s="88"/>
      <c r="HXD16" s="88"/>
      <c r="HXE16" s="88"/>
      <c r="HXF16" s="88"/>
      <c r="HXG16" s="88"/>
      <c r="HXH16" s="88"/>
      <c r="HXI16" s="88"/>
      <c r="HXJ16" s="88"/>
      <c r="HXK16" s="88"/>
      <c r="HXL16" s="88"/>
      <c r="HXM16" s="88"/>
      <c r="HXN16" s="88"/>
      <c r="HXO16" s="88"/>
      <c r="HXP16" s="88"/>
      <c r="HXQ16" s="88"/>
      <c r="HXR16" s="88"/>
      <c r="HXS16" s="88"/>
      <c r="HXT16" s="88"/>
      <c r="HXU16" s="88"/>
      <c r="HXV16" s="88"/>
      <c r="HXW16" s="88"/>
      <c r="HXX16" s="88"/>
      <c r="HXY16" s="88"/>
      <c r="HXZ16" s="88"/>
      <c r="HYA16" s="88"/>
      <c r="HYB16" s="88"/>
      <c r="HYC16" s="88"/>
      <c r="HYD16" s="88"/>
      <c r="HYE16" s="88"/>
      <c r="HYF16" s="88"/>
      <c r="HYG16" s="88"/>
      <c r="HYH16" s="88"/>
      <c r="HYI16" s="88"/>
      <c r="HYJ16" s="88"/>
      <c r="HYK16" s="88"/>
      <c r="HYL16" s="88"/>
      <c r="HYM16" s="88"/>
      <c r="HYN16" s="88"/>
      <c r="HYO16" s="88"/>
      <c r="HYP16" s="88"/>
      <c r="HYQ16" s="88"/>
      <c r="HYR16" s="88"/>
      <c r="HYS16" s="88"/>
      <c r="HYT16" s="88"/>
      <c r="HYU16" s="88"/>
      <c r="HYV16" s="88"/>
      <c r="HYW16" s="88"/>
      <c r="HYX16" s="88"/>
      <c r="HYY16" s="88"/>
      <c r="HYZ16" s="88"/>
      <c r="HZA16" s="88"/>
      <c r="HZB16" s="88"/>
      <c r="HZC16" s="88"/>
      <c r="HZD16" s="88"/>
      <c r="HZE16" s="88"/>
      <c r="HZF16" s="88"/>
      <c r="HZG16" s="88"/>
      <c r="HZH16" s="88"/>
      <c r="HZI16" s="88"/>
      <c r="HZJ16" s="88"/>
      <c r="HZK16" s="88"/>
      <c r="HZL16" s="88"/>
      <c r="HZM16" s="88"/>
      <c r="HZN16" s="88"/>
      <c r="HZO16" s="88"/>
      <c r="HZP16" s="88"/>
      <c r="HZQ16" s="88"/>
      <c r="HZR16" s="88"/>
      <c r="HZS16" s="88"/>
      <c r="HZT16" s="88"/>
      <c r="HZU16" s="88"/>
      <c r="HZV16" s="88"/>
      <c r="HZW16" s="88"/>
      <c r="HZX16" s="88"/>
      <c r="HZY16" s="88"/>
      <c r="HZZ16" s="88"/>
      <c r="IAA16" s="88"/>
      <c r="IAB16" s="88"/>
      <c r="IAC16" s="88"/>
      <c r="IAD16" s="88"/>
      <c r="IAE16" s="88"/>
      <c r="IAF16" s="88"/>
      <c r="IAG16" s="88"/>
      <c r="IAH16" s="88"/>
      <c r="IAI16" s="88"/>
      <c r="IAJ16" s="88"/>
      <c r="IAK16" s="88"/>
      <c r="IAL16" s="88"/>
      <c r="IAM16" s="88"/>
      <c r="IAN16" s="88"/>
      <c r="IAO16" s="88"/>
      <c r="IAP16" s="88"/>
      <c r="IAQ16" s="88"/>
      <c r="IAR16" s="88"/>
      <c r="IAS16" s="88"/>
      <c r="IAT16" s="88"/>
      <c r="IAU16" s="88"/>
      <c r="IAV16" s="88"/>
      <c r="IAW16" s="88"/>
      <c r="IAX16" s="88"/>
      <c r="IAY16" s="88"/>
      <c r="IAZ16" s="88"/>
      <c r="IBA16" s="88"/>
      <c r="IBB16" s="88"/>
      <c r="IBC16" s="88"/>
      <c r="IBD16" s="88"/>
      <c r="IBE16" s="88"/>
      <c r="IBF16" s="88"/>
      <c r="IBG16" s="88"/>
      <c r="IBH16" s="88"/>
      <c r="IBI16" s="88"/>
      <c r="IBJ16" s="88"/>
      <c r="IBK16" s="88"/>
      <c r="IBL16" s="88"/>
      <c r="IBM16" s="88"/>
      <c r="IBN16" s="88"/>
      <c r="IBO16" s="88"/>
      <c r="IBP16" s="88"/>
      <c r="IBQ16" s="88"/>
      <c r="IBR16" s="88"/>
      <c r="IBS16" s="88"/>
      <c r="IBT16" s="88"/>
      <c r="IBU16" s="88"/>
      <c r="IBV16" s="88"/>
      <c r="IBW16" s="88"/>
      <c r="IBX16" s="88"/>
      <c r="IBY16" s="88"/>
      <c r="IBZ16" s="88"/>
      <c r="ICA16" s="88"/>
      <c r="ICB16" s="88"/>
      <c r="ICC16" s="88"/>
      <c r="ICD16" s="88"/>
      <c r="ICE16" s="88"/>
      <c r="ICF16" s="88"/>
      <c r="ICG16" s="88"/>
      <c r="ICH16" s="88"/>
      <c r="ICI16" s="88"/>
      <c r="ICJ16" s="88"/>
      <c r="ICK16" s="88"/>
      <c r="ICL16" s="88"/>
      <c r="ICM16" s="88"/>
      <c r="ICN16" s="88"/>
      <c r="ICO16" s="88"/>
      <c r="ICP16" s="88"/>
      <c r="ICQ16" s="88"/>
      <c r="ICR16" s="88"/>
      <c r="ICS16" s="88"/>
      <c r="ICT16" s="88"/>
      <c r="ICU16" s="88"/>
      <c r="ICV16" s="88"/>
      <c r="ICW16" s="88"/>
      <c r="ICX16" s="88"/>
      <c r="ICY16" s="88"/>
      <c r="ICZ16" s="88"/>
      <c r="IDA16" s="88"/>
      <c r="IDB16" s="88"/>
      <c r="IDC16" s="88"/>
      <c r="IDD16" s="88"/>
      <c r="IDE16" s="88"/>
      <c r="IDF16" s="88"/>
      <c r="IDG16" s="88"/>
      <c r="IDH16" s="88"/>
      <c r="IDI16" s="88"/>
      <c r="IDJ16" s="88"/>
      <c r="IDK16" s="88"/>
      <c r="IDL16" s="88"/>
      <c r="IDM16" s="88"/>
      <c r="IDN16" s="88"/>
      <c r="IDO16" s="88"/>
      <c r="IDP16" s="88"/>
      <c r="IDQ16" s="88"/>
      <c r="IDR16" s="88"/>
      <c r="IDS16" s="88"/>
      <c r="IDT16" s="88"/>
      <c r="IDU16" s="88"/>
      <c r="IDV16" s="88"/>
      <c r="IDW16" s="88"/>
      <c r="IDX16" s="88"/>
      <c r="IDY16" s="88"/>
      <c r="IDZ16" s="88"/>
      <c r="IEA16" s="88"/>
      <c r="IEB16" s="88"/>
      <c r="IEC16" s="88"/>
      <c r="IED16" s="88"/>
      <c r="IEE16" s="88"/>
      <c r="IEF16" s="88"/>
      <c r="IEG16" s="88"/>
      <c r="IEH16" s="88"/>
      <c r="IEI16" s="88"/>
      <c r="IEJ16" s="88"/>
      <c r="IEK16" s="88"/>
      <c r="IEL16" s="88"/>
      <c r="IEM16" s="88"/>
      <c r="IEN16" s="88"/>
      <c r="IEO16" s="88"/>
      <c r="IEP16" s="88"/>
      <c r="IEQ16" s="88"/>
      <c r="IER16" s="88"/>
      <c r="IES16" s="88"/>
      <c r="IET16" s="88"/>
      <c r="IEU16" s="88"/>
      <c r="IEV16" s="88"/>
      <c r="IEW16" s="88"/>
      <c r="IEX16" s="88"/>
      <c r="IEY16" s="88"/>
      <c r="IEZ16" s="88"/>
      <c r="IFA16" s="88"/>
      <c r="IFB16" s="88"/>
      <c r="IFC16" s="88"/>
      <c r="IFD16" s="88"/>
      <c r="IFE16" s="88"/>
      <c r="IFF16" s="88"/>
      <c r="IFG16" s="88"/>
      <c r="IFH16" s="88"/>
      <c r="IFI16" s="88"/>
      <c r="IFJ16" s="88"/>
      <c r="IFK16" s="88"/>
      <c r="IFL16" s="88"/>
      <c r="IFM16" s="88"/>
      <c r="IFN16" s="88"/>
      <c r="IFO16" s="88"/>
      <c r="IFP16" s="88"/>
      <c r="IFQ16" s="88"/>
      <c r="IFR16" s="88"/>
      <c r="IFS16" s="88"/>
      <c r="IFT16" s="88"/>
      <c r="IFU16" s="88"/>
      <c r="IFV16" s="88"/>
      <c r="IFW16" s="88"/>
      <c r="IFX16" s="88"/>
      <c r="IFY16" s="88"/>
      <c r="IFZ16" s="88"/>
      <c r="IGA16" s="88"/>
      <c r="IGB16" s="88"/>
      <c r="IGC16" s="88"/>
      <c r="IGD16" s="88"/>
      <c r="IGE16" s="88"/>
      <c r="IGF16" s="88"/>
      <c r="IGG16" s="88"/>
      <c r="IGH16" s="88"/>
      <c r="IGI16" s="88"/>
      <c r="IGJ16" s="88"/>
      <c r="IGK16" s="88"/>
      <c r="IGL16" s="88"/>
      <c r="IGM16" s="88"/>
      <c r="IGN16" s="88"/>
      <c r="IGO16" s="88"/>
      <c r="IGP16" s="88"/>
      <c r="IGQ16" s="88"/>
      <c r="IGR16" s="88"/>
      <c r="IGS16" s="88"/>
      <c r="IGT16" s="88"/>
      <c r="IGU16" s="88"/>
      <c r="IGV16" s="88"/>
      <c r="IGW16" s="88"/>
      <c r="IGX16" s="88"/>
      <c r="IGY16" s="88"/>
      <c r="IGZ16" s="88"/>
      <c r="IHA16" s="88"/>
      <c r="IHB16" s="88"/>
      <c r="IHC16" s="88"/>
      <c r="IHD16" s="88"/>
      <c r="IHE16" s="88"/>
      <c r="IHF16" s="88"/>
      <c r="IHG16" s="88"/>
      <c r="IHH16" s="88"/>
      <c r="IHI16" s="88"/>
      <c r="IHJ16" s="88"/>
      <c r="IHK16" s="88"/>
      <c r="IHL16" s="88"/>
      <c r="IHM16" s="88"/>
      <c r="IHN16" s="88"/>
      <c r="IHO16" s="88"/>
      <c r="IHP16" s="88"/>
      <c r="IHQ16" s="88"/>
      <c r="IHR16" s="88"/>
      <c r="IHS16" s="88"/>
      <c r="IHT16" s="88"/>
      <c r="IHU16" s="88"/>
      <c r="IHV16" s="88"/>
      <c r="IHW16" s="88"/>
      <c r="IHX16" s="88"/>
      <c r="IHY16" s="88"/>
      <c r="IHZ16" s="88"/>
      <c r="IIA16" s="88"/>
      <c r="IIB16" s="88"/>
      <c r="IIC16" s="88"/>
      <c r="IID16" s="88"/>
      <c r="IIE16" s="88"/>
      <c r="IIF16" s="88"/>
      <c r="IIG16" s="88"/>
      <c r="IIH16" s="88"/>
      <c r="III16" s="88"/>
      <c r="IIJ16" s="88"/>
      <c r="IIK16" s="88"/>
      <c r="IIL16" s="88"/>
      <c r="IIM16" s="88"/>
      <c r="IIN16" s="88"/>
      <c r="IIO16" s="88"/>
      <c r="IIP16" s="88"/>
      <c r="IIQ16" s="88"/>
      <c r="IIR16" s="88"/>
      <c r="IIS16" s="88"/>
      <c r="IIT16" s="88"/>
      <c r="IIU16" s="88"/>
      <c r="IIV16" s="88"/>
      <c r="IIW16" s="88"/>
      <c r="IIX16" s="88"/>
      <c r="IIY16" s="88"/>
      <c r="IIZ16" s="88"/>
      <c r="IJA16" s="88"/>
      <c r="IJB16" s="88"/>
      <c r="IJC16" s="88"/>
      <c r="IJD16" s="88"/>
      <c r="IJE16" s="88"/>
      <c r="IJF16" s="88"/>
      <c r="IJG16" s="88"/>
      <c r="IJH16" s="88"/>
      <c r="IJI16" s="88"/>
      <c r="IJJ16" s="88"/>
      <c r="IJK16" s="88"/>
      <c r="IJL16" s="88"/>
      <c r="IJM16" s="88"/>
      <c r="IJN16" s="88"/>
      <c r="IJO16" s="88"/>
      <c r="IJP16" s="88"/>
      <c r="IJQ16" s="88"/>
      <c r="IJR16" s="88"/>
      <c r="IJS16" s="88"/>
      <c r="IJT16" s="88"/>
      <c r="IJU16" s="88"/>
      <c r="IJV16" s="88"/>
      <c r="IJW16" s="88"/>
      <c r="IJX16" s="88"/>
      <c r="IJY16" s="88"/>
      <c r="IJZ16" s="88"/>
      <c r="IKA16" s="88"/>
      <c r="IKB16" s="88"/>
      <c r="IKC16" s="88"/>
      <c r="IKD16" s="88"/>
      <c r="IKE16" s="88"/>
      <c r="IKF16" s="88"/>
      <c r="IKG16" s="88"/>
      <c r="IKH16" s="88"/>
      <c r="IKI16" s="88"/>
      <c r="IKJ16" s="88"/>
      <c r="IKK16" s="88"/>
      <c r="IKL16" s="88"/>
      <c r="IKM16" s="88"/>
      <c r="IKN16" s="88"/>
      <c r="IKO16" s="88"/>
      <c r="IKP16" s="88"/>
      <c r="IKQ16" s="88"/>
      <c r="IKR16" s="88"/>
      <c r="IKS16" s="88"/>
      <c r="IKT16" s="88"/>
      <c r="IKU16" s="88"/>
      <c r="IKV16" s="88"/>
      <c r="IKW16" s="88"/>
      <c r="IKX16" s="88"/>
      <c r="IKY16" s="88"/>
      <c r="IKZ16" s="88"/>
      <c r="ILA16" s="88"/>
      <c r="ILB16" s="88"/>
      <c r="ILC16" s="88"/>
      <c r="ILD16" s="88"/>
      <c r="ILE16" s="88"/>
      <c r="ILF16" s="88"/>
      <c r="ILG16" s="88"/>
      <c r="ILH16" s="88"/>
      <c r="ILI16" s="88"/>
      <c r="ILJ16" s="88"/>
      <c r="ILK16" s="88"/>
      <c r="ILL16" s="88"/>
      <c r="ILM16" s="88"/>
      <c r="ILN16" s="88"/>
      <c r="ILO16" s="88"/>
      <c r="ILP16" s="88"/>
      <c r="ILQ16" s="88"/>
      <c r="ILR16" s="88"/>
      <c r="ILS16" s="88"/>
      <c r="ILT16" s="88"/>
      <c r="ILU16" s="88"/>
      <c r="ILV16" s="88"/>
      <c r="ILW16" s="88"/>
      <c r="ILX16" s="88"/>
      <c r="ILY16" s="88"/>
      <c r="ILZ16" s="88"/>
      <c r="IMA16" s="88"/>
      <c r="IMB16" s="88"/>
      <c r="IMC16" s="88"/>
      <c r="IMD16" s="88"/>
      <c r="IME16" s="88"/>
      <c r="IMF16" s="88"/>
      <c r="IMG16" s="88"/>
      <c r="IMH16" s="88"/>
      <c r="IMI16" s="88"/>
      <c r="IMJ16" s="88"/>
      <c r="IMK16" s="88"/>
      <c r="IML16" s="88"/>
      <c r="IMM16" s="88"/>
      <c r="IMN16" s="88"/>
      <c r="IMO16" s="88"/>
      <c r="IMP16" s="88"/>
      <c r="IMQ16" s="88"/>
      <c r="IMR16" s="88"/>
      <c r="IMS16" s="88"/>
      <c r="IMT16" s="88"/>
      <c r="IMU16" s="88"/>
      <c r="IMV16" s="88"/>
      <c r="IMW16" s="88"/>
      <c r="IMX16" s="88"/>
      <c r="IMY16" s="88"/>
      <c r="IMZ16" s="88"/>
      <c r="INA16" s="88"/>
      <c r="INB16" s="88"/>
      <c r="INC16" s="88"/>
      <c r="IND16" s="88"/>
      <c r="INE16" s="88"/>
      <c r="INF16" s="88"/>
      <c r="ING16" s="88"/>
      <c r="INH16" s="88"/>
      <c r="INI16" s="88"/>
      <c r="INJ16" s="88"/>
      <c r="INK16" s="88"/>
      <c r="INL16" s="88"/>
      <c r="INM16" s="88"/>
      <c r="INN16" s="88"/>
      <c r="INO16" s="88"/>
      <c r="INP16" s="88"/>
      <c r="INQ16" s="88"/>
      <c r="INR16" s="88"/>
      <c r="INS16" s="88"/>
      <c r="INT16" s="88"/>
      <c r="INU16" s="88"/>
      <c r="INV16" s="88"/>
      <c r="INW16" s="88"/>
      <c r="INX16" s="88"/>
      <c r="INY16" s="88"/>
      <c r="INZ16" s="88"/>
      <c r="IOA16" s="88"/>
      <c r="IOB16" s="88"/>
      <c r="IOC16" s="88"/>
      <c r="IOD16" s="88"/>
      <c r="IOE16" s="88"/>
      <c r="IOF16" s="88"/>
      <c r="IOG16" s="88"/>
      <c r="IOH16" s="88"/>
      <c r="IOI16" s="88"/>
      <c r="IOJ16" s="88"/>
      <c r="IOK16" s="88"/>
      <c r="IOL16" s="88"/>
      <c r="IOM16" s="88"/>
      <c r="ION16" s="88"/>
      <c r="IOO16" s="88"/>
      <c r="IOP16" s="88"/>
      <c r="IOQ16" s="88"/>
      <c r="IOR16" s="88"/>
      <c r="IOS16" s="88"/>
      <c r="IOT16" s="88"/>
      <c r="IOU16" s="88"/>
      <c r="IOV16" s="88"/>
      <c r="IOW16" s="88"/>
      <c r="IOX16" s="88"/>
      <c r="IOY16" s="88"/>
      <c r="IOZ16" s="88"/>
      <c r="IPA16" s="88"/>
      <c r="IPB16" s="88"/>
      <c r="IPC16" s="88"/>
      <c r="IPD16" s="88"/>
      <c r="IPE16" s="88"/>
      <c r="IPF16" s="88"/>
      <c r="IPG16" s="88"/>
      <c r="IPH16" s="88"/>
      <c r="IPI16" s="88"/>
      <c r="IPJ16" s="88"/>
      <c r="IPK16" s="88"/>
      <c r="IPL16" s="88"/>
      <c r="IPM16" s="88"/>
      <c r="IPN16" s="88"/>
      <c r="IPO16" s="88"/>
      <c r="IPP16" s="88"/>
      <c r="IPQ16" s="88"/>
      <c r="IPR16" s="88"/>
      <c r="IPS16" s="88"/>
      <c r="IPT16" s="88"/>
      <c r="IPU16" s="88"/>
      <c r="IPV16" s="88"/>
      <c r="IPW16" s="88"/>
      <c r="IPX16" s="88"/>
      <c r="IPY16" s="88"/>
      <c r="IPZ16" s="88"/>
      <c r="IQA16" s="88"/>
      <c r="IQB16" s="88"/>
      <c r="IQC16" s="88"/>
      <c r="IQD16" s="88"/>
      <c r="IQE16" s="88"/>
      <c r="IQF16" s="88"/>
      <c r="IQG16" s="88"/>
      <c r="IQH16" s="88"/>
      <c r="IQI16" s="88"/>
      <c r="IQJ16" s="88"/>
      <c r="IQK16" s="88"/>
      <c r="IQL16" s="88"/>
      <c r="IQM16" s="88"/>
      <c r="IQN16" s="88"/>
      <c r="IQO16" s="88"/>
      <c r="IQP16" s="88"/>
      <c r="IQQ16" s="88"/>
      <c r="IQR16" s="88"/>
      <c r="IQS16" s="88"/>
      <c r="IQT16" s="88"/>
      <c r="IQU16" s="88"/>
      <c r="IQV16" s="88"/>
      <c r="IQW16" s="88"/>
      <c r="IQX16" s="88"/>
      <c r="IQY16" s="88"/>
      <c r="IQZ16" s="88"/>
      <c r="IRA16" s="88"/>
      <c r="IRB16" s="88"/>
      <c r="IRC16" s="88"/>
      <c r="IRD16" s="88"/>
      <c r="IRE16" s="88"/>
      <c r="IRF16" s="88"/>
      <c r="IRG16" s="88"/>
      <c r="IRH16" s="88"/>
      <c r="IRI16" s="88"/>
      <c r="IRJ16" s="88"/>
      <c r="IRK16" s="88"/>
      <c r="IRL16" s="88"/>
      <c r="IRM16" s="88"/>
      <c r="IRN16" s="88"/>
      <c r="IRO16" s="88"/>
      <c r="IRP16" s="88"/>
      <c r="IRQ16" s="88"/>
      <c r="IRR16" s="88"/>
      <c r="IRS16" s="88"/>
      <c r="IRT16" s="88"/>
      <c r="IRU16" s="88"/>
      <c r="IRV16" s="88"/>
      <c r="IRW16" s="88"/>
      <c r="IRX16" s="88"/>
      <c r="IRY16" s="88"/>
      <c r="IRZ16" s="88"/>
      <c r="ISA16" s="88"/>
      <c r="ISB16" s="88"/>
      <c r="ISC16" s="88"/>
      <c r="ISD16" s="88"/>
      <c r="ISE16" s="88"/>
      <c r="ISF16" s="88"/>
      <c r="ISG16" s="88"/>
      <c r="ISH16" s="88"/>
      <c r="ISI16" s="88"/>
      <c r="ISJ16" s="88"/>
      <c r="ISK16" s="88"/>
      <c r="ISL16" s="88"/>
      <c r="ISM16" s="88"/>
      <c r="ISN16" s="88"/>
      <c r="ISO16" s="88"/>
      <c r="ISP16" s="88"/>
      <c r="ISQ16" s="88"/>
      <c r="ISR16" s="88"/>
      <c r="ISS16" s="88"/>
      <c r="IST16" s="88"/>
      <c r="ISU16" s="88"/>
      <c r="ISV16" s="88"/>
      <c r="ISW16" s="88"/>
      <c r="ISX16" s="88"/>
      <c r="ISY16" s="88"/>
      <c r="ISZ16" s="88"/>
      <c r="ITA16" s="88"/>
      <c r="ITB16" s="88"/>
      <c r="ITC16" s="88"/>
      <c r="ITD16" s="88"/>
      <c r="ITE16" s="88"/>
      <c r="ITF16" s="88"/>
      <c r="ITG16" s="88"/>
      <c r="ITH16" s="88"/>
      <c r="ITI16" s="88"/>
      <c r="ITJ16" s="88"/>
      <c r="ITK16" s="88"/>
      <c r="ITL16" s="88"/>
      <c r="ITM16" s="88"/>
      <c r="ITN16" s="88"/>
      <c r="ITO16" s="88"/>
      <c r="ITP16" s="88"/>
      <c r="ITQ16" s="88"/>
      <c r="ITR16" s="88"/>
      <c r="ITS16" s="88"/>
      <c r="ITT16" s="88"/>
      <c r="ITU16" s="88"/>
      <c r="ITV16" s="88"/>
      <c r="ITW16" s="88"/>
      <c r="ITX16" s="88"/>
      <c r="ITY16" s="88"/>
      <c r="ITZ16" s="88"/>
      <c r="IUA16" s="88"/>
      <c r="IUB16" s="88"/>
      <c r="IUC16" s="88"/>
      <c r="IUD16" s="88"/>
      <c r="IUE16" s="88"/>
      <c r="IUF16" s="88"/>
      <c r="IUG16" s="88"/>
      <c r="IUH16" s="88"/>
      <c r="IUI16" s="88"/>
      <c r="IUJ16" s="88"/>
      <c r="IUK16" s="88"/>
      <c r="IUL16" s="88"/>
      <c r="IUM16" s="88"/>
      <c r="IUN16" s="88"/>
      <c r="IUO16" s="88"/>
      <c r="IUP16" s="88"/>
      <c r="IUQ16" s="88"/>
      <c r="IUR16" s="88"/>
      <c r="IUS16" s="88"/>
      <c r="IUT16" s="88"/>
      <c r="IUU16" s="88"/>
      <c r="IUV16" s="88"/>
      <c r="IUW16" s="88"/>
      <c r="IUX16" s="88"/>
      <c r="IUY16" s="88"/>
      <c r="IUZ16" s="88"/>
      <c r="IVA16" s="88"/>
      <c r="IVB16" s="88"/>
      <c r="IVC16" s="88"/>
      <c r="IVD16" s="88"/>
      <c r="IVE16" s="88"/>
      <c r="IVF16" s="88"/>
      <c r="IVG16" s="88"/>
      <c r="IVH16" s="88"/>
      <c r="IVI16" s="88"/>
      <c r="IVJ16" s="88"/>
      <c r="IVK16" s="88"/>
      <c r="IVL16" s="88"/>
      <c r="IVM16" s="88"/>
      <c r="IVN16" s="88"/>
      <c r="IVO16" s="88"/>
      <c r="IVP16" s="88"/>
      <c r="IVQ16" s="88"/>
      <c r="IVR16" s="88"/>
      <c r="IVS16" s="88"/>
      <c r="IVT16" s="88"/>
      <c r="IVU16" s="88"/>
      <c r="IVV16" s="88"/>
      <c r="IVW16" s="88"/>
      <c r="IVX16" s="88"/>
      <c r="IVY16" s="88"/>
      <c r="IVZ16" s="88"/>
      <c r="IWA16" s="88"/>
      <c r="IWB16" s="88"/>
      <c r="IWC16" s="88"/>
      <c r="IWD16" s="88"/>
      <c r="IWE16" s="88"/>
      <c r="IWF16" s="88"/>
      <c r="IWG16" s="88"/>
      <c r="IWH16" s="88"/>
      <c r="IWI16" s="88"/>
      <c r="IWJ16" s="88"/>
      <c r="IWK16" s="88"/>
      <c r="IWL16" s="88"/>
      <c r="IWM16" s="88"/>
      <c r="IWN16" s="88"/>
      <c r="IWO16" s="88"/>
      <c r="IWP16" s="88"/>
      <c r="IWQ16" s="88"/>
      <c r="IWR16" s="88"/>
      <c r="IWS16" s="88"/>
      <c r="IWT16" s="88"/>
      <c r="IWU16" s="88"/>
      <c r="IWV16" s="88"/>
      <c r="IWW16" s="88"/>
      <c r="IWX16" s="88"/>
      <c r="IWY16" s="88"/>
      <c r="IWZ16" s="88"/>
      <c r="IXA16" s="88"/>
      <c r="IXB16" s="88"/>
      <c r="IXC16" s="88"/>
      <c r="IXD16" s="88"/>
      <c r="IXE16" s="88"/>
      <c r="IXF16" s="88"/>
      <c r="IXG16" s="88"/>
      <c r="IXH16" s="88"/>
      <c r="IXI16" s="88"/>
      <c r="IXJ16" s="88"/>
      <c r="IXK16" s="88"/>
      <c r="IXL16" s="88"/>
      <c r="IXM16" s="88"/>
      <c r="IXN16" s="88"/>
      <c r="IXO16" s="88"/>
      <c r="IXP16" s="88"/>
      <c r="IXQ16" s="88"/>
      <c r="IXR16" s="88"/>
      <c r="IXS16" s="88"/>
      <c r="IXT16" s="88"/>
      <c r="IXU16" s="88"/>
      <c r="IXV16" s="88"/>
      <c r="IXW16" s="88"/>
      <c r="IXX16" s="88"/>
      <c r="IXY16" s="88"/>
      <c r="IXZ16" s="88"/>
      <c r="IYA16" s="88"/>
      <c r="IYB16" s="88"/>
      <c r="IYC16" s="88"/>
      <c r="IYD16" s="88"/>
      <c r="IYE16" s="88"/>
      <c r="IYF16" s="88"/>
      <c r="IYG16" s="88"/>
      <c r="IYH16" s="88"/>
      <c r="IYI16" s="88"/>
      <c r="IYJ16" s="88"/>
      <c r="IYK16" s="88"/>
      <c r="IYL16" s="88"/>
      <c r="IYM16" s="88"/>
      <c r="IYN16" s="88"/>
      <c r="IYO16" s="88"/>
      <c r="IYP16" s="88"/>
      <c r="IYQ16" s="88"/>
      <c r="IYR16" s="88"/>
      <c r="IYS16" s="88"/>
      <c r="IYT16" s="88"/>
      <c r="IYU16" s="88"/>
      <c r="IYV16" s="88"/>
      <c r="IYW16" s="88"/>
      <c r="IYX16" s="88"/>
      <c r="IYY16" s="88"/>
      <c r="IYZ16" s="88"/>
      <c r="IZA16" s="88"/>
      <c r="IZB16" s="88"/>
      <c r="IZC16" s="88"/>
      <c r="IZD16" s="88"/>
      <c r="IZE16" s="88"/>
      <c r="IZF16" s="88"/>
      <c r="IZG16" s="88"/>
      <c r="IZH16" s="88"/>
      <c r="IZI16" s="88"/>
      <c r="IZJ16" s="88"/>
      <c r="IZK16" s="88"/>
      <c r="IZL16" s="88"/>
      <c r="IZM16" s="88"/>
      <c r="IZN16" s="88"/>
      <c r="IZO16" s="88"/>
      <c r="IZP16" s="88"/>
      <c r="IZQ16" s="88"/>
      <c r="IZR16" s="88"/>
      <c r="IZS16" s="88"/>
      <c r="IZT16" s="88"/>
      <c r="IZU16" s="88"/>
      <c r="IZV16" s="88"/>
      <c r="IZW16" s="88"/>
      <c r="IZX16" s="88"/>
      <c r="IZY16" s="88"/>
      <c r="IZZ16" s="88"/>
      <c r="JAA16" s="88"/>
      <c r="JAB16" s="88"/>
      <c r="JAC16" s="88"/>
      <c r="JAD16" s="88"/>
      <c r="JAE16" s="88"/>
      <c r="JAF16" s="88"/>
      <c r="JAG16" s="88"/>
      <c r="JAH16" s="88"/>
      <c r="JAI16" s="88"/>
      <c r="JAJ16" s="88"/>
      <c r="JAK16" s="88"/>
      <c r="JAL16" s="88"/>
      <c r="JAM16" s="88"/>
      <c r="JAN16" s="88"/>
      <c r="JAO16" s="88"/>
      <c r="JAP16" s="88"/>
      <c r="JAQ16" s="88"/>
      <c r="JAR16" s="88"/>
      <c r="JAS16" s="88"/>
      <c r="JAT16" s="88"/>
      <c r="JAU16" s="88"/>
      <c r="JAV16" s="88"/>
      <c r="JAW16" s="88"/>
      <c r="JAX16" s="88"/>
      <c r="JAY16" s="88"/>
      <c r="JAZ16" s="88"/>
      <c r="JBA16" s="88"/>
      <c r="JBB16" s="88"/>
      <c r="JBC16" s="88"/>
      <c r="JBD16" s="88"/>
      <c r="JBE16" s="88"/>
      <c r="JBF16" s="88"/>
      <c r="JBG16" s="88"/>
      <c r="JBH16" s="88"/>
      <c r="JBI16" s="88"/>
      <c r="JBJ16" s="88"/>
      <c r="JBK16" s="88"/>
      <c r="JBL16" s="88"/>
      <c r="JBM16" s="88"/>
      <c r="JBN16" s="88"/>
      <c r="JBO16" s="88"/>
      <c r="JBP16" s="88"/>
      <c r="JBQ16" s="88"/>
      <c r="JBR16" s="88"/>
      <c r="JBS16" s="88"/>
      <c r="JBT16" s="88"/>
      <c r="JBU16" s="88"/>
      <c r="JBV16" s="88"/>
      <c r="JBW16" s="88"/>
      <c r="JBX16" s="88"/>
      <c r="JBY16" s="88"/>
      <c r="JBZ16" s="88"/>
      <c r="JCA16" s="88"/>
      <c r="JCB16" s="88"/>
      <c r="JCC16" s="88"/>
      <c r="JCD16" s="88"/>
      <c r="JCE16" s="88"/>
      <c r="JCF16" s="88"/>
      <c r="JCG16" s="88"/>
      <c r="JCH16" s="88"/>
      <c r="JCI16" s="88"/>
      <c r="JCJ16" s="88"/>
      <c r="JCK16" s="88"/>
      <c r="JCL16" s="88"/>
      <c r="JCM16" s="88"/>
      <c r="JCN16" s="88"/>
      <c r="JCO16" s="88"/>
      <c r="JCP16" s="88"/>
      <c r="JCQ16" s="88"/>
      <c r="JCR16" s="88"/>
      <c r="JCS16" s="88"/>
      <c r="JCT16" s="88"/>
      <c r="JCU16" s="88"/>
      <c r="JCV16" s="88"/>
      <c r="JCW16" s="88"/>
      <c r="JCX16" s="88"/>
      <c r="JCY16" s="88"/>
      <c r="JCZ16" s="88"/>
      <c r="JDA16" s="88"/>
      <c r="JDB16" s="88"/>
      <c r="JDC16" s="88"/>
      <c r="JDD16" s="88"/>
      <c r="JDE16" s="88"/>
      <c r="JDF16" s="88"/>
      <c r="JDG16" s="88"/>
      <c r="JDH16" s="88"/>
      <c r="JDI16" s="88"/>
      <c r="JDJ16" s="88"/>
      <c r="JDK16" s="88"/>
      <c r="JDL16" s="88"/>
      <c r="JDM16" s="88"/>
      <c r="JDN16" s="88"/>
      <c r="JDO16" s="88"/>
      <c r="JDP16" s="88"/>
      <c r="JDQ16" s="88"/>
      <c r="JDR16" s="88"/>
      <c r="JDS16" s="88"/>
      <c r="JDT16" s="88"/>
      <c r="JDU16" s="88"/>
      <c r="JDV16" s="88"/>
      <c r="JDW16" s="88"/>
      <c r="JDX16" s="88"/>
      <c r="JDY16" s="88"/>
      <c r="JDZ16" s="88"/>
      <c r="JEA16" s="88"/>
      <c r="JEB16" s="88"/>
      <c r="JEC16" s="88"/>
      <c r="JED16" s="88"/>
      <c r="JEE16" s="88"/>
      <c r="JEF16" s="88"/>
      <c r="JEG16" s="88"/>
      <c r="JEH16" s="88"/>
      <c r="JEI16" s="88"/>
      <c r="JEJ16" s="88"/>
      <c r="JEK16" s="88"/>
      <c r="JEL16" s="88"/>
      <c r="JEM16" s="88"/>
      <c r="JEN16" s="88"/>
      <c r="JEO16" s="88"/>
      <c r="JEP16" s="88"/>
      <c r="JEQ16" s="88"/>
      <c r="JER16" s="88"/>
      <c r="JES16" s="88"/>
      <c r="JET16" s="88"/>
      <c r="JEU16" s="88"/>
      <c r="JEV16" s="88"/>
      <c r="JEW16" s="88"/>
      <c r="JEX16" s="88"/>
      <c r="JEY16" s="88"/>
      <c r="JEZ16" s="88"/>
      <c r="JFA16" s="88"/>
      <c r="JFB16" s="88"/>
      <c r="JFC16" s="88"/>
      <c r="JFD16" s="88"/>
      <c r="JFE16" s="88"/>
      <c r="JFF16" s="88"/>
      <c r="JFG16" s="88"/>
      <c r="JFH16" s="88"/>
      <c r="JFI16" s="88"/>
      <c r="JFJ16" s="88"/>
      <c r="JFK16" s="88"/>
      <c r="JFL16" s="88"/>
      <c r="JFM16" s="88"/>
      <c r="JFN16" s="88"/>
      <c r="JFO16" s="88"/>
      <c r="JFP16" s="88"/>
      <c r="JFQ16" s="88"/>
      <c r="JFR16" s="88"/>
      <c r="JFS16" s="88"/>
      <c r="JFT16" s="88"/>
      <c r="JFU16" s="88"/>
      <c r="JFV16" s="88"/>
      <c r="JFW16" s="88"/>
      <c r="JFX16" s="88"/>
      <c r="JFY16" s="88"/>
      <c r="JFZ16" s="88"/>
      <c r="JGA16" s="88"/>
      <c r="JGB16" s="88"/>
      <c r="JGC16" s="88"/>
      <c r="JGD16" s="88"/>
      <c r="JGE16" s="88"/>
      <c r="JGF16" s="88"/>
      <c r="JGG16" s="88"/>
      <c r="JGH16" s="88"/>
      <c r="JGI16" s="88"/>
      <c r="JGJ16" s="88"/>
      <c r="JGK16" s="88"/>
      <c r="JGL16" s="88"/>
      <c r="JGM16" s="88"/>
      <c r="JGN16" s="88"/>
      <c r="JGO16" s="88"/>
      <c r="JGP16" s="88"/>
      <c r="JGQ16" s="88"/>
      <c r="JGR16" s="88"/>
      <c r="JGS16" s="88"/>
      <c r="JGT16" s="88"/>
      <c r="JGU16" s="88"/>
      <c r="JGV16" s="88"/>
      <c r="JGW16" s="88"/>
      <c r="JGX16" s="88"/>
      <c r="JGY16" s="88"/>
      <c r="JGZ16" s="88"/>
      <c r="JHA16" s="88"/>
      <c r="JHB16" s="88"/>
      <c r="JHC16" s="88"/>
      <c r="JHD16" s="88"/>
      <c r="JHE16" s="88"/>
      <c r="JHF16" s="88"/>
      <c r="JHG16" s="88"/>
      <c r="JHH16" s="88"/>
      <c r="JHI16" s="88"/>
      <c r="JHJ16" s="88"/>
      <c r="JHK16" s="88"/>
      <c r="JHL16" s="88"/>
      <c r="JHM16" s="88"/>
      <c r="JHN16" s="88"/>
      <c r="JHO16" s="88"/>
      <c r="JHP16" s="88"/>
      <c r="JHQ16" s="88"/>
      <c r="JHR16" s="88"/>
      <c r="JHS16" s="88"/>
      <c r="JHT16" s="88"/>
      <c r="JHU16" s="88"/>
      <c r="JHV16" s="88"/>
      <c r="JHW16" s="88"/>
      <c r="JHX16" s="88"/>
      <c r="JHY16" s="88"/>
      <c r="JHZ16" s="88"/>
      <c r="JIA16" s="88"/>
      <c r="JIB16" s="88"/>
      <c r="JIC16" s="88"/>
      <c r="JID16" s="88"/>
      <c r="JIE16" s="88"/>
      <c r="JIF16" s="88"/>
      <c r="JIG16" s="88"/>
      <c r="JIH16" s="88"/>
      <c r="JII16" s="88"/>
      <c r="JIJ16" s="88"/>
      <c r="JIK16" s="88"/>
      <c r="JIL16" s="88"/>
      <c r="JIM16" s="88"/>
      <c r="JIN16" s="88"/>
      <c r="JIO16" s="88"/>
      <c r="JIP16" s="88"/>
      <c r="JIQ16" s="88"/>
      <c r="JIR16" s="88"/>
      <c r="JIS16" s="88"/>
      <c r="JIT16" s="88"/>
      <c r="JIU16" s="88"/>
      <c r="JIV16" s="88"/>
      <c r="JIW16" s="88"/>
      <c r="JIX16" s="88"/>
      <c r="JIY16" s="88"/>
      <c r="JIZ16" s="88"/>
      <c r="JJA16" s="88"/>
      <c r="JJB16" s="88"/>
      <c r="JJC16" s="88"/>
      <c r="JJD16" s="88"/>
      <c r="JJE16" s="88"/>
      <c r="JJF16" s="88"/>
      <c r="JJG16" s="88"/>
      <c r="JJH16" s="88"/>
      <c r="JJI16" s="88"/>
      <c r="JJJ16" s="88"/>
      <c r="JJK16" s="88"/>
      <c r="JJL16" s="88"/>
      <c r="JJM16" s="88"/>
      <c r="JJN16" s="88"/>
      <c r="JJO16" s="88"/>
      <c r="JJP16" s="88"/>
      <c r="JJQ16" s="88"/>
      <c r="JJR16" s="88"/>
      <c r="JJS16" s="88"/>
      <c r="JJT16" s="88"/>
      <c r="JJU16" s="88"/>
      <c r="JJV16" s="88"/>
      <c r="JJW16" s="88"/>
      <c r="JJX16" s="88"/>
      <c r="JJY16" s="88"/>
      <c r="JJZ16" s="88"/>
      <c r="JKA16" s="88"/>
      <c r="JKB16" s="88"/>
      <c r="JKC16" s="88"/>
      <c r="JKD16" s="88"/>
      <c r="JKE16" s="88"/>
      <c r="JKF16" s="88"/>
      <c r="JKG16" s="88"/>
      <c r="JKH16" s="88"/>
      <c r="JKI16" s="88"/>
      <c r="JKJ16" s="88"/>
      <c r="JKK16" s="88"/>
      <c r="JKL16" s="88"/>
      <c r="JKM16" s="88"/>
      <c r="JKN16" s="88"/>
      <c r="JKO16" s="88"/>
      <c r="JKP16" s="88"/>
      <c r="JKQ16" s="88"/>
      <c r="JKR16" s="88"/>
      <c r="JKS16" s="88"/>
      <c r="JKT16" s="88"/>
      <c r="JKU16" s="88"/>
      <c r="JKV16" s="88"/>
      <c r="JKW16" s="88"/>
      <c r="JKX16" s="88"/>
      <c r="JKY16" s="88"/>
      <c r="JKZ16" s="88"/>
      <c r="JLA16" s="88"/>
      <c r="JLB16" s="88"/>
      <c r="JLC16" s="88"/>
      <c r="JLD16" s="88"/>
      <c r="JLE16" s="88"/>
      <c r="JLF16" s="88"/>
      <c r="JLG16" s="88"/>
      <c r="JLH16" s="88"/>
      <c r="JLI16" s="88"/>
      <c r="JLJ16" s="88"/>
      <c r="JLK16" s="88"/>
      <c r="JLL16" s="88"/>
      <c r="JLM16" s="88"/>
      <c r="JLN16" s="88"/>
      <c r="JLO16" s="88"/>
      <c r="JLP16" s="88"/>
      <c r="JLQ16" s="88"/>
      <c r="JLR16" s="88"/>
      <c r="JLS16" s="88"/>
      <c r="JLT16" s="88"/>
      <c r="JLU16" s="88"/>
      <c r="JLV16" s="88"/>
      <c r="JLW16" s="88"/>
      <c r="JLX16" s="88"/>
      <c r="JLY16" s="88"/>
      <c r="JLZ16" s="88"/>
      <c r="JMA16" s="88"/>
      <c r="JMB16" s="88"/>
      <c r="JMC16" s="88"/>
      <c r="JMD16" s="88"/>
      <c r="JME16" s="88"/>
      <c r="JMF16" s="88"/>
      <c r="JMG16" s="88"/>
      <c r="JMH16" s="88"/>
      <c r="JMI16" s="88"/>
      <c r="JMJ16" s="88"/>
      <c r="JMK16" s="88"/>
      <c r="JML16" s="88"/>
      <c r="JMM16" s="88"/>
      <c r="JMN16" s="88"/>
      <c r="JMO16" s="88"/>
      <c r="JMP16" s="88"/>
      <c r="JMQ16" s="88"/>
      <c r="JMR16" s="88"/>
      <c r="JMS16" s="88"/>
      <c r="JMT16" s="88"/>
      <c r="JMU16" s="88"/>
      <c r="JMV16" s="88"/>
      <c r="JMW16" s="88"/>
      <c r="JMX16" s="88"/>
      <c r="JMY16" s="88"/>
      <c r="JMZ16" s="88"/>
      <c r="JNA16" s="88"/>
      <c r="JNB16" s="88"/>
      <c r="JNC16" s="88"/>
      <c r="JND16" s="88"/>
      <c r="JNE16" s="88"/>
      <c r="JNF16" s="88"/>
      <c r="JNG16" s="88"/>
      <c r="JNH16" s="88"/>
      <c r="JNI16" s="88"/>
      <c r="JNJ16" s="88"/>
      <c r="JNK16" s="88"/>
      <c r="JNL16" s="88"/>
      <c r="JNM16" s="88"/>
      <c r="JNN16" s="88"/>
      <c r="JNO16" s="88"/>
      <c r="JNP16" s="88"/>
      <c r="JNQ16" s="88"/>
      <c r="JNR16" s="88"/>
      <c r="JNS16" s="88"/>
      <c r="JNT16" s="88"/>
      <c r="JNU16" s="88"/>
      <c r="JNV16" s="88"/>
      <c r="JNW16" s="88"/>
      <c r="JNX16" s="88"/>
      <c r="JNY16" s="88"/>
      <c r="JNZ16" s="88"/>
      <c r="JOA16" s="88"/>
      <c r="JOB16" s="88"/>
      <c r="JOC16" s="88"/>
      <c r="JOD16" s="88"/>
      <c r="JOE16" s="88"/>
      <c r="JOF16" s="88"/>
      <c r="JOG16" s="88"/>
      <c r="JOH16" s="88"/>
      <c r="JOI16" s="88"/>
      <c r="JOJ16" s="88"/>
      <c r="JOK16" s="88"/>
      <c r="JOL16" s="88"/>
      <c r="JOM16" s="88"/>
      <c r="JON16" s="88"/>
      <c r="JOO16" s="88"/>
      <c r="JOP16" s="88"/>
      <c r="JOQ16" s="88"/>
      <c r="JOR16" s="88"/>
      <c r="JOS16" s="88"/>
      <c r="JOT16" s="88"/>
      <c r="JOU16" s="88"/>
      <c r="JOV16" s="88"/>
      <c r="JOW16" s="88"/>
      <c r="JOX16" s="88"/>
      <c r="JOY16" s="88"/>
      <c r="JOZ16" s="88"/>
      <c r="JPA16" s="88"/>
      <c r="JPB16" s="88"/>
      <c r="JPC16" s="88"/>
      <c r="JPD16" s="88"/>
      <c r="JPE16" s="88"/>
      <c r="JPF16" s="88"/>
      <c r="JPG16" s="88"/>
      <c r="JPH16" s="88"/>
      <c r="JPI16" s="88"/>
      <c r="JPJ16" s="88"/>
      <c r="JPK16" s="88"/>
      <c r="JPL16" s="88"/>
      <c r="JPM16" s="88"/>
      <c r="JPN16" s="88"/>
      <c r="JPO16" s="88"/>
      <c r="JPP16" s="88"/>
      <c r="JPQ16" s="88"/>
      <c r="JPR16" s="88"/>
      <c r="JPS16" s="88"/>
      <c r="JPT16" s="88"/>
      <c r="JPU16" s="88"/>
      <c r="JPV16" s="88"/>
      <c r="JPW16" s="88"/>
      <c r="JPX16" s="88"/>
      <c r="JPY16" s="88"/>
      <c r="JPZ16" s="88"/>
      <c r="JQA16" s="88"/>
      <c r="JQB16" s="88"/>
      <c r="JQC16" s="88"/>
      <c r="JQD16" s="88"/>
      <c r="JQE16" s="88"/>
      <c r="JQF16" s="88"/>
      <c r="JQG16" s="88"/>
      <c r="JQH16" s="88"/>
      <c r="JQI16" s="88"/>
      <c r="JQJ16" s="88"/>
      <c r="JQK16" s="88"/>
      <c r="JQL16" s="88"/>
      <c r="JQM16" s="88"/>
      <c r="JQN16" s="88"/>
      <c r="JQO16" s="88"/>
      <c r="JQP16" s="88"/>
      <c r="JQQ16" s="88"/>
      <c r="JQR16" s="88"/>
      <c r="JQS16" s="88"/>
      <c r="JQT16" s="88"/>
      <c r="JQU16" s="88"/>
      <c r="JQV16" s="88"/>
      <c r="JQW16" s="88"/>
      <c r="JQX16" s="88"/>
      <c r="JQY16" s="88"/>
      <c r="JQZ16" s="88"/>
      <c r="JRA16" s="88"/>
      <c r="JRB16" s="88"/>
      <c r="JRC16" s="88"/>
      <c r="JRD16" s="88"/>
      <c r="JRE16" s="88"/>
      <c r="JRF16" s="88"/>
      <c r="JRG16" s="88"/>
      <c r="JRH16" s="88"/>
      <c r="JRI16" s="88"/>
      <c r="JRJ16" s="88"/>
      <c r="JRK16" s="88"/>
      <c r="JRL16" s="88"/>
      <c r="JRM16" s="88"/>
      <c r="JRN16" s="88"/>
      <c r="JRO16" s="88"/>
      <c r="JRP16" s="88"/>
      <c r="JRQ16" s="88"/>
      <c r="JRR16" s="88"/>
      <c r="JRS16" s="88"/>
      <c r="JRT16" s="88"/>
      <c r="JRU16" s="88"/>
      <c r="JRV16" s="88"/>
      <c r="JRW16" s="88"/>
      <c r="JRX16" s="88"/>
      <c r="JRY16" s="88"/>
      <c r="JRZ16" s="88"/>
      <c r="JSA16" s="88"/>
      <c r="JSB16" s="88"/>
      <c r="JSC16" s="88"/>
      <c r="JSD16" s="88"/>
      <c r="JSE16" s="88"/>
      <c r="JSF16" s="88"/>
      <c r="JSG16" s="88"/>
      <c r="JSH16" s="88"/>
      <c r="JSI16" s="88"/>
      <c r="JSJ16" s="88"/>
      <c r="JSK16" s="88"/>
      <c r="JSL16" s="88"/>
      <c r="JSM16" s="88"/>
      <c r="JSN16" s="88"/>
      <c r="JSO16" s="88"/>
      <c r="JSP16" s="88"/>
      <c r="JSQ16" s="88"/>
      <c r="JSR16" s="88"/>
      <c r="JSS16" s="88"/>
      <c r="JST16" s="88"/>
      <c r="JSU16" s="88"/>
      <c r="JSV16" s="88"/>
      <c r="JSW16" s="88"/>
      <c r="JSX16" s="88"/>
      <c r="JSY16" s="88"/>
      <c r="JSZ16" s="88"/>
      <c r="JTA16" s="88"/>
      <c r="JTB16" s="88"/>
      <c r="JTC16" s="88"/>
      <c r="JTD16" s="88"/>
      <c r="JTE16" s="88"/>
      <c r="JTF16" s="88"/>
      <c r="JTG16" s="88"/>
      <c r="JTH16" s="88"/>
      <c r="JTI16" s="88"/>
      <c r="JTJ16" s="88"/>
      <c r="JTK16" s="88"/>
      <c r="JTL16" s="88"/>
      <c r="JTM16" s="88"/>
      <c r="JTN16" s="88"/>
      <c r="JTO16" s="88"/>
      <c r="JTP16" s="88"/>
      <c r="JTQ16" s="88"/>
      <c r="JTR16" s="88"/>
      <c r="JTS16" s="88"/>
      <c r="JTT16" s="88"/>
      <c r="JTU16" s="88"/>
      <c r="JTV16" s="88"/>
      <c r="JTW16" s="88"/>
      <c r="JTX16" s="88"/>
      <c r="JTY16" s="88"/>
      <c r="JTZ16" s="88"/>
      <c r="JUA16" s="88"/>
      <c r="JUB16" s="88"/>
      <c r="JUC16" s="88"/>
      <c r="JUD16" s="88"/>
      <c r="JUE16" s="88"/>
      <c r="JUF16" s="88"/>
      <c r="JUG16" s="88"/>
      <c r="JUH16" s="88"/>
      <c r="JUI16" s="88"/>
      <c r="JUJ16" s="88"/>
      <c r="JUK16" s="88"/>
      <c r="JUL16" s="88"/>
      <c r="JUM16" s="88"/>
      <c r="JUN16" s="88"/>
      <c r="JUO16" s="88"/>
      <c r="JUP16" s="88"/>
      <c r="JUQ16" s="88"/>
      <c r="JUR16" s="88"/>
      <c r="JUS16" s="88"/>
      <c r="JUT16" s="88"/>
      <c r="JUU16" s="88"/>
      <c r="JUV16" s="88"/>
      <c r="JUW16" s="88"/>
      <c r="JUX16" s="88"/>
      <c r="JUY16" s="88"/>
      <c r="JUZ16" s="88"/>
      <c r="JVA16" s="88"/>
      <c r="JVB16" s="88"/>
      <c r="JVC16" s="88"/>
      <c r="JVD16" s="88"/>
      <c r="JVE16" s="88"/>
      <c r="JVF16" s="88"/>
      <c r="JVG16" s="88"/>
      <c r="JVH16" s="88"/>
      <c r="JVI16" s="88"/>
      <c r="JVJ16" s="88"/>
      <c r="JVK16" s="88"/>
      <c r="JVL16" s="88"/>
      <c r="JVM16" s="88"/>
      <c r="JVN16" s="88"/>
      <c r="JVO16" s="88"/>
      <c r="JVP16" s="88"/>
      <c r="JVQ16" s="88"/>
      <c r="JVR16" s="88"/>
      <c r="JVS16" s="88"/>
      <c r="JVT16" s="88"/>
      <c r="JVU16" s="88"/>
      <c r="JVV16" s="88"/>
      <c r="JVW16" s="88"/>
      <c r="JVX16" s="88"/>
      <c r="JVY16" s="88"/>
      <c r="JVZ16" s="88"/>
      <c r="JWA16" s="88"/>
      <c r="JWB16" s="88"/>
      <c r="JWC16" s="88"/>
      <c r="JWD16" s="88"/>
      <c r="JWE16" s="88"/>
      <c r="JWF16" s="88"/>
      <c r="JWG16" s="88"/>
      <c r="JWH16" s="88"/>
      <c r="JWI16" s="88"/>
      <c r="JWJ16" s="88"/>
      <c r="JWK16" s="88"/>
      <c r="JWL16" s="88"/>
      <c r="JWM16" s="88"/>
      <c r="JWN16" s="88"/>
      <c r="JWO16" s="88"/>
      <c r="JWP16" s="88"/>
      <c r="JWQ16" s="88"/>
      <c r="JWR16" s="88"/>
      <c r="JWS16" s="88"/>
      <c r="JWT16" s="88"/>
      <c r="JWU16" s="88"/>
      <c r="JWV16" s="88"/>
      <c r="JWW16" s="88"/>
      <c r="JWX16" s="88"/>
      <c r="JWY16" s="88"/>
      <c r="JWZ16" s="88"/>
      <c r="JXA16" s="88"/>
      <c r="JXB16" s="88"/>
      <c r="JXC16" s="88"/>
      <c r="JXD16" s="88"/>
      <c r="JXE16" s="88"/>
      <c r="JXF16" s="88"/>
      <c r="JXG16" s="88"/>
      <c r="JXH16" s="88"/>
      <c r="JXI16" s="88"/>
      <c r="JXJ16" s="88"/>
      <c r="JXK16" s="88"/>
      <c r="JXL16" s="88"/>
      <c r="JXM16" s="88"/>
      <c r="JXN16" s="88"/>
      <c r="JXO16" s="88"/>
      <c r="JXP16" s="88"/>
      <c r="JXQ16" s="88"/>
      <c r="JXR16" s="88"/>
      <c r="JXS16" s="88"/>
      <c r="JXT16" s="88"/>
      <c r="JXU16" s="88"/>
      <c r="JXV16" s="88"/>
      <c r="JXW16" s="88"/>
      <c r="JXX16" s="88"/>
      <c r="JXY16" s="88"/>
      <c r="JXZ16" s="88"/>
      <c r="JYA16" s="88"/>
      <c r="JYB16" s="88"/>
      <c r="JYC16" s="88"/>
      <c r="JYD16" s="88"/>
      <c r="JYE16" s="88"/>
      <c r="JYF16" s="88"/>
      <c r="JYG16" s="88"/>
      <c r="JYH16" s="88"/>
      <c r="JYI16" s="88"/>
      <c r="JYJ16" s="88"/>
      <c r="JYK16" s="88"/>
      <c r="JYL16" s="88"/>
      <c r="JYM16" s="88"/>
      <c r="JYN16" s="88"/>
      <c r="JYO16" s="88"/>
      <c r="JYP16" s="88"/>
      <c r="JYQ16" s="88"/>
      <c r="JYR16" s="88"/>
      <c r="JYS16" s="88"/>
      <c r="JYT16" s="88"/>
      <c r="JYU16" s="88"/>
      <c r="JYV16" s="88"/>
      <c r="JYW16" s="88"/>
      <c r="JYX16" s="88"/>
      <c r="JYY16" s="88"/>
      <c r="JYZ16" s="88"/>
      <c r="JZA16" s="88"/>
      <c r="JZB16" s="88"/>
      <c r="JZC16" s="88"/>
      <c r="JZD16" s="88"/>
      <c r="JZE16" s="88"/>
      <c r="JZF16" s="88"/>
      <c r="JZG16" s="88"/>
      <c r="JZH16" s="88"/>
      <c r="JZI16" s="88"/>
      <c r="JZJ16" s="88"/>
      <c r="JZK16" s="88"/>
      <c r="JZL16" s="88"/>
      <c r="JZM16" s="88"/>
      <c r="JZN16" s="88"/>
      <c r="JZO16" s="88"/>
      <c r="JZP16" s="88"/>
      <c r="JZQ16" s="88"/>
      <c r="JZR16" s="88"/>
      <c r="JZS16" s="88"/>
      <c r="JZT16" s="88"/>
      <c r="JZU16" s="88"/>
      <c r="JZV16" s="88"/>
      <c r="JZW16" s="88"/>
      <c r="JZX16" s="88"/>
      <c r="JZY16" s="88"/>
      <c r="JZZ16" s="88"/>
      <c r="KAA16" s="88"/>
      <c r="KAB16" s="88"/>
      <c r="KAC16" s="88"/>
      <c r="KAD16" s="88"/>
      <c r="KAE16" s="88"/>
      <c r="KAF16" s="88"/>
      <c r="KAG16" s="88"/>
      <c r="KAH16" s="88"/>
      <c r="KAI16" s="88"/>
      <c r="KAJ16" s="88"/>
      <c r="KAK16" s="88"/>
      <c r="KAL16" s="88"/>
      <c r="KAM16" s="88"/>
      <c r="KAN16" s="88"/>
      <c r="KAO16" s="88"/>
      <c r="KAP16" s="88"/>
      <c r="KAQ16" s="88"/>
      <c r="KAR16" s="88"/>
      <c r="KAS16" s="88"/>
      <c r="KAT16" s="88"/>
      <c r="KAU16" s="88"/>
      <c r="KAV16" s="88"/>
      <c r="KAW16" s="88"/>
      <c r="KAX16" s="88"/>
      <c r="KAY16" s="88"/>
      <c r="KAZ16" s="88"/>
      <c r="KBA16" s="88"/>
      <c r="KBB16" s="88"/>
      <c r="KBC16" s="88"/>
      <c r="KBD16" s="88"/>
      <c r="KBE16" s="88"/>
      <c r="KBF16" s="88"/>
      <c r="KBG16" s="88"/>
      <c r="KBH16" s="88"/>
      <c r="KBI16" s="88"/>
      <c r="KBJ16" s="88"/>
      <c r="KBK16" s="88"/>
      <c r="KBL16" s="88"/>
      <c r="KBM16" s="88"/>
      <c r="KBN16" s="88"/>
      <c r="KBO16" s="88"/>
      <c r="KBP16" s="88"/>
      <c r="KBQ16" s="88"/>
      <c r="KBR16" s="88"/>
      <c r="KBS16" s="88"/>
      <c r="KBT16" s="88"/>
      <c r="KBU16" s="88"/>
      <c r="KBV16" s="88"/>
      <c r="KBW16" s="88"/>
      <c r="KBX16" s="88"/>
      <c r="KBY16" s="88"/>
      <c r="KBZ16" s="88"/>
      <c r="KCA16" s="88"/>
      <c r="KCB16" s="88"/>
      <c r="KCC16" s="88"/>
      <c r="KCD16" s="88"/>
      <c r="KCE16" s="88"/>
      <c r="KCF16" s="88"/>
      <c r="KCG16" s="88"/>
      <c r="KCH16" s="88"/>
      <c r="KCI16" s="88"/>
      <c r="KCJ16" s="88"/>
      <c r="KCK16" s="88"/>
      <c r="KCL16" s="88"/>
      <c r="KCM16" s="88"/>
      <c r="KCN16" s="88"/>
      <c r="KCO16" s="88"/>
      <c r="KCP16" s="88"/>
      <c r="KCQ16" s="88"/>
      <c r="KCR16" s="88"/>
      <c r="KCS16" s="88"/>
      <c r="KCT16" s="88"/>
      <c r="KCU16" s="88"/>
      <c r="KCV16" s="88"/>
      <c r="KCW16" s="88"/>
      <c r="KCX16" s="88"/>
      <c r="KCY16" s="88"/>
      <c r="KCZ16" s="88"/>
      <c r="KDA16" s="88"/>
      <c r="KDB16" s="88"/>
      <c r="KDC16" s="88"/>
      <c r="KDD16" s="88"/>
      <c r="KDE16" s="88"/>
      <c r="KDF16" s="88"/>
      <c r="KDG16" s="88"/>
      <c r="KDH16" s="88"/>
      <c r="KDI16" s="88"/>
      <c r="KDJ16" s="88"/>
      <c r="KDK16" s="88"/>
      <c r="KDL16" s="88"/>
      <c r="KDM16" s="88"/>
      <c r="KDN16" s="88"/>
      <c r="KDO16" s="88"/>
      <c r="KDP16" s="88"/>
      <c r="KDQ16" s="88"/>
      <c r="KDR16" s="88"/>
      <c r="KDS16" s="88"/>
      <c r="KDT16" s="88"/>
      <c r="KDU16" s="88"/>
      <c r="KDV16" s="88"/>
      <c r="KDW16" s="88"/>
      <c r="KDX16" s="88"/>
      <c r="KDY16" s="88"/>
      <c r="KDZ16" s="88"/>
      <c r="KEA16" s="88"/>
      <c r="KEB16" s="88"/>
      <c r="KEC16" s="88"/>
      <c r="KED16" s="88"/>
      <c r="KEE16" s="88"/>
      <c r="KEF16" s="88"/>
      <c r="KEG16" s="88"/>
      <c r="KEH16" s="88"/>
      <c r="KEI16" s="88"/>
      <c r="KEJ16" s="88"/>
      <c r="KEK16" s="88"/>
      <c r="KEL16" s="88"/>
      <c r="KEM16" s="88"/>
      <c r="KEN16" s="88"/>
      <c r="KEO16" s="88"/>
      <c r="KEP16" s="88"/>
      <c r="KEQ16" s="88"/>
      <c r="KER16" s="88"/>
      <c r="KES16" s="88"/>
      <c r="KET16" s="88"/>
      <c r="KEU16" s="88"/>
      <c r="KEV16" s="88"/>
      <c r="KEW16" s="88"/>
      <c r="KEX16" s="88"/>
      <c r="KEY16" s="88"/>
      <c r="KEZ16" s="88"/>
      <c r="KFA16" s="88"/>
      <c r="KFB16" s="88"/>
      <c r="KFC16" s="88"/>
      <c r="KFD16" s="88"/>
      <c r="KFE16" s="88"/>
      <c r="KFF16" s="88"/>
      <c r="KFG16" s="88"/>
      <c r="KFH16" s="88"/>
      <c r="KFI16" s="88"/>
      <c r="KFJ16" s="88"/>
      <c r="KFK16" s="88"/>
      <c r="KFL16" s="88"/>
      <c r="KFM16" s="88"/>
      <c r="KFN16" s="88"/>
      <c r="KFO16" s="88"/>
      <c r="KFP16" s="88"/>
      <c r="KFQ16" s="88"/>
      <c r="KFR16" s="88"/>
      <c r="KFS16" s="88"/>
      <c r="KFT16" s="88"/>
      <c r="KFU16" s="88"/>
      <c r="KFV16" s="88"/>
      <c r="KFW16" s="88"/>
      <c r="KFX16" s="88"/>
      <c r="KFY16" s="88"/>
      <c r="KFZ16" s="88"/>
      <c r="KGA16" s="88"/>
      <c r="KGB16" s="88"/>
      <c r="KGC16" s="88"/>
      <c r="KGD16" s="88"/>
      <c r="KGE16" s="88"/>
      <c r="KGF16" s="88"/>
      <c r="KGG16" s="88"/>
      <c r="KGH16" s="88"/>
      <c r="KGI16" s="88"/>
      <c r="KGJ16" s="88"/>
      <c r="KGK16" s="88"/>
      <c r="KGL16" s="88"/>
      <c r="KGM16" s="88"/>
      <c r="KGN16" s="88"/>
      <c r="KGO16" s="88"/>
      <c r="KGP16" s="88"/>
      <c r="KGQ16" s="88"/>
      <c r="KGR16" s="88"/>
      <c r="KGS16" s="88"/>
      <c r="KGT16" s="88"/>
      <c r="KGU16" s="88"/>
      <c r="KGV16" s="88"/>
      <c r="KGW16" s="88"/>
      <c r="KGX16" s="88"/>
      <c r="KGY16" s="88"/>
      <c r="KGZ16" s="88"/>
      <c r="KHA16" s="88"/>
      <c r="KHB16" s="88"/>
      <c r="KHC16" s="88"/>
      <c r="KHD16" s="88"/>
      <c r="KHE16" s="88"/>
      <c r="KHF16" s="88"/>
      <c r="KHG16" s="88"/>
      <c r="KHH16" s="88"/>
      <c r="KHI16" s="88"/>
      <c r="KHJ16" s="88"/>
      <c r="KHK16" s="88"/>
      <c r="KHL16" s="88"/>
      <c r="KHM16" s="88"/>
      <c r="KHN16" s="88"/>
      <c r="KHO16" s="88"/>
      <c r="KHP16" s="88"/>
      <c r="KHQ16" s="88"/>
      <c r="KHR16" s="88"/>
      <c r="KHS16" s="88"/>
      <c r="KHT16" s="88"/>
      <c r="KHU16" s="88"/>
      <c r="KHV16" s="88"/>
      <c r="KHW16" s="88"/>
      <c r="KHX16" s="88"/>
      <c r="KHY16" s="88"/>
      <c r="KHZ16" s="88"/>
      <c r="KIA16" s="88"/>
      <c r="KIB16" s="88"/>
      <c r="KIC16" s="88"/>
      <c r="KID16" s="88"/>
      <c r="KIE16" s="88"/>
      <c r="KIF16" s="88"/>
      <c r="KIG16" s="88"/>
      <c r="KIH16" s="88"/>
      <c r="KII16" s="88"/>
      <c r="KIJ16" s="88"/>
      <c r="KIK16" s="88"/>
      <c r="KIL16" s="88"/>
      <c r="KIM16" s="88"/>
      <c r="KIN16" s="88"/>
      <c r="KIO16" s="88"/>
      <c r="KIP16" s="88"/>
      <c r="KIQ16" s="88"/>
      <c r="KIR16" s="88"/>
      <c r="KIS16" s="88"/>
      <c r="KIT16" s="88"/>
      <c r="KIU16" s="88"/>
      <c r="KIV16" s="88"/>
      <c r="KIW16" s="88"/>
      <c r="KIX16" s="88"/>
      <c r="KIY16" s="88"/>
      <c r="KIZ16" s="88"/>
      <c r="KJA16" s="88"/>
      <c r="KJB16" s="88"/>
      <c r="KJC16" s="88"/>
      <c r="KJD16" s="88"/>
      <c r="KJE16" s="88"/>
      <c r="KJF16" s="88"/>
      <c r="KJG16" s="88"/>
      <c r="KJH16" s="88"/>
      <c r="KJI16" s="88"/>
      <c r="KJJ16" s="88"/>
      <c r="KJK16" s="88"/>
      <c r="KJL16" s="88"/>
      <c r="KJM16" s="88"/>
      <c r="KJN16" s="88"/>
      <c r="KJO16" s="88"/>
      <c r="KJP16" s="88"/>
      <c r="KJQ16" s="88"/>
      <c r="KJR16" s="88"/>
      <c r="KJS16" s="88"/>
      <c r="KJT16" s="88"/>
      <c r="KJU16" s="88"/>
      <c r="KJV16" s="88"/>
      <c r="KJW16" s="88"/>
      <c r="KJX16" s="88"/>
      <c r="KJY16" s="88"/>
      <c r="KJZ16" s="88"/>
      <c r="KKA16" s="88"/>
      <c r="KKB16" s="88"/>
      <c r="KKC16" s="88"/>
      <c r="KKD16" s="88"/>
      <c r="KKE16" s="88"/>
      <c r="KKF16" s="88"/>
      <c r="KKG16" s="88"/>
      <c r="KKH16" s="88"/>
      <c r="KKI16" s="88"/>
      <c r="KKJ16" s="88"/>
      <c r="KKK16" s="88"/>
      <c r="KKL16" s="88"/>
      <c r="KKM16" s="88"/>
      <c r="KKN16" s="88"/>
      <c r="KKO16" s="88"/>
      <c r="KKP16" s="88"/>
      <c r="KKQ16" s="88"/>
      <c r="KKR16" s="88"/>
      <c r="KKS16" s="88"/>
      <c r="KKT16" s="88"/>
      <c r="KKU16" s="88"/>
      <c r="KKV16" s="88"/>
      <c r="KKW16" s="88"/>
      <c r="KKX16" s="88"/>
      <c r="KKY16" s="88"/>
      <c r="KKZ16" s="88"/>
      <c r="KLA16" s="88"/>
      <c r="KLB16" s="88"/>
      <c r="KLC16" s="88"/>
      <c r="KLD16" s="88"/>
      <c r="KLE16" s="88"/>
      <c r="KLF16" s="88"/>
      <c r="KLG16" s="88"/>
      <c r="KLH16" s="88"/>
      <c r="KLI16" s="88"/>
      <c r="KLJ16" s="88"/>
      <c r="KLK16" s="88"/>
      <c r="KLL16" s="88"/>
      <c r="KLM16" s="88"/>
      <c r="KLN16" s="88"/>
      <c r="KLO16" s="88"/>
      <c r="KLP16" s="88"/>
      <c r="KLQ16" s="88"/>
      <c r="KLR16" s="88"/>
      <c r="KLS16" s="88"/>
      <c r="KLT16" s="88"/>
      <c r="KLU16" s="88"/>
      <c r="KLV16" s="88"/>
      <c r="KLW16" s="88"/>
      <c r="KLX16" s="88"/>
      <c r="KLY16" s="88"/>
      <c r="KLZ16" s="88"/>
      <c r="KMA16" s="88"/>
      <c r="KMB16" s="88"/>
      <c r="KMC16" s="88"/>
      <c r="KMD16" s="88"/>
      <c r="KME16" s="88"/>
      <c r="KMF16" s="88"/>
      <c r="KMG16" s="88"/>
      <c r="KMH16" s="88"/>
      <c r="KMI16" s="88"/>
      <c r="KMJ16" s="88"/>
      <c r="KMK16" s="88"/>
      <c r="KML16" s="88"/>
      <c r="KMM16" s="88"/>
      <c r="KMN16" s="88"/>
      <c r="KMO16" s="88"/>
      <c r="KMP16" s="88"/>
      <c r="KMQ16" s="88"/>
      <c r="KMR16" s="88"/>
      <c r="KMS16" s="88"/>
      <c r="KMT16" s="88"/>
      <c r="KMU16" s="88"/>
      <c r="KMV16" s="88"/>
      <c r="KMW16" s="88"/>
      <c r="KMX16" s="88"/>
      <c r="KMY16" s="88"/>
      <c r="KMZ16" s="88"/>
      <c r="KNA16" s="88"/>
      <c r="KNB16" s="88"/>
      <c r="KNC16" s="88"/>
      <c r="KND16" s="88"/>
      <c r="KNE16" s="88"/>
      <c r="KNF16" s="88"/>
      <c r="KNG16" s="88"/>
      <c r="KNH16" s="88"/>
      <c r="KNI16" s="88"/>
      <c r="KNJ16" s="88"/>
      <c r="KNK16" s="88"/>
      <c r="KNL16" s="88"/>
      <c r="KNM16" s="88"/>
      <c r="KNN16" s="88"/>
      <c r="KNO16" s="88"/>
      <c r="KNP16" s="88"/>
      <c r="KNQ16" s="88"/>
      <c r="KNR16" s="88"/>
      <c r="KNS16" s="88"/>
      <c r="KNT16" s="88"/>
      <c r="KNU16" s="88"/>
      <c r="KNV16" s="88"/>
      <c r="KNW16" s="88"/>
      <c r="KNX16" s="88"/>
      <c r="KNY16" s="88"/>
      <c r="KNZ16" s="88"/>
      <c r="KOA16" s="88"/>
      <c r="KOB16" s="88"/>
      <c r="KOC16" s="88"/>
      <c r="KOD16" s="88"/>
      <c r="KOE16" s="88"/>
      <c r="KOF16" s="88"/>
      <c r="KOG16" s="88"/>
      <c r="KOH16" s="88"/>
      <c r="KOI16" s="88"/>
      <c r="KOJ16" s="88"/>
      <c r="KOK16" s="88"/>
      <c r="KOL16" s="88"/>
      <c r="KOM16" s="88"/>
      <c r="KON16" s="88"/>
      <c r="KOO16" s="88"/>
      <c r="KOP16" s="88"/>
      <c r="KOQ16" s="88"/>
      <c r="KOR16" s="88"/>
      <c r="KOS16" s="88"/>
      <c r="KOT16" s="88"/>
      <c r="KOU16" s="88"/>
      <c r="KOV16" s="88"/>
      <c r="KOW16" s="88"/>
      <c r="KOX16" s="88"/>
      <c r="KOY16" s="88"/>
      <c r="KOZ16" s="88"/>
      <c r="KPA16" s="88"/>
      <c r="KPB16" s="88"/>
      <c r="KPC16" s="88"/>
      <c r="KPD16" s="88"/>
      <c r="KPE16" s="88"/>
      <c r="KPF16" s="88"/>
      <c r="KPG16" s="88"/>
      <c r="KPH16" s="88"/>
      <c r="KPI16" s="88"/>
      <c r="KPJ16" s="88"/>
      <c r="KPK16" s="88"/>
      <c r="KPL16" s="88"/>
      <c r="KPM16" s="88"/>
      <c r="KPN16" s="88"/>
      <c r="KPO16" s="88"/>
      <c r="KPP16" s="88"/>
      <c r="KPQ16" s="88"/>
      <c r="KPR16" s="88"/>
      <c r="KPS16" s="88"/>
      <c r="KPT16" s="88"/>
      <c r="KPU16" s="88"/>
      <c r="KPV16" s="88"/>
      <c r="KPW16" s="88"/>
      <c r="KPX16" s="88"/>
      <c r="KPY16" s="88"/>
      <c r="KPZ16" s="88"/>
      <c r="KQA16" s="88"/>
      <c r="KQB16" s="88"/>
      <c r="KQC16" s="88"/>
      <c r="KQD16" s="88"/>
      <c r="KQE16" s="88"/>
      <c r="KQF16" s="88"/>
      <c r="KQG16" s="88"/>
      <c r="KQH16" s="88"/>
      <c r="KQI16" s="88"/>
      <c r="KQJ16" s="88"/>
      <c r="KQK16" s="88"/>
      <c r="KQL16" s="88"/>
      <c r="KQM16" s="88"/>
      <c r="KQN16" s="88"/>
      <c r="KQO16" s="88"/>
      <c r="KQP16" s="88"/>
      <c r="KQQ16" s="88"/>
      <c r="KQR16" s="88"/>
      <c r="KQS16" s="88"/>
      <c r="KQT16" s="88"/>
      <c r="KQU16" s="88"/>
      <c r="KQV16" s="88"/>
      <c r="KQW16" s="88"/>
      <c r="KQX16" s="88"/>
      <c r="KQY16" s="88"/>
      <c r="KQZ16" s="88"/>
      <c r="KRA16" s="88"/>
      <c r="KRB16" s="88"/>
      <c r="KRC16" s="88"/>
      <c r="KRD16" s="88"/>
      <c r="KRE16" s="88"/>
      <c r="KRF16" s="88"/>
      <c r="KRG16" s="88"/>
      <c r="KRH16" s="88"/>
      <c r="KRI16" s="88"/>
      <c r="KRJ16" s="88"/>
      <c r="KRK16" s="88"/>
      <c r="KRL16" s="88"/>
      <c r="KRM16" s="88"/>
      <c r="KRN16" s="88"/>
      <c r="KRO16" s="88"/>
      <c r="KRP16" s="88"/>
      <c r="KRQ16" s="88"/>
      <c r="KRR16" s="88"/>
      <c r="KRS16" s="88"/>
      <c r="KRT16" s="88"/>
      <c r="KRU16" s="88"/>
      <c r="KRV16" s="88"/>
      <c r="KRW16" s="88"/>
      <c r="KRX16" s="88"/>
      <c r="KRY16" s="88"/>
      <c r="KRZ16" s="88"/>
      <c r="KSA16" s="88"/>
      <c r="KSB16" s="88"/>
      <c r="KSC16" s="88"/>
      <c r="KSD16" s="88"/>
      <c r="KSE16" s="88"/>
      <c r="KSF16" s="88"/>
      <c r="KSG16" s="88"/>
      <c r="KSH16" s="88"/>
      <c r="KSI16" s="88"/>
      <c r="KSJ16" s="88"/>
      <c r="KSK16" s="88"/>
      <c r="KSL16" s="88"/>
      <c r="KSM16" s="88"/>
      <c r="KSN16" s="88"/>
      <c r="KSO16" s="88"/>
      <c r="KSP16" s="88"/>
      <c r="KSQ16" s="88"/>
      <c r="KSR16" s="88"/>
      <c r="KSS16" s="88"/>
      <c r="KST16" s="88"/>
      <c r="KSU16" s="88"/>
      <c r="KSV16" s="88"/>
      <c r="KSW16" s="88"/>
      <c r="KSX16" s="88"/>
      <c r="KSY16" s="88"/>
      <c r="KSZ16" s="88"/>
      <c r="KTA16" s="88"/>
      <c r="KTB16" s="88"/>
      <c r="KTC16" s="88"/>
      <c r="KTD16" s="88"/>
      <c r="KTE16" s="88"/>
      <c r="KTF16" s="88"/>
      <c r="KTG16" s="88"/>
      <c r="KTH16" s="88"/>
      <c r="KTI16" s="88"/>
      <c r="KTJ16" s="88"/>
      <c r="KTK16" s="88"/>
      <c r="KTL16" s="88"/>
      <c r="KTM16" s="88"/>
      <c r="KTN16" s="88"/>
      <c r="KTO16" s="88"/>
      <c r="KTP16" s="88"/>
      <c r="KTQ16" s="88"/>
      <c r="KTR16" s="88"/>
      <c r="KTS16" s="88"/>
      <c r="KTT16" s="88"/>
      <c r="KTU16" s="88"/>
      <c r="KTV16" s="88"/>
      <c r="KTW16" s="88"/>
      <c r="KTX16" s="88"/>
      <c r="KTY16" s="88"/>
      <c r="KTZ16" s="88"/>
      <c r="KUA16" s="88"/>
      <c r="KUB16" s="88"/>
      <c r="KUC16" s="88"/>
      <c r="KUD16" s="88"/>
      <c r="KUE16" s="88"/>
      <c r="KUF16" s="88"/>
      <c r="KUG16" s="88"/>
      <c r="KUH16" s="88"/>
      <c r="KUI16" s="88"/>
      <c r="KUJ16" s="88"/>
      <c r="KUK16" s="88"/>
      <c r="KUL16" s="88"/>
      <c r="KUM16" s="88"/>
      <c r="KUN16" s="88"/>
      <c r="KUO16" s="88"/>
      <c r="KUP16" s="88"/>
      <c r="KUQ16" s="88"/>
      <c r="KUR16" s="88"/>
      <c r="KUS16" s="88"/>
      <c r="KUT16" s="88"/>
      <c r="KUU16" s="88"/>
      <c r="KUV16" s="88"/>
      <c r="KUW16" s="88"/>
      <c r="KUX16" s="88"/>
      <c r="KUY16" s="88"/>
      <c r="KUZ16" s="88"/>
      <c r="KVA16" s="88"/>
      <c r="KVB16" s="88"/>
      <c r="KVC16" s="88"/>
      <c r="KVD16" s="88"/>
      <c r="KVE16" s="88"/>
      <c r="KVF16" s="88"/>
      <c r="KVG16" s="88"/>
      <c r="KVH16" s="88"/>
      <c r="KVI16" s="88"/>
      <c r="KVJ16" s="88"/>
      <c r="KVK16" s="88"/>
      <c r="KVL16" s="88"/>
      <c r="KVM16" s="88"/>
      <c r="KVN16" s="88"/>
      <c r="KVO16" s="88"/>
      <c r="KVP16" s="88"/>
      <c r="KVQ16" s="88"/>
      <c r="KVR16" s="88"/>
      <c r="KVS16" s="88"/>
      <c r="KVT16" s="88"/>
      <c r="KVU16" s="88"/>
      <c r="KVV16" s="88"/>
      <c r="KVW16" s="88"/>
      <c r="KVX16" s="88"/>
      <c r="KVY16" s="88"/>
      <c r="KVZ16" s="88"/>
      <c r="KWA16" s="88"/>
      <c r="KWB16" s="88"/>
      <c r="KWC16" s="88"/>
      <c r="KWD16" s="88"/>
      <c r="KWE16" s="88"/>
      <c r="KWF16" s="88"/>
      <c r="KWG16" s="88"/>
      <c r="KWH16" s="88"/>
      <c r="KWI16" s="88"/>
      <c r="KWJ16" s="88"/>
      <c r="KWK16" s="88"/>
      <c r="KWL16" s="88"/>
      <c r="KWM16" s="88"/>
      <c r="KWN16" s="88"/>
      <c r="KWO16" s="88"/>
      <c r="KWP16" s="88"/>
      <c r="KWQ16" s="88"/>
      <c r="KWR16" s="88"/>
      <c r="KWS16" s="88"/>
      <c r="KWT16" s="88"/>
      <c r="KWU16" s="88"/>
      <c r="KWV16" s="88"/>
      <c r="KWW16" s="88"/>
      <c r="KWX16" s="88"/>
      <c r="KWY16" s="88"/>
      <c r="KWZ16" s="88"/>
      <c r="KXA16" s="88"/>
      <c r="KXB16" s="88"/>
      <c r="KXC16" s="88"/>
      <c r="KXD16" s="88"/>
      <c r="KXE16" s="88"/>
      <c r="KXF16" s="88"/>
      <c r="KXG16" s="88"/>
      <c r="KXH16" s="88"/>
      <c r="KXI16" s="88"/>
      <c r="KXJ16" s="88"/>
      <c r="KXK16" s="88"/>
      <c r="KXL16" s="88"/>
      <c r="KXM16" s="88"/>
      <c r="KXN16" s="88"/>
      <c r="KXO16" s="88"/>
      <c r="KXP16" s="88"/>
      <c r="KXQ16" s="88"/>
      <c r="KXR16" s="88"/>
      <c r="KXS16" s="88"/>
      <c r="KXT16" s="88"/>
      <c r="KXU16" s="88"/>
      <c r="KXV16" s="88"/>
      <c r="KXW16" s="88"/>
      <c r="KXX16" s="88"/>
      <c r="KXY16" s="88"/>
      <c r="KXZ16" s="88"/>
      <c r="KYA16" s="88"/>
      <c r="KYB16" s="88"/>
      <c r="KYC16" s="88"/>
      <c r="KYD16" s="88"/>
      <c r="KYE16" s="88"/>
      <c r="KYF16" s="88"/>
      <c r="KYG16" s="88"/>
      <c r="KYH16" s="88"/>
      <c r="KYI16" s="88"/>
      <c r="KYJ16" s="88"/>
      <c r="KYK16" s="88"/>
      <c r="KYL16" s="88"/>
      <c r="KYM16" s="88"/>
      <c r="KYN16" s="88"/>
      <c r="KYO16" s="88"/>
      <c r="KYP16" s="88"/>
      <c r="KYQ16" s="88"/>
      <c r="KYR16" s="88"/>
      <c r="KYS16" s="88"/>
      <c r="KYT16" s="88"/>
      <c r="KYU16" s="88"/>
      <c r="KYV16" s="88"/>
      <c r="KYW16" s="88"/>
      <c r="KYX16" s="88"/>
      <c r="KYY16" s="88"/>
      <c r="KYZ16" s="88"/>
      <c r="KZA16" s="88"/>
      <c r="KZB16" s="88"/>
      <c r="KZC16" s="88"/>
      <c r="KZD16" s="88"/>
      <c r="KZE16" s="88"/>
      <c r="KZF16" s="88"/>
      <c r="KZG16" s="88"/>
      <c r="KZH16" s="88"/>
      <c r="KZI16" s="88"/>
      <c r="KZJ16" s="88"/>
      <c r="KZK16" s="88"/>
      <c r="KZL16" s="88"/>
      <c r="KZM16" s="88"/>
      <c r="KZN16" s="88"/>
      <c r="KZO16" s="88"/>
      <c r="KZP16" s="88"/>
      <c r="KZQ16" s="88"/>
      <c r="KZR16" s="88"/>
      <c r="KZS16" s="88"/>
      <c r="KZT16" s="88"/>
      <c r="KZU16" s="88"/>
      <c r="KZV16" s="88"/>
      <c r="KZW16" s="88"/>
      <c r="KZX16" s="88"/>
      <c r="KZY16" s="88"/>
      <c r="KZZ16" s="88"/>
      <c r="LAA16" s="88"/>
      <c r="LAB16" s="88"/>
      <c r="LAC16" s="88"/>
      <c r="LAD16" s="88"/>
      <c r="LAE16" s="88"/>
      <c r="LAF16" s="88"/>
      <c r="LAG16" s="88"/>
      <c r="LAH16" s="88"/>
      <c r="LAI16" s="88"/>
      <c r="LAJ16" s="88"/>
      <c r="LAK16" s="88"/>
      <c r="LAL16" s="88"/>
      <c r="LAM16" s="88"/>
      <c r="LAN16" s="88"/>
      <c r="LAO16" s="88"/>
      <c r="LAP16" s="88"/>
      <c r="LAQ16" s="88"/>
      <c r="LAR16" s="88"/>
      <c r="LAS16" s="88"/>
      <c r="LAT16" s="88"/>
      <c r="LAU16" s="88"/>
      <c r="LAV16" s="88"/>
      <c r="LAW16" s="88"/>
      <c r="LAX16" s="88"/>
      <c r="LAY16" s="88"/>
      <c r="LAZ16" s="88"/>
      <c r="LBA16" s="88"/>
      <c r="LBB16" s="88"/>
      <c r="LBC16" s="88"/>
      <c r="LBD16" s="88"/>
      <c r="LBE16" s="88"/>
      <c r="LBF16" s="88"/>
      <c r="LBG16" s="88"/>
      <c r="LBH16" s="88"/>
      <c r="LBI16" s="88"/>
      <c r="LBJ16" s="88"/>
      <c r="LBK16" s="88"/>
      <c r="LBL16" s="88"/>
      <c r="LBM16" s="88"/>
      <c r="LBN16" s="88"/>
      <c r="LBO16" s="88"/>
      <c r="LBP16" s="88"/>
      <c r="LBQ16" s="88"/>
      <c r="LBR16" s="88"/>
      <c r="LBS16" s="88"/>
      <c r="LBT16" s="88"/>
      <c r="LBU16" s="88"/>
      <c r="LBV16" s="88"/>
      <c r="LBW16" s="88"/>
      <c r="LBX16" s="88"/>
      <c r="LBY16" s="88"/>
      <c r="LBZ16" s="88"/>
      <c r="LCA16" s="88"/>
      <c r="LCB16" s="88"/>
      <c r="LCC16" s="88"/>
      <c r="LCD16" s="88"/>
      <c r="LCE16" s="88"/>
      <c r="LCF16" s="88"/>
      <c r="LCG16" s="88"/>
      <c r="LCH16" s="88"/>
      <c r="LCI16" s="88"/>
      <c r="LCJ16" s="88"/>
      <c r="LCK16" s="88"/>
      <c r="LCL16" s="88"/>
      <c r="LCM16" s="88"/>
      <c r="LCN16" s="88"/>
      <c r="LCO16" s="88"/>
      <c r="LCP16" s="88"/>
      <c r="LCQ16" s="88"/>
      <c r="LCR16" s="88"/>
      <c r="LCS16" s="88"/>
      <c r="LCT16" s="88"/>
      <c r="LCU16" s="88"/>
      <c r="LCV16" s="88"/>
      <c r="LCW16" s="88"/>
      <c r="LCX16" s="88"/>
      <c r="LCY16" s="88"/>
      <c r="LCZ16" s="88"/>
      <c r="LDA16" s="88"/>
      <c r="LDB16" s="88"/>
      <c r="LDC16" s="88"/>
      <c r="LDD16" s="88"/>
      <c r="LDE16" s="88"/>
      <c r="LDF16" s="88"/>
      <c r="LDG16" s="88"/>
      <c r="LDH16" s="88"/>
      <c r="LDI16" s="88"/>
      <c r="LDJ16" s="88"/>
      <c r="LDK16" s="88"/>
      <c r="LDL16" s="88"/>
      <c r="LDM16" s="88"/>
      <c r="LDN16" s="88"/>
      <c r="LDO16" s="88"/>
      <c r="LDP16" s="88"/>
      <c r="LDQ16" s="88"/>
      <c r="LDR16" s="88"/>
      <c r="LDS16" s="88"/>
      <c r="LDT16" s="88"/>
      <c r="LDU16" s="88"/>
      <c r="LDV16" s="88"/>
      <c r="LDW16" s="88"/>
      <c r="LDX16" s="88"/>
      <c r="LDY16" s="88"/>
      <c r="LDZ16" s="88"/>
      <c r="LEA16" s="88"/>
      <c r="LEB16" s="88"/>
      <c r="LEC16" s="88"/>
      <c r="LED16" s="88"/>
      <c r="LEE16" s="88"/>
      <c r="LEF16" s="88"/>
      <c r="LEG16" s="88"/>
      <c r="LEH16" s="88"/>
      <c r="LEI16" s="88"/>
      <c r="LEJ16" s="88"/>
      <c r="LEK16" s="88"/>
      <c r="LEL16" s="88"/>
      <c r="LEM16" s="88"/>
      <c r="LEN16" s="88"/>
      <c r="LEO16" s="88"/>
      <c r="LEP16" s="88"/>
      <c r="LEQ16" s="88"/>
      <c r="LER16" s="88"/>
      <c r="LES16" s="88"/>
      <c r="LET16" s="88"/>
      <c r="LEU16" s="88"/>
      <c r="LEV16" s="88"/>
      <c r="LEW16" s="88"/>
      <c r="LEX16" s="88"/>
      <c r="LEY16" s="88"/>
      <c r="LEZ16" s="88"/>
      <c r="LFA16" s="88"/>
      <c r="LFB16" s="88"/>
      <c r="LFC16" s="88"/>
      <c r="LFD16" s="88"/>
      <c r="LFE16" s="88"/>
      <c r="LFF16" s="88"/>
      <c r="LFG16" s="88"/>
      <c r="LFH16" s="88"/>
      <c r="LFI16" s="88"/>
      <c r="LFJ16" s="88"/>
      <c r="LFK16" s="88"/>
      <c r="LFL16" s="88"/>
      <c r="LFM16" s="88"/>
      <c r="LFN16" s="88"/>
      <c r="LFO16" s="88"/>
      <c r="LFP16" s="88"/>
      <c r="LFQ16" s="88"/>
      <c r="LFR16" s="88"/>
      <c r="LFS16" s="88"/>
      <c r="LFT16" s="88"/>
      <c r="LFU16" s="88"/>
      <c r="LFV16" s="88"/>
      <c r="LFW16" s="88"/>
      <c r="LFX16" s="88"/>
      <c r="LFY16" s="88"/>
      <c r="LFZ16" s="88"/>
      <c r="LGA16" s="88"/>
      <c r="LGB16" s="88"/>
      <c r="LGC16" s="88"/>
      <c r="LGD16" s="88"/>
      <c r="LGE16" s="88"/>
      <c r="LGF16" s="88"/>
      <c r="LGG16" s="88"/>
      <c r="LGH16" s="88"/>
      <c r="LGI16" s="88"/>
      <c r="LGJ16" s="88"/>
      <c r="LGK16" s="88"/>
      <c r="LGL16" s="88"/>
      <c r="LGM16" s="88"/>
      <c r="LGN16" s="88"/>
      <c r="LGO16" s="88"/>
      <c r="LGP16" s="88"/>
      <c r="LGQ16" s="88"/>
      <c r="LGR16" s="88"/>
      <c r="LGS16" s="88"/>
      <c r="LGT16" s="88"/>
      <c r="LGU16" s="88"/>
      <c r="LGV16" s="88"/>
      <c r="LGW16" s="88"/>
      <c r="LGX16" s="88"/>
      <c r="LGY16" s="88"/>
      <c r="LGZ16" s="88"/>
      <c r="LHA16" s="88"/>
      <c r="LHB16" s="88"/>
      <c r="LHC16" s="88"/>
      <c r="LHD16" s="88"/>
      <c r="LHE16" s="88"/>
      <c r="LHF16" s="88"/>
      <c r="LHG16" s="88"/>
      <c r="LHH16" s="88"/>
      <c r="LHI16" s="88"/>
      <c r="LHJ16" s="88"/>
      <c r="LHK16" s="88"/>
      <c r="LHL16" s="88"/>
      <c r="LHM16" s="88"/>
      <c r="LHN16" s="88"/>
      <c r="LHO16" s="88"/>
      <c r="LHP16" s="88"/>
      <c r="LHQ16" s="88"/>
      <c r="LHR16" s="88"/>
      <c r="LHS16" s="88"/>
      <c r="LHT16" s="88"/>
      <c r="LHU16" s="88"/>
      <c r="LHV16" s="88"/>
      <c r="LHW16" s="88"/>
      <c r="LHX16" s="88"/>
      <c r="LHY16" s="88"/>
      <c r="LHZ16" s="88"/>
      <c r="LIA16" s="88"/>
      <c r="LIB16" s="88"/>
      <c r="LIC16" s="88"/>
      <c r="LID16" s="88"/>
      <c r="LIE16" s="88"/>
      <c r="LIF16" s="88"/>
      <c r="LIG16" s="88"/>
      <c r="LIH16" s="88"/>
      <c r="LII16" s="88"/>
      <c r="LIJ16" s="88"/>
      <c r="LIK16" s="88"/>
      <c r="LIL16" s="88"/>
      <c r="LIM16" s="88"/>
      <c r="LIN16" s="88"/>
      <c r="LIO16" s="88"/>
      <c r="LIP16" s="88"/>
      <c r="LIQ16" s="88"/>
      <c r="LIR16" s="88"/>
      <c r="LIS16" s="88"/>
      <c r="LIT16" s="88"/>
      <c r="LIU16" s="88"/>
      <c r="LIV16" s="88"/>
      <c r="LIW16" s="88"/>
      <c r="LIX16" s="88"/>
      <c r="LIY16" s="88"/>
      <c r="LIZ16" s="88"/>
      <c r="LJA16" s="88"/>
      <c r="LJB16" s="88"/>
      <c r="LJC16" s="88"/>
      <c r="LJD16" s="88"/>
      <c r="LJE16" s="88"/>
      <c r="LJF16" s="88"/>
      <c r="LJG16" s="88"/>
      <c r="LJH16" s="88"/>
      <c r="LJI16" s="88"/>
      <c r="LJJ16" s="88"/>
      <c r="LJK16" s="88"/>
      <c r="LJL16" s="88"/>
      <c r="LJM16" s="88"/>
      <c r="LJN16" s="88"/>
      <c r="LJO16" s="88"/>
      <c r="LJP16" s="88"/>
      <c r="LJQ16" s="88"/>
      <c r="LJR16" s="88"/>
      <c r="LJS16" s="88"/>
      <c r="LJT16" s="88"/>
      <c r="LJU16" s="88"/>
      <c r="LJV16" s="88"/>
      <c r="LJW16" s="88"/>
      <c r="LJX16" s="88"/>
      <c r="LJY16" s="88"/>
      <c r="LJZ16" s="88"/>
      <c r="LKA16" s="88"/>
      <c r="LKB16" s="88"/>
      <c r="LKC16" s="88"/>
      <c r="LKD16" s="88"/>
      <c r="LKE16" s="88"/>
      <c r="LKF16" s="88"/>
      <c r="LKG16" s="88"/>
      <c r="LKH16" s="88"/>
      <c r="LKI16" s="88"/>
      <c r="LKJ16" s="88"/>
      <c r="LKK16" s="88"/>
      <c r="LKL16" s="88"/>
      <c r="LKM16" s="88"/>
      <c r="LKN16" s="88"/>
      <c r="LKO16" s="88"/>
      <c r="LKP16" s="88"/>
      <c r="LKQ16" s="88"/>
      <c r="LKR16" s="88"/>
      <c r="LKS16" s="88"/>
      <c r="LKT16" s="88"/>
      <c r="LKU16" s="88"/>
      <c r="LKV16" s="88"/>
      <c r="LKW16" s="88"/>
      <c r="LKX16" s="88"/>
      <c r="LKY16" s="88"/>
      <c r="LKZ16" s="88"/>
      <c r="LLA16" s="88"/>
      <c r="LLB16" s="88"/>
      <c r="LLC16" s="88"/>
      <c r="LLD16" s="88"/>
      <c r="LLE16" s="88"/>
      <c r="LLF16" s="88"/>
      <c r="LLG16" s="88"/>
      <c r="LLH16" s="88"/>
      <c r="LLI16" s="88"/>
      <c r="LLJ16" s="88"/>
      <c r="LLK16" s="88"/>
      <c r="LLL16" s="88"/>
      <c r="LLM16" s="88"/>
      <c r="LLN16" s="88"/>
      <c r="LLO16" s="88"/>
      <c r="LLP16" s="88"/>
      <c r="LLQ16" s="88"/>
      <c r="LLR16" s="88"/>
      <c r="LLS16" s="88"/>
      <c r="LLT16" s="88"/>
      <c r="LLU16" s="88"/>
      <c r="LLV16" s="88"/>
      <c r="LLW16" s="88"/>
      <c r="LLX16" s="88"/>
      <c r="LLY16" s="88"/>
      <c r="LLZ16" s="88"/>
      <c r="LMA16" s="88"/>
      <c r="LMB16" s="88"/>
      <c r="LMC16" s="88"/>
      <c r="LMD16" s="88"/>
      <c r="LME16" s="88"/>
      <c r="LMF16" s="88"/>
      <c r="LMG16" s="88"/>
      <c r="LMH16" s="88"/>
      <c r="LMI16" s="88"/>
      <c r="LMJ16" s="88"/>
      <c r="LMK16" s="88"/>
      <c r="LML16" s="88"/>
      <c r="LMM16" s="88"/>
      <c r="LMN16" s="88"/>
      <c r="LMO16" s="88"/>
      <c r="LMP16" s="88"/>
      <c r="LMQ16" s="88"/>
      <c r="LMR16" s="88"/>
      <c r="LMS16" s="88"/>
      <c r="LMT16" s="88"/>
      <c r="LMU16" s="88"/>
      <c r="LMV16" s="88"/>
      <c r="LMW16" s="88"/>
      <c r="LMX16" s="88"/>
      <c r="LMY16" s="88"/>
      <c r="LMZ16" s="88"/>
      <c r="LNA16" s="88"/>
      <c r="LNB16" s="88"/>
      <c r="LNC16" s="88"/>
      <c r="LND16" s="88"/>
      <c r="LNE16" s="88"/>
      <c r="LNF16" s="88"/>
      <c r="LNG16" s="88"/>
      <c r="LNH16" s="88"/>
      <c r="LNI16" s="88"/>
      <c r="LNJ16" s="88"/>
      <c r="LNK16" s="88"/>
      <c r="LNL16" s="88"/>
      <c r="LNM16" s="88"/>
      <c r="LNN16" s="88"/>
      <c r="LNO16" s="88"/>
      <c r="LNP16" s="88"/>
      <c r="LNQ16" s="88"/>
      <c r="LNR16" s="88"/>
      <c r="LNS16" s="88"/>
      <c r="LNT16" s="88"/>
      <c r="LNU16" s="88"/>
      <c r="LNV16" s="88"/>
      <c r="LNW16" s="88"/>
      <c r="LNX16" s="88"/>
      <c r="LNY16" s="88"/>
      <c r="LNZ16" s="88"/>
      <c r="LOA16" s="88"/>
      <c r="LOB16" s="88"/>
      <c r="LOC16" s="88"/>
      <c r="LOD16" s="88"/>
      <c r="LOE16" s="88"/>
      <c r="LOF16" s="88"/>
      <c r="LOG16" s="88"/>
      <c r="LOH16" s="88"/>
      <c r="LOI16" s="88"/>
      <c r="LOJ16" s="88"/>
      <c r="LOK16" s="88"/>
      <c r="LOL16" s="88"/>
      <c r="LOM16" s="88"/>
      <c r="LON16" s="88"/>
      <c r="LOO16" s="88"/>
      <c r="LOP16" s="88"/>
      <c r="LOQ16" s="88"/>
      <c r="LOR16" s="88"/>
      <c r="LOS16" s="88"/>
      <c r="LOT16" s="88"/>
      <c r="LOU16" s="88"/>
      <c r="LOV16" s="88"/>
      <c r="LOW16" s="88"/>
      <c r="LOX16" s="88"/>
      <c r="LOY16" s="88"/>
      <c r="LOZ16" s="88"/>
      <c r="LPA16" s="88"/>
      <c r="LPB16" s="88"/>
      <c r="LPC16" s="88"/>
      <c r="LPD16" s="88"/>
      <c r="LPE16" s="88"/>
      <c r="LPF16" s="88"/>
      <c r="LPG16" s="88"/>
      <c r="LPH16" s="88"/>
      <c r="LPI16" s="88"/>
      <c r="LPJ16" s="88"/>
      <c r="LPK16" s="88"/>
      <c r="LPL16" s="88"/>
      <c r="LPM16" s="88"/>
      <c r="LPN16" s="88"/>
      <c r="LPO16" s="88"/>
      <c r="LPP16" s="88"/>
      <c r="LPQ16" s="88"/>
      <c r="LPR16" s="88"/>
      <c r="LPS16" s="88"/>
      <c r="LPT16" s="88"/>
      <c r="LPU16" s="88"/>
      <c r="LPV16" s="88"/>
      <c r="LPW16" s="88"/>
      <c r="LPX16" s="88"/>
      <c r="LPY16" s="88"/>
      <c r="LPZ16" s="88"/>
      <c r="LQA16" s="88"/>
      <c r="LQB16" s="88"/>
      <c r="LQC16" s="88"/>
      <c r="LQD16" s="88"/>
      <c r="LQE16" s="88"/>
      <c r="LQF16" s="88"/>
      <c r="LQG16" s="88"/>
      <c r="LQH16" s="88"/>
      <c r="LQI16" s="88"/>
      <c r="LQJ16" s="88"/>
      <c r="LQK16" s="88"/>
      <c r="LQL16" s="88"/>
      <c r="LQM16" s="88"/>
      <c r="LQN16" s="88"/>
      <c r="LQO16" s="88"/>
      <c r="LQP16" s="88"/>
      <c r="LQQ16" s="88"/>
      <c r="LQR16" s="88"/>
      <c r="LQS16" s="88"/>
      <c r="LQT16" s="88"/>
      <c r="LQU16" s="88"/>
      <c r="LQV16" s="88"/>
      <c r="LQW16" s="88"/>
      <c r="LQX16" s="88"/>
      <c r="LQY16" s="88"/>
      <c r="LQZ16" s="88"/>
      <c r="LRA16" s="88"/>
      <c r="LRB16" s="88"/>
      <c r="LRC16" s="88"/>
      <c r="LRD16" s="88"/>
      <c r="LRE16" s="88"/>
      <c r="LRF16" s="88"/>
      <c r="LRG16" s="88"/>
      <c r="LRH16" s="88"/>
      <c r="LRI16" s="88"/>
      <c r="LRJ16" s="88"/>
      <c r="LRK16" s="88"/>
      <c r="LRL16" s="88"/>
      <c r="LRM16" s="88"/>
      <c r="LRN16" s="88"/>
      <c r="LRO16" s="88"/>
      <c r="LRP16" s="88"/>
      <c r="LRQ16" s="88"/>
      <c r="LRR16" s="88"/>
      <c r="LRS16" s="88"/>
      <c r="LRT16" s="88"/>
      <c r="LRU16" s="88"/>
      <c r="LRV16" s="88"/>
      <c r="LRW16" s="88"/>
      <c r="LRX16" s="88"/>
      <c r="LRY16" s="88"/>
      <c r="LRZ16" s="88"/>
      <c r="LSA16" s="88"/>
      <c r="LSB16" s="88"/>
      <c r="LSC16" s="88"/>
      <c r="LSD16" s="88"/>
      <c r="LSE16" s="88"/>
      <c r="LSF16" s="88"/>
      <c r="LSG16" s="88"/>
      <c r="LSH16" s="88"/>
      <c r="LSI16" s="88"/>
      <c r="LSJ16" s="88"/>
      <c r="LSK16" s="88"/>
      <c r="LSL16" s="88"/>
      <c r="LSM16" s="88"/>
      <c r="LSN16" s="88"/>
      <c r="LSO16" s="88"/>
      <c r="LSP16" s="88"/>
      <c r="LSQ16" s="88"/>
      <c r="LSR16" s="88"/>
      <c r="LSS16" s="88"/>
      <c r="LST16" s="88"/>
      <c r="LSU16" s="88"/>
      <c r="LSV16" s="88"/>
      <c r="LSW16" s="88"/>
      <c r="LSX16" s="88"/>
      <c r="LSY16" s="88"/>
      <c r="LSZ16" s="88"/>
      <c r="LTA16" s="88"/>
      <c r="LTB16" s="88"/>
      <c r="LTC16" s="88"/>
      <c r="LTD16" s="88"/>
      <c r="LTE16" s="88"/>
      <c r="LTF16" s="88"/>
      <c r="LTG16" s="88"/>
      <c r="LTH16" s="88"/>
      <c r="LTI16" s="88"/>
      <c r="LTJ16" s="88"/>
      <c r="LTK16" s="88"/>
      <c r="LTL16" s="88"/>
      <c r="LTM16" s="88"/>
      <c r="LTN16" s="88"/>
      <c r="LTO16" s="88"/>
      <c r="LTP16" s="88"/>
      <c r="LTQ16" s="88"/>
      <c r="LTR16" s="88"/>
      <c r="LTS16" s="88"/>
      <c r="LTT16" s="88"/>
      <c r="LTU16" s="88"/>
      <c r="LTV16" s="88"/>
      <c r="LTW16" s="88"/>
      <c r="LTX16" s="88"/>
      <c r="LTY16" s="88"/>
      <c r="LTZ16" s="88"/>
      <c r="LUA16" s="88"/>
      <c r="LUB16" s="88"/>
      <c r="LUC16" s="88"/>
      <c r="LUD16" s="88"/>
      <c r="LUE16" s="88"/>
      <c r="LUF16" s="88"/>
      <c r="LUG16" s="88"/>
      <c r="LUH16" s="88"/>
      <c r="LUI16" s="88"/>
      <c r="LUJ16" s="88"/>
      <c r="LUK16" s="88"/>
      <c r="LUL16" s="88"/>
      <c r="LUM16" s="88"/>
      <c r="LUN16" s="88"/>
      <c r="LUO16" s="88"/>
      <c r="LUP16" s="88"/>
      <c r="LUQ16" s="88"/>
      <c r="LUR16" s="88"/>
      <c r="LUS16" s="88"/>
      <c r="LUT16" s="88"/>
      <c r="LUU16" s="88"/>
      <c r="LUV16" s="88"/>
      <c r="LUW16" s="88"/>
      <c r="LUX16" s="88"/>
      <c r="LUY16" s="88"/>
      <c r="LUZ16" s="88"/>
      <c r="LVA16" s="88"/>
      <c r="LVB16" s="88"/>
      <c r="LVC16" s="88"/>
      <c r="LVD16" s="88"/>
      <c r="LVE16" s="88"/>
      <c r="LVF16" s="88"/>
      <c r="LVG16" s="88"/>
      <c r="LVH16" s="88"/>
      <c r="LVI16" s="88"/>
      <c r="LVJ16" s="88"/>
      <c r="LVK16" s="88"/>
      <c r="LVL16" s="88"/>
      <c r="LVM16" s="88"/>
      <c r="LVN16" s="88"/>
      <c r="LVO16" s="88"/>
      <c r="LVP16" s="88"/>
      <c r="LVQ16" s="88"/>
      <c r="LVR16" s="88"/>
      <c r="LVS16" s="88"/>
      <c r="LVT16" s="88"/>
      <c r="LVU16" s="88"/>
      <c r="LVV16" s="88"/>
      <c r="LVW16" s="88"/>
      <c r="LVX16" s="88"/>
      <c r="LVY16" s="88"/>
      <c r="LVZ16" s="88"/>
      <c r="LWA16" s="88"/>
      <c r="LWB16" s="88"/>
      <c r="LWC16" s="88"/>
      <c r="LWD16" s="88"/>
      <c r="LWE16" s="88"/>
      <c r="LWF16" s="88"/>
      <c r="LWG16" s="88"/>
      <c r="LWH16" s="88"/>
      <c r="LWI16" s="88"/>
      <c r="LWJ16" s="88"/>
      <c r="LWK16" s="88"/>
      <c r="LWL16" s="88"/>
      <c r="LWM16" s="88"/>
      <c r="LWN16" s="88"/>
      <c r="LWO16" s="88"/>
      <c r="LWP16" s="88"/>
      <c r="LWQ16" s="88"/>
      <c r="LWR16" s="88"/>
      <c r="LWS16" s="88"/>
      <c r="LWT16" s="88"/>
      <c r="LWU16" s="88"/>
      <c r="LWV16" s="88"/>
      <c r="LWW16" s="88"/>
      <c r="LWX16" s="88"/>
      <c r="LWY16" s="88"/>
      <c r="LWZ16" s="88"/>
      <c r="LXA16" s="88"/>
      <c r="LXB16" s="88"/>
      <c r="LXC16" s="88"/>
      <c r="LXD16" s="88"/>
      <c r="LXE16" s="88"/>
      <c r="LXF16" s="88"/>
      <c r="LXG16" s="88"/>
      <c r="LXH16" s="88"/>
      <c r="LXI16" s="88"/>
      <c r="LXJ16" s="88"/>
      <c r="LXK16" s="88"/>
      <c r="LXL16" s="88"/>
      <c r="LXM16" s="88"/>
      <c r="LXN16" s="88"/>
      <c r="LXO16" s="88"/>
      <c r="LXP16" s="88"/>
      <c r="LXQ16" s="88"/>
      <c r="LXR16" s="88"/>
      <c r="LXS16" s="88"/>
      <c r="LXT16" s="88"/>
      <c r="LXU16" s="88"/>
      <c r="LXV16" s="88"/>
      <c r="LXW16" s="88"/>
      <c r="LXX16" s="88"/>
      <c r="LXY16" s="88"/>
      <c r="LXZ16" s="88"/>
      <c r="LYA16" s="88"/>
      <c r="LYB16" s="88"/>
      <c r="LYC16" s="88"/>
      <c r="LYD16" s="88"/>
      <c r="LYE16" s="88"/>
      <c r="LYF16" s="88"/>
      <c r="LYG16" s="88"/>
      <c r="LYH16" s="88"/>
      <c r="LYI16" s="88"/>
      <c r="LYJ16" s="88"/>
      <c r="LYK16" s="88"/>
      <c r="LYL16" s="88"/>
      <c r="LYM16" s="88"/>
      <c r="LYN16" s="88"/>
      <c r="LYO16" s="88"/>
      <c r="LYP16" s="88"/>
      <c r="LYQ16" s="88"/>
      <c r="LYR16" s="88"/>
      <c r="LYS16" s="88"/>
      <c r="LYT16" s="88"/>
      <c r="LYU16" s="88"/>
      <c r="LYV16" s="88"/>
      <c r="LYW16" s="88"/>
      <c r="LYX16" s="88"/>
      <c r="LYY16" s="88"/>
      <c r="LYZ16" s="88"/>
      <c r="LZA16" s="88"/>
      <c r="LZB16" s="88"/>
      <c r="LZC16" s="88"/>
      <c r="LZD16" s="88"/>
      <c r="LZE16" s="88"/>
      <c r="LZF16" s="88"/>
      <c r="LZG16" s="88"/>
      <c r="LZH16" s="88"/>
      <c r="LZI16" s="88"/>
      <c r="LZJ16" s="88"/>
      <c r="LZK16" s="88"/>
      <c r="LZL16" s="88"/>
      <c r="LZM16" s="88"/>
      <c r="LZN16" s="88"/>
      <c r="LZO16" s="88"/>
      <c r="LZP16" s="88"/>
      <c r="LZQ16" s="88"/>
      <c r="LZR16" s="88"/>
      <c r="LZS16" s="88"/>
      <c r="LZT16" s="88"/>
      <c r="LZU16" s="88"/>
      <c r="LZV16" s="88"/>
      <c r="LZW16" s="88"/>
      <c r="LZX16" s="88"/>
      <c r="LZY16" s="88"/>
      <c r="LZZ16" s="88"/>
      <c r="MAA16" s="88"/>
      <c r="MAB16" s="88"/>
      <c r="MAC16" s="88"/>
      <c r="MAD16" s="88"/>
      <c r="MAE16" s="88"/>
      <c r="MAF16" s="88"/>
      <c r="MAG16" s="88"/>
      <c r="MAH16" s="88"/>
      <c r="MAI16" s="88"/>
      <c r="MAJ16" s="88"/>
      <c r="MAK16" s="88"/>
      <c r="MAL16" s="88"/>
      <c r="MAM16" s="88"/>
      <c r="MAN16" s="88"/>
      <c r="MAO16" s="88"/>
      <c r="MAP16" s="88"/>
      <c r="MAQ16" s="88"/>
      <c r="MAR16" s="88"/>
      <c r="MAS16" s="88"/>
      <c r="MAT16" s="88"/>
      <c r="MAU16" s="88"/>
      <c r="MAV16" s="88"/>
      <c r="MAW16" s="88"/>
      <c r="MAX16" s="88"/>
      <c r="MAY16" s="88"/>
      <c r="MAZ16" s="88"/>
      <c r="MBA16" s="88"/>
      <c r="MBB16" s="88"/>
      <c r="MBC16" s="88"/>
      <c r="MBD16" s="88"/>
      <c r="MBE16" s="88"/>
      <c r="MBF16" s="88"/>
      <c r="MBG16" s="88"/>
      <c r="MBH16" s="88"/>
      <c r="MBI16" s="88"/>
      <c r="MBJ16" s="88"/>
      <c r="MBK16" s="88"/>
      <c r="MBL16" s="88"/>
      <c r="MBM16" s="88"/>
      <c r="MBN16" s="88"/>
      <c r="MBO16" s="88"/>
      <c r="MBP16" s="88"/>
      <c r="MBQ16" s="88"/>
      <c r="MBR16" s="88"/>
      <c r="MBS16" s="88"/>
      <c r="MBT16" s="88"/>
      <c r="MBU16" s="88"/>
      <c r="MBV16" s="88"/>
      <c r="MBW16" s="88"/>
      <c r="MBX16" s="88"/>
      <c r="MBY16" s="88"/>
      <c r="MBZ16" s="88"/>
      <c r="MCA16" s="88"/>
      <c r="MCB16" s="88"/>
      <c r="MCC16" s="88"/>
      <c r="MCD16" s="88"/>
      <c r="MCE16" s="88"/>
      <c r="MCF16" s="88"/>
      <c r="MCG16" s="88"/>
      <c r="MCH16" s="88"/>
      <c r="MCI16" s="88"/>
      <c r="MCJ16" s="88"/>
      <c r="MCK16" s="88"/>
      <c r="MCL16" s="88"/>
      <c r="MCM16" s="88"/>
      <c r="MCN16" s="88"/>
      <c r="MCO16" s="88"/>
      <c r="MCP16" s="88"/>
      <c r="MCQ16" s="88"/>
      <c r="MCR16" s="88"/>
      <c r="MCS16" s="88"/>
      <c r="MCT16" s="88"/>
      <c r="MCU16" s="88"/>
      <c r="MCV16" s="88"/>
      <c r="MCW16" s="88"/>
      <c r="MCX16" s="88"/>
      <c r="MCY16" s="88"/>
      <c r="MCZ16" s="88"/>
      <c r="MDA16" s="88"/>
      <c r="MDB16" s="88"/>
      <c r="MDC16" s="88"/>
      <c r="MDD16" s="88"/>
      <c r="MDE16" s="88"/>
      <c r="MDF16" s="88"/>
      <c r="MDG16" s="88"/>
      <c r="MDH16" s="88"/>
      <c r="MDI16" s="88"/>
      <c r="MDJ16" s="88"/>
      <c r="MDK16" s="88"/>
      <c r="MDL16" s="88"/>
      <c r="MDM16" s="88"/>
      <c r="MDN16" s="88"/>
      <c r="MDO16" s="88"/>
      <c r="MDP16" s="88"/>
      <c r="MDQ16" s="88"/>
      <c r="MDR16" s="88"/>
      <c r="MDS16" s="88"/>
      <c r="MDT16" s="88"/>
      <c r="MDU16" s="88"/>
      <c r="MDV16" s="88"/>
      <c r="MDW16" s="88"/>
      <c r="MDX16" s="88"/>
      <c r="MDY16" s="88"/>
      <c r="MDZ16" s="88"/>
      <c r="MEA16" s="88"/>
      <c r="MEB16" s="88"/>
      <c r="MEC16" s="88"/>
      <c r="MED16" s="88"/>
      <c r="MEE16" s="88"/>
      <c r="MEF16" s="88"/>
      <c r="MEG16" s="88"/>
      <c r="MEH16" s="88"/>
      <c r="MEI16" s="88"/>
      <c r="MEJ16" s="88"/>
      <c r="MEK16" s="88"/>
      <c r="MEL16" s="88"/>
      <c r="MEM16" s="88"/>
      <c r="MEN16" s="88"/>
      <c r="MEO16" s="88"/>
      <c r="MEP16" s="88"/>
      <c r="MEQ16" s="88"/>
      <c r="MER16" s="88"/>
      <c r="MES16" s="88"/>
      <c r="MET16" s="88"/>
      <c r="MEU16" s="88"/>
      <c r="MEV16" s="88"/>
      <c r="MEW16" s="88"/>
      <c r="MEX16" s="88"/>
      <c r="MEY16" s="88"/>
      <c r="MEZ16" s="88"/>
      <c r="MFA16" s="88"/>
      <c r="MFB16" s="88"/>
      <c r="MFC16" s="88"/>
      <c r="MFD16" s="88"/>
      <c r="MFE16" s="88"/>
      <c r="MFF16" s="88"/>
      <c r="MFG16" s="88"/>
      <c r="MFH16" s="88"/>
      <c r="MFI16" s="88"/>
      <c r="MFJ16" s="88"/>
      <c r="MFK16" s="88"/>
      <c r="MFL16" s="88"/>
      <c r="MFM16" s="88"/>
      <c r="MFN16" s="88"/>
      <c r="MFO16" s="88"/>
      <c r="MFP16" s="88"/>
      <c r="MFQ16" s="88"/>
      <c r="MFR16" s="88"/>
      <c r="MFS16" s="88"/>
      <c r="MFT16" s="88"/>
      <c r="MFU16" s="88"/>
      <c r="MFV16" s="88"/>
      <c r="MFW16" s="88"/>
      <c r="MFX16" s="88"/>
      <c r="MFY16" s="88"/>
      <c r="MFZ16" s="88"/>
      <c r="MGA16" s="88"/>
      <c r="MGB16" s="88"/>
      <c r="MGC16" s="88"/>
      <c r="MGD16" s="88"/>
      <c r="MGE16" s="88"/>
      <c r="MGF16" s="88"/>
      <c r="MGG16" s="88"/>
      <c r="MGH16" s="88"/>
      <c r="MGI16" s="88"/>
      <c r="MGJ16" s="88"/>
      <c r="MGK16" s="88"/>
      <c r="MGL16" s="88"/>
      <c r="MGM16" s="88"/>
      <c r="MGN16" s="88"/>
      <c r="MGO16" s="88"/>
      <c r="MGP16" s="88"/>
      <c r="MGQ16" s="88"/>
      <c r="MGR16" s="88"/>
      <c r="MGS16" s="88"/>
      <c r="MGT16" s="88"/>
      <c r="MGU16" s="88"/>
      <c r="MGV16" s="88"/>
      <c r="MGW16" s="88"/>
      <c r="MGX16" s="88"/>
      <c r="MGY16" s="88"/>
      <c r="MGZ16" s="88"/>
      <c r="MHA16" s="88"/>
      <c r="MHB16" s="88"/>
      <c r="MHC16" s="88"/>
      <c r="MHD16" s="88"/>
      <c r="MHE16" s="88"/>
      <c r="MHF16" s="88"/>
      <c r="MHG16" s="88"/>
      <c r="MHH16" s="88"/>
      <c r="MHI16" s="88"/>
      <c r="MHJ16" s="88"/>
      <c r="MHK16" s="88"/>
      <c r="MHL16" s="88"/>
      <c r="MHM16" s="88"/>
      <c r="MHN16" s="88"/>
      <c r="MHO16" s="88"/>
      <c r="MHP16" s="88"/>
      <c r="MHQ16" s="88"/>
      <c r="MHR16" s="88"/>
      <c r="MHS16" s="88"/>
      <c r="MHT16" s="88"/>
      <c r="MHU16" s="88"/>
      <c r="MHV16" s="88"/>
      <c r="MHW16" s="88"/>
      <c r="MHX16" s="88"/>
      <c r="MHY16" s="88"/>
      <c r="MHZ16" s="88"/>
      <c r="MIA16" s="88"/>
      <c r="MIB16" s="88"/>
      <c r="MIC16" s="88"/>
      <c r="MID16" s="88"/>
      <c r="MIE16" s="88"/>
      <c r="MIF16" s="88"/>
      <c r="MIG16" s="88"/>
      <c r="MIH16" s="88"/>
      <c r="MII16" s="88"/>
      <c r="MIJ16" s="88"/>
      <c r="MIK16" s="88"/>
      <c r="MIL16" s="88"/>
      <c r="MIM16" s="88"/>
      <c r="MIN16" s="88"/>
      <c r="MIO16" s="88"/>
      <c r="MIP16" s="88"/>
      <c r="MIQ16" s="88"/>
      <c r="MIR16" s="88"/>
      <c r="MIS16" s="88"/>
      <c r="MIT16" s="88"/>
      <c r="MIU16" s="88"/>
      <c r="MIV16" s="88"/>
      <c r="MIW16" s="88"/>
      <c r="MIX16" s="88"/>
      <c r="MIY16" s="88"/>
      <c r="MIZ16" s="88"/>
      <c r="MJA16" s="88"/>
      <c r="MJB16" s="88"/>
      <c r="MJC16" s="88"/>
      <c r="MJD16" s="88"/>
      <c r="MJE16" s="88"/>
      <c r="MJF16" s="88"/>
      <c r="MJG16" s="88"/>
      <c r="MJH16" s="88"/>
      <c r="MJI16" s="88"/>
      <c r="MJJ16" s="88"/>
      <c r="MJK16" s="88"/>
      <c r="MJL16" s="88"/>
      <c r="MJM16" s="88"/>
      <c r="MJN16" s="88"/>
      <c r="MJO16" s="88"/>
      <c r="MJP16" s="88"/>
      <c r="MJQ16" s="88"/>
      <c r="MJR16" s="88"/>
      <c r="MJS16" s="88"/>
      <c r="MJT16" s="88"/>
      <c r="MJU16" s="88"/>
      <c r="MJV16" s="88"/>
      <c r="MJW16" s="88"/>
      <c r="MJX16" s="88"/>
      <c r="MJY16" s="88"/>
      <c r="MJZ16" s="88"/>
      <c r="MKA16" s="88"/>
      <c r="MKB16" s="88"/>
      <c r="MKC16" s="88"/>
      <c r="MKD16" s="88"/>
      <c r="MKE16" s="88"/>
      <c r="MKF16" s="88"/>
      <c r="MKG16" s="88"/>
      <c r="MKH16" s="88"/>
      <c r="MKI16" s="88"/>
      <c r="MKJ16" s="88"/>
      <c r="MKK16" s="88"/>
      <c r="MKL16" s="88"/>
      <c r="MKM16" s="88"/>
      <c r="MKN16" s="88"/>
      <c r="MKO16" s="88"/>
      <c r="MKP16" s="88"/>
      <c r="MKQ16" s="88"/>
      <c r="MKR16" s="88"/>
      <c r="MKS16" s="88"/>
      <c r="MKT16" s="88"/>
      <c r="MKU16" s="88"/>
      <c r="MKV16" s="88"/>
      <c r="MKW16" s="88"/>
      <c r="MKX16" s="88"/>
      <c r="MKY16" s="88"/>
      <c r="MKZ16" s="88"/>
      <c r="MLA16" s="88"/>
      <c r="MLB16" s="88"/>
      <c r="MLC16" s="88"/>
      <c r="MLD16" s="88"/>
      <c r="MLE16" s="88"/>
      <c r="MLF16" s="88"/>
      <c r="MLG16" s="88"/>
      <c r="MLH16" s="88"/>
      <c r="MLI16" s="88"/>
      <c r="MLJ16" s="88"/>
      <c r="MLK16" s="88"/>
      <c r="MLL16" s="88"/>
      <c r="MLM16" s="88"/>
      <c r="MLN16" s="88"/>
      <c r="MLO16" s="88"/>
      <c r="MLP16" s="88"/>
      <c r="MLQ16" s="88"/>
      <c r="MLR16" s="88"/>
      <c r="MLS16" s="88"/>
      <c r="MLT16" s="88"/>
      <c r="MLU16" s="88"/>
      <c r="MLV16" s="88"/>
      <c r="MLW16" s="88"/>
      <c r="MLX16" s="88"/>
      <c r="MLY16" s="88"/>
      <c r="MLZ16" s="88"/>
      <c r="MMA16" s="88"/>
      <c r="MMB16" s="88"/>
      <c r="MMC16" s="88"/>
      <c r="MMD16" s="88"/>
      <c r="MME16" s="88"/>
      <c r="MMF16" s="88"/>
      <c r="MMG16" s="88"/>
      <c r="MMH16" s="88"/>
      <c r="MMI16" s="88"/>
      <c r="MMJ16" s="88"/>
      <c r="MMK16" s="88"/>
      <c r="MML16" s="88"/>
      <c r="MMM16" s="88"/>
      <c r="MMN16" s="88"/>
      <c r="MMO16" s="88"/>
      <c r="MMP16" s="88"/>
      <c r="MMQ16" s="88"/>
      <c r="MMR16" s="88"/>
      <c r="MMS16" s="88"/>
      <c r="MMT16" s="88"/>
      <c r="MMU16" s="88"/>
      <c r="MMV16" s="88"/>
      <c r="MMW16" s="88"/>
      <c r="MMX16" s="88"/>
      <c r="MMY16" s="88"/>
      <c r="MMZ16" s="88"/>
      <c r="MNA16" s="88"/>
      <c r="MNB16" s="88"/>
      <c r="MNC16" s="88"/>
      <c r="MND16" s="88"/>
      <c r="MNE16" s="88"/>
      <c r="MNF16" s="88"/>
      <c r="MNG16" s="88"/>
      <c r="MNH16" s="88"/>
      <c r="MNI16" s="88"/>
      <c r="MNJ16" s="88"/>
      <c r="MNK16" s="88"/>
      <c r="MNL16" s="88"/>
      <c r="MNM16" s="88"/>
      <c r="MNN16" s="88"/>
      <c r="MNO16" s="88"/>
      <c r="MNP16" s="88"/>
      <c r="MNQ16" s="88"/>
      <c r="MNR16" s="88"/>
      <c r="MNS16" s="88"/>
      <c r="MNT16" s="88"/>
      <c r="MNU16" s="88"/>
      <c r="MNV16" s="88"/>
      <c r="MNW16" s="88"/>
      <c r="MNX16" s="88"/>
      <c r="MNY16" s="88"/>
      <c r="MNZ16" s="88"/>
      <c r="MOA16" s="88"/>
      <c r="MOB16" s="88"/>
      <c r="MOC16" s="88"/>
      <c r="MOD16" s="88"/>
      <c r="MOE16" s="88"/>
      <c r="MOF16" s="88"/>
      <c r="MOG16" s="88"/>
      <c r="MOH16" s="88"/>
      <c r="MOI16" s="88"/>
      <c r="MOJ16" s="88"/>
      <c r="MOK16" s="88"/>
      <c r="MOL16" s="88"/>
      <c r="MOM16" s="88"/>
      <c r="MON16" s="88"/>
      <c r="MOO16" s="88"/>
      <c r="MOP16" s="88"/>
      <c r="MOQ16" s="88"/>
      <c r="MOR16" s="88"/>
      <c r="MOS16" s="88"/>
      <c r="MOT16" s="88"/>
      <c r="MOU16" s="88"/>
      <c r="MOV16" s="88"/>
      <c r="MOW16" s="88"/>
      <c r="MOX16" s="88"/>
      <c r="MOY16" s="88"/>
      <c r="MOZ16" s="88"/>
      <c r="MPA16" s="88"/>
      <c r="MPB16" s="88"/>
      <c r="MPC16" s="88"/>
      <c r="MPD16" s="88"/>
      <c r="MPE16" s="88"/>
      <c r="MPF16" s="88"/>
      <c r="MPG16" s="88"/>
      <c r="MPH16" s="88"/>
      <c r="MPI16" s="88"/>
      <c r="MPJ16" s="88"/>
      <c r="MPK16" s="88"/>
      <c r="MPL16" s="88"/>
      <c r="MPM16" s="88"/>
      <c r="MPN16" s="88"/>
      <c r="MPO16" s="88"/>
      <c r="MPP16" s="88"/>
      <c r="MPQ16" s="88"/>
      <c r="MPR16" s="88"/>
      <c r="MPS16" s="88"/>
      <c r="MPT16" s="88"/>
      <c r="MPU16" s="88"/>
      <c r="MPV16" s="88"/>
      <c r="MPW16" s="88"/>
      <c r="MPX16" s="88"/>
      <c r="MPY16" s="88"/>
      <c r="MPZ16" s="88"/>
      <c r="MQA16" s="88"/>
      <c r="MQB16" s="88"/>
      <c r="MQC16" s="88"/>
      <c r="MQD16" s="88"/>
      <c r="MQE16" s="88"/>
      <c r="MQF16" s="88"/>
      <c r="MQG16" s="88"/>
      <c r="MQH16" s="88"/>
      <c r="MQI16" s="88"/>
      <c r="MQJ16" s="88"/>
      <c r="MQK16" s="88"/>
      <c r="MQL16" s="88"/>
      <c r="MQM16" s="88"/>
      <c r="MQN16" s="88"/>
      <c r="MQO16" s="88"/>
      <c r="MQP16" s="88"/>
      <c r="MQQ16" s="88"/>
      <c r="MQR16" s="88"/>
      <c r="MQS16" s="88"/>
      <c r="MQT16" s="88"/>
      <c r="MQU16" s="88"/>
      <c r="MQV16" s="88"/>
      <c r="MQW16" s="88"/>
      <c r="MQX16" s="88"/>
      <c r="MQY16" s="88"/>
      <c r="MQZ16" s="88"/>
      <c r="MRA16" s="88"/>
      <c r="MRB16" s="88"/>
      <c r="MRC16" s="88"/>
      <c r="MRD16" s="88"/>
      <c r="MRE16" s="88"/>
      <c r="MRF16" s="88"/>
      <c r="MRG16" s="88"/>
      <c r="MRH16" s="88"/>
      <c r="MRI16" s="88"/>
      <c r="MRJ16" s="88"/>
      <c r="MRK16" s="88"/>
      <c r="MRL16" s="88"/>
      <c r="MRM16" s="88"/>
      <c r="MRN16" s="88"/>
      <c r="MRO16" s="88"/>
      <c r="MRP16" s="88"/>
      <c r="MRQ16" s="88"/>
      <c r="MRR16" s="88"/>
      <c r="MRS16" s="88"/>
      <c r="MRT16" s="88"/>
      <c r="MRU16" s="88"/>
      <c r="MRV16" s="88"/>
      <c r="MRW16" s="88"/>
      <c r="MRX16" s="88"/>
      <c r="MRY16" s="88"/>
      <c r="MRZ16" s="88"/>
      <c r="MSA16" s="88"/>
      <c r="MSB16" s="88"/>
      <c r="MSC16" s="88"/>
      <c r="MSD16" s="88"/>
      <c r="MSE16" s="88"/>
      <c r="MSF16" s="88"/>
      <c r="MSG16" s="88"/>
      <c r="MSH16" s="88"/>
      <c r="MSI16" s="88"/>
      <c r="MSJ16" s="88"/>
      <c r="MSK16" s="88"/>
      <c r="MSL16" s="88"/>
      <c r="MSM16" s="88"/>
      <c r="MSN16" s="88"/>
      <c r="MSO16" s="88"/>
      <c r="MSP16" s="88"/>
      <c r="MSQ16" s="88"/>
      <c r="MSR16" s="88"/>
      <c r="MSS16" s="88"/>
      <c r="MST16" s="88"/>
      <c r="MSU16" s="88"/>
      <c r="MSV16" s="88"/>
      <c r="MSW16" s="88"/>
      <c r="MSX16" s="88"/>
      <c r="MSY16" s="88"/>
      <c r="MSZ16" s="88"/>
      <c r="MTA16" s="88"/>
      <c r="MTB16" s="88"/>
      <c r="MTC16" s="88"/>
      <c r="MTD16" s="88"/>
      <c r="MTE16" s="88"/>
      <c r="MTF16" s="88"/>
      <c r="MTG16" s="88"/>
      <c r="MTH16" s="88"/>
      <c r="MTI16" s="88"/>
      <c r="MTJ16" s="88"/>
      <c r="MTK16" s="88"/>
      <c r="MTL16" s="88"/>
      <c r="MTM16" s="88"/>
      <c r="MTN16" s="88"/>
      <c r="MTO16" s="88"/>
      <c r="MTP16" s="88"/>
      <c r="MTQ16" s="88"/>
      <c r="MTR16" s="88"/>
      <c r="MTS16" s="88"/>
      <c r="MTT16" s="88"/>
      <c r="MTU16" s="88"/>
      <c r="MTV16" s="88"/>
      <c r="MTW16" s="88"/>
      <c r="MTX16" s="88"/>
      <c r="MTY16" s="88"/>
      <c r="MTZ16" s="88"/>
      <c r="MUA16" s="88"/>
      <c r="MUB16" s="88"/>
      <c r="MUC16" s="88"/>
      <c r="MUD16" s="88"/>
      <c r="MUE16" s="88"/>
      <c r="MUF16" s="88"/>
      <c r="MUG16" s="88"/>
      <c r="MUH16" s="88"/>
      <c r="MUI16" s="88"/>
      <c r="MUJ16" s="88"/>
      <c r="MUK16" s="88"/>
      <c r="MUL16" s="88"/>
      <c r="MUM16" s="88"/>
      <c r="MUN16" s="88"/>
      <c r="MUO16" s="88"/>
      <c r="MUP16" s="88"/>
      <c r="MUQ16" s="88"/>
      <c r="MUR16" s="88"/>
      <c r="MUS16" s="88"/>
      <c r="MUT16" s="88"/>
      <c r="MUU16" s="88"/>
      <c r="MUV16" s="88"/>
      <c r="MUW16" s="88"/>
      <c r="MUX16" s="88"/>
      <c r="MUY16" s="88"/>
      <c r="MUZ16" s="88"/>
      <c r="MVA16" s="88"/>
      <c r="MVB16" s="88"/>
      <c r="MVC16" s="88"/>
      <c r="MVD16" s="88"/>
      <c r="MVE16" s="88"/>
      <c r="MVF16" s="88"/>
      <c r="MVG16" s="88"/>
      <c r="MVH16" s="88"/>
      <c r="MVI16" s="88"/>
      <c r="MVJ16" s="88"/>
      <c r="MVK16" s="88"/>
      <c r="MVL16" s="88"/>
      <c r="MVM16" s="88"/>
      <c r="MVN16" s="88"/>
      <c r="MVO16" s="88"/>
      <c r="MVP16" s="88"/>
      <c r="MVQ16" s="88"/>
      <c r="MVR16" s="88"/>
      <c r="MVS16" s="88"/>
      <c r="MVT16" s="88"/>
      <c r="MVU16" s="88"/>
      <c r="MVV16" s="88"/>
      <c r="MVW16" s="88"/>
      <c r="MVX16" s="88"/>
      <c r="MVY16" s="88"/>
      <c r="MVZ16" s="88"/>
      <c r="MWA16" s="88"/>
      <c r="MWB16" s="88"/>
      <c r="MWC16" s="88"/>
      <c r="MWD16" s="88"/>
      <c r="MWE16" s="88"/>
      <c r="MWF16" s="88"/>
      <c r="MWG16" s="88"/>
      <c r="MWH16" s="88"/>
      <c r="MWI16" s="88"/>
      <c r="MWJ16" s="88"/>
      <c r="MWK16" s="88"/>
      <c r="MWL16" s="88"/>
      <c r="MWM16" s="88"/>
      <c r="MWN16" s="88"/>
      <c r="MWO16" s="88"/>
      <c r="MWP16" s="88"/>
      <c r="MWQ16" s="88"/>
      <c r="MWR16" s="88"/>
      <c r="MWS16" s="88"/>
      <c r="MWT16" s="88"/>
      <c r="MWU16" s="88"/>
      <c r="MWV16" s="88"/>
      <c r="MWW16" s="88"/>
      <c r="MWX16" s="88"/>
      <c r="MWY16" s="88"/>
      <c r="MWZ16" s="88"/>
      <c r="MXA16" s="88"/>
      <c r="MXB16" s="88"/>
      <c r="MXC16" s="88"/>
      <c r="MXD16" s="88"/>
      <c r="MXE16" s="88"/>
      <c r="MXF16" s="88"/>
      <c r="MXG16" s="88"/>
      <c r="MXH16" s="88"/>
      <c r="MXI16" s="88"/>
      <c r="MXJ16" s="88"/>
      <c r="MXK16" s="88"/>
      <c r="MXL16" s="88"/>
      <c r="MXM16" s="88"/>
      <c r="MXN16" s="88"/>
      <c r="MXO16" s="88"/>
      <c r="MXP16" s="88"/>
      <c r="MXQ16" s="88"/>
      <c r="MXR16" s="88"/>
      <c r="MXS16" s="88"/>
      <c r="MXT16" s="88"/>
      <c r="MXU16" s="88"/>
      <c r="MXV16" s="88"/>
      <c r="MXW16" s="88"/>
      <c r="MXX16" s="88"/>
      <c r="MXY16" s="88"/>
      <c r="MXZ16" s="88"/>
      <c r="MYA16" s="88"/>
      <c r="MYB16" s="88"/>
      <c r="MYC16" s="88"/>
      <c r="MYD16" s="88"/>
      <c r="MYE16" s="88"/>
      <c r="MYF16" s="88"/>
      <c r="MYG16" s="88"/>
      <c r="MYH16" s="88"/>
      <c r="MYI16" s="88"/>
      <c r="MYJ16" s="88"/>
      <c r="MYK16" s="88"/>
      <c r="MYL16" s="88"/>
      <c r="MYM16" s="88"/>
      <c r="MYN16" s="88"/>
      <c r="MYO16" s="88"/>
      <c r="MYP16" s="88"/>
      <c r="MYQ16" s="88"/>
      <c r="MYR16" s="88"/>
      <c r="MYS16" s="88"/>
      <c r="MYT16" s="88"/>
      <c r="MYU16" s="88"/>
      <c r="MYV16" s="88"/>
      <c r="MYW16" s="88"/>
      <c r="MYX16" s="88"/>
      <c r="MYY16" s="88"/>
      <c r="MYZ16" s="88"/>
      <c r="MZA16" s="88"/>
      <c r="MZB16" s="88"/>
      <c r="MZC16" s="88"/>
      <c r="MZD16" s="88"/>
      <c r="MZE16" s="88"/>
      <c r="MZF16" s="88"/>
      <c r="MZG16" s="88"/>
      <c r="MZH16" s="88"/>
      <c r="MZI16" s="88"/>
      <c r="MZJ16" s="88"/>
      <c r="MZK16" s="88"/>
      <c r="MZL16" s="88"/>
      <c r="MZM16" s="88"/>
      <c r="MZN16" s="88"/>
      <c r="MZO16" s="88"/>
      <c r="MZP16" s="88"/>
      <c r="MZQ16" s="88"/>
      <c r="MZR16" s="88"/>
      <c r="MZS16" s="88"/>
      <c r="MZT16" s="88"/>
      <c r="MZU16" s="88"/>
      <c r="MZV16" s="88"/>
      <c r="MZW16" s="88"/>
      <c r="MZX16" s="88"/>
      <c r="MZY16" s="88"/>
      <c r="MZZ16" s="88"/>
      <c r="NAA16" s="88"/>
      <c r="NAB16" s="88"/>
      <c r="NAC16" s="88"/>
      <c r="NAD16" s="88"/>
      <c r="NAE16" s="88"/>
      <c r="NAF16" s="88"/>
      <c r="NAG16" s="88"/>
      <c r="NAH16" s="88"/>
      <c r="NAI16" s="88"/>
      <c r="NAJ16" s="88"/>
      <c r="NAK16" s="88"/>
      <c r="NAL16" s="88"/>
      <c r="NAM16" s="88"/>
      <c r="NAN16" s="88"/>
      <c r="NAO16" s="88"/>
      <c r="NAP16" s="88"/>
      <c r="NAQ16" s="88"/>
      <c r="NAR16" s="88"/>
      <c r="NAS16" s="88"/>
      <c r="NAT16" s="88"/>
      <c r="NAU16" s="88"/>
      <c r="NAV16" s="88"/>
      <c r="NAW16" s="88"/>
      <c r="NAX16" s="88"/>
      <c r="NAY16" s="88"/>
      <c r="NAZ16" s="88"/>
      <c r="NBA16" s="88"/>
      <c r="NBB16" s="88"/>
      <c r="NBC16" s="88"/>
      <c r="NBD16" s="88"/>
      <c r="NBE16" s="88"/>
      <c r="NBF16" s="88"/>
      <c r="NBG16" s="88"/>
      <c r="NBH16" s="88"/>
      <c r="NBI16" s="88"/>
      <c r="NBJ16" s="88"/>
      <c r="NBK16" s="88"/>
      <c r="NBL16" s="88"/>
      <c r="NBM16" s="88"/>
      <c r="NBN16" s="88"/>
      <c r="NBO16" s="88"/>
      <c r="NBP16" s="88"/>
      <c r="NBQ16" s="88"/>
      <c r="NBR16" s="88"/>
      <c r="NBS16" s="88"/>
      <c r="NBT16" s="88"/>
      <c r="NBU16" s="88"/>
      <c r="NBV16" s="88"/>
      <c r="NBW16" s="88"/>
      <c r="NBX16" s="88"/>
      <c r="NBY16" s="88"/>
      <c r="NBZ16" s="88"/>
      <c r="NCA16" s="88"/>
      <c r="NCB16" s="88"/>
      <c r="NCC16" s="88"/>
      <c r="NCD16" s="88"/>
      <c r="NCE16" s="88"/>
      <c r="NCF16" s="88"/>
      <c r="NCG16" s="88"/>
      <c r="NCH16" s="88"/>
      <c r="NCI16" s="88"/>
      <c r="NCJ16" s="88"/>
      <c r="NCK16" s="88"/>
      <c r="NCL16" s="88"/>
      <c r="NCM16" s="88"/>
      <c r="NCN16" s="88"/>
      <c r="NCO16" s="88"/>
      <c r="NCP16" s="88"/>
      <c r="NCQ16" s="88"/>
      <c r="NCR16" s="88"/>
      <c r="NCS16" s="88"/>
      <c r="NCT16" s="88"/>
      <c r="NCU16" s="88"/>
      <c r="NCV16" s="88"/>
      <c r="NCW16" s="88"/>
      <c r="NCX16" s="88"/>
      <c r="NCY16" s="88"/>
      <c r="NCZ16" s="88"/>
      <c r="NDA16" s="88"/>
      <c r="NDB16" s="88"/>
      <c r="NDC16" s="88"/>
      <c r="NDD16" s="88"/>
      <c r="NDE16" s="88"/>
      <c r="NDF16" s="88"/>
      <c r="NDG16" s="88"/>
      <c r="NDH16" s="88"/>
      <c r="NDI16" s="88"/>
      <c r="NDJ16" s="88"/>
      <c r="NDK16" s="88"/>
      <c r="NDL16" s="88"/>
      <c r="NDM16" s="88"/>
      <c r="NDN16" s="88"/>
      <c r="NDO16" s="88"/>
      <c r="NDP16" s="88"/>
      <c r="NDQ16" s="88"/>
      <c r="NDR16" s="88"/>
      <c r="NDS16" s="88"/>
      <c r="NDT16" s="88"/>
      <c r="NDU16" s="88"/>
      <c r="NDV16" s="88"/>
      <c r="NDW16" s="88"/>
      <c r="NDX16" s="88"/>
      <c r="NDY16" s="88"/>
      <c r="NDZ16" s="88"/>
      <c r="NEA16" s="88"/>
      <c r="NEB16" s="88"/>
      <c r="NEC16" s="88"/>
      <c r="NED16" s="88"/>
      <c r="NEE16" s="88"/>
      <c r="NEF16" s="88"/>
      <c r="NEG16" s="88"/>
      <c r="NEH16" s="88"/>
      <c r="NEI16" s="88"/>
      <c r="NEJ16" s="88"/>
      <c r="NEK16" s="88"/>
      <c r="NEL16" s="88"/>
      <c r="NEM16" s="88"/>
      <c r="NEN16" s="88"/>
      <c r="NEO16" s="88"/>
      <c r="NEP16" s="88"/>
      <c r="NEQ16" s="88"/>
      <c r="NER16" s="88"/>
      <c r="NES16" s="88"/>
      <c r="NET16" s="88"/>
      <c r="NEU16" s="88"/>
      <c r="NEV16" s="88"/>
      <c r="NEW16" s="88"/>
      <c r="NEX16" s="88"/>
      <c r="NEY16" s="88"/>
      <c r="NEZ16" s="88"/>
      <c r="NFA16" s="88"/>
      <c r="NFB16" s="88"/>
      <c r="NFC16" s="88"/>
      <c r="NFD16" s="88"/>
      <c r="NFE16" s="88"/>
      <c r="NFF16" s="88"/>
      <c r="NFG16" s="88"/>
      <c r="NFH16" s="88"/>
      <c r="NFI16" s="88"/>
      <c r="NFJ16" s="88"/>
      <c r="NFK16" s="88"/>
      <c r="NFL16" s="88"/>
      <c r="NFM16" s="88"/>
      <c r="NFN16" s="88"/>
      <c r="NFO16" s="88"/>
      <c r="NFP16" s="88"/>
      <c r="NFQ16" s="88"/>
      <c r="NFR16" s="88"/>
      <c r="NFS16" s="88"/>
      <c r="NFT16" s="88"/>
      <c r="NFU16" s="88"/>
      <c r="NFV16" s="88"/>
      <c r="NFW16" s="88"/>
      <c r="NFX16" s="88"/>
      <c r="NFY16" s="88"/>
      <c r="NFZ16" s="88"/>
      <c r="NGA16" s="88"/>
      <c r="NGB16" s="88"/>
      <c r="NGC16" s="88"/>
      <c r="NGD16" s="88"/>
      <c r="NGE16" s="88"/>
      <c r="NGF16" s="88"/>
      <c r="NGG16" s="88"/>
      <c r="NGH16" s="88"/>
      <c r="NGI16" s="88"/>
      <c r="NGJ16" s="88"/>
      <c r="NGK16" s="88"/>
      <c r="NGL16" s="88"/>
      <c r="NGM16" s="88"/>
      <c r="NGN16" s="88"/>
      <c r="NGO16" s="88"/>
      <c r="NGP16" s="88"/>
      <c r="NGQ16" s="88"/>
      <c r="NGR16" s="88"/>
      <c r="NGS16" s="88"/>
      <c r="NGT16" s="88"/>
      <c r="NGU16" s="88"/>
      <c r="NGV16" s="88"/>
      <c r="NGW16" s="88"/>
      <c r="NGX16" s="88"/>
      <c r="NGY16" s="88"/>
      <c r="NGZ16" s="88"/>
      <c r="NHA16" s="88"/>
      <c r="NHB16" s="88"/>
      <c r="NHC16" s="88"/>
      <c r="NHD16" s="88"/>
      <c r="NHE16" s="88"/>
      <c r="NHF16" s="88"/>
      <c r="NHG16" s="88"/>
      <c r="NHH16" s="88"/>
      <c r="NHI16" s="88"/>
      <c r="NHJ16" s="88"/>
      <c r="NHK16" s="88"/>
      <c r="NHL16" s="88"/>
      <c r="NHM16" s="88"/>
      <c r="NHN16" s="88"/>
      <c r="NHO16" s="88"/>
      <c r="NHP16" s="88"/>
      <c r="NHQ16" s="88"/>
      <c r="NHR16" s="88"/>
      <c r="NHS16" s="88"/>
      <c r="NHT16" s="88"/>
      <c r="NHU16" s="88"/>
      <c r="NHV16" s="88"/>
      <c r="NHW16" s="88"/>
      <c r="NHX16" s="88"/>
      <c r="NHY16" s="88"/>
      <c r="NHZ16" s="88"/>
      <c r="NIA16" s="88"/>
      <c r="NIB16" s="88"/>
      <c r="NIC16" s="88"/>
      <c r="NID16" s="88"/>
      <c r="NIE16" s="88"/>
      <c r="NIF16" s="88"/>
      <c r="NIG16" s="88"/>
      <c r="NIH16" s="88"/>
      <c r="NII16" s="88"/>
      <c r="NIJ16" s="88"/>
      <c r="NIK16" s="88"/>
      <c r="NIL16" s="88"/>
      <c r="NIM16" s="88"/>
      <c r="NIN16" s="88"/>
      <c r="NIO16" s="88"/>
      <c r="NIP16" s="88"/>
      <c r="NIQ16" s="88"/>
      <c r="NIR16" s="88"/>
      <c r="NIS16" s="88"/>
      <c r="NIT16" s="88"/>
      <c r="NIU16" s="88"/>
      <c r="NIV16" s="88"/>
      <c r="NIW16" s="88"/>
      <c r="NIX16" s="88"/>
      <c r="NIY16" s="88"/>
      <c r="NIZ16" s="88"/>
      <c r="NJA16" s="88"/>
      <c r="NJB16" s="88"/>
      <c r="NJC16" s="88"/>
      <c r="NJD16" s="88"/>
      <c r="NJE16" s="88"/>
      <c r="NJF16" s="88"/>
      <c r="NJG16" s="88"/>
      <c r="NJH16" s="88"/>
      <c r="NJI16" s="88"/>
      <c r="NJJ16" s="88"/>
      <c r="NJK16" s="88"/>
      <c r="NJL16" s="88"/>
      <c r="NJM16" s="88"/>
      <c r="NJN16" s="88"/>
      <c r="NJO16" s="88"/>
      <c r="NJP16" s="88"/>
      <c r="NJQ16" s="88"/>
      <c r="NJR16" s="88"/>
      <c r="NJS16" s="88"/>
      <c r="NJT16" s="88"/>
      <c r="NJU16" s="88"/>
      <c r="NJV16" s="88"/>
      <c r="NJW16" s="88"/>
      <c r="NJX16" s="88"/>
      <c r="NJY16" s="88"/>
      <c r="NJZ16" s="88"/>
      <c r="NKA16" s="88"/>
      <c r="NKB16" s="88"/>
      <c r="NKC16" s="88"/>
      <c r="NKD16" s="88"/>
      <c r="NKE16" s="88"/>
      <c r="NKF16" s="88"/>
      <c r="NKG16" s="88"/>
      <c r="NKH16" s="88"/>
      <c r="NKI16" s="88"/>
      <c r="NKJ16" s="88"/>
      <c r="NKK16" s="88"/>
      <c r="NKL16" s="88"/>
      <c r="NKM16" s="88"/>
      <c r="NKN16" s="88"/>
      <c r="NKO16" s="88"/>
      <c r="NKP16" s="88"/>
      <c r="NKQ16" s="88"/>
      <c r="NKR16" s="88"/>
      <c r="NKS16" s="88"/>
      <c r="NKT16" s="88"/>
      <c r="NKU16" s="88"/>
      <c r="NKV16" s="88"/>
      <c r="NKW16" s="88"/>
      <c r="NKX16" s="88"/>
      <c r="NKY16" s="88"/>
      <c r="NKZ16" s="88"/>
      <c r="NLA16" s="88"/>
      <c r="NLB16" s="88"/>
      <c r="NLC16" s="88"/>
      <c r="NLD16" s="88"/>
      <c r="NLE16" s="88"/>
      <c r="NLF16" s="88"/>
      <c r="NLG16" s="88"/>
      <c r="NLH16" s="88"/>
      <c r="NLI16" s="88"/>
      <c r="NLJ16" s="88"/>
      <c r="NLK16" s="88"/>
      <c r="NLL16" s="88"/>
      <c r="NLM16" s="88"/>
      <c r="NLN16" s="88"/>
      <c r="NLO16" s="88"/>
      <c r="NLP16" s="88"/>
      <c r="NLQ16" s="88"/>
      <c r="NLR16" s="88"/>
      <c r="NLS16" s="88"/>
      <c r="NLT16" s="88"/>
      <c r="NLU16" s="88"/>
      <c r="NLV16" s="88"/>
      <c r="NLW16" s="88"/>
      <c r="NLX16" s="88"/>
      <c r="NLY16" s="88"/>
      <c r="NLZ16" s="88"/>
      <c r="NMA16" s="88"/>
      <c r="NMB16" s="88"/>
      <c r="NMC16" s="88"/>
      <c r="NMD16" s="88"/>
      <c r="NME16" s="88"/>
      <c r="NMF16" s="88"/>
      <c r="NMG16" s="88"/>
      <c r="NMH16" s="88"/>
      <c r="NMI16" s="88"/>
      <c r="NMJ16" s="88"/>
      <c r="NMK16" s="88"/>
      <c r="NML16" s="88"/>
      <c r="NMM16" s="88"/>
      <c r="NMN16" s="88"/>
      <c r="NMO16" s="88"/>
      <c r="NMP16" s="88"/>
      <c r="NMQ16" s="88"/>
      <c r="NMR16" s="88"/>
      <c r="NMS16" s="88"/>
      <c r="NMT16" s="88"/>
      <c r="NMU16" s="88"/>
      <c r="NMV16" s="88"/>
      <c r="NMW16" s="88"/>
      <c r="NMX16" s="88"/>
      <c r="NMY16" s="88"/>
      <c r="NMZ16" s="88"/>
      <c r="NNA16" s="88"/>
      <c r="NNB16" s="88"/>
      <c r="NNC16" s="88"/>
      <c r="NND16" s="88"/>
      <c r="NNE16" s="88"/>
      <c r="NNF16" s="88"/>
      <c r="NNG16" s="88"/>
      <c r="NNH16" s="88"/>
      <c r="NNI16" s="88"/>
      <c r="NNJ16" s="88"/>
      <c r="NNK16" s="88"/>
      <c r="NNL16" s="88"/>
      <c r="NNM16" s="88"/>
      <c r="NNN16" s="88"/>
      <c r="NNO16" s="88"/>
      <c r="NNP16" s="88"/>
      <c r="NNQ16" s="88"/>
      <c r="NNR16" s="88"/>
      <c r="NNS16" s="88"/>
      <c r="NNT16" s="88"/>
      <c r="NNU16" s="88"/>
      <c r="NNV16" s="88"/>
      <c r="NNW16" s="88"/>
      <c r="NNX16" s="88"/>
      <c r="NNY16" s="88"/>
      <c r="NNZ16" s="88"/>
      <c r="NOA16" s="88"/>
      <c r="NOB16" s="88"/>
      <c r="NOC16" s="88"/>
      <c r="NOD16" s="88"/>
      <c r="NOE16" s="88"/>
      <c r="NOF16" s="88"/>
      <c r="NOG16" s="88"/>
      <c r="NOH16" s="88"/>
      <c r="NOI16" s="88"/>
      <c r="NOJ16" s="88"/>
      <c r="NOK16" s="88"/>
      <c r="NOL16" s="88"/>
      <c r="NOM16" s="88"/>
      <c r="NON16" s="88"/>
      <c r="NOO16" s="88"/>
      <c r="NOP16" s="88"/>
      <c r="NOQ16" s="88"/>
      <c r="NOR16" s="88"/>
      <c r="NOS16" s="88"/>
      <c r="NOT16" s="88"/>
      <c r="NOU16" s="88"/>
      <c r="NOV16" s="88"/>
      <c r="NOW16" s="88"/>
      <c r="NOX16" s="88"/>
      <c r="NOY16" s="88"/>
      <c r="NOZ16" s="88"/>
      <c r="NPA16" s="88"/>
      <c r="NPB16" s="88"/>
      <c r="NPC16" s="88"/>
      <c r="NPD16" s="88"/>
      <c r="NPE16" s="88"/>
      <c r="NPF16" s="88"/>
      <c r="NPG16" s="88"/>
      <c r="NPH16" s="88"/>
      <c r="NPI16" s="88"/>
      <c r="NPJ16" s="88"/>
      <c r="NPK16" s="88"/>
      <c r="NPL16" s="88"/>
      <c r="NPM16" s="88"/>
      <c r="NPN16" s="88"/>
      <c r="NPO16" s="88"/>
      <c r="NPP16" s="88"/>
      <c r="NPQ16" s="88"/>
      <c r="NPR16" s="88"/>
      <c r="NPS16" s="88"/>
      <c r="NPT16" s="88"/>
      <c r="NPU16" s="88"/>
      <c r="NPV16" s="88"/>
      <c r="NPW16" s="88"/>
      <c r="NPX16" s="88"/>
      <c r="NPY16" s="88"/>
      <c r="NPZ16" s="88"/>
      <c r="NQA16" s="88"/>
      <c r="NQB16" s="88"/>
      <c r="NQC16" s="88"/>
      <c r="NQD16" s="88"/>
      <c r="NQE16" s="88"/>
      <c r="NQF16" s="88"/>
      <c r="NQG16" s="88"/>
      <c r="NQH16" s="88"/>
      <c r="NQI16" s="88"/>
      <c r="NQJ16" s="88"/>
      <c r="NQK16" s="88"/>
      <c r="NQL16" s="88"/>
      <c r="NQM16" s="88"/>
      <c r="NQN16" s="88"/>
      <c r="NQO16" s="88"/>
      <c r="NQP16" s="88"/>
      <c r="NQQ16" s="88"/>
      <c r="NQR16" s="88"/>
      <c r="NQS16" s="88"/>
      <c r="NQT16" s="88"/>
      <c r="NQU16" s="88"/>
      <c r="NQV16" s="88"/>
      <c r="NQW16" s="88"/>
      <c r="NQX16" s="88"/>
      <c r="NQY16" s="88"/>
      <c r="NQZ16" s="88"/>
      <c r="NRA16" s="88"/>
      <c r="NRB16" s="88"/>
      <c r="NRC16" s="88"/>
      <c r="NRD16" s="88"/>
      <c r="NRE16" s="88"/>
      <c r="NRF16" s="88"/>
      <c r="NRG16" s="88"/>
      <c r="NRH16" s="88"/>
      <c r="NRI16" s="88"/>
      <c r="NRJ16" s="88"/>
      <c r="NRK16" s="88"/>
      <c r="NRL16" s="88"/>
      <c r="NRM16" s="88"/>
      <c r="NRN16" s="88"/>
      <c r="NRO16" s="88"/>
      <c r="NRP16" s="88"/>
      <c r="NRQ16" s="88"/>
      <c r="NRR16" s="88"/>
      <c r="NRS16" s="88"/>
      <c r="NRT16" s="88"/>
      <c r="NRU16" s="88"/>
      <c r="NRV16" s="88"/>
      <c r="NRW16" s="88"/>
      <c r="NRX16" s="88"/>
      <c r="NRY16" s="88"/>
      <c r="NRZ16" s="88"/>
      <c r="NSA16" s="88"/>
      <c r="NSB16" s="88"/>
      <c r="NSC16" s="88"/>
      <c r="NSD16" s="88"/>
      <c r="NSE16" s="88"/>
      <c r="NSF16" s="88"/>
      <c r="NSG16" s="88"/>
      <c r="NSH16" s="88"/>
      <c r="NSI16" s="88"/>
      <c r="NSJ16" s="88"/>
      <c r="NSK16" s="88"/>
      <c r="NSL16" s="88"/>
      <c r="NSM16" s="88"/>
      <c r="NSN16" s="88"/>
      <c r="NSO16" s="88"/>
      <c r="NSP16" s="88"/>
      <c r="NSQ16" s="88"/>
      <c r="NSR16" s="88"/>
      <c r="NSS16" s="88"/>
      <c r="NST16" s="88"/>
      <c r="NSU16" s="88"/>
      <c r="NSV16" s="88"/>
      <c r="NSW16" s="88"/>
      <c r="NSX16" s="88"/>
      <c r="NSY16" s="88"/>
      <c r="NSZ16" s="88"/>
      <c r="NTA16" s="88"/>
      <c r="NTB16" s="88"/>
      <c r="NTC16" s="88"/>
      <c r="NTD16" s="88"/>
      <c r="NTE16" s="88"/>
      <c r="NTF16" s="88"/>
      <c r="NTG16" s="88"/>
      <c r="NTH16" s="88"/>
      <c r="NTI16" s="88"/>
      <c r="NTJ16" s="88"/>
      <c r="NTK16" s="88"/>
      <c r="NTL16" s="88"/>
      <c r="NTM16" s="88"/>
      <c r="NTN16" s="88"/>
      <c r="NTO16" s="88"/>
      <c r="NTP16" s="88"/>
      <c r="NTQ16" s="88"/>
      <c r="NTR16" s="88"/>
      <c r="NTS16" s="88"/>
      <c r="NTT16" s="88"/>
      <c r="NTU16" s="88"/>
      <c r="NTV16" s="88"/>
      <c r="NTW16" s="88"/>
      <c r="NTX16" s="88"/>
      <c r="NTY16" s="88"/>
      <c r="NTZ16" s="88"/>
      <c r="NUA16" s="88"/>
      <c r="NUB16" s="88"/>
      <c r="NUC16" s="88"/>
      <c r="NUD16" s="88"/>
      <c r="NUE16" s="88"/>
      <c r="NUF16" s="88"/>
      <c r="NUG16" s="88"/>
      <c r="NUH16" s="88"/>
      <c r="NUI16" s="88"/>
      <c r="NUJ16" s="88"/>
      <c r="NUK16" s="88"/>
      <c r="NUL16" s="88"/>
      <c r="NUM16" s="88"/>
      <c r="NUN16" s="88"/>
      <c r="NUO16" s="88"/>
      <c r="NUP16" s="88"/>
      <c r="NUQ16" s="88"/>
      <c r="NUR16" s="88"/>
      <c r="NUS16" s="88"/>
      <c r="NUT16" s="88"/>
      <c r="NUU16" s="88"/>
      <c r="NUV16" s="88"/>
      <c r="NUW16" s="88"/>
      <c r="NUX16" s="88"/>
      <c r="NUY16" s="88"/>
      <c r="NUZ16" s="88"/>
      <c r="NVA16" s="88"/>
      <c r="NVB16" s="88"/>
      <c r="NVC16" s="88"/>
      <c r="NVD16" s="88"/>
      <c r="NVE16" s="88"/>
      <c r="NVF16" s="88"/>
      <c r="NVG16" s="88"/>
      <c r="NVH16" s="88"/>
      <c r="NVI16" s="88"/>
      <c r="NVJ16" s="88"/>
      <c r="NVK16" s="88"/>
      <c r="NVL16" s="88"/>
      <c r="NVM16" s="88"/>
      <c r="NVN16" s="88"/>
      <c r="NVO16" s="88"/>
      <c r="NVP16" s="88"/>
      <c r="NVQ16" s="88"/>
      <c r="NVR16" s="88"/>
      <c r="NVS16" s="88"/>
      <c r="NVT16" s="88"/>
      <c r="NVU16" s="88"/>
      <c r="NVV16" s="88"/>
      <c r="NVW16" s="88"/>
      <c r="NVX16" s="88"/>
      <c r="NVY16" s="88"/>
      <c r="NVZ16" s="88"/>
      <c r="NWA16" s="88"/>
      <c r="NWB16" s="88"/>
      <c r="NWC16" s="88"/>
      <c r="NWD16" s="88"/>
      <c r="NWE16" s="88"/>
      <c r="NWF16" s="88"/>
      <c r="NWG16" s="88"/>
      <c r="NWH16" s="88"/>
      <c r="NWI16" s="88"/>
      <c r="NWJ16" s="88"/>
      <c r="NWK16" s="88"/>
      <c r="NWL16" s="88"/>
      <c r="NWM16" s="88"/>
      <c r="NWN16" s="88"/>
      <c r="NWO16" s="88"/>
      <c r="NWP16" s="88"/>
      <c r="NWQ16" s="88"/>
      <c r="NWR16" s="88"/>
      <c r="NWS16" s="88"/>
      <c r="NWT16" s="88"/>
      <c r="NWU16" s="88"/>
      <c r="NWV16" s="88"/>
      <c r="NWW16" s="88"/>
      <c r="NWX16" s="88"/>
      <c r="NWY16" s="88"/>
      <c r="NWZ16" s="88"/>
      <c r="NXA16" s="88"/>
      <c r="NXB16" s="88"/>
      <c r="NXC16" s="88"/>
      <c r="NXD16" s="88"/>
      <c r="NXE16" s="88"/>
      <c r="NXF16" s="88"/>
      <c r="NXG16" s="88"/>
      <c r="NXH16" s="88"/>
      <c r="NXI16" s="88"/>
      <c r="NXJ16" s="88"/>
      <c r="NXK16" s="88"/>
      <c r="NXL16" s="88"/>
      <c r="NXM16" s="88"/>
      <c r="NXN16" s="88"/>
      <c r="NXO16" s="88"/>
      <c r="NXP16" s="88"/>
      <c r="NXQ16" s="88"/>
      <c r="NXR16" s="88"/>
      <c r="NXS16" s="88"/>
      <c r="NXT16" s="88"/>
      <c r="NXU16" s="88"/>
      <c r="NXV16" s="88"/>
      <c r="NXW16" s="88"/>
      <c r="NXX16" s="88"/>
      <c r="NXY16" s="88"/>
      <c r="NXZ16" s="88"/>
      <c r="NYA16" s="88"/>
      <c r="NYB16" s="88"/>
      <c r="NYC16" s="88"/>
      <c r="NYD16" s="88"/>
      <c r="NYE16" s="88"/>
      <c r="NYF16" s="88"/>
      <c r="NYG16" s="88"/>
      <c r="NYH16" s="88"/>
      <c r="NYI16" s="88"/>
      <c r="NYJ16" s="88"/>
      <c r="NYK16" s="88"/>
      <c r="NYL16" s="88"/>
      <c r="NYM16" s="88"/>
      <c r="NYN16" s="88"/>
      <c r="NYO16" s="88"/>
      <c r="NYP16" s="88"/>
      <c r="NYQ16" s="88"/>
      <c r="NYR16" s="88"/>
      <c r="NYS16" s="88"/>
      <c r="NYT16" s="88"/>
      <c r="NYU16" s="88"/>
      <c r="NYV16" s="88"/>
      <c r="NYW16" s="88"/>
      <c r="NYX16" s="88"/>
      <c r="NYY16" s="88"/>
      <c r="NYZ16" s="88"/>
      <c r="NZA16" s="88"/>
      <c r="NZB16" s="88"/>
      <c r="NZC16" s="88"/>
      <c r="NZD16" s="88"/>
      <c r="NZE16" s="88"/>
      <c r="NZF16" s="88"/>
      <c r="NZG16" s="88"/>
      <c r="NZH16" s="88"/>
      <c r="NZI16" s="88"/>
      <c r="NZJ16" s="88"/>
      <c r="NZK16" s="88"/>
      <c r="NZL16" s="88"/>
      <c r="NZM16" s="88"/>
      <c r="NZN16" s="88"/>
      <c r="NZO16" s="88"/>
      <c r="NZP16" s="88"/>
      <c r="NZQ16" s="88"/>
      <c r="NZR16" s="88"/>
      <c r="NZS16" s="88"/>
      <c r="NZT16" s="88"/>
      <c r="NZU16" s="88"/>
      <c r="NZV16" s="88"/>
      <c r="NZW16" s="88"/>
      <c r="NZX16" s="88"/>
      <c r="NZY16" s="88"/>
      <c r="NZZ16" s="88"/>
      <c r="OAA16" s="88"/>
      <c r="OAB16" s="88"/>
      <c r="OAC16" s="88"/>
      <c r="OAD16" s="88"/>
      <c r="OAE16" s="88"/>
      <c r="OAF16" s="88"/>
      <c r="OAG16" s="88"/>
      <c r="OAH16" s="88"/>
      <c r="OAI16" s="88"/>
      <c r="OAJ16" s="88"/>
      <c r="OAK16" s="88"/>
      <c r="OAL16" s="88"/>
      <c r="OAM16" s="88"/>
      <c r="OAN16" s="88"/>
      <c r="OAO16" s="88"/>
      <c r="OAP16" s="88"/>
      <c r="OAQ16" s="88"/>
      <c r="OAR16" s="88"/>
      <c r="OAS16" s="88"/>
      <c r="OAT16" s="88"/>
      <c r="OAU16" s="88"/>
      <c r="OAV16" s="88"/>
      <c r="OAW16" s="88"/>
      <c r="OAX16" s="88"/>
      <c r="OAY16" s="88"/>
      <c r="OAZ16" s="88"/>
      <c r="OBA16" s="88"/>
      <c r="OBB16" s="88"/>
      <c r="OBC16" s="88"/>
      <c r="OBD16" s="88"/>
      <c r="OBE16" s="88"/>
      <c r="OBF16" s="88"/>
      <c r="OBG16" s="88"/>
      <c r="OBH16" s="88"/>
      <c r="OBI16" s="88"/>
      <c r="OBJ16" s="88"/>
      <c r="OBK16" s="88"/>
      <c r="OBL16" s="88"/>
      <c r="OBM16" s="88"/>
      <c r="OBN16" s="88"/>
      <c r="OBO16" s="88"/>
      <c r="OBP16" s="88"/>
      <c r="OBQ16" s="88"/>
      <c r="OBR16" s="88"/>
      <c r="OBS16" s="88"/>
      <c r="OBT16" s="88"/>
      <c r="OBU16" s="88"/>
      <c r="OBV16" s="88"/>
      <c r="OBW16" s="88"/>
      <c r="OBX16" s="88"/>
      <c r="OBY16" s="88"/>
      <c r="OBZ16" s="88"/>
      <c r="OCA16" s="88"/>
      <c r="OCB16" s="88"/>
      <c r="OCC16" s="88"/>
      <c r="OCD16" s="88"/>
      <c r="OCE16" s="88"/>
      <c r="OCF16" s="88"/>
      <c r="OCG16" s="88"/>
      <c r="OCH16" s="88"/>
      <c r="OCI16" s="88"/>
      <c r="OCJ16" s="88"/>
      <c r="OCK16" s="88"/>
      <c r="OCL16" s="88"/>
      <c r="OCM16" s="88"/>
      <c r="OCN16" s="88"/>
      <c r="OCO16" s="88"/>
      <c r="OCP16" s="88"/>
      <c r="OCQ16" s="88"/>
      <c r="OCR16" s="88"/>
      <c r="OCS16" s="88"/>
      <c r="OCT16" s="88"/>
      <c r="OCU16" s="88"/>
      <c r="OCV16" s="88"/>
      <c r="OCW16" s="88"/>
      <c r="OCX16" s="88"/>
      <c r="OCY16" s="88"/>
      <c r="OCZ16" s="88"/>
      <c r="ODA16" s="88"/>
      <c r="ODB16" s="88"/>
      <c r="ODC16" s="88"/>
      <c r="ODD16" s="88"/>
      <c r="ODE16" s="88"/>
      <c r="ODF16" s="88"/>
      <c r="ODG16" s="88"/>
      <c r="ODH16" s="88"/>
      <c r="ODI16" s="88"/>
      <c r="ODJ16" s="88"/>
      <c r="ODK16" s="88"/>
      <c r="ODL16" s="88"/>
      <c r="ODM16" s="88"/>
      <c r="ODN16" s="88"/>
      <c r="ODO16" s="88"/>
      <c r="ODP16" s="88"/>
      <c r="ODQ16" s="88"/>
      <c r="ODR16" s="88"/>
      <c r="ODS16" s="88"/>
      <c r="ODT16" s="88"/>
      <c r="ODU16" s="88"/>
      <c r="ODV16" s="88"/>
      <c r="ODW16" s="88"/>
      <c r="ODX16" s="88"/>
      <c r="ODY16" s="88"/>
      <c r="ODZ16" s="88"/>
      <c r="OEA16" s="88"/>
      <c r="OEB16" s="88"/>
      <c r="OEC16" s="88"/>
      <c r="OED16" s="88"/>
      <c r="OEE16" s="88"/>
      <c r="OEF16" s="88"/>
      <c r="OEG16" s="88"/>
      <c r="OEH16" s="88"/>
      <c r="OEI16" s="88"/>
      <c r="OEJ16" s="88"/>
      <c r="OEK16" s="88"/>
      <c r="OEL16" s="88"/>
      <c r="OEM16" s="88"/>
      <c r="OEN16" s="88"/>
      <c r="OEO16" s="88"/>
      <c r="OEP16" s="88"/>
      <c r="OEQ16" s="88"/>
      <c r="OER16" s="88"/>
      <c r="OES16" s="88"/>
      <c r="OET16" s="88"/>
      <c r="OEU16" s="88"/>
      <c r="OEV16" s="88"/>
      <c r="OEW16" s="88"/>
      <c r="OEX16" s="88"/>
      <c r="OEY16" s="88"/>
      <c r="OEZ16" s="88"/>
      <c r="OFA16" s="88"/>
      <c r="OFB16" s="88"/>
      <c r="OFC16" s="88"/>
      <c r="OFD16" s="88"/>
      <c r="OFE16" s="88"/>
      <c r="OFF16" s="88"/>
      <c r="OFG16" s="88"/>
      <c r="OFH16" s="88"/>
      <c r="OFI16" s="88"/>
      <c r="OFJ16" s="88"/>
      <c r="OFK16" s="88"/>
      <c r="OFL16" s="88"/>
      <c r="OFM16" s="88"/>
      <c r="OFN16" s="88"/>
      <c r="OFO16" s="88"/>
      <c r="OFP16" s="88"/>
      <c r="OFQ16" s="88"/>
      <c r="OFR16" s="88"/>
      <c r="OFS16" s="88"/>
      <c r="OFT16" s="88"/>
      <c r="OFU16" s="88"/>
      <c r="OFV16" s="88"/>
      <c r="OFW16" s="88"/>
      <c r="OFX16" s="88"/>
      <c r="OFY16" s="88"/>
      <c r="OFZ16" s="88"/>
      <c r="OGA16" s="88"/>
      <c r="OGB16" s="88"/>
      <c r="OGC16" s="88"/>
      <c r="OGD16" s="88"/>
      <c r="OGE16" s="88"/>
      <c r="OGF16" s="88"/>
      <c r="OGG16" s="88"/>
      <c r="OGH16" s="88"/>
      <c r="OGI16" s="88"/>
      <c r="OGJ16" s="88"/>
      <c r="OGK16" s="88"/>
      <c r="OGL16" s="88"/>
      <c r="OGM16" s="88"/>
      <c r="OGN16" s="88"/>
      <c r="OGO16" s="88"/>
      <c r="OGP16" s="88"/>
      <c r="OGQ16" s="88"/>
      <c r="OGR16" s="88"/>
      <c r="OGS16" s="88"/>
      <c r="OGT16" s="88"/>
      <c r="OGU16" s="88"/>
      <c r="OGV16" s="88"/>
      <c r="OGW16" s="88"/>
      <c r="OGX16" s="88"/>
      <c r="OGY16" s="88"/>
      <c r="OGZ16" s="88"/>
      <c r="OHA16" s="88"/>
      <c r="OHB16" s="88"/>
      <c r="OHC16" s="88"/>
      <c r="OHD16" s="88"/>
      <c r="OHE16" s="88"/>
      <c r="OHF16" s="88"/>
      <c r="OHG16" s="88"/>
      <c r="OHH16" s="88"/>
      <c r="OHI16" s="88"/>
      <c r="OHJ16" s="88"/>
      <c r="OHK16" s="88"/>
      <c r="OHL16" s="88"/>
      <c r="OHM16" s="88"/>
      <c r="OHN16" s="88"/>
      <c r="OHO16" s="88"/>
      <c r="OHP16" s="88"/>
      <c r="OHQ16" s="88"/>
      <c r="OHR16" s="88"/>
      <c r="OHS16" s="88"/>
      <c r="OHT16" s="88"/>
      <c r="OHU16" s="88"/>
      <c r="OHV16" s="88"/>
      <c r="OHW16" s="88"/>
      <c r="OHX16" s="88"/>
      <c r="OHY16" s="88"/>
      <c r="OHZ16" s="88"/>
      <c r="OIA16" s="88"/>
      <c r="OIB16" s="88"/>
      <c r="OIC16" s="88"/>
      <c r="OID16" s="88"/>
      <c r="OIE16" s="88"/>
      <c r="OIF16" s="88"/>
      <c r="OIG16" s="88"/>
      <c r="OIH16" s="88"/>
      <c r="OII16" s="88"/>
      <c r="OIJ16" s="88"/>
      <c r="OIK16" s="88"/>
      <c r="OIL16" s="88"/>
      <c r="OIM16" s="88"/>
      <c r="OIN16" s="88"/>
      <c r="OIO16" s="88"/>
      <c r="OIP16" s="88"/>
      <c r="OIQ16" s="88"/>
      <c r="OIR16" s="88"/>
      <c r="OIS16" s="88"/>
      <c r="OIT16" s="88"/>
      <c r="OIU16" s="88"/>
      <c r="OIV16" s="88"/>
      <c r="OIW16" s="88"/>
      <c r="OIX16" s="88"/>
      <c r="OIY16" s="88"/>
      <c r="OIZ16" s="88"/>
      <c r="OJA16" s="88"/>
      <c r="OJB16" s="88"/>
      <c r="OJC16" s="88"/>
      <c r="OJD16" s="88"/>
      <c r="OJE16" s="88"/>
      <c r="OJF16" s="88"/>
      <c r="OJG16" s="88"/>
      <c r="OJH16" s="88"/>
      <c r="OJI16" s="88"/>
      <c r="OJJ16" s="88"/>
      <c r="OJK16" s="88"/>
      <c r="OJL16" s="88"/>
      <c r="OJM16" s="88"/>
      <c r="OJN16" s="88"/>
      <c r="OJO16" s="88"/>
      <c r="OJP16" s="88"/>
      <c r="OJQ16" s="88"/>
      <c r="OJR16" s="88"/>
      <c r="OJS16" s="88"/>
      <c r="OJT16" s="88"/>
      <c r="OJU16" s="88"/>
      <c r="OJV16" s="88"/>
      <c r="OJW16" s="88"/>
      <c r="OJX16" s="88"/>
      <c r="OJY16" s="88"/>
      <c r="OJZ16" s="88"/>
      <c r="OKA16" s="88"/>
      <c r="OKB16" s="88"/>
      <c r="OKC16" s="88"/>
      <c r="OKD16" s="88"/>
      <c r="OKE16" s="88"/>
      <c r="OKF16" s="88"/>
      <c r="OKG16" s="88"/>
      <c r="OKH16" s="88"/>
      <c r="OKI16" s="88"/>
      <c r="OKJ16" s="88"/>
      <c r="OKK16" s="88"/>
      <c r="OKL16" s="88"/>
      <c r="OKM16" s="88"/>
      <c r="OKN16" s="88"/>
      <c r="OKO16" s="88"/>
      <c r="OKP16" s="88"/>
      <c r="OKQ16" s="88"/>
      <c r="OKR16" s="88"/>
      <c r="OKS16" s="88"/>
      <c r="OKT16" s="88"/>
      <c r="OKU16" s="88"/>
      <c r="OKV16" s="88"/>
      <c r="OKW16" s="88"/>
      <c r="OKX16" s="88"/>
      <c r="OKY16" s="88"/>
      <c r="OKZ16" s="88"/>
      <c r="OLA16" s="88"/>
      <c r="OLB16" s="88"/>
      <c r="OLC16" s="88"/>
      <c r="OLD16" s="88"/>
      <c r="OLE16" s="88"/>
      <c r="OLF16" s="88"/>
      <c r="OLG16" s="88"/>
      <c r="OLH16" s="88"/>
      <c r="OLI16" s="88"/>
      <c r="OLJ16" s="88"/>
      <c r="OLK16" s="88"/>
      <c r="OLL16" s="88"/>
      <c r="OLM16" s="88"/>
      <c r="OLN16" s="88"/>
      <c r="OLO16" s="88"/>
      <c r="OLP16" s="88"/>
      <c r="OLQ16" s="88"/>
      <c r="OLR16" s="88"/>
      <c r="OLS16" s="88"/>
      <c r="OLT16" s="88"/>
      <c r="OLU16" s="88"/>
      <c r="OLV16" s="88"/>
      <c r="OLW16" s="88"/>
      <c r="OLX16" s="88"/>
      <c r="OLY16" s="88"/>
      <c r="OLZ16" s="88"/>
      <c r="OMA16" s="88"/>
      <c r="OMB16" s="88"/>
      <c r="OMC16" s="88"/>
      <c r="OMD16" s="88"/>
      <c r="OME16" s="88"/>
      <c r="OMF16" s="88"/>
      <c r="OMG16" s="88"/>
      <c r="OMH16" s="88"/>
      <c r="OMI16" s="88"/>
      <c r="OMJ16" s="88"/>
      <c r="OMK16" s="88"/>
      <c r="OML16" s="88"/>
      <c r="OMM16" s="88"/>
      <c r="OMN16" s="88"/>
      <c r="OMO16" s="88"/>
      <c r="OMP16" s="88"/>
      <c r="OMQ16" s="88"/>
      <c r="OMR16" s="88"/>
      <c r="OMS16" s="88"/>
      <c r="OMT16" s="88"/>
      <c r="OMU16" s="88"/>
      <c r="OMV16" s="88"/>
      <c r="OMW16" s="88"/>
      <c r="OMX16" s="88"/>
      <c r="OMY16" s="88"/>
      <c r="OMZ16" s="88"/>
      <c r="ONA16" s="88"/>
      <c r="ONB16" s="88"/>
      <c r="ONC16" s="88"/>
      <c r="OND16" s="88"/>
      <c r="ONE16" s="88"/>
      <c r="ONF16" s="88"/>
      <c r="ONG16" s="88"/>
      <c r="ONH16" s="88"/>
      <c r="ONI16" s="88"/>
      <c r="ONJ16" s="88"/>
      <c r="ONK16" s="88"/>
      <c r="ONL16" s="88"/>
      <c r="ONM16" s="88"/>
      <c r="ONN16" s="88"/>
      <c r="ONO16" s="88"/>
      <c r="ONP16" s="88"/>
      <c r="ONQ16" s="88"/>
      <c r="ONR16" s="88"/>
      <c r="ONS16" s="88"/>
      <c r="ONT16" s="88"/>
      <c r="ONU16" s="88"/>
      <c r="ONV16" s="88"/>
      <c r="ONW16" s="88"/>
      <c r="ONX16" s="88"/>
      <c r="ONY16" s="88"/>
      <c r="ONZ16" s="88"/>
      <c r="OOA16" s="88"/>
      <c r="OOB16" s="88"/>
      <c r="OOC16" s="88"/>
      <c r="OOD16" s="88"/>
      <c r="OOE16" s="88"/>
      <c r="OOF16" s="88"/>
      <c r="OOG16" s="88"/>
      <c r="OOH16" s="88"/>
      <c r="OOI16" s="88"/>
      <c r="OOJ16" s="88"/>
      <c r="OOK16" s="88"/>
      <c r="OOL16" s="88"/>
      <c r="OOM16" s="88"/>
      <c r="OON16" s="88"/>
      <c r="OOO16" s="88"/>
      <c r="OOP16" s="88"/>
      <c r="OOQ16" s="88"/>
      <c r="OOR16" s="88"/>
      <c r="OOS16" s="88"/>
      <c r="OOT16" s="88"/>
      <c r="OOU16" s="88"/>
      <c r="OOV16" s="88"/>
      <c r="OOW16" s="88"/>
      <c r="OOX16" s="88"/>
      <c r="OOY16" s="88"/>
      <c r="OOZ16" s="88"/>
      <c r="OPA16" s="88"/>
      <c r="OPB16" s="88"/>
      <c r="OPC16" s="88"/>
      <c r="OPD16" s="88"/>
      <c r="OPE16" s="88"/>
      <c r="OPF16" s="88"/>
      <c r="OPG16" s="88"/>
      <c r="OPH16" s="88"/>
      <c r="OPI16" s="88"/>
      <c r="OPJ16" s="88"/>
      <c r="OPK16" s="88"/>
      <c r="OPL16" s="88"/>
      <c r="OPM16" s="88"/>
      <c r="OPN16" s="88"/>
      <c r="OPO16" s="88"/>
      <c r="OPP16" s="88"/>
      <c r="OPQ16" s="88"/>
      <c r="OPR16" s="88"/>
      <c r="OPS16" s="88"/>
      <c r="OPT16" s="88"/>
      <c r="OPU16" s="88"/>
      <c r="OPV16" s="88"/>
      <c r="OPW16" s="88"/>
      <c r="OPX16" s="88"/>
      <c r="OPY16" s="88"/>
      <c r="OPZ16" s="88"/>
      <c r="OQA16" s="88"/>
      <c r="OQB16" s="88"/>
      <c r="OQC16" s="88"/>
      <c r="OQD16" s="88"/>
      <c r="OQE16" s="88"/>
      <c r="OQF16" s="88"/>
      <c r="OQG16" s="88"/>
      <c r="OQH16" s="88"/>
      <c r="OQI16" s="88"/>
      <c r="OQJ16" s="88"/>
      <c r="OQK16" s="88"/>
      <c r="OQL16" s="88"/>
      <c r="OQM16" s="88"/>
      <c r="OQN16" s="88"/>
      <c r="OQO16" s="88"/>
      <c r="OQP16" s="88"/>
      <c r="OQQ16" s="88"/>
      <c r="OQR16" s="88"/>
      <c r="OQS16" s="88"/>
      <c r="OQT16" s="88"/>
      <c r="OQU16" s="88"/>
      <c r="OQV16" s="88"/>
      <c r="OQW16" s="88"/>
      <c r="OQX16" s="88"/>
      <c r="OQY16" s="88"/>
      <c r="OQZ16" s="88"/>
      <c r="ORA16" s="88"/>
      <c r="ORB16" s="88"/>
      <c r="ORC16" s="88"/>
      <c r="ORD16" s="88"/>
      <c r="ORE16" s="88"/>
      <c r="ORF16" s="88"/>
      <c r="ORG16" s="88"/>
      <c r="ORH16" s="88"/>
      <c r="ORI16" s="88"/>
      <c r="ORJ16" s="88"/>
      <c r="ORK16" s="88"/>
      <c r="ORL16" s="88"/>
      <c r="ORM16" s="88"/>
      <c r="ORN16" s="88"/>
      <c r="ORO16" s="88"/>
      <c r="ORP16" s="88"/>
      <c r="ORQ16" s="88"/>
      <c r="ORR16" s="88"/>
      <c r="ORS16" s="88"/>
      <c r="ORT16" s="88"/>
      <c r="ORU16" s="88"/>
      <c r="ORV16" s="88"/>
      <c r="ORW16" s="88"/>
      <c r="ORX16" s="88"/>
      <c r="ORY16" s="88"/>
      <c r="ORZ16" s="88"/>
      <c r="OSA16" s="88"/>
      <c r="OSB16" s="88"/>
      <c r="OSC16" s="88"/>
      <c r="OSD16" s="88"/>
      <c r="OSE16" s="88"/>
      <c r="OSF16" s="88"/>
      <c r="OSG16" s="88"/>
      <c r="OSH16" s="88"/>
      <c r="OSI16" s="88"/>
      <c r="OSJ16" s="88"/>
      <c r="OSK16" s="88"/>
      <c r="OSL16" s="88"/>
      <c r="OSM16" s="88"/>
      <c r="OSN16" s="88"/>
      <c r="OSO16" s="88"/>
      <c r="OSP16" s="88"/>
      <c r="OSQ16" s="88"/>
      <c r="OSR16" s="88"/>
      <c r="OSS16" s="88"/>
      <c r="OST16" s="88"/>
      <c r="OSU16" s="88"/>
      <c r="OSV16" s="88"/>
      <c r="OSW16" s="88"/>
      <c r="OSX16" s="88"/>
      <c r="OSY16" s="88"/>
      <c r="OSZ16" s="88"/>
      <c r="OTA16" s="88"/>
      <c r="OTB16" s="88"/>
      <c r="OTC16" s="88"/>
      <c r="OTD16" s="88"/>
      <c r="OTE16" s="88"/>
      <c r="OTF16" s="88"/>
      <c r="OTG16" s="88"/>
      <c r="OTH16" s="88"/>
      <c r="OTI16" s="88"/>
      <c r="OTJ16" s="88"/>
      <c r="OTK16" s="88"/>
      <c r="OTL16" s="88"/>
      <c r="OTM16" s="88"/>
      <c r="OTN16" s="88"/>
      <c r="OTO16" s="88"/>
      <c r="OTP16" s="88"/>
      <c r="OTQ16" s="88"/>
      <c r="OTR16" s="88"/>
      <c r="OTS16" s="88"/>
      <c r="OTT16" s="88"/>
      <c r="OTU16" s="88"/>
      <c r="OTV16" s="88"/>
      <c r="OTW16" s="88"/>
      <c r="OTX16" s="88"/>
      <c r="OTY16" s="88"/>
      <c r="OTZ16" s="88"/>
      <c r="OUA16" s="88"/>
      <c r="OUB16" s="88"/>
      <c r="OUC16" s="88"/>
      <c r="OUD16" s="88"/>
      <c r="OUE16" s="88"/>
      <c r="OUF16" s="88"/>
      <c r="OUG16" s="88"/>
      <c r="OUH16" s="88"/>
      <c r="OUI16" s="88"/>
      <c r="OUJ16" s="88"/>
      <c r="OUK16" s="88"/>
      <c r="OUL16" s="88"/>
      <c r="OUM16" s="88"/>
      <c r="OUN16" s="88"/>
      <c r="OUO16" s="88"/>
      <c r="OUP16" s="88"/>
      <c r="OUQ16" s="88"/>
      <c r="OUR16" s="88"/>
      <c r="OUS16" s="88"/>
      <c r="OUT16" s="88"/>
      <c r="OUU16" s="88"/>
      <c r="OUV16" s="88"/>
      <c r="OUW16" s="88"/>
      <c r="OUX16" s="88"/>
      <c r="OUY16" s="88"/>
      <c r="OUZ16" s="88"/>
      <c r="OVA16" s="88"/>
      <c r="OVB16" s="88"/>
      <c r="OVC16" s="88"/>
      <c r="OVD16" s="88"/>
      <c r="OVE16" s="88"/>
      <c r="OVF16" s="88"/>
      <c r="OVG16" s="88"/>
      <c r="OVH16" s="88"/>
      <c r="OVI16" s="88"/>
      <c r="OVJ16" s="88"/>
      <c r="OVK16" s="88"/>
      <c r="OVL16" s="88"/>
      <c r="OVM16" s="88"/>
      <c r="OVN16" s="88"/>
      <c r="OVO16" s="88"/>
      <c r="OVP16" s="88"/>
      <c r="OVQ16" s="88"/>
      <c r="OVR16" s="88"/>
      <c r="OVS16" s="88"/>
      <c r="OVT16" s="88"/>
      <c r="OVU16" s="88"/>
      <c r="OVV16" s="88"/>
      <c r="OVW16" s="88"/>
      <c r="OVX16" s="88"/>
      <c r="OVY16" s="88"/>
      <c r="OVZ16" s="88"/>
      <c r="OWA16" s="88"/>
      <c r="OWB16" s="88"/>
      <c r="OWC16" s="88"/>
      <c r="OWD16" s="88"/>
      <c r="OWE16" s="88"/>
      <c r="OWF16" s="88"/>
      <c r="OWG16" s="88"/>
      <c r="OWH16" s="88"/>
      <c r="OWI16" s="88"/>
      <c r="OWJ16" s="88"/>
      <c r="OWK16" s="88"/>
      <c r="OWL16" s="88"/>
      <c r="OWM16" s="88"/>
      <c r="OWN16" s="88"/>
      <c r="OWO16" s="88"/>
      <c r="OWP16" s="88"/>
      <c r="OWQ16" s="88"/>
      <c r="OWR16" s="88"/>
      <c r="OWS16" s="88"/>
      <c r="OWT16" s="88"/>
      <c r="OWU16" s="88"/>
      <c r="OWV16" s="88"/>
      <c r="OWW16" s="88"/>
      <c r="OWX16" s="88"/>
      <c r="OWY16" s="88"/>
      <c r="OWZ16" s="88"/>
      <c r="OXA16" s="88"/>
      <c r="OXB16" s="88"/>
      <c r="OXC16" s="88"/>
      <c r="OXD16" s="88"/>
      <c r="OXE16" s="88"/>
      <c r="OXF16" s="88"/>
      <c r="OXG16" s="88"/>
      <c r="OXH16" s="88"/>
      <c r="OXI16" s="88"/>
      <c r="OXJ16" s="88"/>
      <c r="OXK16" s="88"/>
      <c r="OXL16" s="88"/>
      <c r="OXM16" s="88"/>
      <c r="OXN16" s="88"/>
      <c r="OXO16" s="88"/>
      <c r="OXP16" s="88"/>
      <c r="OXQ16" s="88"/>
      <c r="OXR16" s="88"/>
      <c r="OXS16" s="88"/>
      <c r="OXT16" s="88"/>
      <c r="OXU16" s="88"/>
      <c r="OXV16" s="88"/>
      <c r="OXW16" s="88"/>
      <c r="OXX16" s="88"/>
      <c r="OXY16" s="88"/>
      <c r="OXZ16" s="88"/>
      <c r="OYA16" s="88"/>
      <c r="OYB16" s="88"/>
      <c r="OYC16" s="88"/>
      <c r="OYD16" s="88"/>
      <c r="OYE16" s="88"/>
      <c r="OYF16" s="88"/>
      <c r="OYG16" s="88"/>
      <c r="OYH16" s="88"/>
      <c r="OYI16" s="88"/>
      <c r="OYJ16" s="88"/>
      <c r="OYK16" s="88"/>
      <c r="OYL16" s="88"/>
      <c r="OYM16" s="88"/>
      <c r="OYN16" s="88"/>
      <c r="OYO16" s="88"/>
      <c r="OYP16" s="88"/>
      <c r="OYQ16" s="88"/>
      <c r="OYR16" s="88"/>
      <c r="OYS16" s="88"/>
      <c r="OYT16" s="88"/>
      <c r="OYU16" s="88"/>
      <c r="OYV16" s="88"/>
      <c r="OYW16" s="88"/>
      <c r="OYX16" s="88"/>
      <c r="OYY16" s="88"/>
      <c r="OYZ16" s="88"/>
      <c r="OZA16" s="88"/>
      <c r="OZB16" s="88"/>
      <c r="OZC16" s="88"/>
      <c r="OZD16" s="88"/>
      <c r="OZE16" s="88"/>
      <c r="OZF16" s="88"/>
      <c r="OZG16" s="88"/>
      <c r="OZH16" s="88"/>
      <c r="OZI16" s="88"/>
      <c r="OZJ16" s="88"/>
      <c r="OZK16" s="88"/>
      <c r="OZL16" s="88"/>
      <c r="OZM16" s="88"/>
      <c r="OZN16" s="88"/>
      <c r="OZO16" s="88"/>
      <c r="OZP16" s="88"/>
      <c r="OZQ16" s="88"/>
      <c r="OZR16" s="88"/>
      <c r="OZS16" s="88"/>
      <c r="OZT16" s="88"/>
      <c r="OZU16" s="88"/>
      <c r="OZV16" s="88"/>
      <c r="OZW16" s="88"/>
      <c r="OZX16" s="88"/>
      <c r="OZY16" s="88"/>
      <c r="OZZ16" s="88"/>
      <c r="PAA16" s="88"/>
      <c r="PAB16" s="88"/>
      <c r="PAC16" s="88"/>
      <c r="PAD16" s="88"/>
      <c r="PAE16" s="88"/>
      <c r="PAF16" s="88"/>
      <c r="PAG16" s="88"/>
      <c r="PAH16" s="88"/>
      <c r="PAI16" s="88"/>
      <c r="PAJ16" s="88"/>
      <c r="PAK16" s="88"/>
      <c r="PAL16" s="88"/>
      <c r="PAM16" s="88"/>
      <c r="PAN16" s="88"/>
      <c r="PAO16" s="88"/>
      <c r="PAP16" s="88"/>
      <c r="PAQ16" s="88"/>
      <c r="PAR16" s="88"/>
      <c r="PAS16" s="88"/>
      <c r="PAT16" s="88"/>
      <c r="PAU16" s="88"/>
      <c r="PAV16" s="88"/>
      <c r="PAW16" s="88"/>
      <c r="PAX16" s="88"/>
      <c r="PAY16" s="88"/>
      <c r="PAZ16" s="88"/>
      <c r="PBA16" s="88"/>
      <c r="PBB16" s="88"/>
      <c r="PBC16" s="88"/>
      <c r="PBD16" s="88"/>
      <c r="PBE16" s="88"/>
      <c r="PBF16" s="88"/>
      <c r="PBG16" s="88"/>
      <c r="PBH16" s="88"/>
      <c r="PBI16" s="88"/>
      <c r="PBJ16" s="88"/>
      <c r="PBK16" s="88"/>
      <c r="PBL16" s="88"/>
      <c r="PBM16" s="88"/>
      <c r="PBN16" s="88"/>
      <c r="PBO16" s="88"/>
      <c r="PBP16" s="88"/>
      <c r="PBQ16" s="88"/>
      <c r="PBR16" s="88"/>
      <c r="PBS16" s="88"/>
      <c r="PBT16" s="88"/>
      <c r="PBU16" s="88"/>
      <c r="PBV16" s="88"/>
      <c r="PBW16" s="88"/>
      <c r="PBX16" s="88"/>
      <c r="PBY16" s="88"/>
      <c r="PBZ16" s="88"/>
      <c r="PCA16" s="88"/>
      <c r="PCB16" s="88"/>
      <c r="PCC16" s="88"/>
      <c r="PCD16" s="88"/>
      <c r="PCE16" s="88"/>
      <c r="PCF16" s="88"/>
      <c r="PCG16" s="88"/>
      <c r="PCH16" s="88"/>
      <c r="PCI16" s="88"/>
      <c r="PCJ16" s="88"/>
      <c r="PCK16" s="88"/>
      <c r="PCL16" s="88"/>
      <c r="PCM16" s="88"/>
      <c r="PCN16" s="88"/>
      <c r="PCO16" s="88"/>
      <c r="PCP16" s="88"/>
      <c r="PCQ16" s="88"/>
      <c r="PCR16" s="88"/>
      <c r="PCS16" s="88"/>
      <c r="PCT16" s="88"/>
      <c r="PCU16" s="88"/>
      <c r="PCV16" s="88"/>
      <c r="PCW16" s="88"/>
      <c r="PCX16" s="88"/>
      <c r="PCY16" s="88"/>
      <c r="PCZ16" s="88"/>
      <c r="PDA16" s="88"/>
      <c r="PDB16" s="88"/>
      <c r="PDC16" s="88"/>
      <c r="PDD16" s="88"/>
      <c r="PDE16" s="88"/>
      <c r="PDF16" s="88"/>
      <c r="PDG16" s="88"/>
      <c r="PDH16" s="88"/>
      <c r="PDI16" s="88"/>
      <c r="PDJ16" s="88"/>
      <c r="PDK16" s="88"/>
      <c r="PDL16" s="88"/>
      <c r="PDM16" s="88"/>
      <c r="PDN16" s="88"/>
      <c r="PDO16" s="88"/>
      <c r="PDP16" s="88"/>
      <c r="PDQ16" s="88"/>
      <c r="PDR16" s="88"/>
      <c r="PDS16" s="88"/>
      <c r="PDT16" s="88"/>
      <c r="PDU16" s="88"/>
      <c r="PDV16" s="88"/>
      <c r="PDW16" s="88"/>
      <c r="PDX16" s="88"/>
      <c r="PDY16" s="88"/>
      <c r="PDZ16" s="88"/>
      <c r="PEA16" s="88"/>
      <c r="PEB16" s="88"/>
      <c r="PEC16" s="88"/>
      <c r="PED16" s="88"/>
      <c r="PEE16" s="88"/>
      <c r="PEF16" s="88"/>
      <c r="PEG16" s="88"/>
      <c r="PEH16" s="88"/>
      <c r="PEI16" s="88"/>
      <c r="PEJ16" s="88"/>
      <c r="PEK16" s="88"/>
      <c r="PEL16" s="88"/>
      <c r="PEM16" s="88"/>
      <c r="PEN16" s="88"/>
      <c r="PEO16" s="88"/>
      <c r="PEP16" s="88"/>
      <c r="PEQ16" s="88"/>
      <c r="PER16" s="88"/>
      <c r="PES16" s="88"/>
      <c r="PET16" s="88"/>
      <c r="PEU16" s="88"/>
      <c r="PEV16" s="88"/>
      <c r="PEW16" s="88"/>
      <c r="PEX16" s="88"/>
      <c r="PEY16" s="88"/>
      <c r="PEZ16" s="88"/>
      <c r="PFA16" s="88"/>
      <c r="PFB16" s="88"/>
      <c r="PFC16" s="88"/>
      <c r="PFD16" s="88"/>
      <c r="PFE16" s="88"/>
      <c r="PFF16" s="88"/>
      <c r="PFG16" s="88"/>
      <c r="PFH16" s="88"/>
      <c r="PFI16" s="88"/>
      <c r="PFJ16" s="88"/>
      <c r="PFK16" s="88"/>
      <c r="PFL16" s="88"/>
      <c r="PFM16" s="88"/>
      <c r="PFN16" s="88"/>
      <c r="PFO16" s="88"/>
      <c r="PFP16" s="88"/>
      <c r="PFQ16" s="88"/>
      <c r="PFR16" s="88"/>
      <c r="PFS16" s="88"/>
      <c r="PFT16" s="88"/>
      <c r="PFU16" s="88"/>
      <c r="PFV16" s="88"/>
      <c r="PFW16" s="88"/>
      <c r="PFX16" s="88"/>
      <c r="PFY16" s="88"/>
      <c r="PFZ16" s="88"/>
      <c r="PGA16" s="88"/>
      <c r="PGB16" s="88"/>
      <c r="PGC16" s="88"/>
      <c r="PGD16" s="88"/>
      <c r="PGE16" s="88"/>
      <c r="PGF16" s="88"/>
      <c r="PGG16" s="88"/>
      <c r="PGH16" s="88"/>
      <c r="PGI16" s="88"/>
      <c r="PGJ16" s="88"/>
      <c r="PGK16" s="88"/>
      <c r="PGL16" s="88"/>
      <c r="PGM16" s="88"/>
      <c r="PGN16" s="88"/>
      <c r="PGO16" s="88"/>
      <c r="PGP16" s="88"/>
      <c r="PGQ16" s="88"/>
      <c r="PGR16" s="88"/>
      <c r="PGS16" s="88"/>
      <c r="PGT16" s="88"/>
      <c r="PGU16" s="88"/>
      <c r="PGV16" s="88"/>
      <c r="PGW16" s="88"/>
      <c r="PGX16" s="88"/>
      <c r="PGY16" s="88"/>
      <c r="PGZ16" s="88"/>
      <c r="PHA16" s="88"/>
      <c r="PHB16" s="88"/>
      <c r="PHC16" s="88"/>
      <c r="PHD16" s="88"/>
      <c r="PHE16" s="88"/>
      <c r="PHF16" s="88"/>
      <c r="PHG16" s="88"/>
      <c r="PHH16" s="88"/>
      <c r="PHI16" s="88"/>
      <c r="PHJ16" s="88"/>
      <c r="PHK16" s="88"/>
      <c r="PHL16" s="88"/>
      <c r="PHM16" s="88"/>
      <c r="PHN16" s="88"/>
      <c r="PHO16" s="88"/>
      <c r="PHP16" s="88"/>
      <c r="PHQ16" s="88"/>
      <c r="PHR16" s="88"/>
      <c r="PHS16" s="88"/>
      <c r="PHT16" s="88"/>
      <c r="PHU16" s="88"/>
      <c r="PHV16" s="88"/>
      <c r="PHW16" s="88"/>
      <c r="PHX16" s="88"/>
      <c r="PHY16" s="88"/>
      <c r="PHZ16" s="88"/>
      <c r="PIA16" s="88"/>
      <c r="PIB16" s="88"/>
      <c r="PIC16" s="88"/>
      <c r="PID16" s="88"/>
      <c r="PIE16" s="88"/>
      <c r="PIF16" s="88"/>
      <c r="PIG16" s="88"/>
      <c r="PIH16" s="88"/>
      <c r="PII16" s="88"/>
      <c r="PIJ16" s="88"/>
      <c r="PIK16" s="88"/>
      <c r="PIL16" s="88"/>
      <c r="PIM16" s="88"/>
      <c r="PIN16" s="88"/>
      <c r="PIO16" s="88"/>
      <c r="PIP16" s="88"/>
      <c r="PIQ16" s="88"/>
      <c r="PIR16" s="88"/>
      <c r="PIS16" s="88"/>
      <c r="PIT16" s="88"/>
      <c r="PIU16" s="88"/>
      <c r="PIV16" s="88"/>
      <c r="PIW16" s="88"/>
      <c r="PIX16" s="88"/>
      <c r="PIY16" s="88"/>
      <c r="PIZ16" s="88"/>
      <c r="PJA16" s="88"/>
      <c r="PJB16" s="88"/>
      <c r="PJC16" s="88"/>
      <c r="PJD16" s="88"/>
      <c r="PJE16" s="88"/>
      <c r="PJF16" s="88"/>
      <c r="PJG16" s="88"/>
      <c r="PJH16" s="88"/>
      <c r="PJI16" s="88"/>
      <c r="PJJ16" s="88"/>
      <c r="PJK16" s="88"/>
      <c r="PJL16" s="88"/>
      <c r="PJM16" s="88"/>
      <c r="PJN16" s="88"/>
      <c r="PJO16" s="88"/>
      <c r="PJP16" s="88"/>
      <c r="PJQ16" s="88"/>
      <c r="PJR16" s="88"/>
      <c r="PJS16" s="88"/>
      <c r="PJT16" s="88"/>
      <c r="PJU16" s="88"/>
      <c r="PJV16" s="88"/>
      <c r="PJW16" s="88"/>
      <c r="PJX16" s="88"/>
      <c r="PJY16" s="88"/>
      <c r="PJZ16" s="88"/>
      <c r="PKA16" s="88"/>
      <c r="PKB16" s="88"/>
      <c r="PKC16" s="88"/>
      <c r="PKD16" s="88"/>
      <c r="PKE16" s="88"/>
      <c r="PKF16" s="88"/>
      <c r="PKG16" s="88"/>
      <c r="PKH16" s="88"/>
      <c r="PKI16" s="88"/>
      <c r="PKJ16" s="88"/>
      <c r="PKK16" s="88"/>
      <c r="PKL16" s="88"/>
      <c r="PKM16" s="88"/>
      <c r="PKN16" s="88"/>
      <c r="PKO16" s="88"/>
      <c r="PKP16" s="88"/>
      <c r="PKQ16" s="88"/>
      <c r="PKR16" s="88"/>
      <c r="PKS16" s="88"/>
      <c r="PKT16" s="88"/>
      <c r="PKU16" s="88"/>
      <c r="PKV16" s="88"/>
      <c r="PKW16" s="88"/>
      <c r="PKX16" s="88"/>
      <c r="PKY16" s="88"/>
      <c r="PKZ16" s="88"/>
      <c r="PLA16" s="88"/>
      <c r="PLB16" s="88"/>
      <c r="PLC16" s="88"/>
      <c r="PLD16" s="88"/>
      <c r="PLE16" s="88"/>
      <c r="PLF16" s="88"/>
      <c r="PLG16" s="88"/>
      <c r="PLH16" s="88"/>
      <c r="PLI16" s="88"/>
      <c r="PLJ16" s="88"/>
      <c r="PLK16" s="88"/>
      <c r="PLL16" s="88"/>
      <c r="PLM16" s="88"/>
      <c r="PLN16" s="88"/>
      <c r="PLO16" s="88"/>
      <c r="PLP16" s="88"/>
      <c r="PLQ16" s="88"/>
      <c r="PLR16" s="88"/>
      <c r="PLS16" s="88"/>
      <c r="PLT16" s="88"/>
      <c r="PLU16" s="88"/>
      <c r="PLV16" s="88"/>
      <c r="PLW16" s="88"/>
      <c r="PLX16" s="88"/>
      <c r="PLY16" s="88"/>
      <c r="PLZ16" s="88"/>
      <c r="PMA16" s="88"/>
      <c r="PMB16" s="88"/>
      <c r="PMC16" s="88"/>
      <c r="PMD16" s="88"/>
      <c r="PME16" s="88"/>
      <c r="PMF16" s="88"/>
      <c r="PMG16" s="88"/>
      <c r="PMH16" s="88"/>
      <c r="PMI16" s="88"/>
      <c r="PMJ16" s="88"/>
      <c r="PMK16" s="88"/>
      <c r="PML16" s="88"/>
      <c r="PMM16" s="88"/>
      <c r="PMN16" s="88"/>
      <c r="PMO16" s="88"/>
      <c r="PMP16" s="88"/>
      <c r="PMQ16" s="88"/>
      <c r="PMR16" s="88"/>
      <c r="PMS16" s="88"/>
      <c r="PMT16" s="88"/>
      <c r="PMU16" s="88"/>
      <c r="PMV16" s="88"/>
      <c r="PMW16" s="88"/>
      <c r="PMX16" s="88"/>
      <c r="PMY16" s="88"/>
      <c r="PMZ16" s="88"/>
      <c r="PNA16" s="88"/>
      <c r="PNB16" s="88"/>
      <c r="PNC16" s="88"/>
      <c r="PND16" s="88"/>
      <c r="PNE16" s="88"/>
      <c r="PNF16" s="88"/>
      <c r="PNG16" s="88"/>
      <c r="PNH16" s="88"/>
      <c r="PNI16" s="88"/>
      <c r="PNJ16" s="88"/>
      <c r="PNK16" s="88"/>
      <c r="PNL16" s="88"/>
      <c r="PNM16" s="88"/>
      <c r="PNN16" s="88"/>
      <c r="PNO16" s="88"/>
      <c r="PNP16" s="88"/>
      <c r="PNQ16" s="88"/>
      <c r="PNR16" s="88"/>
      <c r="PNS16" s="88"/>
      <c r="PNT16" s="88"/>
      <c r="PNU16" s="88"/>
      <c r="PNV16" s="88"/>
      <c r="PNW16" s="88"/>
      <c r="PNX16" s="88"/>
      <c r="PNY16" s="88"/>
      <c r="PNZ16" s="88"/>
      <c r="POA16" s="88"/>
      <c r="POB16" s="88"/>
      <c r="POC16" s="88"/>
      <c r="POD16" s="88"/>
      <c r="POE16" s="88"/>
      <c r="POF16" s="88"/>
      <c r="POG16" s="88"/>
      <c r="POH16" s="88"/>
      <c r="POI16" s="88"/>
      <c r="POJ16" s="88"/>
      <c r="POK16" s="88"/>
      <c r="POL16" s="88"/>
      <c r="POM16" s="88"/>
      <c r="PON16" s="88"/>
      <c r="POO16" s="88"/>
      <c r="POP16" s="88"/>
      <c r="POQ16" s="88"/>
      <c r="POR16" s="88"/>
      <c r="POS16" s="88"/>
      <c r="POT16" s="88"/>
      <c r="POU16" s="88"/>
      <c r="POV16" s="88"/>
      <c r="POW16" s="88"/>
      <c r="POX16" s="88"/>
      <c r="POY16" s="88"/>
      <c r="POZ16" s="88"/>
      <c r="PPA16" s="88"/>
      <c r="PPB16" s="88"/>
      <c r="PPC16" s="88"/>
      <c r="PPD16" s="88"/>
      <c r="PPE16" s="88"/>
      <c r="PPF16" s="88"/>
      <c r="PPG16" s="88"/>
      <c r="PPH16" s="88"/>
      <c r="PPI16" s="88"/>
      <c r="PPJ16" s="88"/>
      <c r="PPK16" s="88"/>
      <c r="PPL16" s="88"/>
      <c r="PPM16" s="88"/>
      <c r="PPN16" s="88"/>
      <c r="PPO16" s="88"/>
      <c r="PPP16" s="88"/>
      <c r="PPQ16" s="88"/>
      <c r="PPR16" s="88"/>
      <c r="PPS16" s="88"/>
      <c r="PPT16" s="88"/>
      <c r="PPU16" s="88"/>
      <c r="PPV16" s="88"/>
      <c r="PPW16" s="88"/>
      <c r="PPX16" s="88"/>
      <c r="PPY16" s="88"/>
      <c r="PPZ16" s="88"/>
      <c r="PQA16" s="88"/>
      <c r="PQB16" s="88"/>
      <c r="PQC16" s="88"/>
      <c r="PQD16" s="88"/>
      <c r="PQE16" s="88"/>
      <c r="PQF16" s="88"/>
      <c r="PQG16" s="88"/>
      <c r="PQH16" s="88"/>
      <c r="PQI16" s="88"/>
      <c r="PQJ16" s="88"/>
      <c r="PQK16" s="88"/>
      <c r="PQL16" s="88"/>
      <c r="PQM16" s="88"/>
      <c r="PQN16" s="88"/>
      <c r="PQO16" s="88"/>
      <c r="PQP16" s="88"/>
      <c r="PQQ16" s="88"/>
      <c r="PQR16" s="88"/>
      <c r="PQS16" s="88"/>
      <c r="PQT16" s="88"/>
      <c r="PQU16" s="88"/>
      <c r="PQV16" s="88"/>
      <c r="PQW16" s="88"/>
      <c r="PQX16" s="88"/>
      <c r="PQY16" s="88"/>
      <c r="PQZ16" s="88"/>
      <c r="PRA16" s="88"/>
      <c r="PRB16" s="88"/>
      <c r="PRC16" s="88"/>
      <c r="PRD16" s="88"/>
      <c r="PRE16" s="88"/>
      <c r="PRF16" s="88"/>
      <c r="PRG16" s="88"/>
      <c r="PRH16" s="88"/>
      <c r="PRI16" s="88"/>
      <c r="PRJ16" s="88"/>
      <c r="PRK16" s="88"/>
      <c r="PRL16" s="88"/>
      <c r="PRM16" s="88"/>
      <c r="PRN16" s="88"/>
      <c r="PRO16" s="88"/>
      <c r="PRP16" s="88"/>
      <c r="PRQ16" s="88"/>
      <c r="PRR16" s="88"/>
      <c r="PRS16" s="88"/>
      <c r="PRT16" s="88"/>
      <c r="PRU16" s="88"/>
      <c r="PRV16" s="88"/>
      <c r="PRW16" s="88"/>
      <c r="PRX16" s="88"/>
      <c r="PRY16" s="88"/>
      <c r="PRZ16" s="88"/>
      <c r="PSA16" s="88"/>
      <c r="PSB16" s="88"/>
      <c r="PSC16" s="88"/>
      <c r="PSD16" s="88"/>
      <c r="PSE16" s="88"/>
      <c r="PSF16" s="88"/>
      <c r="PSG16" s="88"/>
      <c r="PSH16" s="88"/>
      <c r="PSI16" s="88"/>
      <c r="PSJ16" s="88"/>
      <c r="PSK16" s="88"/>
      <c r="PSL16" s="88"/>
      <c r="PSM16" s="88"/>
      <c r="PSN16" s="88"/>
      <c r="PSO16" s="88"/>
      <c r="PSP16" s="88"/>
      <c r="PSQ16" s="88"/>
      <c r="PSR16" s="88"/>
      <c r="PSS16" s="88"/>
      <c r="PST16" s="88"/>
      <c r="PSU16" s="88"/>
      <c r="PSV16" s="88"/>
      <c r="PSW16" s="88"/>
      <c r="PSX16" s="88"/>
      <c r="PSY16" s="88"/>
      <c r="PSZ16" s="88"/>
      <c r="PTA16" s="88"/>
      <c r="PTB16" s="88"/>
      <c r="PTC16" s="88"/>
      <c r="PTD16" s="88"/>
      <c r="PTE16" s="88"/>
      <c r="PTF16" s="88"/>
      <c r="PTG16" s="88"/>
      <c r="PTH16" s="88"/>
      <c r="PTI16" s="88"/>
      <c r="PTJ16" s="88"/>
      <c r="PTK16" s="88"/>
      <c r="PTL16" s="88"/>
      <c r="PTM16" s="88"/>
      <c r="PTN16" s="88"/>
      <c r="PTO16" s="88"/>
      <c r="PTP16" s="88"/>
      <c r="PTQ16" s="88"/>
      <c r="PTR16" s="88"/>
      <c r="PTS16" s="88"/>
      <c r="PTT16" s="88"/>
      <c r="PTU16" s="88"/>
      <c r="PTV16" s="88"/>
      <c r="PTW16" s="88"/>
      <c r="PTX16" s="88"/>
      <c r="PTY16" s="88"/>
      <c r="PTZ16" s="88"/>
      <c r="PUA16" s="88"/>
      <c r="PUB16" s="88"/>
      <c r="PUC16" s="88"/>
      <c r="PUD16" s="88"/>
      <c r="PUE16" s="88"/>
      <c r="PUF16" s="88"/>
      <c r="PUG16" s="88"/>
      <c r="PUH16" s="88"/>
      <c r="PUI16" s="88"/>
      <c r="PUJ16" s="88"/>
      <c r="PUK16" s="88"/>
      <c r="PUL16" s="88"/>
      <c r="PUM16" s="88"/>
      <c r="PUN16" s="88"/>
      <c r="PUO16" s="88"/>
      <c r="PUP16" s="88"/>
      <c r="PUQ16" s="88"/>
      <c r="PUR16" s="88"/>
      <c r="PUS16" s="88"/>
      <c r="PUT16" s="88"/>
      <c r="PUU16" s="88"/>
      <c r="PUV16" s="88"/>
      <c r="PUW16" s="88"/>
      <c r="PUX16" s="88"/>
      <c r="PUY16" s="88"/>
      <c r="PUZ16" s="88"/>
      <c r="PVA16" s="88"/>
      <c r="PVB16" s="88"/>
      <c r="PVC16" s="88"/>
      <c r="PVD16" s="88"/>
      <c r="PVE16" s="88"/>
      <c r="PVF16" s="88"/>
      <c r="PVG16" s="88"/>
      <c r="PVH16" s="88"/>
      <c r="PVI16" s="88"/>
      <c r="PVJ16" s="88"/>
      <c r="PVK16" s="88"/>
      <c r="PVL16" s="88"/>
      <c r="PVM16" s="88"/>
      <c r="PVN16" s="88"/>
      <c r="PVO16" s="88"/>
      <c r="PVP16" s="88"/>
      <c r="PVQ16" s="88"/>
      <c r="PVR16" s="88"/>
      <c r="PVS16" s="88"/>
      <c r="PVT16" s="88"/>
      <c r="PVU16" s="88"/>
      <c r="PVV16" s="88"/>
      <c r="PVW16" s="88"/>
      <c r="PVX16" s="88"/>
      <c r="PVY16" s="88"/>
      <c r="PVZ16" s="88"/>
      <c r="PWA16" s="88"/>
      <c r="PWB16" s="88"/>
      <c r="PWC16" s="88"/>
      <c r="PWD16" s="88"/>
      <c r="PWE16" s="88"/>
      <c r="PWF16" s="88"/>
      <c r="PWG16" s="88"/>
      <c r="PWH16" s="88"/>
      <c r="PWI16" s="88"/>
      <c r="PWJ16" s="88"/>
      <c r="PWK16" s="88"/>
      <c r="PWL16" s="88"/>
      <c r="PWM16" s="88"/>
      <c r="PWN16" s="88"/>
      <c r="PWO16" s="88"/>
      <c r="PWP16" s="88"/>
      <c r="PWQ16" s="88"/>
      <c r="PWR16" s="88"/>
      <c r="PWS16" s="88"/>
      <c r="PWT16" s="88"/>
      <c r="PWU16" s="88"/>
      <c r="PWV16" s="88"/>
      <c r="PWW16" s="88"/>
      <c r="PWX16" s="88"/>
      <c r="PWY16" s="88"/>
      <c r="PWZ16" s="88"/>
      <c r="PXA16" s="88"/>
      <c r="PXB16" s="88"/>
      <c r="PXC16" s="88"/>
      <c r="PXD16" s="88"/>
      <c r="PXE16" s="88"/>
      <c r="PXF16" s="88"/>
      <c r="PXG16" s="88"/>
      <c r="PXH16" s="88"/>
      <c r="PXI16" s="88"/>
      <c r="PXJ16" s="88"/>
      <c r="PXK16" s="88"/>
      <c r="PXL16" s="88"/>
      <c r="PXM16" s="88"/>
      <c r="PXN16" s="88"/>
      <c r="PXO16" s="88"/>
      <c r="PXP16" s="88"/>
      <c r="PXQ16" s="88"/>
      <c r="PXR16" s="88"/>
      <c r="PXS16" s="88"/>
      <c r="PXT16" s="88"/>
      <c r="PXU16" s="88"/>
      <c r="PXV16" s="88"/>
      <c r="PXW16" s="88"/>
      <c r="PXX16" s="88"/>
      <c r="PXY16" s="88"/>
      <c r="PXZ16" s="88"/>
      <c r="PYA16" s="88"/>
      <c r="PYB16" s="88"/>
      <c r="PYC16" s="88"/>
      <c r="PYD16" s="88"/>
      <c r="PYE16" s="88"/>
      <c r="PYF16" s="88"/>
      <c r="PYG16" s="88"/>
      <c r="PYH16" s="88"/>
      <c r="PYI16" s="88"/>
      <c r="PYJ16" s="88"/>
      <c r="PYK16" s="88"/>
      <c r="PYL16" s="88"/>
      <c r="PYM16" s="88"/>
      <c r="PYN16" s="88"/>
      <c r="PYO16" s="88"/>
      <c r="PYP16" s="88"/>
      <c r="PYQ16" s="88"/>
      <c r="PYR16" s="88"/>
      <c r="PYS16" s="88"/>
      <c r="PYT16" s="88"/>
      <c r="PYU16" s="88"/>
      <c r="PYV16" s="88"/>
      <c r="PYW16" s="88"/>
      <c r="PYX16" s="88"/>
      <c r="PYY16" s="88"/>
      <c r="PYZ16" s="88"/>
      <c r="PZA16" s="88"/>
      <c r="PZB16" s="88"/>
      <c r="PZC16" s="88"/>
      <c r="PZD16" s="88"/>
      <c r="PZE16" s="88"/>
      <c r="PZF16" s="88"/>
      <c r="PZG16" s="88"/>
      <c r="PZH16" s="88"/>
      <c r="PZI16" s="88"/>
      <c r="PZJ16" s="88"/>
      <c r="PZK16" s="88"/>
      <c r="PZL16" s="88"/>
      <c r="PZM16" s="88"/>
      <c r="PZN16" s="88"/>
      <c r="PZO16" s="88"/>
      <c r="PZP16" s="88"/>
      <c r="PZQ16" s="88"/>
      <c r="PZR16" s="88"/>
      <c r="PZS16" s="88"/>
      <c r="PZT16" s="88"/>
      <c r="PZU16" s="88"/>
      <c r="PZV16" s="88"/>
      <c r="PZW16" s="88"/>
      <c r="PZX16" s="88"/>
      <c r="PZY16" s="88"/>
      <c r="PZZ16" s="88"/>
      <c r="QAA16" s="88"/>
      <c r="QAB16" s="88"/>
      <c r="QAC16" s="88"/>
      <c r="QAD16" s="88"/>
      <c r="QAE16" s="88"/>
      <c r="QAF16" s="88"/>
      <c r="QAG16" s="88"/>
      <c r="QAH16" s="88"/>
      <c r="QAI16" s="88"/>
      <c r="QAJ16" s="88"/>
      <c r="QAK16" s="88"/>
      <c r="QAL16" s="88"/>
      <c r="QAM16" s="88"/>
      <c r="QAN16" s="88"/>
      <c r="QAO16" s="88"/>
      <c r="QAP16" s="88"/>
      <c r="QAQ16" s="88"/>
      <c r="QAR16" s="88"/>
      <c r="QAS16" s="88"/>
      <c r="QAT16" s="88"/>
      <c r="QAU16" s="88"/>
      <c r="QAV16" s="88"/>
      <c r="QAW16" s="88"/>
      <c r="QAX16" s="88"/>
      <c r="QAY16" s="88"/>
      <c r="QAZ16" s="88"/>
      <c r="QBA16" s="88"/>
      <c r="QBB16" s="88"/>
      <c r="QBC16" s="88"/>
      <c r="QBD16" s="88"/>
      <c r="QBE16" s="88"/>
      <c r="QBF16" s="88"/>
      <c r="QBG16" s="88"/>
      <c r="QBH16" s="88"/>
      <c r="QBI16" s="88"/>
      <c r="QBJ16" s="88"/>
      <c r="QBK16" s="88"/>
      <c r="QBL16" s="88"/>
      <c r="QBM16" s="88"/>
      <c r="QBN16" s="88"/>
      <c r="QBO16" s="88"/>
      <c r="QBP16" s="88"/>
      <c r="QBQ16" s="88"/>
      <c r="QBR16" s="88"/>
      <c r="QBS16" s="88"/>
      <c r="QBT16" s="88"/>
      <c r="QBU16" s="88"/>
      <c r="QBV16" s="88"/>
      <c r="QBW16" s="88"/>
      <c r="QBX16" s="88"/>
      <c r="QBY16" s="88"/>
      <c r="QBZ16" s="88"/>
      <c r="QCA16" s="88"/>
      <c r="QCB16" s="88"/>
      <c r="QCC16" s="88"/>
      <c r="QCD16" s="88"/>
      <c r="QCE16" s="88"/>
      <c r="QCF16" s="88"/>
      <c r="QCG16" s="88"/>
      <c r="QCH16" s="88"/>
      <c r="QCI16" s="88"/>
      <c r="QCJ16" s="88"/>
      <c r="QCK16" s="88"/>
      <c r="QCL16" s="88"/>
      <c r="QCM16" s="88"/>
      <c r="QCN16" s="88"/>
      <c r="QCO16" s="88"/>
      <c r="QCP16" s="88"/>
      <c r="QCQ16" s="88"/>
      <c r="QCR16" s="88"/>
      <c r="QCS16" s="88"/>
      <c r="QCT16" s="88"/>
      <c r="QCU16" s="88"/>
      <c r="QCV16" s="88"/>
      <c r="QCW16" s="88"/>
      <c r="QCX16" s="88"/>
      <c r="QCY16" s="88"/>
      <c r="QCZ16" s="88"/>
      <c r="QDA16" s="88"/>
      <c r="QDB16" s="88"/>
      <c r="QDC16" s="88"/>
      <c r="QDD16" s="88"/>
      <c r="QDE16" s="88"/>
      <c r="QDF16" s="88"/>
      <c r="QDG16" s="88"/>
      <c r="QDH16" s="88"/>
      <c r="QDI16" s="88"/>
      <c r="QDJ16" s="88"/>
      <c r="QDK16" s="88"/>
      <c r="QDL16" s="88"/>
      <c r="QDM16" s="88"/>
      <c r="QDN16" s="88"/>
      <c r="QDO16" s="88"/>
      <c r="QDP16" s="88"/>
      <c r="QDQ16" s="88"/>
      <c r="QDR16" s="88"/>
      <c r="QDS16" s="88"/>
      <c r="QDT16" s="88"/>
      <c r="QDU16" s="88"/>
      <c r="QDV16" s="88"/>
      <c r="QDW16" s="88"/>
      <c r="QDX16" s="88"/>
      <c r="QDY16" s="88"/>
      <c r="QDZ16" s="88"/>
      <c r="QEA16" s="88"/>
      <c r="QEB16" s="88"/>
      <c r="QEC16" s="88"/>
      <c r="QED16" s="88"/>
      <c r="QEE16" s="88"/>
      <c r="QEF16" s="88"/>
      <c r="QEG16" s="88"/>
      <c r="QEH16" s="88"/>
      <c r="QEI16" s="88"/>
      <c r="QEJ16" s="88"/>
      <c r="QEK16" s="88"/>
      <c r="QEL16" s="88"/>
      <c r="QEM16" s="88"/>
      <c r="QEN16" s="88"/>
      <c r="QEO16" s="88"/>
      <c r="QEP16" s="88"/>
      <c r="QEQ16" s="88"/>
      <c r="QER16" s="88"/>
      <c r="QES16" s="88"/>
      <c r="QET16" s="88"/>
      <c r="QEU16" s="88"/>
      <c r="QEV16" s="88"/>
      <c r="QEW16" s="88"/>
      <c r="QEX16" s="88"/>
      <c r="QEY16" s="88"/>
      <c r="QEZ16" s="88"/>
      <c r="QFA16" s="88"/>
      <c r="QFB16" s="88"/>
      <c r="QFC16" s="88"/>
      <c r="QFD16" s="88"/>
      <c r="QFE16" s="88"/>
      <c r="QFF16" s="88"/>
      <c r="QFG16" s="88"/>
      <c r="QFH16" s="88"/>
      <c r="QFI16" s="88"/>
      <c r="QFJ16" s="88"/>
      <c r="QFK16" s="88"/>
      <c r="QFL16" s="88"/>
      <c r="QFM16" s="88"/>
      <c r="QFN16" s="88"/>
      <c r="QFO16" s="88"/>
      <c r="QFP16" s="88"/>
      <c r="QFQ16" s="88"/>
      <c r="QFR16" s="88"/>
      <c r="QFS16" s="88"/>
      <c r="QFT16" s="88"/>
      <c r="QFU16" s="88"/>
      <c r="QFV16" s="88"/>
      <c r="QFW16" s="88"/>
      <c r="QFX16" s="88"/>
      <c r="QFY16" s="88"/>
      <c r="QFZ16" s="88"/>
      <c r="QGA16" s="88"/>
      <c r="QGB16" s="88"/>
      <c r="QGC16" s="88"/>
      <c r="QGD16" s="88"/>
      <c r="QGE16" s="88"/>
      <c r="QGF16" s="88"/>
      <c r="QGG16" s="88"/>
      <c r="QGH16" s="88"/>
      <c r="QGI16" s="88"/>
      <c r="QGJ16" s="88"/>
      <c r="QGK16" s="88"/>
      <c r="QGL16" s="88"/>
      <c r="QGM16" s="88"/>
      <c r="QGN16" s="88"/>
      <c r="QGO16" s="88"/>
      <c r="QGP16" s="88"/>
      <c r="QGQ16" s="88"/>
      <c r="QGR16" s="88"/>
      <c r="QGS16" s="88"/>
      <c r="QGT16" s="88"/>
      <c r="QGU16" s="88"/>
      <c r="QGV16" s="88"/>
      <c r="QGW16" s="88"/>
      <c r="QGX16" s="88"/>
      <c r="QGY16" s="88"/>
      <c r="QGZ16" s="88"/>
      <c r="QHA16" s="88"/>
      <c r="QHB16" s="88"/>
      <c r="QHC16" s="88"/>
      <c r="QHD16" s="88"/>
      <c r="QHE16" s="88"/>
      <c r="QHF16" s="88"/>
      <c r="QHG16" s="88"/>
      <c r="QHH16" s="88"/>
      <c r="QHI16" s="88"/>
      <c r="QHJ16" s="88"/>
      <c r="QHK16" s="88"/>
      <c r="QHL16" s="88"/>
      <c r="QHM16" s="88"/>
      <c r="QHN16" s="88"/>
      <c r="QHO16" s="88"/>
      <c r="QHP16" s="88"/>
      <c r="QHQ16" s="88"/>
      <c r="QHR16" s="88"/>
      <c r="QHS16" s="88"/>
      <c r="QHT16" s="88"/>
      <c r="QHU16" s="88"/>
      <c r="QHV16" s="88"/>
      <c r="QHW16" s="88"/>
      <c r="QHX16" s="88"/>
      <c r="QHY16" s="88"/>
      <c r="QHZ16" s="88"/>
      <c r="QIA16" s="88"/>
      <c r="QIB16" s="88"/>
      <c r="QIC16" s="88"/>
      <c r="QID16" s="88"/>
      <c r="QIE16" s="88"/>
      <c r="QIF16" s="88"/>
      <c r="QIG16" s="88"/>
      <c r="QIH16" s="88"/>
      <c r="QII16" s="88"/>
      <c r="QIJ16" s="88"/>
      <c r="QIK16" s="88"/>
      <c r="QIL16" s="88"/>
      <c r="QIM16" s="88"/>
      <c r="QIN16" s="88"/>
      <c r="QIO16" s="88"/>
      <c r="QIP16" s="88"/>
      <c r="QIQ16" s="88"/>
      <c r="QIR16" s="88"/>
      <c r="QIS16" s="88"/>
      <c r="QIT16" s="88"/>
      <c r="QIU16" s="88"/>
      <c r="QIV16" s="88"/>
      <c r="QIW16" s="88"/>
      <c r="QIX16" s="88"/>
      <c r="QIY16" s="88"/>
      <c r="QIZ16" s="88"/>
      <c r="QJA16" s="88"/>
      <c r="QJB16" s="88"/>
      <c r="QJC16" s="88"/>
      <c r="QJD16" s="88"/>
      <c r="QJE16" s="88"/>
      <c r="QJF16" s="88"/>
      <c r="QJG16" s="88"/>
      <c r="QJH16" s="88"/>
      <c r="QJI16" s="88"/>
      <c r="QJJ16" s="88"/>
      <c r="QJK16" s="88"/>
      <c r="QJL16" s="88"/>
      <c r="QJM16" s="88"/>
      <c r="QJN16" s="88"/>
      <c r="QJO16" s="88"/>
      <c r="QJP16" s="88"/>
      <c r="QJQ16" s="88"/>
      <c r="QJR16" s="88"/>
      <c r="QJS16" s="88"/>
      <c r="QJT16" s="88"/>
      <c r="QJU16" s="88"/>
      <c r="QJV16" s="88"/>
      <c r="QJW16" s="88"/>
      <c r="QJX16" s="88"/>
      <c r="QJY16" s="88"/>
      <c r="QJZ16" s="88"/>
      <c r="QKA16" s="88"/>
      <c r="QKB16" s="88"/>
      <c r="QKC16" s="88"/>
      <c r="QKD16" s="88"/>
      <c r="QKE16" s="88"/>
      <c r="QKF16" s="88"/>
      <c r="QKG16" s="88"/>
      <c r="QKH16" s="88"/>
      <c r="QKI16" s="88"/>
      <c r="QKJ16" s="88"/>
      <c r="QKK16" s="88"/>
      <c r="QKL16" s="88"/>
      <c r="QKM16" s="88"/>
      <c r="QKN16" s="88"/>
      <c r="QKO16" s="88"/>
      <c r="QKP16" s="88"/>
      <c r="QKQ16" s="88"/>
      <c r="QKR16" s="88"/>
      <c r="QKS16" s="88"/>
      <c r="QKT16" s="88"/>
      <c r="QKU16" s="88"/>
      <c r="QKV16" s="88"/>
      <c r="QKW16" s="88"/>
      <c r="QKX16" s="88"/>
      <c r="QKY16" s="88"/>
      <c r="QKZ16" s="88"/>
      <c r="QLA16" s="88"/>
      <c r="QLB16" s="88"/>
      <c r="QLC16" s="88"/>
      <c r="QLD16" s="88"/>
      <c r="QLE16" s="88"/>
      <c r="QLF16" s="88"/>
      <c r="QLG16" s="88"/>
      <c r="QLH16" s="88"/>
      <c r="QLI16" s="88"/>
      <c r="QLJ16" s="88"/>
      <c r="QLK16" s="88"/>
      <c r="QLL16" s="88"/>
      <c r="QLM16" s="88"/>
      <c r="QLN16" s="88"/>
      <c r="QLO16" s="88"/>
      <c r="QLP16" s="88"/>
      <c r="QLQ16" s="88"/>
      <c r="QLR16" s="88"/>
      <c r="QLS16" s="88"/>
      <c r="QLT16" s="88"/>
      <c r="QLU16" s="88"/>
      <c r="QLV16" s="88"/>
      <c r="QLW16" s="88"/>
      <c r="QLX16" s="88"/>
      <c r="QLY16" s="88"/>
      <c r="QLZ16" s="88"/>
      <c r="QMA16" s="88"/>
      <c r="QMB16" s="88"/>
      <c r="QMC16" s="88"/>
      <c r="QMD16" s="88"/>
      <c r="QME16" s="88"/>
      <c r="QMF16" s="88"/>
      <c r="QMG16" s="88"/>
      <c r="QMH16" s="88"/>
      <c r="QMI16" s="88"/>
      <c r="QMJ16" s="88"/>
      <c r="QMK16" s="88"/>
      <c r="QML16" s="88"/>
      <c r="QMM16" s="88"/>
      <c r="QMN16" s="88"/>
      <c r="QMO16" s="88"/>
      <c r="QMP16" s="88"/>
      <c r="QMQ16" s="88"/>
      <c r="QMR16" s="88"/>
      <c r="QMS16" s="88"/>
      <c r="QMT16" s="88"/>
      <c r="QMU16" s="88"/>
      <c r="QMV16" s="88"/>
      <c r="QMW16" s="88"/>
      <c r="QMX16" s="88"/>
      <c r="QMY16" s="88"/>
      <c r="QMZ16" s="88"/>
      <c r="QNA16" s="88"/>
      <c r="QNB16" s="88"/>
      <c r="QNC16" s="88"/>
      <c r="QND16" s="88"/>
      <c r="QNE16" s="88"/>
      <c r="QNF16" s="88"/>
      <c r="QNG16" s="88"/>
      <c r="QNH16" s="88"/>
      <c r="QNI16" s="88"/>
      <c r="QNJ16" s="88"/>
      <c r="QNK16" s="88"/>
      <c r="QNL16" s="88"/>
      <c r="QNM16" s="88"/>
      <c r="QNN16" s="88"/>
      <c r="QNO16" s="88"/>
      <c r="QNP16" s="88"/>
      <c r="QNQ16" s="88"/>
      <c r="QNR16" s="88"/>
      <c r="QNS16" s="88"/>
      <c r="QNT16" s="88"/>
      <c r="QNU16" s="88"/>
      <c r="QNV16" s="88"/>
      <c r="QNW16" s="88"/>
      <c r="QNX16" s="88"/>
      <c r="QNY16" s="88"/>
      <c r="QNZ16" s="88"/>
      <c r="QOA16" s="88"/>
      <c r="QOB16" s="88"/>
      <c r="QOC16" s="88"/>
      <c r="QOD16" s="88"/>
      <c r="QOE16" s="88"/>
      <c r="QOF16" s="88"/>
      <c r="QOG16" s="88"/>
      <c r="QOH16" s="88"/>
      <c r="QOI16" s="88"/>
      <c r="QOJ16" s="88"/>
      <c r="QOK16" s="88"/>
      <c r="QOL16" s="88"/>
      <c r="QOM16" s="88"/>
      <c r="QON16" s="88"/>
      <c r="QOO16" s="88"/>
      <c r="QOP16" s="88"/>
      <c r="QOQ16" s="88"/>
      <c r="QOR16" s="88"/>
      <c r="QOS16" s="88"/>
      <c r="QOT16" s="88"/>
      <c r="QOU16" s="88"/>
      <c r="QOV16" s="88"/>
      <c r="QOW16" s="88"/>
      <c r="QOX16" s="88"/>
      <c r="QOY16" s="88"/>
      <c r="QOZ16" s="88"/>
      <c r="QPA16" s="88"/>
      <c r="QPB16" s="88"/>
      <c r="QPC16" s="88"/>
      <c r="QPD16" s="88"/>
      <c r="QPE16" s="88"/>
      <c r="QPF16" s="88"/>
      <c r="QPG16" s="88"/>
      <c r="QPH16" s="88"/>
      <c r="QPI16" s="88"/>
      <c r="QPJ16" s="88"/>
      <c r="QPK16" s="88"/>
      <c r="QPL16" s="88"/>
      <c r="QPM16" s="88"/>
      <c r="QPN16" s="88"/>
      <c r="QPO16" s="88"/>
      <c r="QPP16" s="88"/>
      <c r="QPQ16" s="88"/>
      <c r="QPR16" s="88"/>
      <c r="QPS16" s="88"/>
      <c r="QPT16" s="88"/>
      <c r="QPU16" s="88"/>
      <c r="QPV16" s="88"/>
      <c r="QPW16" s="88"/>
      <c r="QPX16" s="88"/>
      <c r="QPY16" s="88"/>
      <c r="QPZ16" s="88"/>
      <c r="QQA16" s="88"/>
      <c r="QQB16" s="88"/>
      <c r="QQC16" s="88"/>
      <c r="QQD16" s="88"/>
      <c r="QQE16" s="88"/>
      <c r="QQF16" s="88"/>
      <c r="QQG16" s="88"/>
      <c r="QQH16" s="88"/>
      <c r="QQI16" s="88"/>
      <c r="QQJ16" s="88"/>
      <c r="QQK16" s="88"/>
      <c r="QQL16" s="88"/>
      <c r="QQM16" s="88"/>
      <c r="QQN16" s="88"/>
      <c r="QQO16" s="88"/>
      <c r="QQP16" s="88"/>
      <c r="QQQ16" s="88"/>
      <c r="QQR16" s="88"/>
      <c r="QQS16" s="88"/>
      <c r="QQT16" s="88"/>
      <c r="QQU16" s="88"/>
      <c r="QQV16" s="88"/>
      <c r="QQW16" s="88"/>
      <c r="QQX16" s="88"/>
      <c r="QQY16" s="88"/>
      <c r="QQZ16" s="88"/>
      <c r="QRA16" s="88"/>
      <c r="QRB16" s="88"/>
      <c r="QRC16" s="88"/>
      <c r="QRD16" s="88"/>
      <c r="QRE16" s="88"/>
      <c r="QRF16" s="88"/>
      <c r="QRG16" s="88"/>
      <c r="QRH16" s="88"/>
      <c r="QRI16" s="88"/>
      <c r="QRJ16" s="88"/>
      <c r="QRK16" s="88"/>
      <c r="QRL16" s="88"/>
      <c r="QRM16" s="88"/>
      <c r="QRN16" s="88"/>
      <c r="QRO16" s="88"/>
      <c r="QRP16" s="88"/>
      <c r="QRQ16" s="88"/>
      <c r="QRR16" s="88"/>
      <c r="QRS16" s="88"/>
      <c r="QRT16" s="88"/>
      <c r="QRU16" s="88"/>
      <c r="QRV16" s="88"/>
      <c r="QRW16" s="88"/>
      <c r="QRX16" s="88"/>
      <c r="QRY16" s="88"/>
      <c r="QRZ16" s="88"/>
      <c r="QSA16" s="88"/>
      <c r="QSB16" s="88"/>
      <c r="QSC16" s="88"/>
      <c r="QSD16" s="88"/>
      <c r="QSE16" s="88"/>
      <c r="QSF16" s="88"/>
      <c r="QSG16" s="88"/>
      <c r="QSH16" s="88"/>
      <c r="QSI16" s="88"/>
      <c r="QSJ16" s="88"/>
      <c r="QSK16" s="88"/>
      <c r="QSL16" s="88"/>
      <c r="QSM16" s="88"/>
      <c r="QSN16" s="88"/>
      <c r="QSO16" s="88"/>
      <c r="QSP16" s="88"/>
      <c r="QSQ16" s="88"/>
      <c r="QSR16" s="88"/>
      <c r="QSS16" s="88"/>
      <c r="QST16" s="88"/>
      <c r="QSU16" s="88"/>
      <c r="QSV16" s="88"/>
      <c r="QSW16" s="88"/>
      <c r="QSX16" s="88"/>
      <c r="QSY16" s="88"/>
      <c r="QSZ16" s="88"/>
      <c r="QTA16" s="88"/>
      <c r="QTB16" s="88"/>
      <c r="QTC16" s="88"/>
      <c r="QTD16" s="88"/>
      <c r="QTE16" s="88"/>
      <c r="QTF16" s="88"/>
      <c r="QTG16" s="88"/>
      <c r="QTH16" s="88"/>
      <c r="QTI16" s="88"/>
      <c r="QTJ16" s="88"/>
      <c r="QTK16" s="88"/>
      <c r="QTL16" s="88"/>
      <c r="QTM16" s="88"/>
      <c r="QTN16" s="88"/>
      <c r="QTO16" s="88"/>
      <c r="QTP16" s="88"/>
      <c r="QTQ16" s="88"/>
      <c r="QTR16" s="88"/>
      <c r="QTS16" s="88"/>
      <c r="QTT16" s="88"/>
      <c r="QTU16" s="88"/>
      <c r="QTV16" s="88"/>
      <c r="QTW16" s="88"/>
      <c r="QTX16" s="88"/>
      <c r="QTY16" s="88"/>
      <c r="QTZ16" s="88"/>
      <c r="QUA16" s="88"/>
      <c r="QUB16" s="88"/>
      <c r="QUC16" s="88"/>
      <c r="QUD16" s="88"/>
      <c r="QUE16" s="88"/>
      <c r="QUF16" s="88"/>
      <c r="QUG16" s="88"/>
      <c r="QUH16" s="88"/>
      <c r="QUI16" s="88"/>
      <c r="QUJ16" s="88"/>
      <c r="QUK16" s="88"/>
      <c r="QUL16" s="88"/>
      <c r="QUM16" s="88"/>
      <c r="QUN16" s="88"/>
      <c r="QUO16" s="88"/>
      <c r="QUP16" s="88"/>
      <c r="QUQ16" s="88"/>
      <c r="QUR16" s="88"/>
      <c r="QUS16" s="88"/>
      <c r="QUT16" s="88"/>
      <c r="QUU16" s="88"/>
      <c r="QUV16" s="88"/>
      <c r="QUW16" s="88"/>
      <c r="QUX16" s="88"/>
      <c r="QUY16" s="88"/>
      <c r="QUZ16" s="88"/>
      <c r="QVA16" s="88"/>
      <c r="QVB16" s="88"/>
      <c r="QVC16" s="88"/>
      <c r="QVD16" s="88"/>
      <c r="QVE16" s="88"/>
      <c r="QVF16" s="88"/>
      <c r="QVG16" s="88"/>
      <c r="QVH16" s="88"/>
      <c r="QVI16" s="88"/>
      <c r="QVJ16" s="88"/>
      <c r="QVK16" s="88"/>
      <c r="QVL16" s="88"/>
      <c r="QVM16" s="88"/>
      <c r="QVN16" s="88"/>
      <c r="QVO16" s="88"/>
      <c r="QVP16" s="88"/>
      <c r="QVQ16" s="88"/>
      <c r="QVR16" s="88"/>
      <c r="QVS16" s="88"/>
      <c r="QVT16" s="88"/>
      <c r="QVU16" s="88"/>
      <c r="QVV16" s="88"/>
      <c r="QVW16" s="88"/>
      <c r="QVX16" s="88"/>
      <c r="QVY16" s="88"/>
      <c r="QVZ16" s="88"/>
      <c r="QWA16" s="88"/>
      <c r="QWB16" s="88"/>
      <c r="QWC16" s="88"/>
      <c r="QWD16" s="88"/>
      <c r="QWE16" s="88"/>
      <c r="QWF16" s="88"/>
      <c r="QWG16" s="88"/>
      <c r="QWH16" s="88"/>
      <c r="QWI16" s="88"/>
      <c r="QWJ16" s="88"/>
      <c r="QWK16" s="88"/>
      <c r="QWL16" s="88"/>
      <c r="QWM16" s="88"/>
      <c r="QWN16" s="88"/>
      <c r="QWO16" s="88"/>
      <c r="QWP16" s="88"/>
      <c r="QWQ16" s="88"/>
      <c r="QWR16" s="88"/>
      <c r="QWS16" s="88"/>
      <c r="QWT16" s="88"/>
      <c r="QWU16" s="88"/>
      <c r="QWV16" s="88"/>
      <c r="QWW16" s="88"/>
      <c r="QWX16" s="88"/>
      <c r="QWY16" s="88"/>
      <c r="QWZ16" s="88"/>
      <c r="QXA16" s="88"/>
      <c r="QXB16" s="88"/>
      <c r="QXC16" s="88"/>
      <c r="QXD16" s="88"/>
      <c r="QXE16" s="88"/>
      <c r="QXF16" s="88"/>
      <c r="QXG16" s="88"/>
      <c r="QXH16" s="88"/>
      <c r="QXI16" s="88"/>
      <c r="QXJ16" s="88"/>
      <c r="QXK16" s="88"/>
      <c r="QXL16" s="88"/>
      <c r="QXM16" s="88"/>
      <c r="QXN16" s="88"/>
      <c r="QXO16" s="88"/>
      <c r="QXP16" s="88"/>
      <c r="QXQ16" s="88"/>
      <c r="QXR16" s="88"/>
      <c r="QXS16" s="88"/>
      <c r="QXT16" s="88"/>
      <c r="QXU16" s="88"/>
      <c r="QXV16" s="88"/>
      <c r="QXW16" s="88"/>
      <c r="QXX16" s="88"/>
      <c r="QXY16" s="88"/>
      <c r="QXZ16" s="88"/>
      <c r="QYA16" s="88"/>
      <c r="QYB16" s="88"/>
      <c r="QYC16" s="88"/>
      <c r="QYD16" s="88"/>
      <c r="QYE16" s="88"/>
      <c r="QYF16" s="88"/>
      <c r="QYG16" s="88"/>
      <c r="QYH16" s="88"/>
      <c r="QYI16" s="88"/>
      <c r="QYJ16" s="88"/>
      <c r="QYK16" s="88"/>
      <c r="QYL16" s="88"/>
      <c r="QYM16" s="88"/>
      <c r="QYN16" s="88"/>
      <c r="QYO16" s="88"/>
      <c r="QYP16" s="88"/>
      <c r="QYQ16" s="88"/>
      <c r="QYR16" s="88"/>
      <c r="QYS16" s="88"/>
      <c r="QYT16" s="88"/>
      <c r="QYU16" s="88"/>
      <c r="QYV16" s="88"/>
      <c r="QYW16" s="88"/>
      <c r="QYX16" s="88"/>
      <c r="QYY16" s="88"/>
      <c r="QYZ16" s="88"/>
      <c r="QZA16" s="88"/>
      <c r="QZB16" s="88"/>
      <c r="QZC16" s="88"/>
      <c r="QZD16" s="88"/>
      <c r="QZE16" s="88"/>
      <c r="QZF16" s="88"/>
      <c r="QZG16" s="88"/>
      <c r="QZH16" s="88"/>
      <c r="QZI16" s="88"/>
      <c r="QZJ16" s="88"/>
      <c r="QZK16" s="88"/>
      <c r="QZL16" s="88"/>
      <c r="QZM16" s="88"/>
      <c r="QZN16" s="88"/>
      <c r="QZO16" s="88"/>
      <c r="QZP16" s="88"/>
      <c r="QZQ16" s="88"/>
      <c r="QZR16" s="88"/>
      <c r="QZS16" s="88"/>
      <c r="QZT16" s="88"/>
      <c r="QZU16" s="88"/>
      <c r="QZV16" s="88"/>
      <c r="QZW16" s="88"/>
      <c r="QZX16" s="88"/>
      <c r="QZY16" s="88"/>
      <c r="QZZ16" s="88"/>
      <c r="RAA16" s="88"/>
      <c r="RAB16" s="88"/>
      <c r="RAC16" s="88"/>
      <c r="RAD16" s="88"/>
      <c r="RAE16" s="88"/>
      <c r="RAF16" s="88"/>
      <c r="RAG16" s="88"/>
      <c r="RAH16" s="88"/>
      <c r="RAI16" s="88"/>
      <c r="RAJ16" s="88"/>
      <c r="RAK16" s="88"/>
      <c r="RAL16" s="88"/>
      <c r="RAM16" s="88"/>
      <c r="RAN16" s="88"/>
      <c r="RAO16" s="88"/>
      <c r="RAP16" s="88"/>
      <c r="RAQ16" s="88"/>
      <c r="RAR16" s="88"/>
      <c r="RAS16" s="88"/>
      <c r="RAT16" s="88"/>
      <c r="RAU16" s="88"/>
      <c r="RAV16" s="88"/>
      <c r="RAW16" s="88"/>
      <c r="RAX16" s="88"/>
      <c r="RAY16" s="88"/>
      <c r="RAZ16" s="88"/>
      <c r="RBA16" s="88"/>
      <c r="RBB16" s="88"/>
      <c r="RBC16" s="88"/>
      <c r="RBD16" s="88"/>
      <c r="RBE16" s="88"/>
      <c r="RBF16" s="88"/>
      <c r="RBG16" s="88"/>
      <c r="RBH16" s="88"/>
      <c r="RBI16" s="88"/>
      <c r="RBJ16" s="88"/>
      <c r="RBK16" s="88"/>
      <c r="RBL16" s="88"/>
      <c r="RBM16" s="88"/>
      <c r="RBN16" s="88"/>
      <c r="RBO16" s="88"/>
      <c r="RBP16" s="88"/>
      <c r="RBQ16" s="88"/>
      <c r="RBR16" s="88"/>
      <c r="RBS16" s="88"/>
      <c r="RBT16" s="88"/>
      <c r="RBU16" s="88"/>
      <c r="RBV16" s="88"/>
      <c r="RBW16" s="88"/>
      <c r="RBX16" s="88"/>
      <c r="RBY16" s="88"/>
      <c r="RBZ16" s="88"/>
      <c r="RCA16" s="88"/>
      <c r="RCB16" s="88"/>
      <c r="RCC16" s="88"/>
      <c r="RCD16" s="88"/>
      <c r="RCE16" s="88"/>
      <c r="RCF16" s="88"/>
      <c r="RCG16" s="88"/>
      <c r="RCH16" s="88"/>
      <c r="RCI16" s="88"/>
      <c r="RCJ16" s="88"/>
      <c r="RCK16" s="88"/>
      <c r="RCL16" s="88"/>
      <c r="RCM16" s="88"/>
      <c r="RCN16" s="88"/>
      <c r="RCO16" s="88"/>
      <c r="RCP16" s="88"/>
      <c r="RCQ16" s="88"/>
      <c r="RCR16" s="88"/>
      <c r="RCS16" s="88"/>
      <c r="RCT16" s="88"/>
      <c r="RCU16" s="88"/>
      <c r="RCV16" s="88"/>
      <c r="RCW16" s="88"/>
      <c r="RCX16" s="88"/>
      <c r="RCY16" s="88"/>
      <c r="RCZ16" s="88"/>
      <c r="RDA16" s="88"/>
      <c r="RDB16" s="88"/>
      <c r="RDC16" s="88"/>
      <c r="RDD16" s="88"/>
      <c r="RDE16" s="88"/>
      <c r="RDF16" s="88"/>
      <c r="RDG16" s="88"/>
      <c r="RDH16" s="88"/>
      <c r="RDI16" s="88"/>
      <c r="RDJ16" s="88"/>
      <c r="RDK16" s="88"/>
      <c r="RDL16" s="88"/>
      <c r="RDM16" s="88"/>
      <c r="RDN16" s="88"/>
      <c r="RDO16" s="88"/>
      <c r="RDP16" s="88"/>
      <c r="RDQ16" s="88"/>
      <c r="RDR16" s="88"/>
      <c r="RDS16" s="88"/>
      <c r="RDT16" s="88"/>
      <c r="RDU16" s="88"/>
      <c r="RDV16" s="88"/>
      <c r="RDW16" s="88"/>
      <c r="RDX16" s="88"/>
      <c r="RDY16" s="88"/>
      <c r="RDZ16" s="88"/>
      <c r="REA16" s="88"/>
      <c r="REB16" s="88"/>
      <c r="REC16" s="88"/>
      <c r="RED16" s="88"/>
      <c r="REE16" s="88"/>
      <c r="REF16" s="88"/>
      <c r="REG16" s="88"/>
      <c r="REH16" s="88"/>
      <c r="REI16" s="88"/>
      <c r="REJ16" s="88"/>
      <c r="REK16" s="88"/>
      <c r="REL16" s="88"/>
      <c r="REM16" s="88"/>
      <c r="REN16" s="88"/>
      <c r="REO16" s="88"/>
      <c r="REP16" s="88"/>
      <c r="REQ16" s="88"/>
      <c r="RER16" s="88"/>
      <c r="RES16" s="88"/>
      <c r="RET16" s="88"/>
      <c r="REU16" s="88"/>
      <c r="REV16" s="88"/>
      <c r="REW16" s="88"/>
      <c r="REX16" s="88"/>
      <c r="REY16" s="88"/>
      <c r="REZ16" s="88"/>
      <c r="RFA16" s="88"/>
      <c r="RFB16" s="88"/>
      <c r="RFC16" s="88"/>
      <c r="RFD16" s="88"/>
      <c r="RFE16" s="88"/>
      <c r="RFF16" s="88"/>
      <c r="RFG16" s="88"/>
      <c r="RFH16" s="88"/>
      <c r="RFI16" s="88"/>
      <c r="RFJ16" s="88"/>
      <c r="RFK16" s="88"/>
      <c r="RFL16" s="88"/>
      <c r="RFM16" s="88"/>
      <c r="RFN16" s="88"/>
      <c r="RFO16" s="88"/>
      <c r="RFP16" s="88"/>
      <c r="RFQ16" s="88"/>
      <c r="RFR16" s="88"/>
      <c r="RFS16" s="88"/>
      <c r="RFT16" s="88"/>
      <c r="RFU16" s="88"/>
      <c r="RFV16" s="88"/>
      <c r="RFW16" s="88"/>
      <c r="RFX16" s="88"/>
      <c r="RFY16" s="88"/>
      <c r="RFZ16" s="88"/>
      <c r="RGA16" s="88"/>
      <c r="RGB16" s="88"/>
      <c r="RGC16" s="88"/>
      <c r="RGD16" s="88"/>
      <c r="RGE16" s="88"/>
      <c r="RGF16" s="88"/>
      <c r="RGG16" s="88"/>
      <c r="RGH16" s="88"/>
      <c r="RGI16" s="88"/>
      <c r="RGJ16" s="88"/>
      <c r="RGK16" s="88"/>
      <c r="RGL16" s="88"/>
      <c r="RGM16" s="88"/>
      <c r="RGN16" s="88"/>
      <c r="RGO16" s="88"/>
      <c r="RGP16" s="88"/>
      <c r="RGQ16" s="88"/>
      <c r="RGR16" s="88"/>
      <c r="RGS16" s="88"/>
      <c r="RGT16" s="88"/>
      <c r="RGU16" s="88"/>
      <c r="RGV16" s="88"/>
      <c r="RGW16" s="88"/>
      <c r="RGX16" s="88"/>
      <c r="RGY16" s="88"/>
      <c r="RGZ16" s="88"/>
      <c r="RHA16" s="88"/>
      <c r="RHB16" s="88"/>
      <c r="RHC16" s="88"/>
      <c r="RHD16" s="88"/>
      <c r="RHE16" s="88"/>
      <c r="RHF16" s="88"/>
      <c r="RHG16" s="88"/>
      <c r="RHH16" s="88"/>
      <c r="RHI16" s="88"/>
      <c r="RHJ16" s="88"/>
      <c r="RHK16" s="88"/>
      <c r="RHL16" s="88"/>
      <c r="RHM16" s="88"/>
      <c r="RHN16" s="88"/>
      <c r="RHO16" s="88"/>
      <c r="RHP16" s="88"/>
      <c r="RHQ16" s="88"/>
      <c r="RHR16" s="88"/>
      <c r="RHS16" s="88"/>
      <c r="RHT16" s="88"/>
      <c r="RHU16" s="88"/>
      <c r="RHV16" s="88"/>
      <c r="RHW16" s="88"/>
      <c r="RHX16" s="88"/>
      <c r="RHY16" s="88"/>
      <c r="RHZ16" s="88"/>
      <c r="RIA16" s="88"/>
      <c r="RIB16" s="88"/>
      <c r="RIC16" s="88"/>
      <c r="RID16" s="88"/>
      <c r="RIE16" s="88"/>
      <c r="RIF16" s="88"/>
      <c r="RIG16" s="88"/>
      <c r="RIH16" s="88"/>
      <c r="RII16" s="88"/>
      <c r="RIJ16" s="88"/>
      <c r="RIK16" s="88"/>
      <c r="RIL16" s="88"/>
      <c r="RIM16" s="88"/>
      <c r="RIN16" s="88"/>
      <c r="RIO16" s="88"/>
      <c r="RIP16" s="88"/>
      <c r="RIQ16" s="88"/>
      <c r="RIR16" s="88"/>
      <c r="RIS16" s="88"/>
      <c r="RIT16" s="88"/>
      <c r="RIU16" s="88"/>
      <c r="RIV16" s="88"/>
      <c r="RIW16" s="88"/>
      <c r="RIX16" s="88"/>
      <c r="RIY16" s="88"/>
      <c r="RIZ16" s="88"/>
      <c r="RJA16" s="88"/>
      <c r="RJB16" s="88"/>
      <c r="RJC16" s="88"/>
      <c r="RJD16" s="88"/>
      <c r="RJE16" s="88"/>
      <c r="RJF16" s="88"/>
      <c r="RJG16" s="88"/>
      <c r="RJH16" s="88"/>
      <c r="RJI16" s="88"/>
      <c r="RJJ16" s="88"/>
      <c r="RJK16" s="88"/>
      <c r="RJL16" s="88"/>
      <c r="RJM16" s="88"/>
      <c r="RJN16" s="88"/>
      <c r="RJO16" s="88"/>
      <c r="RJP16" s="88"/>
      <c r="RJQ16" s="88"/>
      <c r="RJR16" s="88"/>
      <c r="RJS16" s="88"/>
      <c r="RJT16" s="88"/>
      <c r="RJU16" s="88"/>
      <c r="RJV16" s="88"/>
      <c r="RJW16" s="88"/>
      <c r="RJX16" s="88"/>
      <c r="RJY16" s="88"/>
      <c r="RJZ16" s="88"/>
      <c r="RKA16" s="88"/>
      <c r="RKB16" s="88"/>
      <c r="RKC16" s="88"/>
      <c r="RKD16" s="88"/>
      <c r="RKE16" s="88"/>
      <c r="RKF16" s="88"/>
      <c r="RKG16" s="88"/>
      <c r="RKH16" s="88"/>
      <c r="RKI16" s="88"/>
      <c r="RKJ16" s="88"/>
      <c r="RKK16" s="88"/>
      <c r="RKL16" s="88"/>
      <c r="RKM16" s="88"/>
      <c r="RKN16" s="88"/>
      <c r="RKO16" s="88"/>
      <c r="RKP16" s="88"/>
      <c r="RKQ16" s="88"/>
      <c r="RKR16" s="88"/>
      <c r="RKS16" s="88"/>
      <c r="RKT16" s="88"/>
      <c r="RKU16" s="88"/>
      <c r="RKV16" s="88"/>
      <c r="RKW16" s="88"/>
      <c r="RKX16" s="88"/>
      <c r="RKY16" s="88"/>
      <c r="RKZ16" s="88"/>
      <c r="RLA16" s="88"/>
      <c r="RLB16" s="88"/>
      <c r="RLC16" s="88"/>
      <c r="RLD16" s="88"/>
      <c r="RLE16" s="88"/>
      <c r="RLF16" s="88"/>
      <c r="RLG16" s="88"/>
      <c r="RLH16" s="88"/>
      <c r="RLI16" s="88"/>
      <c r="RLJ16" s="88"/>
      <c r="RLK16" s="88"/>
      <c r="RLL16" s="88"/>
      <c r="RLM16" s="88"/>
      <c r="RLN16" s="88"/>
      <c r="RLO16" s="88"/>
      <c r="RLP16" s="88"/>
      <c r="RLQ16" s="88"/>
      <c r="RLR16" s="88"/>
      <c r="RLS16" s="88"/>
      <c r="RLT16" s="88"/>
      <c r="RLU16" s="88"/>
      <c r="RLV16" s="88"/>
      <c r="RLW16" s="88"/>
      <c r="RLX16" s="88"/>
      <c r="RLY16" s="88"/>
      <c r="RLZ16" s="88"/>
      <c r="RMA16" s="88"/>
      <c r="RMB16" s="88"/>
      <c r="RMC16" s="88"/>
      <c r="RMD16" s="88"/>
      <c r="RME16" s="88"/>
      <c r="RMF16" s="88"/>
      <c r="RMG16" s="88"/>
      <c r="RMH16" s="88"/>
      <c r="RMI16" s="88"/>
      <c r="RMJ16" s="88"/>
      <c r="RMK16" s="88"/>
      <c r="RML16" s="88"/>
      <c r="RMM16" s="88"/>
      <c r="RMN16" s="88"/>
      <c r="RMO16" s="88"/>
      <c r="RMP16" s="88"/>
      <c r="RMQ16" s="88"/>
      <c r="RMR16" s="88"/>
      <c r="RMS16" s="88"/>
      <c r="RMT16" s="88"/>
      <c r="RMU16" s="88"/>
      <c r="RMV16" s="88"/>
      <c r="RMW16" s="88"/>
      <c r="RMX16" s="88"/>
      <c r="RMY16" s="88"/>
      <c r="RMZ16" s="88"/>
      <c r="RNA16" s="88"/>
      <c r="RNB16" s="88"/>
      <c r="RNC16" s="88"/>
      <c r="RND16" s="88"/>
      <c r="RNE16" s="88"/>
      <c r="RNF16" s="88"/>
      <c r="RNG16" s="88"/>
      <c r="RNH16" s="88"/>
      <c r="RNI16" s="88"/>
      <c r="RNJ16" s="88"/>
      <c r="RNK16" s="88"/>
      <c r="RNL16" s="88"/>
      <c r="RNM16" s="88"/>
      <c r="RNN16" s="88"/>
      <c r="RNO16" s="88"/>
      <c r="RNP16" s="88"/>
      <c r="RNQ16" s="88"/>
      <c r="RNR16" s="88"/>
      <c r="RNS16" s="88"/>
      <c r="RNT16" s="88"/>
      <c r="RNU16" s="88"/>
      <c r="RNV16" s="88"/>
      <c r="RNW16" s="88"/>
      <c r="RNX16" s="88"/>
      <c r="RNY16" s="88"/>
      <c r="RNZ16" s="88"/>
      <c r="ROA16" s="88"/>
      <c r="ROB16" s="88"/>
      <c r="ROC16" s="88"/>
      <c r="ROD16" s="88"/>
      <c r="ROE16" s="88"/>
      <c r="ROF16" s="88"/>
      <c r="ROG16" s="88"/>
      <c r="ROH16" s="88"/>
      <c r="ROI16" s="88"/>
      <c r="ROJ16" s="88"/>
      <c r="ROK16" s="88"/>
      <c r="ROL16" s="88"/>
      <c r="ROM16" s="88"/>
      <c r="RON16" s="88"/>
      <c r="ROO16" s="88"/>
      <c r="ROP16" s="88"/>
      <c r="ROQ16" s="88"/>
      <c r="ROR16" s="88"/>
      <c r="ROS16" s="88"/>
      <c r="ROT16" s="88"/>
      <c r="ROU16" s="88"/>
      <c r="ROV16" s="88"/>
      <c r="ROW16" s="88"/>
      <c r="ROX16" s="88"/>
      <c r="ROY16" s="88"/>
      <c r="ROZ16" s="88"/>
      <c r="RPA16" s="88"/>
      <c r="RPB16" s="88"/>
      <c r="RPC16" s="88"/>
      <c r="RPD16" s="88"/>
      <c r="RPE16" s="88"/>
      <c r="RPF16" s="88"/>
      <c r="RPG16" s="88"/>
      <c r="RPH16" s="88"/>
      <c r="RPI16" s="88"/>
      <c r="RPJ16" s="88"/>
      <c r="RPK16" s="88"/>
      <c r="RPL16" s="88"/>
      <c r="RPM16" s="88"/>
      <c r="RPN16" s="88"/>
      <c r="RPO16" s="88"/>
      <c r="RPP16" s="88"/>
      <c r="RPQ16" s="88"/>
      <c r="RPR16" s="88"/>
      <c r="RPS16" s="88"/>
      <c r="RPT16" s="88"/>
      <c r="RPU16" s="88"/>
      <c r="RPV16" s="88"/>
      <c r="RPW16" s="88"/>
      <c r="RPX16" s="88"/>
      <c r="RPY16" s="88"/>
      <c r="RPZ16" s="88"/>
      <c r="RQA16" s="88"/>
      <c r="RQB16" s="88"/>
      <c r="RQC16" s="88"/>
      <c r="RQD16" s="88"/>
      <c r="RQE16" s="88"/>
      <c r="RQF16" s="88"/>
      <c r="RQG16" s="88"/>
      <c r="RQH16" s="88"/>
      <c r="RQI16" s="88"/>
      <c r="RQJ16" s="88"/>
      <c r="RQK16" s="88"/>
      <c r="RQL16" s="88"/>
      <c r="RQM16" s="88"/>
      <c r="RQN16" s="88"/>
      <c r="RQO16" s="88"/>
      <c r="RQP16" s="88"/>
      <c r="RQQ16" s="88"/>
      <c r="RQR16" s="88"/>
      <c r="RQS16" s="88"/>
      <c r="RQT16" s="88"/>
      <c r="RQU16" s="88"/>
      <c r="RQV16" s="88"/>
      <c r="RQW16" s="88"/>
      <c r="RQX16" s="88"/>
      <c r="RQY16" s="88"/>
      <c r="RQZ16" s="88"/>
      <c r="RRA16" s="88"/>
      <c r="RRB16" s="88"/>
      <c r="RRC16" s="88"/>
      <c r="RRD16" s="88"/>
      <c r="RRE16" s="88"/>
      <c r="RRF16" s="88"/>
      <c r="RRG16" s="88"/>
      <c r="RRH16" s="88"/>
      <c r="RRI16" s="88"/>
      <c r="RRJ16" s="88"/>
      <c r="RRK16" s="88"/>
      <c r="RRL16" s="88"/>
      <c r="RRM16" s="88"/>
      <c r="RRN16" s="88"/>
      <c r="RRO16" s="88"/>
      <c r="RRP16" s="88"/>
      <c r="RRQ16" s="88"/>
      <c r="RRR16" s="88"/>
      <c r="RRS16" s="88"/>
      <c r="RRT16" s="88"/>
      <c r="RRU16" s="88"/>
      <c r="RRV16" s="88"/>
      <c r="RRW16" s="88"/>
      <c r="RRX16" s="88"/>
      <c r="RRY16" s="88"/>
      <c r="RRZ16" s="88"/>
      <c r="RSA16" s="88"/>
      <c r="RSB16" s="88"/>
      <c r="RSC16" s="88"/>
      <c r="RSD16" s="88"/>
      <c r="RSE16" s="88"/>
      <c r="RSF16" s="88"/>
      <c r="RSG16" s="88"/>
      <c r="RSH16" s="88"/>
      <c r="RSI16" s="88"/>
      <c r="RSJ16" s="88"/>
      <c r="RSK16" s="88"/>
      <c r="RSL16" s="88"/>
      <c r="RSM16" s="88"/>
      <c r="RSN16" s="88"/>
      <c r="RSO16" s="88"/>
      <c r="RSP16" s="88"/>
      <c r="RSQ16" s="88"/>
      <c r="RSR16" s="88"/>
      <c r="RSS16" s="88"/>
      <c r="RST16" s="88"/>
      <c r="RSU16" s="88"/>
      <c r="RSV16" s="88"/>
      <c r="RSW16" s="88"/>
      <c r="RSX16" s="88"/>
      <c r="RSY16" s="88"/>
      <c r="RSZ16" s="88"/>
      <c r="RTA16" s="88"/>
      <c r="RTB16" s="88"/>
      <c r="RTC16" s="88"/>
      <c r="RTD16" s="88"/>
      <c r="RTE16" s="88"/>
      <c r="RTF16" s="88"/>
      <c r="RTG16" s="88"/>
      <c r="RTH16" s="88"/>
      <c r="RTI16" s="88"/>
      <c r="RTJ16" s="88"/>
      <c r="RTK16" s="88"/>
      <c r="RTL16" s="88"/>
      <c r="RTM16" s="88"/>
      <c r="RTN16" s="88"/>
      <c r="RTO16" s="88"/>
      <c r="RTP16" s="88"/>
      <c r="RTQ16" s="88"/>
      <c r="RTR16" s="88"/>
      <c r="RTS16" s="88"/>
      <c r="RTT16" s="88"/>
      <c r="RTU16" s="88"/>
      <c r="RTV16" s="88"/>
      <c r="RTW16" s="88"/>
      <c r="RTX16" s="88"/>
      <c r="RTY16" s="88"/>
      <c r="RTZ16" s="88"/>
      <c r="RUA16" s="88"/>
      <c r="RUB16" s="88"/>
      <c r="RUC16" s="88"/>
      <c r="RUD16" s="88"/>
      <c r="RUE16" s="88"/>
      <c r="RUF16" s="88"/>
      <c r="RUG16" s="88"/>
      <c r="RUH16" s="88"/>
      <c r="RUI16" s="88"/>
      <c r="RUJ16" s="88"/>
      <c r="RUK16" s="88"/>
      <c r="RUL16" s="88"/>
      <c r="RUM16" s="88"/>
      <c r="RUN16" s="88"/>
      <c r="RUO16" s="88"/>
      <c r="RUP16" s="88"/>
      <c r="RUQ16" s="88"/>
      <c r="RUR16" s="88"/>
      <c r="RUS16" s="88"/>
      <c r="RUT16" s="88"/>
      <c r="RUU16" s="88"/>
      <c r="RUV16" s="88"/>
      <c r="RUW16" s="88"/>
      <c r="RUX16" s="88"/>
      <c r="RUY16" s="88"/>
      <c r="RUZ16" s="88"/>
      <c r="RVA16" s="88"/>
      <c r="RVB16" s="88"/>
      <c r="RVC16" s="88"/>
      <c r="RVD16" s="88"/>
      <c r="RVE16" s="88"/>
      <c r="RVF16" s="88"/>
      <c r="RVG16" s="88"/>
      <c r="RVH16" s="88"/>
      <c r="RVI16" s="88"/>
      <c r="RVJ16" s="88"/>
      <c r="RVK16" s="88"/>
      <c r="RVL16" s="88"/>
      <c r="RVM16" s="88"/>
      <c r="RVN16" s="88"/>
      <c r="RVO16" s="88"/>
      <c r="RVP16" s="88"/>
      <c r="RVQ16" s="88"/>
      <c r="RVR16" s="88"/>
      <c r="RVS16" s="88"/>
      <c r="RVT16" s="88"/>
      <c r="RVU16" s="88"/>
      <c r="RVV16" s="88"/>
      <c r="RVW16" s="88"/>
      <c r="RVX16" s="88"/>
      <c r="RVY16" s="88"/>
      <c r="RVZ16" s="88"/>
      <c r="RWA16" s="88"/>
      <c r="RWB16" s="88"/>
      <c r="RWC16" s="88"/>
      <c r="RWD16" s="88"/>
      <c r="RWE16" s="88"/>
      <c r="RWF16" s="88"/>
      <c r="RWG16" s="88"/>
      <c r="RWH16" s="88"/>
      <c r="RWI16" s="88"/>
      <c r="RWJ16" s="88"/>
      <c r="RWK16" s="88"/>
      <c r="RWL16" s="88"/>
      <c r="RWM16" s="88"/>
      <c r="RWN16" s="88"/>
      <c r="RWO16" s="88"/>
      <c r="RWP16" s="88"/>
      <c r="RWQ16" s="88"/>
      <c r="RWR16" s="88"/>
      <c r="RWS16" s="88"/>
      <c r="RWT16" s="88"/>
      <c r="RWU16" s="88"/>
      <c r="RWV16" s="88"/>
      <c r="RWW16" s="88"/>
      <c r="RWX16" s="88"/>
      <c r="RWY16" s="88"/>
      <c r="RWZ16" s="88"/>
      <c r="RXA16" s="88"/>
      <c r="RXB16" s="88"/>
      <c r="RXC16" s="88"/>
      <c r="RXD16" s="88"/>
      <c r="RXE16" s="88"/>
      <c r="RXF16" s="88"/>
      <c r="RXG16" s="88"/>
      <c r="RXH16" s="88"/>
      <c r="RXI16" s="88"/>
      <c r="RXJ16" s="88"/>
      <c r="RXK16" s="88"/>
      <c r="RXL16" s="88"/>
      <c r="RXM16" s="88"/>
      <c r="RXN16" s="88"/>
      <c r="RXO16" s="88"/>
      <c r="RXP16" s="88"/>
      <c r="RXQ16" s="88"/>
      <c r="RXR16" s="88"/>
      <c r="RXS16" s="88"/>
      <c r="RXT16" s="88"/>
      <c r="RXU16" s="88"/>
      <c r="RXV16" s="88"/>
      <c r="RXW16" s="88"/>
      <c r="RXX16" s="88"/>
      <c r="RXY16" s="88"/>
      <c r="RXZ16" s="88"/>
      <c r="RYA16" s="88"/>
      <c r="RYB16" s="88"/>
      <c r="RYC16" s="88"/>
      <c r="RYD16" s="88"/>
      <c r="RYE16" s="88"/>
      <c r="RYF16" s="88"/>
      <c r="RYG16" s="88"/>
      <c r="RYH16" s="88"/>
      <c r="RYI16" s="88"/>
      <c r="RYJ16" s="88"/>
      <c r="RYK16" s="88"/>
      <c r="RYL16" s="88"/>
      <c r="RYM16" s="88"/>
      <c r="RYN16" s="88"/>
      <c r="RYO16" s="88"/>
      <c r="RYP16" s="88"/>
      <c r="RYQ16" s="88"/>
      <c r="RYR16" s="88"/>
      <c r="RYS16" s="88"/>
      <c r="RYT16" s="88"/>
      <c r="RYU16" s="88"/>
      <c r="RYV16" s="88"/>
      <c r="RYW16" s="88"/>
      <c r="RYX16" s="88"/>
      <c r="RYY16" s="88"/>
      <c r="RYZ16" s="88"/>
      <c r="RZA16" s="88"/>
      <c r="RZB16" s="88"/>
      <c r="RZC16" s="88"/>
      <c r="RZD16" s="88"/>
      <c r="RZE16" s="88"/>
      <c r="RZF16" s="88"/>
      <c r="RZG16" s="88"/>
      <c r="RZH16" s="88"/>
      <c r="RZI16" s="88"/>
      <c r="RZJ16" s="88"/>
      <c r="RZK16" s="88"/>
      <c r="RZL16" s="88"/>
      <c r="RZM16" s="88"/>
      <c r="RZN16" s="88"/>
      <c r="RZO16" s="88"/>
      <c r="RZP16" s="88"/>
      <c r="RZQ16" s="88"/>
      <c r="RZR16" s="88"/>
      <c r="RZS16" s="88"/>
      <c r="RZT16" s="88"/>
      <c r="RZU16" s="88"/>
      <c r="RZV16" s="88"/>
      <c r="RZW16" s="88"/>
      <c r="RZX16" s="88"/>
      <c r="RZY16" s="88"/>
      <c r="RZZ16" s="88"/>
      <c r="SAA16" s="88"/>
      <c r="SAB16" s="88"/>
      <c r="SAC16" s="88"/>
      <c r="SAD16" s="88"/>
      <c r="SAE16" s="88"/>
      <c r="SAF16" s="88"/>
      <c r="SAG16" s="88"/>
      <c r="SAH16" s="88"/>
      <c r="SAI16" s="88"/>
      <c r="SAJ16" s="88"/>
      <c r="SAK16" s="88"/>
      <c r="SAL16" s="88"/>
      <c r="SAM16" s="88"/>
      <c r="SAN16" s="88"/>
      <c r="SAO16" s="88"/>
      <c r="SAP16" s="88"/>
      <c r="SAQ16" s="88"/>
      <c r="SAR16" s="88"/>
      <c r="SAS16" s="88"/>
      <c r="SAT16" s="88"/>
      <c r="SAU16" s="88"/>
      <c r="SAV16" s="88"/>
      <c r="SAW16" s="88"/>
      <c r="SAX16" s="88"/>
      <c r="SAY16" s="88"/>
      <c r="SAZ16" s="88"/>
      <c r="SBA16" s="88"/>
      <c r="SBB16" s="88"/>
      <c r="SBC16" s="88"/>
      <c r="SBD16" s="88"/>
      <c r="SBE16" s="88"/>
      <c r="SBF16" s="88"/>
      <c r="SBG16" s="88"/>
      <c r="SBH16" s="88"/>
      <c r="SBI16" s="88"/>
      <c r="SBJ16" s="88"/>
      <c r="SBK16" s="88"/>
      <c r="SBL16" s="88"/>
      <c r="SBM16" s="88"/>
      <c r="SBN16" s="88"/>
      <c r="SBO16" s="88"/>
      <c r="SBP16" s="88"/>
      <c r="SBQ16" s="88"/>
      <c r="SBR16" s="88"/>
      <c r="SBS16" s="88"/>
      <c r="SBT16" s="88"/>
      <c r="SBU16" s="88"/>
      <c r="SBV16" s="88"/>
      <c r="SBW16" s="88"/>
      <c r="SBX16" s="88"/>
      <c r="SBY16" s="88"/>
      <c r="SBZ16" s="88"/>
      <c r="SCA16" s="88"/>
      <c r="SCB16" s="88"/>
      <c r="SCC16" s="88"/>
      <c r="SCD16" s="88"/>
      <c r="SCE16" s="88"/>
      <c r="SCF16" s="88"/>
      <c r="SCG16" s="88"/>
      <c r="SCH16" s="88"/>
      <c r="SCI16" s="88"/>
      <c r="SCJ16" s="88"/>
      <c r="SCK16" s="88"/>
      <c r="SCL16" s="88"/>
      <c r="SCM16" s="88"/>
      <c r="SCN16" s="88"/>
      <c r="SCO16" s="88"/>
      <c r="SCP16" s="88"/>
      <c r="SCQ16" s="88"/>
      <c r="SCR16" s="88"/>
      <c r="SCS16" s="88"/>
      <c r="SCT16" s="88"/>
      <c r="SCU16" s="88"/>
      <c r="SCV16" s="88"/>
      <c r="SCW16" s="88"/>
      <c r="SCX16" s="88"/>
      <c r="SCY16" s="88"/>
      <c r="SCZ16" s="88"/>
      <c r="SDA16" s="88"/>
      <c r="SDB16" s="88"/>
      <c r="SDC16" s="88"/>
      <c r="SDD16" s="88"/>
      <c r="SDE16" s="88"/>
      <c r="SDF16" s="88"/>
      <c r="SDG16" s="88"/>
      <c r="SDH16" s="88"/>
      <c r="SDI16" s="88"/>
      <c r="SDJ16" s="88"/>
      <c r="SDK16" s="88"/>
      <c r="SDL16" s="88"/>
      <c r="SDM16" s="88"/>
      <c r="SDN16" s="88"/>
      <c r="SDO16" s="88"/>
      <c r="SDP16" s="88"/>
      <c r="SDQ16" s="88"/>
      <c r="SDR16" s="88"/>
      <c r="SDS16" s="88"/>
      <c r="SDT16" s="88"/>
      <c r="SDU16" s="88"/>
      <c r="SDV16" s="88"/>
      <c r="SDW16" s="88"/>
      <c r="SDX16" s="88"/>
      <c r="SDY16" s="88"/>
      <c r="SDZ16" s="88"/>
      <c r="SEA16" s="88"/>
      <c r="SEB16" s="88"/>
      <c r="SEC16" s="88"/>
      <c r="SED16" s="88"/>
      <c r="SEE16" s="88"/>
      <c r="SEF16" s="88"/>
      <c r="SEG16" s="88"/>
      <c r="SEH16" s="88"/>
      <c r="SEI16" s="88"/>
      <c r="SEJ16" s="88"/>
      <c r="SEK16" s="88"/>
      <c r="SEL16" s="88"/>
      <c r="SEM16" s="88"/>
      <c r="SEN16" s="88"/>
      <c r="SEO16" s="88"/>
      <c r="SEP16" s="88"/>
      <c r="SEQ16" s="88"/>
      <c r="SER16" s="88"/>
      <c r="SES16" s="88"/>
      <c r="SET16" s="88"/>
      <c r="SEU16" s="88"/>
      <c r="SEV16" s="88"/>
      <c r="SEW16" s="88"/>
      <c r="SEX16" s="88"/>
      <c r="SEY16" s="88"/>
      <c r="SEZ16" s="88"/>
      <c r="SFA16" s="88"/>
      <c r="SFB16" s="88"/>
      <c r="SFC16" s="88"/>
      <c r="SFD16" s="88"/>
      <c r="SFE16" s="88"/>
      <c r="SFF16" s="88"/>
      <c r="SFG16" s="88"/>
      <c r="SFH16" s="88"/>
      <c r="SFI16" s="88"/>
      <c r="SFJ16" s="88"/>
      <c r="SFK16" s="88"/>
      <c r="SFL16" s="88"/>
      <c r="SFM16" s="88"/>
      <c r="SFN16" s="88"/>
      <c r="SFO16" s="88"/>
      <c r="SFP16" s="88"/>
      <c r="SFQ16" s="88"/>
      <c r="SFR16" s="88"/>
      <c r="SFS16" s="88"/>
      <c r="SFT16" s="88"/>
      <c r="SFU16" s="88"/>
      <c r="SFV16" s="88"/>
      <c r="SFW16" s="88"/>
      <c r="SFX16" s="88"/>
      <c r="SFY16" s="88"/>
      <c r="SFZ16" s="88"/>
      <c r="SGA16" s="88"/>
      <c r="SGB16" s="88"/>
      <c r="SGC16" s="88"/>
      <c r="SGD16" s="88"/>
      <c r="SGE16" s="88"/>
      <c r="SGF16" s="88"/>
      <c r="SGG16" s="88"/>
      <c r="SGH16" s="88"/>
      <c r="SGI16" s="88"/>
      <c r="SGJ16" s="88"/>
      <c r="SGK16" s="88"/>
      <c r="SGL16" s="88"/>
      <c r="SGM16" s="88"/>
      <c r="SGN16" s="88"/>
      <c r="SGO16" s="88"/>
      <c r="SGP16" s="88"/>
      <c r="SGQ16" s="88"/>
      <c r="SGR16" s="88"/>
      <c r="SGS16" s="88"/>
      <c r="SGT16" s="88"/>
      <c r="SGU16" s="88"/>
      <c r="SGV16" s="88"/>
      <c r="SGW16" s="88"/>
      <c r="SGX16" s="88"/>
      <c r="SGY16" s="88"/>
      <c r="SGZ16" s="88"/>
      <c r="SHA16" s="88"/>
      <c r="SHB16" s="88"/>
      <c r="SHC16" s="88"/>
      <c r="SHD16" s="88"/>
      <c r="SHE16" s="88"/>
      <c r="SHF16" s="88"/>
      <c r="SHG16" s="88"/>
      <c r="SHH16" s="88"/>
      <c r="SHI16" s="88"/>
      <c r="SHJ16" s="88"/>
      <c r="SHK16" s="88"/>
      <c r="SHL16" s="88"/>
      <c r="SHM16" s="88"/>
      <c r="SHN16" s="88"/>
      <c r="SHO16" s="88"/>
      <c r="SHP16" s="88"/>
      <c r="SHQ16" s="88"/>
      <c r="SHR16" s="88"/>
      <c r="SHS16" s="88"/>
      <c r="SHT16" s="88"/>
      <c r="SHU16" s="88"/>
      <c r="SHV16" s="88"/>
      <c r="SHW16" s="88"/>
      <c r="SHX16" s="88"/>
      <c r="SHY16" s="88"/>
      <c r="SHZ16" s="88"/>
      <c r="SIA16" s="88"/>
      <c r="SIB16" s="88"/>
      <c r="SIC16" s="88"/>
      <c r="SID16" s="88"/>
      <c r="SIE16" s="88"/>
      <c r="SIF16" s="88"/>
      <c r="SIG16" s="88"/>
      <c r="SIH16" s="88"/>
      <c r="SII16" s="88"/>
      <c r="SIJ16" s="88"/>
      <c r="SIK16" s="88"/>
      <c r="SIL16" s="88"/>
      <c r="SIM16" s="88"/>
      <c r="SIN16" s="88"/>
      <c r="SIO16" s="88"/>
      <c r="SIP16" s="88"/>
      <c r="SIQ16" s="88"/>
      <c r="SIR16" s="88"/>
      <c r="SIS16" s="88"/>
      <c r="SIT16" s="88"/>
      <c r="SIU16" s="88"/>
      <c r="SIV16" s="88"/>
      <c r="SIW16" s="88"/>
      <c r="SIX16" s="88"/>
      <c r="SIY16" s="88"/>
      <c r="SIZ16" s="88"/>
      <c r="SJA16" s="88"/>
      <c r="SJB16" s="88"/>
      <c r="SJC16" s="88"/>
      <c r="SJD16" s="88"/>
      <c r="SJE16" s="88"/>
      <c r="SJF16" s="88"/>
      <c r="SJG16" s="88"/>
      <c r="SJH16" s="88"/>
      <c r="SJI16" s="88"/>
      <c r="SJJ16" s="88"/>
      <c r="SJK16" s="88"/>
      <c r="SJL16" s="88"/>
      <c r="SJM16" s="88"/>
      <c r="SJN16" s="88"/>
      <c r="SJO16" s="88"/>
      <c r="SJP16" s="88"/>
      <c r="SJQ16" s="88"/>
      <c r="SJR16" s="88"/>
      <c r="SJS16" s="88"/>
      <c r="SJT16" s="88"/>
      <c r="SJU16" s="88"/>
      <c r="SJV16" s="88"/>
      <c r="SJW16" s="88"/>
      <c r="SJX16" s="88"/>
      <c r="SJY16" s="88"/>
      <c r="SJZ16" s="88"/>
      <c r="SKA16" s="88"/>
      <c r="SKB16" s="88"/>
      <c r="SKC16" s="88"/>
      <c r="SKD16" s="88"/>
      <c r="SKE16" s="88"/>
      <c r="SKF16" s="88"/>
      <c r="SKG16" s="88"/>
      <c r="SKH16" s="88"/>
      <c r="SKI16" s="88"/>
      <c r="SKJ16" s="88"/>
      <c r="SKK16" s="88"/>
      <c r="SKL16" s="88"/>
      <c r="SKM16" s="88"/>
      <c r="SKN16" s="88"/>
      <c r="SKO16" s="88"/>
      <c r="SKP16" s="88"/>
      <c r="SKQ16" s="88"/>
      <c r="SKR16" s="88"/>
      <c r="SKS16" s="88"/>
      <c r="SKT16" s="88"/>
      <c r="SKU16" s="88"/>
      <c r="SKV16" s="88"/>
      <c r="SKW16" s="88"/>
      <c r="SKX16" s="88"/>
      <c r="SKY16" s="88"/>
      <c r="SKZ16" s="88"/>
      <c r="SLA16" s="88"/>
      <c r="SLB16" s="88"/>
      <c r="SLC16" s="88"/>
      <c r="SLD16" s="88"/>
      <c r="SLE16" s="88"/>
      <c r="SLF16" s="88"/>
      <c r="SLG16" s="88"/>
      <c r="SLH16" s="88"/>
      <c r="SLI16" s="88"/>
      <c r="SLJ16" s="88"/>
      <c r="SLK16" s="88"/>
      <c r="SLL16" s="88"/>
      <c r="SLM16" s="88"/>
      <c r="SLN16" s="88"/>
      <c r="SLO16" s="88"/>
      <c r="SLP16" s="88"/>
      <c r="SLQ16" s="88"/>
      <c r="SLR16" s="88"/>
      <c r="SLS16" s="88"/>
      <c r="SLT16" s="88"/>
      <c r="SLU16" s="88"/>
      <c r="SLV16" s="88"/>
      <c r="SLW16" s="88"/>
      <c r="SLX16" s="88"/>
      <c r="SLY16" s="88"/>
      <c r="SLZ16" s="88"/>
      <c r="SMA16" s="88"/>
      <c r="SMB16" s="88"/>
      <c r="SMC16" s="88"/>
      <c r="SMD16" s="88"/>
      <c r="SME16" s="88"/>
      <c r="SMF16" s="88"/>
      <c r="SMG16" s="88"/>
      <c r="SMH16" s="88"/>
      <c r="SMI16" s="88"/>
      <c r="SMJ16" s="88"/>
      <c r="SMK16" s="88"/>
      <c r="SML16" s="88"/>
      <c r="SMM16" s="88"/>
      <c r="SMN16" s="88"/>
      <c r="SMO16" s="88"/>
      <c r="SMP16" s="88"/>
      <c r="SMQ16" s="88"/>
      <c r="SMR16" s="88"/>
      <c r="SMS16" s="88"/>
      <c r="SMT16" s="88"/>
      <c r="SMU16" s="88"/>
      <c r="SMV16" s="88"/>
      <c r="SMW16" s="88"/>
      <c r="SMX16" s="88"/>
      <c r="SMY16" s="88"/>
      <c r="SMZ16" s="88"/>
      <c r="SNA16" s="88"/>
      <c r="SNB16" s="88"/>
      <c r="SNC16" s="88"/>
      <c r="SND16" s="88"/>
      <c r="SNE16" s="88"/>
      <c r="SNF16" s="88"/>
      <c r="SNG16" s="88"/>
      <c r="SNH16" s="88"/>
      <c r="SNI16" s="88"/>
      <c r="SNJ16" s="88"/>
      <c r="SNK16" s="88"/>
      <c r="SNL16" s="88"/>
      <c r="SNM16" s="88"/>
      <c r="SNN16" s="88"/>
      <c r="SNO16" s="88"/>
      <c r="SNP16" s="88"/>
      <c r="SNQ16" s="88"/>
      <c r="SNR16" s="88"/>
      <c r="SNS16" s="88"/>
      <c r="SNT16" s="88"/>
      <c r="SNU16" s="88"/>
      <c r="SNV16" s="88"/>
      <c r="SNW16" s="88"/>
      <c r="SNX16" s="88"/>
      <c r="SNY16" s="88"/>
      <c r="SNZ16" s="88"/>
      <c r="SOA16" s="88"/>
      <c r="SOB16" s="88"/>
      <c r="SOC16" s="88"/>
      <c r="SOD16" s="88"/>
      <c r="SOE16" s="88"/>
      <c r="SOF16" s="88"/>
      <c r="SOG16" s="88"/>
      <c r="SOH16" s="88"/>
      <c r="SOI16" s="88"/>
      <c r="SOJ16" s="88"/>
      <c r="SOK16" s="88"/>
      <c r="SOL16" s="88"/>
      <c r="SOM16" s="88"/>
      <c r="SON16" s="88"/>
      <c r="SOO16" s="88"/>
      <c r="SOP16" s="88"/>
      <c r="SOQ16" s="88"/>
      <c r="SOR16" s="88"/>
      <c r="SOS16" s="88"/>
      <c r="SOT16" s="88"/>
      <c r="SOU16" s="88"/>
      <c r="SOV16" s="88"/>
      <c r="SOW16" s="88"/>
      <c r="SOX16" s="88"/>
      <c r="SOY16" s="88"/>
      <c r="SOZ16" s="88"/>
      <c r="SPA16" s="88"/>
      <c r="SPB16" s="88"/>
      <c r="SPC16" s="88"/>
      <c r="SPD16" s="88"/>
      <c r="SPE16" s="88"/>
      <c r="SPF16" s="88"/>
      <c r="SPG16" s="88"/>
      <c r="SPH16" s="88"/>
      <c r="SPI16" s="88"/>
      <c r="SPJ16" s="88"/>
      <c r="SPK16" s="88"/>
      <c r="SPL16" s="88"/>
      <c r="SPM16" s="88"/>
      <c r="SPN16" s="88"/>
      <c r="SPO16" s="88"/>
      <c r="SPP16" s="88"/>
      <c r="SPQ16" s="88"/>
      <c r="SPR16" s="88"/>
      <c r="SPS16" s="88"/>
      <c r="SPT16" s="88"/>
      <c r="SPU16" s="88"/>
      <c r="SPV16" s="88"/>
      <c r="SPW16" s="88"/>
      <c r="SPX16" s="88"/>
      <c r="SPY16" s="88"/>
      <c r="SPZ16" s="88"/>
      <c r="SQA16" s="88"/>
      <c r="SQB16" s="88"/>
      <c r="SQC16" s="88"/>
      <c r="SQD16" s="88"/>
      <c r="SQE16" s="88"/>
      <c r="SQF16" s="88"/>
      <c r="SQG16" s="88"/>
      <c r="SQH16" s="88"/>
      <c r="SQI16" s="88"/>
      <c r="SQJ16" s="88"/>
      <c r="SQK16" s="88"/>
      <c r="SQL16" s="88"/>
      <c r="SQM16" s="88"/>
      <c r="SQN16" s="88"/>
      <c r="SQO16" s="88"/>
      <c r="SQP16" s="88"/>
      <c r="SQQ16" s="88"/>
      <c r="SQR16" s="88"/>
      <c r="SQS16" s="88"/>
      <c r="SQT16" s="88"/>
      <c r="SQU16" s="88"/>
      <c r="SQV16" s="88"/>
      <c r="SQW16" s="88"/>
      <c r="SQX16" s="88"/>
      <c r="SQY16" s="88"/>
      <c r="SQZ16" s="88"/>
      <c r="SRA16" s="88"/>
      <c r="SRB16" s="88"/>
      <c r="SRC16" s="88"/>
      <c r="SRD16" s="88"/>
      <c r="SRE16" s="88"/>
      <c r="SRF16" s="88"/>
      <c r="SRG16" s="88"/>
      <c r="SRH16" s="88"/>
      <c r="SRI16" s="88"/>
      <c r="SRJ16" s="88"/>
      <c r="SRK16" s="88"/>
      <c r="SRL16" s="88"/>
      <c r="SRM16" s="88"/>
      <c r="SRN16" s="88"/>
      <c r="SRO16" s="88"/>
      <c r="SRP16" s="88"/>
      <c r="SRQ16" s="88"/>
      <c r="SRR16" s="88"/>
      <c r="SRS16" s="88"/>
      <c r="SRT16" s="88"/>
      <c r="SRU16" s="88"/>
      <c r="SRV16" s="88"/>
      <c r="SRW16" s="88"/>
      <c r="SRX16" s="88"/>
      <c r="SRY16" s="88"/>
      <c r="SRZ16" s="88"/>
      <c r="SSA16" s="88"/>
      <c r="SSB16" s="88"/>
      <c r="SSC16" s="88"/>
      <c r="SSD16" s="88"/>
      <c r="SSE16" s="88"/>
      <c r="SSF16" s="88"/>
      <c r="SSG16" s="88"/>
      <c r="SSH16" s="88"/>
      <c r="SSI16" s="88"/>
      <c r="SSJ16" s="88"/>
      <c r="SSK16" s="88"/>
      <c r="SSL16" s="88"/>
      <c r="SSM16" s="88"/>
      <c r="SSN16" s="88"/>
      <c r="SSO16" s="88"/>
      <c r="SSP16" s="88"/>
      <c r="SSQ16" s="88"/>
      <c r="SSR16" s="88"/>
      <c r="SSS16" s="88"/>
      <c r="SST16" s="88"/>
      <c r="SSU16" s="88"/>
      <c r="SSV16" s="88"/>
      <c r="SSW16" s="88"/>
      <c r="SSX16" s="88"/>
      <c r="SSY16" s="88"/>
      <c r="SSZ16" s="88"/>
      <c r="STA16" s="88"/>
      <c r="STB16" s="88"/>
      <c r="STC16" s="88"/>
      <c r="STD16" s="88"/>
      <c r="STE16" s="88"/>
      <c r="STF16" s="88"/>
      <c r="STG16" s="88"/>
      <c r="STH16" s="88"/>
      <c r="STI16" s="88"/>
      <c r="STJ16" s="88"/>
      <c r="STK16" s="88"/>
      <c r="STL16" s="88"/>
      <c r="STM16" s="88"/>
      <c r="STN16" s="88"/>
      <c r="STO16" s="88"/>
      <c r="STP16" s="88"/>
      <c r="STQ16" s="88"/>
      <c r="STR16" s="88"/>
      <c r="STS16" s="88"/>
      <c r="STT16" s="88"/>
      <c r="STU16" s="88"/>
      <c r="STV16" s="88"/>
      <c r="STW16" s="88"/>
      <c r="STX16" s="88"/>
      <c r="STY16" s="88"/>
      <c r="STZ16" s="88"/>
      <c r="SUA16" s="88"/>
      <c r="SUB16" s="88"/>
      <c r="SUC16" s="88"/>
      <c r="SUD16" s="88"/>
      <c r="SUE16" s="88"/>
      <c r="SUF16" s="88"/>
      <c r="SUG16" s="88"/>
      <c r="SUH16" s="88"/>
      <c r="SUI16" s="88"/>
      <c r="SUJ16" s="88"/>
      <c r="SUK16" s="88"/>
      <c r="SUL16" s="88"/>
      <c r="SUM16" s="88"/>
      <c r="SUN16" s="88"/>
      <c r="SUO16" s="88"/>
      <c r="SUP16" s="88"/>
      <c r="SUQ16" s="88"/>
      <c r="SUR16" s="88"/>
      <c r="SUS16" s="88"/>
      <c r="SUT16" s="88"/>
      <c r="SUU16" s="88"/>
      <c r="SUV16" s="88"/>
      <c r="SUW16" s="88"/>
      <c r="SUX16" s="88"/>
      <c r="SUY16" s="88"/>
      <c r="SUZ16" s="88"/>
      <c r="SVA16" s="88"/>
      <c r="SVB16" s="88"/>
      <c r="SVC16" s="88"/>
      <c r="SVD16" s="88"/>
      <c r="SVE16" s="88"/>
      <c r="SVF16" s="88"/>
      <c r="SVG16" s="88"/>
      <c r="SVH16" s="88"/>
      <c r="SVI16" s="88"/>
      <c r="SVJ16" s="88"/>
      <c r="SVK16" s="88"/>
      <c r="SVL16" s="88"/>
      <c r="SVM16" s="88"/>
      <c r="SVN16" s="88"/>
      <c r="SVO16" s="88"/>
      <c r="SVP16" s="88"/>
      <c r="SVQ16" s="88"/>
      <c r="SVR16" s="88"/>
      <c r="SVS16" s="88"/>
      <c r="SVT16" s="88"/>
      <c r="SVU16" s="88"/>
      <c r="SVV16" s="88"/>
      <c r="SVW16" s="88"/>
      <c r="SVX16" s="88"/>
      <c r="SVY16" s="88"/>
      <c r="SVZ16" s="88"/>
      <c r="SWA16" s="88"/>
      <c r="SWB16" s="88"/>
      <c r="SWC16" s="88"/>
      <c r="SWD16" s="88"/>
      <c r="SWE16" s="88"/>
      <c r="SWF16" s="88"/>
      <c r="SWG16" s="88"/>
      <c r="SWH16" s="88"/>
      <c r="SWI16" s="88"/>
      <c r="SWJ16" s="88"/>
      <c r="SWK16" s="88"/>
      <c r="SWL16" s="88"/>
      <c r="SWM16" s="88"/>
      <c r="SWN16" s="88"/>
      <c r="SWO16" s="88"/>
      <c r="SWP16" s="88"/>
      <c r="SWQ16" s="88"/>
      <c r="SWR16" s="88"/>
      <c r="SWS16" s="88"/>
      <c r="SWT16" s="88"/>
      <c r="SWU16" s="88"/>
      <c r="SWV16" s="88"/>
      <c r="SWW16" s="88"/>
      <c r="SWX16" s="88"/>
      <c r="SWY16" s="88"/>
      <c r="SWZ16" s="88"/>
      <c r="SXA16" s="88"/>
      <c r="SXB16" s="88"/>
      <c r="SXC16" s="88"/>
      <c r="SXD16" s="88"/>
      <c r="SXE16" s="88"/>
      <c r="SXF16" s="88"/>
      <c r="SXG16" s="88"/>
      <c r="SXH16" s="88"/>
      <c r="SXI16" s="88"/>
      <c r="SXJ16" s="88"/>
      <c r="SXK16" s="88"/>
      <c r="SXL16" s="88"/>
      <c r="SXM16" s="88"/>
      <c r="SXN16" s="88"/>
      <c r="SXO16" s="88"/>
      <c r="SXP16" s="88"/>
      <c r="SXQ16" s="88"/>
      <c r="SXR16" s="88"/>
      <c r="SXS16" s="88"/>
      <c r="SXT16" s="88"/>
      <c r="SXU16" s="88"/>
      <c r="SXV16" s="88"/>
      <c r="SXW16" s="88"/>
      <c r="SXX16" s="88"/>
      <c r="SXY16" s="88"/>
      <c r="SXZ16" s="88"/>
      <c r="SYA16" s="88"/>
      <c r="SYB16" s="88"/>
      <c r="SYC16" s="88"/>
      <c r="SYD16" s="88"/>
      <c r="SYE16" s="88"/>
      <c r="SYF16" s="88"/>
      <c r="SYG16" s="88"/>
      <c r="SYH16" s="88"/>
      <c r="SYI16" s="88"/>
      <c r="SYJ16" s="88"/>
      <c r="SYK16" s="88"/>
      <c r="SYL16" s="88"/>
      <c r="SYM16" s="88"/>
      <c r="SYN16" s="88"/>
      <c r="SYO16" s="88"/>
      <c r="SYP16" s="88"/>
      <c r="SYQ16" s="88"/>
      <c r="SYR16" s="88"/>
      <c r="SYS16" s="88"/>
      <c r="SYT16" s="88"/>
      <c r="SYU16" s="88"/>
      <c r="SYV16" s="88"/>
      <c r="SYW16" s="88"/>
      <c r="SYX16" s="88"/>
      <c r="SYY16" s="88"/>
      <c r="SYZ16" s="88"/>
      <c r="SZA16" s="88"/>
      <c r="SZB16" s="88"/>
      <c r="SZC16" s="88"/>
      <c r="SZD16" s="88"/>
      <c r="SZE16" s="88"/>
      <c r="SZF16" s="88"/>
      <c r="SZG16" s="88"/>
      <c r="SZH16" s="88"/>
      <c r="SZI16" s="88"/>
      <c r="SZJ16" s="88"/>
      <c r="SZK16" s="88"/>
      <c r="SZL16" s="88"/>
      <c r="SZM16" s="88"/>
      <c r="SZN16" s="88"/>
      <c r="SZO16" s="88"/>
      <c r="SZP16" s="88"/>
      <c r="SZQ16" s="88"/>
      <c r="SZR16" s="88"/>
      <c r="SZS16" s="88"/>
      <c r="SZT16" s="88"/>
      <c r="SZU16" s="88"/>
      <c r="SZV16" s="88"/>
      <c r="SZW16" s="88"/>
      <c r="SZX16" s="88"/>
      <c r="SZY16" s="88"/>
      <c r="SZZ16" s="88"/>
      <c r="TAA16" s="88"/>
      <c r="TAB16" s="88"/>
      <c r="TAC16" s="88"/>
      <c r="TAD16" s="88"/>
      <c r="TAE16" s="88"/>
      <c r="TAF16" s="88"/>
      <c r="TAG16" s="88"/>
      <c r="TAH16" s="88"/>
      <c r="TAI16" s="88"/>
      <c r="TAJ16" s="88"/>
      <c r="TAK16" s="88"/>
      <c r="TAL16" s="88"/>
      <c r="TAM16" s="88"/>
      <c r="TAN16" s="88"/>
      <c r="TAO16" s="88"/>
      <c r="TAP16" s="88"/>
      <c r="TAQ16" s="88"/>
      <c r="TAR16" s="88"/>
      <c r="TAS16" s="88"/>
      <c r="TAT16" s="88"/>
      <c r="TAU16" s="88"/>
      <c r="TAV16" s="88"/>
      <c r="TAW16" s="88"/>
      <c r="TAX16" s="88"/>
      <c r="TAY16" s="88"/>
      <c r="TAZ16" s="88"/>
      <c r="TBA16" s="88"/>
      <c r="TBB16" s="88"/>
      <c r="TBC16" s="88"/>
      <c r="TBD16" s="88"/>
      <c r="TBE16" s="88"/>
      <c r="TBF16" s="88"/>
      <c r="TBG16" s="88"/>
      <c r="TBH16" s="88"/>
      <c r="TBI16" s="88"/>
      <c r="TBJ16" s="88"/>
      <c r="TBK16" s="88"/>
      <c r="TBL16" s="88"/>
      <c r="TBM16" s="88"/>
      <c r="TBN16" s="88"/>
      <c r="TBO16" s="88"/>
      <c r="TBP16" s="88"/>
      <c r="TBQ16" s="88"/>
      <c r="TBR16" s="88"/>
      <c r="TBS16" s="88"/>
      <c r="TBT16" s="88"/>
      <c r="TBU16" s="88"/>
      <c r="TBV16" s="88"/>
      <c r="TBW16" s="88"/>
      <c r="TBX16" s="88"/>
      <c r="TBY16" s="88"/>
      <c r="TBZ16" s="88"/>
      <c r="TCA16" s="88"/>
      <c r="TCB16" s="88"/>
      <c r="TCC16" s="88"/>
      <c r="TCD16" s="88"/>
      <c r="TCE16" s="88"/>
      <c r="TCF16" s="88"/>
      <c r="TCG16" s="88"/>
      <c r="TCH16" s="88"/>
      <c r="TCI16" s="88"/>
      <c r="TCJ16" s="88"/>
      <c r="TCK16" s="88"/>
      <c r="TCL16" s="88"/>
      <c r="TCM16" s="88"/>
      <c r="TCN16" s="88"/>
      <c r="TCO16" s="88"/>
      <c r="TCP16" s="88"/>
      <c r="TCQ16" s="88"/>
      <c r="TCR16" s="88"/>
      <c r="TCS16" s="88"/>
      <c r="TCT16" s="88"/>
      <c r="TCU16" s="88"/>
      <c r="TCV16" s="88"/>
      <c r="TCW16" s="88"/>
      <c r="TCX16" s="88"/>
      <c r="TCY16" s="88"/>
      <c r="TCZ16" s="88"/>
      <c r="TDA16" s="88"/>
      <c r="TDB16" s="88"/>
      <c r="TDC16" s="88"/>
      <c r="TDD16" s="88"/>
      <c r="TDE16" s="88"/>
      <c r="TDF16" s="88"/>
      <c r="TDG16" s="88"/>
      <c r="TDH16" s="88"/>
      <c r="TDI16" s="88"/>
      <c r="TDJ16" s="88"/>
      <c r="TDK16" s="88"/>
      <c r="TDL16" s="88"/>
      <c r="TDM16" s="88"/>
      <c r="TDN16" s="88"/>
      <c r="TDO16" s="88"/>
      <c r="TDP16" s="88"/>
      <c r="TDQ16" s="88"/>
      <c r="TDR16" s="88"/>
      <c r="TDS16" s="88"/>
      <c r="TDT16" s="88"/>
      <c r="TDU16" s="88"/>
      <c r="TDV16" s="88"/>
      <c r="TDW16" s="88"/>
      <c r="TDX16" s="88"/>
      <c r="TDY16" s="88"/>
      <c r="TDZ16" s="88"/>
      <c r="TEA16" s="88"/>
      <c r="TEB16" s="88"/>
      <c r="TEC16" s="88"/>
      <c r="TED16" s="88"/>
      <c r="TEE16" s="88"/>
      <c r="TEF16" s="88"/>
      <c r="TEG16" s="88"/>
      <c r="TEH16" s="88"/>
      <c r="TEI16" s="88"/>
      <c r="TEJ16" s="88"/>
      <c r="TEK16" s="88"/>
      <c r="TEL16" s="88"/>
      <c r="TEM16" s="88"/>
      <c r="TEN16" s="88"/>
      <c r="TEO16" s="88"/>
      <c r="TEP16" s="88"/>
      <c r="TEQ16" s="88"/>
      <c r="TER16" s="88"/>
      <c r="TES16" s="88"/>
      <c r="TET16" s="88"/>
      <c r="TEU16" s="88"/>
      <c r="TEV16" s="88"/>
      <c r="TEW16" s="88"/>
      <c r="TEX16" s="88"/>
      <c r="TEY16" s="88"/>
      <c r="TEZ16" s="88"/>
      <c r="TFA16" s="88"/>
      <c r="TFB16" s="88"/>
      <c r="TFC16" s="88"/>
      <c r="TFD16" s="88"/>
      <c r="TFE16" s="88"/>
      <c r="TFF16" s="88"/>
      <c r="TFG16" s="88"/>
      <c r="TFH16" s="88"/>
      <c r="TFI16" s="88"/>
      <c r="TFJ16" s="88"/>
      <c r="TFK16" s="88"/>
      <c r="TFL16" s="88"/>
      <c r="TFM16" s="88"/>
      <c r="TFN16" s="88"/>
      <c r="TFO16" s="88"/>
      <c r="TFP16" s="88"/>
      <c r="TFQ16" s="88"/>
      <c r="TFR16" s="88"/>
      <c r="TFS16" s="88"/>
      <c r="TFT16" s="88"/>
      <c r="TFU16" s="88"/>
      <c r="TFV16" s="88"/>
      <c r="TFW16" s="88"/>
      <c r="TFX16" s="88"/>
      <c r="TFY16" s="88"/>
      <c r="TFZ16" s="88"/>
      <c r="TGA16" s="88"/>
      <c r="TGB16" s="88"/>
      <c r="TGC16" s="88"/>
      <c r="TGD16" s="88"/>
      <c r="TGE16" s="88"/>
      <c r="TGF16" s="88"/>
      <c r="TGG16" s="88"/>
      <c r="TGH16" s="88"/>
      <c r="TGI16" s="88"/>
      <c r="TGJ16" s="88"/>
      <c r="TGK16" s="88"/>
      <c r="TGL16" s="88"/>
      <c r="TGM16" s="88"/>
      <c r="TGN16" s="88"/>
      <c r="TGO16" s="88"/>
      <c r="TGP16" s="88"/>
      <c r="TGQ16" s="88"/>
      <c r="TGR16" s="88"/>
      <c r="TGS16" s="88"/>
      <c r="TGT16" s="88"/>
      <c r="TGU16" s="88"/>
      <c r="TGV16" s="88"/>
      <c r="TGW16" s="88"/>
      <c r="TGX16" s="88"/>
      <c r="TGY16" s="88"/>
      <c r="TGZ16" s="88"/>
      <c r="THA16" s="88"/>
      <c r="THB16" s="88"/>
      <c r="THC16" s="88"/>
      <c r="THD16" s="88"/>
      <c r="THE16" s="88"/>
      <c r="THF16" s="88"/>
      <c r="THG16" s="88"/>
      <c r="THH16" s="88"/>
      <c r="THI16" s="88"/>
      <c r="THJ16" s="88"/>
      <c r="THK16" s="88"/>
      <c r="THL16" s="88"/>
      <c r="THM16" s="88"/>
      <c r="THN16" s="88"/>
      <c r="THO16" s="88"/>
      <c r="THP16" s="88"/>
      <c r="THQ16" s="88"/>
      <c r="THR16" s="88"/>
      <c r="THS16" s="88"/>
      <c r="THT16" s="88"/>
      <c r="THU16" s="88"/>
      <c r="THV16" s="88"/>
      <c r="THW16" s="88"/>
      <c r="THX16" s="88"/>
      <c r="THY16" s="88"/>
      <c r="THZ16" s="88"/>
      <c r="TIA16" s="88"/>
      <c r="TIB16" s="88"/>
      <c r="TIC16" s="88"/>
      <c r="TID16" s="88"/>
      <c r="TIE16" s="88"/>
      <c r="TIF16" s="88"/>
      <c r="TIG16" s="88"/>
      <c r="TIH16" s="88"/>
      <c r="TII16" s="88"/>
      <c r="TIJ16" s="88"/>
      <c r="TIK16" s="88"/>
      <c r="TIL16" s="88"/>
      <c r="TIM16" s="88"/>
      <c r="TIN16" s="88"/>
      <c r="TIO16" s="88"/>
      <c r="TIP16" s="88"/>
      <c r="TIQ16" s="88"/>
      <c r="TIR16" s="88"/>
      <c r="TIS16" s="88"/>
      <c r="TIT16" s="88"/>
      <c r="TIU16" s="88"/>
      <c r="TIV16" s="88"/>
      <c r="TIW16" s="88"/>
      <c r="TIX16" s="88"/>
      <c r="TIY16" s="88"/>
      <c r="TIZ16" s="88"/>
      <c r="TJA16" s="88"/>
      <c r="TJB16" s="88"/>
      <c r="TJC16" s="88"/>
      <c r="TJD16" s="88"/>
      <c r="TJE16" s="88"/>
      <c r="TJF16" s="88"/>
      <c r="TJG16" s="88"/>
      <c r="TJH16" s="88"/>
      <c r="TJI16" s="88"/>
      <c r="TJJ16" s="88"/>
      <c r="TJK16" s="88"/>
      <c r="TJL16" s="88"/>
      <c r="TJM16" s="88"/>
      <c r="TJN16" s="88"/>
      <c r="TJO16" s="88"/>
      <c r="TJP16" s="88"/>
      <c r="TJQ16" s="88"/>
      <c r="TJR16" s="88"/>
      <c r="TJS16" s="88"/>
      <c r="TJT16" s="88"/>
      <c r="TJU16" s="88"/>
      <c r="TJV16" s="88"/>
      <c r="TJW16" s="88"/>
      <c r="TJX16" s="88"/>
      <c r="TJY16" s="88"/>
      <c r="TJZ16" s="88"/>
      <c r="TKA16" s="88"/>
      <c r="TKB16" s="88"/>
      <c r="TKC16" s="88"/>
      <c r="TKD16" s="88"/>
      <c r="TKE16" s="88"/>
      <c r="TKF16" s="88"/>
      <c r="TKG16" s="88"/>
      <c r="TKH16" s="88"/>
      <c r="TKI16" s="88"/>
      <c r="TKJ16" s="88"/>
      <c r="TKK16" s="88"/>
      <c r="TKL16" s="88"/>
      <c r="TKM16" s="88"/>
      <c r="TKN16" s="88"/>
      <c r="TKO16" s="88"/>
      <c r="TKP16" s="88"/>
      <c r="TKQ16" s="88"/>
      <c r="TKR16" s="88"/>
      <c r="TKS16" s="88"/>
      <c r="TKT16" s="88"/>
      <c r="TKU16" s="88"/>
      <c r="TKV16" s="88"/>
      <c r="TKW16" s="88"/>
      <c r="TKX16" s="88"/>
      <c r="TKY16" s="88"/>
      <c r="TKZ16" s="88"/>
      <c r="TLA16" s="88"/>
      <c r="TLB16" s="88"/>
      <c r="TLC16" s="88"/>
      <c r="TLD16" s="88"/>
      <c r="TLE16" s="88"/>
      <c r="TLF16" s="88"/>
      <c r="TLG16" s="88"/>
      <c r="TLH16" s="88"/>
      <c r="TLI16" s="88"/>
      <c r="TLJ16" s="88"/>
      <c r="TLK16" s="88"/>
      <c r="TLL16" s="88"/>
      <c r="TLM16" s="88"/>
      <c r="TLN16" s="88"/>
      <c r="TLO16" s="88"/>
      <c r="TLP16" s="88"/>
      <c r="TLQ16" s="88"/>
      <c r="TLR16" s="88"/>
      <c r="TLS16" s="88"/>
      <c r="TLT16" s="88"/>
      <c r="TLU16" s="88"/>
      <c r="TLV16" s="88"/>
      <c r="TLW16" s="88"/>
      <c r="TLX16" s="88"/>
      <c r="TLY16" s="88"/>
      <c r="TLZ16" s="88"/>
      <c r="TMA16" s="88"/>
      <c r="TMB16" s="88"/>
      <c r="TMC16" s="88"/>
      <c r="TMD16" s="88"/>
      <c r="TME16" s="88"/>
      <c r="TMF16" s="88"/>
      <c r="TMG16" s="88"/>
      <c r="TMH16" s="88"/>
      <c r="TMI16" s="88"/>
      <c r="TMJ16" s="88"/>
      <c r="TMK16" s="88"/>
      <c r="TML16" s="88"/>
      <c r="TMM16" s="88"/>
      <c r="TMN16" s="88"/>
      <c r="TMO16" s="88"/>
      <c r="TMP16" s="88"/>
      <c r="TMQ16" s="88"/>
      <c r="TMR16" s="88"/>
      <c r="TMS16" s="88"/>
      <c r="TMT16" s="88"/>
      <c r="TMU16" s="88"/>
      <c r="TMV16" s="88"/>
      <c r="TMW16" s="88"/>
      <c r="TMX16" s="88"/>
      <c r="TMY16" s="88"/>
      <c r="TMZ16" s="88"/>
      <c r="TNA16" s="88"/>
      <c r="TNB16" s="88"/>
      <c r="TNC16" s="88"/>
      <c r="TND16" s="88"/>
      <c r="TNE16" s="88"/>
      <c r="TNF16" s="88"/>
      <c r="TNG16" s="88"/>
      <c r="TNH16" s="88"/>
      <c r="TNI16" s="88"/>
      <c r="TNJ16" s="88"/>
      <c r="TNK16" s="88"/>
      <c r="TNL16" s="88"/>
      <c r="TNM16" s="88"/>
      <c r="TNN16" s="88"/>
      <c r="TNO16" s="88"/>
      <c r="TNP16" s="88"/>
      <c r="TNQ16" s="88"/>
      <c r="TNR16" s="88"/>
      <c r="TNS16" s="88"/>
      <c r="TNT16" s="88"/>
      <c r="TNU16" s="88"/>
      <c r="TNV16" s="88"/>
      <c r="TNW16" s="88"/>
      <c r="TNX16" s="88"/>
      <c r="TNY16" s="88"/>
      <c r="TNZ16" s="88"/>
      <c r="TOA16" s="88"/>
      <c r="TOB16" s="88"/>
      <c r="TOC16" s="88"/>
      <c r="TOD16" s="88"/>
      <c r="TOE16" s="88"/>
      <c r="TOF16" s="88"/>
      <c r="TOG16" s="88"/>
      <c r="TOH16" s="88"/>
      <c r="TOI16" s="88"/>
      <c r="TOJ16" s="88"/>
      <c r="TOK16" s="88"/>
      <c r="TOL16" s="88"/>
      <c r="TOM16" s="88"/>
      <c r="TON16" s="88"/>
      <c r="TOO16" s="88"/>
      <c r="TOP16" s="88"/>
      <c r="TOQ16" s="88"/>
      <c r="TOR16" s="88"/>
      <c r="TOS16" s="88"/>
      <c r="TOT16" s="88"/>
      <c r="TOU16" s="88"/>
      <c r="TOV16" s="88"/>
      <c r="TOW16" s="88"/>
      <c r="TOX16" s="88"/>
      <c r="TOY16" s="88"/>
      <c r="TOZ16" s="88"/>
      <c r="TPA16" s="88"/>
      <c r="TPB16" s="88"/>
      <c r="TPC16" s="88"/>
      <c r="TPD16" s="88"/>
      <c r="TPE16" s="88"/>
      <c r="TPF16" s="88"/>
      <c r="TPG16" s="88"/>
      <c r="TPH16" s="88"/>
      <c r="TPI16" s="88"/>
      <c r="TPJ16" s="88"/>
      <c r="TPK16" s="88"/>
      <c r="TPL16" s="88"/>
      <c r="TPM16" s="88"/>
      <c r="TPN16" s="88"/>
      <c r="TPO16" s="88"/>
      <c r="TPP16" s="88"/>
      <c r="TPQ16" s="88"/>
      <c r="TPR16" s="88"/>
      <c r="TPS16" s="88"/>
      <c r="TPT16" s="88"/>
      <c r="TPU16" s="88"/>
      <c r="TPV16" s="88"/>
      <c r="TPW16" s="88"/>
      <c r="TPX16" s="88"/>
      <c r="TPY16" s="88"/>
      <c r="TPZ16" s="88"/>
      <c r="TQA16" s="88"/>
      <c r="TQB16" s="88"/>
      <c r="TQC16" s="88"/>
      <c r="TQD16" s="88"/>
      <c r="TQE16" s="88"/>
      <c r="TQF16" s="88"/>
      <c r="TQG16" s="88"/>
      <c r="TQH16" s="88"/>
      <c r="TQI16" s="88"/>
      <c r="TQJ16" s="88"/>
      <c r="TQK16" s="88"/>
      <c r="TQL16" s="88"/>
      <c r="TQM16" s="88"/>
      <c r="TQN16" s="88"/>
      <c r="TQO16" s="88"/>
      <c r="TQP16" s="88"/>
      <c r="TQQ16" s="88"/>
      <c r="TQR16" s="88"/>
      <c r="TQS16" s="88"/>
      <c r="TQT16" s="88"/>
      <c r="TQU16" s="88"/>
      <c r="TQV16" s="88"/>
      <c r="TQW16" s="88"/>
      <c r="TQX16" s="88"/>
      <c r="TQY16" s="88"/>
      <c r="TQZ16" s="88"/>
      <c r="TRA16" s="88"/>
      <c r="TRB16" s="88"/>
      <c r="TRC16" s="88"/>
      <c r="TRD16" s="88"/>
      <c r="TRE16" s="88"/>
      <c r="TRF16" s="88"/>
      <c r="TRG16" s="88"/>
      <c r="TRH16" s="88"/>
      <c r="TRI16" s="88"/>
      <c r="TRJ16" s="88"/>
      <c r="TRK16" s="88"/>
      <c r="TRL16" s="88"/>
      <c r="TRM16" s="88"/>
      <c r="TRN16" s="88"/>
      <c r="TRO16" s="88"/>
      <c r="TRP16" s="88"/>
      <c r="TRQ16" s="88"/>
      <c r="TRR16" s="88"/>
      <c r="TRS16" s="88"/>
      <c r="TRT16" s="88"/>
      <c r="TRU16" s="88"/>
      <c r="TRV16" s="88"/>
      <c r="TRW16" s="88"/>
      <c r="TRX16" s="88"/>
      <c r="TRY16" s="88"/>
      <c r="TRZ16" s="88"/>
      <c r="TSA16" s="88"/>
      <c r="TSB16" s="88"/>
      <c r="TSC16" s="88"/>
      <c r="TSD16" s="88"/>
      <c r="TSE16" s="88"/>
      <c r="TSF16" s="88"/>
      <c r="TSG16" s="88"/>
      <c r="TSH16" s="88"/>
      <c r="TSI16" s="88"/>
      <c r="TSJ16" s="88"/>
      <c r="TSK16" s="88"/>
      <c r="TSL16" s="88"/>
      <c r="TSM16" s="88"/>
      <c r="TSN16" s="88"/>
      <c r="TSO16" s="88"/>
      <c r="TSP16" s="88"/>
      <c r="TSQ16" s="88"/>
      <c r="TSR16" s="88"/>
      <c r="TSS16" s="88"/>
      <c r="TST16" s="88"/>
      <c r="TSU16" s="88"/>
      <c r="TSV16" s="88"/>
      <c r="TSW16" s="88"/>
      <c r="TSX16" s="88"/>
      <c r="TSY16" s="88"/>
      <c r="TSZ16" s="88"/>
      <c r="TTA16" s="88"/>
      <c r="TTB16" s="88"/>
      <c r="TTC16" s="88"/>
      <c r="TTD16" s="88"/>
      <c r="TTE16" s="88"/>
      <c r="TTF16" s="88"/>
      <c r="TTG16" s="88"/>
      <c r="TTH16" s="88"/>
      <c r="TTI16" s="88"/>
      <c r="TTJ16" s="88"/>
      <c r="TTK16" s="88"/>
      <c r="TTL16" s="88"/>
      <c r="TTM16" s="88"/>
      <c r="TTN16" s="88"/>
      <c r="TTO16" s="88"/>
      <c r="TTP16" s="88"/>
      <c r="TTQ16" s="88"/>
      <c r="TTR16" s="88"/>
      <c r="TTS16" s="88"/>
      <c r="TTT16" s="88"/>
      <c r="TTU16" s="88"/>
      <c r="TTV16" s="88"/>
      <c r="TTW16" s="88"/>
      <c r="TTX16" s="88"/>
      <c r="TTY16" s="88"/>
      <c r="TTZ16" s="88"/>
      <c r="TUA16" s="88"/>
      <c r="TUB16" s="88"/>
      <c r="TUC16" s="88"/>
      <c r="TUD16" s="88"/>
      <c r="TUE16" s="88"/>
      <c r="TUF16" s="88"/>
      <c r="TUG16" s="88"/>
      <c r="TUH16" s="88"/>
      <c r="TUI16" s="88"/>
      <c r="TUJ16" s="88"/>
      <c r="TUK16" s="88"/>
      <c r="TUL16" s="88"/>
      <c r="TUM16" s="88"/>
      <c r="TUN16" s="88"/>
      <c r="TUO16" s="88"/>
      <c r="TUP16" s="88"/>
      <c r="TUQ16" s="88"/>
      <c r="TUR16" s="88"/>
      <c r="TUS16" s="88"/>
      <c r="TUT16" s="88"/>
      <c r="TUU16" s="88"/>
      <c r="TUV16" s="88"/>
      <c r="TUW16" s="88"/>
      <c r="TUX16" s="88"/>
      <c r="TUY16" s="88"/>
      <c r="TUZ16" s="88"/>
      <c r="TVA16" s="88"/>
      <c r="TVB16" s="88"/>
      <c r="TVC16" s="88"/>
      <c r="TVD16" s="88"/>
      <c r="TVE16" s="88"/>
      <c r="TVF16" s="88"/>
      <c r="TVG16" s="88"/>
      <c r="TVH16" s="88"/>
      <c r="TVI16" s="88"/>
      <c r="TVJ16" s="88"/>
      <c r="TVK16" s="88"/>
      <c r="TVL16" s="88"/>
      <c r="TVM16" s="88"/>
      <c r="TVN16" s="88"/>
      <c r="TVO16" s="88"/>
      <c r="TVP16" s="88"/>
      <c r="TVQ16" s="88"/>
      <c r="TVR16" s="88"/>
      <c r="TVS16" s="88"/>
      <c r="TVT16" s="88"/>
      <c r="TVU16" s="88"/>
      <c r="TVV16" s="88"/>
      <c r="TVW16" s="88"/>
      <c r="TVX16" s="88"/>
      <c r="TVY16" s="88"/>
      <c r="TVZ16" s="88"/>
      <c r="TWA16" s="88"/>
      <c r="TWB16" s="88"/>
      <c r="TWC16" s="88"/>
      <c r="TWD16" s="88"/>
      <c r="TWE16" s="88"/>
      <c r="TWF16" s="88"/>
      <c r="TWG16" s="88"/>
      <c r="TWH16" s="88"/>
      <c r="TWI16" s="88"/>
      <c r="TWJ16" s="88"/>
      <c r="TWK16" s="88"/>
      <c r="TWL16" s="88"/>
      <c r="TWM16" s="88"/>
      <c r="TWN16" s="88"/>
      <c r="TWO16" s="88"/>
      <c r="TWP16" s="88"/>
      <c r="TWQ16" s="88"/>
      <c r="TWR16" s="88"/>
      <c r="TWS16" s="88"/>
      <c r="TWT16" s="88"/>
      <c r="TWU16" s="88"/>
      <c r="TWV16" s="88"/>
      <c r="TWW16" s="88"/>
      <c r="TWX16" s="88"/>
      <c r="TWY16" s="88"/>
      <c r="TWZ16" s="88"/>
      <c r="TXA16" s="88"/>
      <c r="TXB16" s="88"/>
      <c r="TXC16" s="88"/>
      <c r="TXD16" s="88"/>
      <c r="TXE16" s="88"/>
      <c r="TXF16" s="88"/>
      <c r="TXG16" s="88"/>
      <c r="TXH16" s="88"/>
      <c r="TXI16" s="88"/>
      <c r="TXJ16" s="88"/>
      <c r="TXK16" s="88"/>
      <c r="TXL16" s="88"/>
      <c r="TXM16" s="88"/>
      <c r="TXN16" s="88"/>
      <c r="TXO16" s="88"/>
      <c r="TXP16" s="88"/>
      <c r="TXQ16" s="88"/>
      <c r="TXR16" s="88"/>
      <c r="TXS16" s="88"/>
      <c r="TXT16" s="88"/>
      <c r="TXU16" s="88"/>
      <c r="TXV16" s="88"/>
      <c r="TXW16" s="88"/>
      <c r="TXX16" s="88"/>
      <c r="TXY16" s="88"/>
      <c r="TXZ16" s="88"/>
      <c r="TYA16" s="88"/>
      <c r="TYB16" s="88"/>
      <c r="TYC16" s="88"/>
      <c r="TYD16" s="88"/>
      <c r="TYE16" s="88"/>
      <c r="TYF16" s="88"/>
      <c r="TYG16" s="88"/>
      <c r="TYH16" s="88"/>
      <c r="TYI16" s="88"/>
      <c r="TYJ16" s="88"/>
      <c r="TYK16" s="88"/>
      <c r="TYL16" s="88"/>
      <c r="TYM16" s="88"/>
      <c r="TYN16" s="88"/>
      <c r="TYO16" s="88"/>
      <c r="TYP16" s="88"/>
      <c r="TYQ16" s="88"/>
      <c r="TYR16" s="88"/>
      <c r="TYS16" s="88"/>
      <c r="TYT16" s="88"/>
      <c r="TYU16" s="88"/>
      <c r="TYV16" s="88"/>
      <c r="TYW16" s="88"/>
      <c r="TYX16" s="88"/>
      <c r="TYY16" s="88"/>
      <c r="TYZ16" s="88"/>
      <c r="TZA16" s="88"/>
      <c r="TZB16" s="88"/>
      <c r="TZC16" s="88"/>
      <c r="TZD16" s="88"/>
      <c r="TZE16" s="88"/>
      <c r="TZF16" s="88"/>
      <c r="TZG16" s="88"/>
      <c r="TZH16" s="88"/>
      <c r="TZI16" s="88"/>
      <c r="TZJ16" s="88"/>
      <c r="TZK16" s="88"/>
      <c r="TZL16" s="88"/>
      <c r="TZM16" s="88"/>
      <c r="TZN16" s="88"/>
      <c r="TZO16" s="88"/>
      <c r="TZP16" s="88"/>
      <c r="TZQ16" s="88"/>
      <c r="TZR16" s="88"/>
      <c r="TZS16" s="88"/>
      <c r="TZT16" s="88"/>
      <c r="TZU16" s="88"/>
      <c r="TZV16" s="88"/>
      <c r="TZW16" s="88"/>
      <c r="TZX16" s="88"/>
      <c r="TZY16" s="88"/>
      <c r="TZZ16" s="88"/>
      <c r="UAA16" s="88"/>
      <c r="UAB16" s="88"/>
      <c r="UAC16" s="88"/>
      <c r="UAD16" s="88"/>
      <c r="UAE16" s="88"/>
      <c r="UAF16" s="88"/>
      <c r="UAG16" s="88"/>
      <c r="UAH16" s="88"/>
      <c r="UAI16" s="88"/>
      <c r="UAJ16" s="88"/>
      <c r="UAK16" s="88"/>
      <c r="UAL16" s="88"/>
      <c r="UAM16" s="88"/>
      <c r="UAN16" s="88"/>
      <c r="UAO16" s="88"/>
      <c r="UAP16" s="88"/>
      <c r="UAQ16" s="88"/>
      <c r="UAR16" s="88"/>
      <c r="UAS16" s="88"/>
      <c r="UAT16" s="88"/>
      <c r="UAU16" s="88"/>
      <c r="UAV16" s="88"/>
      <c r="UAW16" s="88"/>
      <c r="UAX16" s="88"/>
      <c r="UAY16" s="88"/>
      <c r="UAZ16" s="88"/>
      <c r="UBA16" s="88"/>
      <c r="UBB16" s="88"/>
      <c r="UBC16" s="88"/>
      <c r="UBD16" s="88"/>
      <c r="UBE16" s="88"/>
      <c r="UBF16" s="88"/>
      <c r="UBG16" s="88"/>
      <c r="UBH16" s="88"/>
      <c r="UBI16" s="88"/>
      <c r="UBJ16" s="88"/>
      <c r="UBK16" s="88"/>
      <c r="UBL16" s="88"/>
      <c r="UBM16" s="88"/>
      <c r="UBN16" s="88"/>
      <c r="UBO16" s="88"/>
      <c r="UBP16" s="88"/>
      <c r="UBQ16" s="88"/>
      <c r="UBR16" s="88"/>
      <c r="UBS16" s="88"/>
      <c r="UBT16" s="88"/>
      <c r="UBU16" s="88"/>
      <c r="UBV16" s="88"/>
      <c r="UBW16" s="88"/>
      <c r="UBX16" s="88"/>
      <c r="UBY16" s="88"/>
      <c r="UBZ16" s="88"/>
      <c r="UCA16" s="88"/>
      <c r="UCB16" s="88"/>
      <c r="UCC16" s="88"/>
      <c r="UCD16" s="88"/>
      <c r="UCE16" s="88"/>
      <c r="UCF16" s="88"/>
      <c r="UCG16" s="88"/>
      <c r="UCH16" s="88"/>
      <c r="UCI16" s="88"/>
      <c r="UCJ16" s="88"/>
      <c r="UCK16" s="88"/>
      <c r="UCL16" s="88"/>
      <c r="UCM16" s="88"/>
      <c r="UCN16" s="88"/>
      <c r="UCO16" s="88"/>
      <c r="UCP16" s="88"/>
      <c r="UCQ16" s="88"/>
      <c r="UCR16" s="88"/>
      <c r="UCS16" s="88"/>
      <c r="UCT16" s="88"/>
      <c r="UCU16" s="88"/>
      <c r="UCV16" s="88"/>
      <c r="UCW16" s="88"/>
      <c r="UCX16" s="88"/>
      <c r="UCY16" s="88"/>
      <c r="UCZ16" s="88"/>
      <c r="UDA16" s="88"/>
      <c r="UDB16" s="88"/>
      <c r="UDC16" s="88"/>
      <c r="UDD16" s="88"/>
      <c r="UDE16" s="88"/>
      <c r="UDF16" s="88"/>
      <c r="UDG16" s="88"/>
      <c r="UDH16" s="88"/>
      <c r="UDI16" s="88"/>
      <c r="UDJ16" s="88"/>
      <c r="UDK16" s="88"/>
      <c r="UDL16" s="88"/>
      <c r="UDM16" s="88"/>
      <c r="UDN16" s="88"/>
      <c r="UDO16" s="88"/>
      <c r="UDP16" s="88"/>
      <c r="UDQ16" s="88"/>
      <c r="UDR16" s="88"/>
      <c r="UDS16" s="88"/>
      <c r="UDT16" s="88"/>
      <c r="UDU16" s="88"/>
      <c r="UDV16" s="88"/>
      <c r="UDW16" s="88"/>
      <c r="UDX16" s="88"/>
      <c r="UDY16" s="88"/>
      <c r="UDZ16" s="88"/>
      <c r="UEA16" s="88"/>
      <c r="UEB16" s="88"/>
      <c r="UEC16" s="88"/>
      <c r="UED16" s="88"/>
      <c r="UEE16" s="88"/>
      <c r="UEF16" s="88"/>
      <c r="UEG16" s="88"/>
      <c r="UEH16" s="88"/>
      <c r="UEI16" s="88"/>
      <c r="UEJ16" s="88"/>
      <c r="UEK16" s="88"/>
      <c r="UEL16" s="88"/>
      <c r="UEM16" s="88"/>
      <c r="UEN16" s="88"/>
      <c r="UEO16" s="88"/>
      <c r="UEP16" s="88"/>
      <c r="UEQ16" s="88"/>
      <c r="UER16" s="88"/>
      <c r="UES16" s="88"/>
      <c r="UET16" s="88"/>
      <c r="UEU16" s="88"/>
      <c r="UEV16" s="88"/>
      <c r="UEW16" s="88"/>
      <c r="UEX16" s="88"/>
      <c r="UEY16" s="88"/>
      <c r="UEZ16" s="88"/>
      <c r="UFA16" s="88"/>
      <c r="UFB16" s="88"/>
      <c r="UFC16" s="88"/>
      <c r="UFD16" s="88"/>
      <c r="UFE16" s="88"/>
      <c r="UFF16" s="88"/>
      <c r="UFG16" s="88"/>
      <c r="UFH16" s="88"/>
      <c r="UFI16" s="88"/>
      <c r="UFJ16" s="88"/>
      <c r="UFK16" s="88"/>
      <c r="UFL16" s="88"/>
      <c r="UFM16" s="88"/>
      <c r="UFN16" s="88"/>
      <c r="UFO16" s="88"/>
      <c r="UFP16" s="88"/>
      <c r="UFQ16" s="88"/>
      <c r="UFR16" s="88"/>
      <c r="UFS16" s="88"/>
      <c r="UFT16" s="88"/>
      <c r="UFU16" s="88"/>
      <c r="UFV16" s="88"/>
      <c r="UFW16" s="88"/>
      <c r="UFX16" s="88"/>
      <c r="UFY16" s="88"/>
      <c r="UFZ16" s="88"/>
      <c r="UGA16" s="88"/>
      <c r="UGB16" s="88"/>
      <c r="UGC16" s="88"/>
      <c r="UGD16" s="88"/>
      <c r="UGE16" s="88"/>
      <c r="UGF16" s="88"/>
      <c r="UGG16" s="88"/>
      <c r="UGH16" s="88"/>
      <c r="UGI16" s="88"/>
      <c r="UGJ16" s="88"/>
      <c r="UGK16" s="88"/>
      <c r="UGL16" s="88"/>
      <c r="UGM16" s="88"/>
      <c r="UGN16" s="88"/>
      <c r="UGO16" s="88"/>
      <c r="UGP16" s="88"/>
      <c r="UGQ16" s="88"/>
      <c r="UGR16" s="88"/>
      <c r="UGS16" s="88"/>
      <c r="UGT16" s="88"/>
      <c r="UGU16" s="88"/>
      <c r="UGV16" s="88"/>
      <c r="UGW16" s="88"/>
      <c r="UGX16" s="88"/>
      <c r="UGY16" s="88"/>
      <c r="UGZ16" s="88"/>
      <c r="UHA16" s="88"/>
      <c r="UHB16" s="88"/>
      <c r="UHC16" s="88"/>
      <c r="UHD16" s="88"/>
      <c r="UHE16" s="88"/>
      <c r="UHF16" s="88"/>
      <c r="UHG16" s="88"/>
      <c r="UHH16" s="88"/>
      <c r="UHI16" s="88"/>
      <c r="UHJ16" s="88"/>
      <c r="UHK16" s="88"/>
      <c r="UHL16" s="88"/>
      <c r="UHM16" s="88"/>
      <c r="UHN16" s="88"/>
      <c r="UHO16" s="88"/>
      <c r="UHP16" s="88"/>
      <c r="UHQ16" s="88"/>
      <c r="UHR16" s="88"/>
      <c r="UHS16" s="88"/>
      <c r="UHT16" s="88"/>
      <c r="UHU16" s="88"/>
      <c r="UHV16" s="88"/>
      <c r="UHW16" s="88"/>
      <c r="UHX16" s="88"/>
      <c r="UHY16" s="88"/>
      <c r="UHZ16" s="88"/>
      <c r="UIA16" s="88"/>
      <c r="UIB16" s="88"/>
      <c r="UIC16" s="88"/>
      <c r="UID16" s="88"/>
      <c r="UIE16" s="88"/>
      <c r="UIF16" s="88"/>
      <c r="UIG16" s="88"/>
      <c r="UIH16" s="88"/>
      <c r="UII16" s="88"/>
      <c r="UIJ16" s="88"/>
      <c r="UIK16" s="88"/>
      <c r="UIL16" s="88"/>
      <c r="UIM16" s="88"/>
      <c r="UIN16" s="88"/>
      <c r="UIO16" s="88"/>
      <c r="UIP16" s="88"/>
      <c r="UIQ16" s="88"/>
      <c r="UIR16" s="88"/>
      <c r="UIS16" s="88"/>
      <c r="UIT16" s="88"/>
      <c r="UIU16" s="88"/>
      <c r="UIV16" s="88"/>
      <c r="UIW16" s="88"/>
      <c r="UIX16" s="88"/>
      <c r="UIY16" s="88"/>
      <c r="UIZ16" s="88"/>
      <c r="UJA16" s="88"/>
      <c r="UJB16" s="88"/>
      <c r="UJC16" s="88"/>
      <c r="UJD16" s="88"/>
      <c r="UJE16" s="88"/>
      <c r="UJF16" s="88"/>
      <c r="UJG16" s="88"/>
      <c r="UJH16" s="88"/>
      <c r="UJI16" s="88"/>
      <c r="UJJ16" s="88"/>
      <c r="UJK16" s="88"/>
      <c r="UJL16" s="88"/>
      <c r="UJM16" s="88"/>
      <c r="UJN16" s="88"/>
      <c r="UJO16" s="88"/>
      <c r="UJP16" s="88"/>
      <c r="UJQ16" s="88"/>
      <c r="UJR16" s="88"/>
      <c r="UJS16" s="88"/>
      <c r="UJT16" s="88"/>
      <c r="UJU16" s="88"/>
      <c r="UJV16" s="88"/>
      <c r="UJW16" s="88"/>
      <c r="UJX16" s="88"/>
      <c r="UJY16" s="88"/>
      <c r="UJZ16" s="88"/>
      <c r="UKA16" s="88"/>
      <c r="UKB16" s="88"/>
      <c r="UKC16" s="88"/>
      <c r="UKD16" s="88"/>
      <c r="UKE16" s="88"/>
      <c r="UKF16" s="88"/>
      <c r="UKG16" s="88"/>
      <c r="UKH16" s="88"/>
      <c r="UKI16" s="88"/>
      <c r="UKJ16" s="88"/>
      <c r="UKK16" s="88"/>
      <c r="UKL16" s="88"/>
      <c r="UKM16" s="88"/>
      <c r="UKN16" s="88"/>
      <c r="UKO16" s="88"/>
      <c r="UKP16" s="88"/>
      <c r="UKQ16" s="88"/>
      <c r="UKR16" s="88"/>
      <c r="UKS16" s="88"/>
      <c r="UKT16" s="88"/>
      <c r="UKU16" s="88"/>
      <c r="UKV16" s="88"/>
      <c r="UKW16" s="88"/>
      <c r="UKX16" s="88"/>
      <c r="UKY16" s="88"/>
      <c r="UKZ16" s="88"/>
      <c r="ULA16" s="88"/>
      <c r="ULB16" s="88"/>
      <c r="ULC16" s="88"/>
      <c r="ULD16" s="88"/>
      <c r="ULE16" s="88"/>
      <c r="ULF16" s="88"/>
      <c r="ULG16" s="88"/>
      <c r="ULH16" s="88"/>
      <c r="ULI16" s="88"/>
      <c r="ULJ16" s="88"/>
      <c r="ULK16" s="88"/>
      <c r="ULL16" s="88"/>
      <c r="ULM16" s="88"/>
      <c r="ULN16" s="88"/>
      <c r="ULO16" s="88"/>
      <c r="ULP16" s="88"/>
      <c r="ULQ16" s="88"/>
      <c r="ULR16" s="88"/>
      <c r="ULS16" s="88"/>
      <c r="ULT16" s="88"/>
      <c r="ULU16" s="88"/>
      <c r="ULV16" s="88"/>
      <c r="ULW16" s="88"/>
      <c r="ULX16" s="88"/>
      <c r="ULY16" s="88"/>
      <c r="ULZ16" s="88"/>
      <c r="UMA16" s="88"/>
      <c r="UMB16" s="88"/>
      <c r="UMC16" s="88"/>
      <c r="UMD16" s="88"/>
      <c r="UME16" s="88"/>
      <c r="UMF16" s="88"/>
      <c r="UMG16" s="88"/>
      <c r="UMH16" s="88"/>
      <c r="UMI16" s="88"/>
      <c r="UMJ16" s="88"/>
      <c r="UMK16" s="88"/>
      <c r="UML16" s="88"/>
      <c r="UMM16" s="88"/>
      <c r="UMN16" s="88"/>
      <c r="UMO16" s="88"/>
      <c r="UMP16" s="88"/>
      <c r="UMQ16" s="88"/>
      <c r="UMR16" s="88"/>
      <c r="UMS16" s="88"/>
      <c r="UMT16" s="88"/>
      <c r="UMU16" s="88"/>
      <c r="UMV16" s="88"/>
      <c r="UMW16" s="88"/>
      <c r="UMX16" s="88"/>
      <c r="UMY16" s="88"/>
      <c r="UMZ16" s="88"/>
      <c r="UNA16" s="88"/>
      <c r="UNB16" s="88"/>
      <c r="UNC16" s="88"/>
      <c r="UND16" s="88"/>
      <c r="UNE16" s="88"/>
      <c r="UNF16" s="88"/>
      <c r="UNG16" s="88"/>
      <c r="UNH16" s="88"/>
      <c r="UNI16" s="88"/>
      <c r="UNJ16" s="88"/>
      <c r="UNK16" s="88"/>
      <c r="UNL16" s="88"/>
      <c r="UNM16" s="88"/>
      <c r="UNN16" s="88"/>
      <c r="UNO16" s="88"/>
      <c r="UNP16" s="88"/>
      <c r="UNQ16" s="88"/>
      <c r="UNR16" s="88"/>
      <c r="UNS16" s="88"/>
      <c r="UNT16" s="88"/>
      <c r="UNU16" s="88"/>
      <c r="UNV16" s="88"/>
      <c r="UNW16" s="88"/>
      <c r="UNX16" s="88"/>
      <c r="UNY16" s="88"/>
      <c r="UNZ16" s="88"/>
      <c r="UOA16" s="88"/>
      <c r="UOB16" s="88"/>
      <c r="UOC16" s="88"/>
      <c r="UOD16" s="88"/>
      <c r="UOE16" s="88"/>
      <c r="UOF16" s="88"/>
      <c r="UOG16" s="88"/>
      <c r="UOH16" s="88"/>
      <c r="UOI16" s="88"/>
      <c r="UOJ16" s="88"/>
      <c r="UOK16" s="88"/>
      <c r="UOL16" s="88"/>
      <c r="UOM16" s="88"/>
      <c r="UON16" s="88"/>
      <c r="UOO16" s="88"/>
      <c r="UOP16" s="88"/>
      <c r="UOQ16" s="88"/>
      <c r="UOR16" s="88"/>
      <c r="UOS16" s="88"/>
      <c r="UOT16" s="88"/>
      <c r="UOU16" s="88"/>
      <c r="UOV16" s="88"/>
      <c r="UOW16" s="88"/>
      <c r="UOX16" s="88"/>
      <c r="UOY16" s="88"/>
      <c r="UOZ16" s="88"/>
      <c r="UPA16" s="88"/>
      <c r="UPB16" s="88"/>
      <c r="UPC16" s="88"/>
      <c r="UPD16" s="88"/>
      <c r="UPE16" s="88"/>
      <c r="UPF16" s="88"/>
      <c r="UPG16" s="88"/>
      <c r="UPH16" s="88"/>
      <c r="UPI16" s="88"/>
      <c r="UPJ16" s="88"/>
      <c r="UPK16" s="88"/>
      <c r="UPL16" s="88"/>
      <c r="UPM16" s="88"/>
      <c r="UPN16" s="88"/>
      <c r="UPO16" s="88"/>
      <c r="UPP16" s="88"/>
      <c r="UPQ16" s="88"/>
      <c r="UPR16" s="88"/>
      <c r="UPS16" s="88"/>
      <c r="UPT16" s="88"/>
      <c r="UPU16" s="88"/>
      <c r="UPV16" s="88"/>
      <c r="UPW16" s="88"/>
      <c r="UPX16" s="88"/>
      <c r="UPY16" s="88"/>
      <c r="UPZ16" s="88"/>
      <c r="UQA16" s="88"/>
      <c r="UQB16" s="88"/>
      <c r="UQC16" s="88"/>
      <c r="UQD16" s="88"/>
      <c r="UQE16" s="88"/>
      <c r="UQF16" s="88"/>
      <c r="UQG16" s="88"/>
      <c r="UQH16" s="88"/>
      <c r="UQI16" s="88"/>
      <c r="UQJ16" s="88"/>
      <c r="UQK16" s="88"/>
      <c r="UQL16" s="88"/>
      <c r="UQM16" s="88"/>
      <c r="UQN16" s="88"/>
      <c r="UQO16" s="88"/>
      <c r="UQP16" s="88"/>
      <c r="UQQ16" s="88"/>
      <c r="UQR16" s="88"/>
      <c r="UQS16" s="88"/>
      <c r="UQT16" s="88"/>
      <c r="UQU16" s="88"/>
      <c r="UQV16" s="88"/>
      <c r="UQW16" s="88"/>
      <c r="UQX16" s="88"/>
      <c r="UQY16" s="88"/>
      <c r="UQZ16" s="88"/>
      <c r="URA16" s="88"/>
      <c r="URB16" s="88"/>
      <c r="URC16" s="88"/>
      <c r="URD16" s="88"/>
      <c r="URE16" s="88"/>
      <c r="URF16" s="88"/>
      <c r="URG16" s="88"/>
      <c r="URH16" s="88"/>
      <c r="URI16" s="88"/>
      <c r="URJ16" s="88"/>
      <c r="URK16" s="88"/>
      <c r="URL16" s="88"/>
      <c r="URM16" s="88"/>
      <c r="URN16" s="88"/>
      <c r="URO16" s="88"/>
      <c r="URP16" s="88"/>
      <c r="URQ16" s="88"/>
      <c r="URR16" s="88"/>
      <c r="URS16" s="88"/>
      <c r="URT16" s="88"/>
      <c r="URU16" s="88"/>
      <c r="URV16" s="88"/>
      <c r="URW16" s="88"/>
      <c r="URX16" s="88"/>
      <c r="URY16" s="88"/>
      <c r="URZ16" s="88"/>
      <c r="USA16" s="88"/>
      <c r="USB16" s="88"/>
      <c r="USC16" s="88"/>
      <c r="USD16" s="88"/>
      <c r="USE16" s="88"/>
      <c r="USF16" s="88"/>
      <c r="USG16" s="88"/>
      <c r="USH16" s="88"/>
      <c r="USI16" s="88"/>
      <c r="USJ16" s="88"/>
      <c r="USK16" s="88"/>
      <c r="USL16" s="88"/>
      <c r="USM16" s="88"/>
      <c r="USN16" s="88"/>
      <c r="USO16" s="88"/>
      <c r="USP16" s="88"/>
      <c r="USQ16" s="88"/>
      <c r="USR16" s="88"/>
      <c r="USS16" s="88"/>
      <c r="UST16" s="88"/>
      <c r="USU16" s="88"/>
      <c r="USV16" s="88"/>
      <c r="USW16" s="88"/>
      <c r="USX16" s="88"/>
      <c r="USY16" s="88"/>
      <c r="USZ16" s="88"/>
      <c r="UTA16" s="88"/>
      <c r="UTB16" s="88"/>
      <c r="UTC16" s="88"/>
      <c r="UTD16" s="88"/>
      <c r="UTE16" s="88"/>
      <c r="UTF16" s="88"/>
      <c r="UTG16" s="88"/>
      <c r="UTH16" s="88"/>
      <c r="UTI16" s="88"/>
      <c r="UTJ16" s="88"/>
      <c r="UTK16" s="88"/>
      <c r="UTL16" s="88"/>
      <c r="UTM16" s="88"/>
      <c r="UTN16" s="88"/>
      <c r="UTO16" s="88"/>
      <c r="UTP16" s="88"/>
      <c r="UTQ16" s="88"/>
      <c r="UTR16" s="88"/>
      <c r="UTS16" s="88"/>
      <c r="UTT16" s="88"/>
      <c r="UTU16" s="88"/>
      <c r="UTV16" s="88"/>
      <c r="UTW16" s="88"/>
      <c r="UTX16" s="88"/>
      <c r="UTY16" s="88"/>
      <c r="UTZ16" s="88"/>
      <c r="UUA16" s="88"/>
      <c r="UUB16" s="88"/>
      <c r="UUC16" s="88"/>
      <c r="UUD16" s="88"/>
      <c r="UUE16" s="88"/>
      <c r="UUF16" s="88"/>
      <c r="UUG16" s="88"/>
      <c r="UUH16" s="88"/>
      <c r="UUI16" s="88"/>
      <c r="UUJ16" s="88"/>
      <c r="UUK16" s="88"/>
      <c r="UUL16" s="88"/>
      <c r="UUM16" s="88"/>
      <c r="UUN16" s="88"/>
      <c r="UUO16" s="88"/>
      <c r="UUP16" s="88"/>
      <c r="UUQ16" s="88"/>
      <c r="UUR16" s="88"/>
      <c r="UUS16" s="88"/>
      <c r="UUT16" s="88"/>
      <c r="UUU16" s="88"/>
      <c r="UUV16" s="88"/>
      <c r="UUW16" s="88"/>
      <c r="UUX16" s="88"/>
      <c r="UUY16" s="88"/>
      <c r="UUZ16" s="88"/>
      <c r="UVA16" s="88"/>
      <c r="UVB16" s="88"/>
      <c r="UVC16" s="88"/>
      <c r="UVD16" s="88"/>
      <c r="UVE16" s="88"/>
      <c r="UVF16" s="88"/>
      <c r="UVG16" s="88"/>
      <c r="UVH16" s="88"/>
      <c r="UVI16" s="88"/>
      <c r="UVJ16" s="88"/>
      <c r="UVK16" s="88"/>
      <c r="UVL16" s="88"/>
      <c r="UVM16" s="88"/>
      <c r="UVN16" s="88"/>
      <c r="UVO16" s="88"/>
      <c r="UVP16" s="88"/>
      <c r="UVQ16" s="88"/>
      <c r="UVR16" s="88"/>
      <c r="UVS16" s="88"/>
      <c r="UVT16" s="88"/>
      <c r="UVU16" s="88"/>
      <c r="UVV16" s="88"/>
      <c r="UVW16" s="88"/>
      <c r="UVX16" s="88"/>
      <c r="UVY16" s="88"/>
      <c r="UVZ16" s="88"/>
      <c r="UWA16" s="88"/>
      <c r="UWB16" s="88"/>
      <c r="UWC16" s="88"/>
      <c r="UWD16" s="88"/>
      <c r="UWE16" s="88"/>
      <c r="UWF16" s="88"/>
      <c r="UWG16" s="88"/>
      <c r="UWH16" s="88"/>
      <c r="UWI16" s="88"/>
      <c r="UWJ16" s="88"/>
      <c r="UWK16" s="88"/>
      <c r="UWL16" s="88"/>
      <c r="UWM16" s="88"/>
      <c r="UWN16" s="88"/>
      <c r="UWO16" s="88"/>
      <c r="UWP16" s="88"/>
      <c r="UWQ16" s="88"/>
      <c r="UWR16" s="88"/>
      <c r="UWS16" s="88"/>
      <c r="UWT16" s="88"/>
      <c r="UWU16" s="88"/>
      <c r="UWV16" s="88"/>
      <c r="UWW16" s="88"/>
      <c r="UWX16" s="88"/>
      <c r="UWY16" s="88"/>
      <c r="UWZ16" s="88"/>
      <c r="UXA16" s="88"/>
      <c r="UXB16" s="88"/>
      <c r="UXC16" s="88"/>
      <c r="UXD16" s="88"/>
      <c r="UXE16" s="88"/>
      <c r="UXF16" s="88"/>
      <c r="UXG16" s="88"/>
      <c r="UXH16" s="88"/>
      <c r="UXI16" s="88"/>
      <c r="UXJ16" s="88"/>
      <c r="UXK16" s="88"/>
      <c r="UXL16" s="88"/>
      <c r="UXM16" s="88"/>
      <c r="UXN16" s="88"/>
      <c r="UXO16" s="88"/>
      <c r="UXP16" s="88"/>
      <c r="UXQ16" s="88"/>
      <c r="UXR16" s="88"/>
      <c r="UXS16" s="88"/>
      <c r="UXT16" s="88"/>
      <c r="UXU16" s="88"/>
      <c r="UXV16" s="88"/>
      <c r="UXW16" s="88"/>
      <c r="UXX16" s="88"/>
      <c r="UXY16" s="88"/>
      <c r="UXZ16" s="88"/>
      <c r="UYA16" s="88"/>
      <c r="UYB16" s="88"/>
      <c r="UYC16" s="88"/>
      <c r="UYD16" s="88"/>
      <c r="UYE16" s="88"/>
      <c r="UYF16" s="88"/>
      <c r="UYG16" s="88"/>
      <c r="UYH16" s="88"/>
      <c r="UYI16" s="88"/>
      <c r="UYJ16" s="88"/>
      <c r="UYK16" s="88"/>
      <c r="UYL16" s="88"/>
      <c r="UYM16" s="88"/>
      <c r="UYN16" s="88"/>
      <c r="UYO16" s="88"/>
      <c r="UYP16" s="88"/>
      <c r="UYQ16" s="88"/>
      <c r="UYR16" s="88"/>
      <c r="UYS16" s="88"/>
      <c r="UYT16" s="88"/>
      <c r="UYU16" s="88"/>
      <c r="UYV16" s="88"/>
      <c r="UYW16" s="88"/>
      <c r="UYX16" s="88"/>
      <c r="UYY16" s="88"/>
      <c r="UYZ16" s="88"/>
      <c r="UZA16" s="88"/>
      <c r="UZB16" s="88"/>
      <c r="UZC16" s="88"/>
      <c r="UZD16" s="88"/>
      <c r="UZE16" s="88"/>
      <c r="UZF16" s="88"/>
      <c r="UZG16" s="88"/>
      <c r="UZH16" s="88"/>
      <c r="UZI16" s="88"/>
      <c r="UZJ16" s="88"/>
      <c r="UZK16" s="88"/>
      <c r="UZL16" s="88"/>
      <c r="UZM16" s="88"/>
      <c r="UZN16" s="88"/>
      <c r="UZO16" s="88"/>
      <c r="UZP16" s="88"/>
      <c r="UZQ16" s="88"/>
      <c r="UZR16" s="88"/>
      <c r="UZS16" s="88"/>
      <c r="UZT16" s="88"/>
      <c r="UZU16" s="88"/>
      <c r="UZV16" s="88"/>
      <c r="UZW16" s="88"/>
      <c r="UZX16" s="88"/>
      <c r="UZY16" s="88"/>
      <c r="UZZ16" s="88"/>
      <c r="VAA16" s="88"/>
      <c r="VAB16" s="88"/>
      <c r="VAC16" s="88"/>
      <c r="VAD16" s="88"/>
      <c r="VAE16" s="88"/>
      <c r="VAF16" s="88"/>
      <c r="VAG16" s="88"/>
      <c r="VAH16" s="88"/>
      <c r="VAI16" s="88"/>
      <c r="VAJ16" s="88"/>
      <c r="VAK16" s="88"/>
      <c r="VAL16" s="88"/>
      <c r="VAM16" s="88"/>
      <c r="VAN16" s="88"/>
      <c r="VAO16" s="88"/>
      <c r="VAP16" s="88"/>
      <c r="VAQ16" s="88"/>
      <c r="VAR16" s="88"/>
      <c r="VAS16" s="88"/>
      <c r="VAT16" s="88"/>
      <c r="VAU16" s="88"/>
      <c r="VAV16" s="88"/>
      <c r="VAW16" s="88"/>
      <c r="VAX16" s="88"/>
      <c r="VAY16" s="88"/>
      <c r="VAZ16" s="88"/>
      <c r="VBA16" s="88"/>
      <c r="VBB16" s="88"/>
      <c r="VBC16" s="88"/>
      <c r="VBD16" s="88"/>
      <c r="VBE16" s="88"/>
      <c r="VBF16" s="88"/>
      <c r="VBG16" s="88"/>
      <c r="VBH16" s="88"/>
      <c r="VBI16" s="88"/>
      <c r="VBJ16" s="88"/>
      <c r="VBK16" s="88"/>
      <c r="VBL16" s="88"/>
      <c r="VBM16" s="88"/>
      <c r="VBN16" s="88"/>
      <c r="VBO16" s="88"/>
      <c r="VBP16" s="88"/>
      <c r="VBQ16" s="88"/>
      <c r="VBR16" s="88"/>
      <c r="VBS16" s="88"/>
      <c r="VBT16" s="88"/>
      <c r="VBU16" s="88"/>
      <c r="VBV16" s="88"/>
      <c r="VBW16" s="88"/>
      <c r="VBX16" s="88"/>
      <c r="VBY16" s="88"/>
      <c r="VBZ16" s="88"/>
      <c r="VCA16" s="88"/>
      <c r="VCB16" s="88"/>
      <c r="VCC16" s="88"/>
      <c r="VCD16" s="88"/>
      <c r="VCE16" s="88"/>
      <c r="VCF16" s="88"/>
      <c r="VCG16" s="88"/>
      <c r="VCH16" s="88"/>
      <c r="VCI16" s="88"/>
      <c r="VCJ16" s="88"/>
      <c r="VCK16" s="88"/>
      <c r="VCL16" s="88"/>
      <c r="VCM16" s="88"/>
      <c r="VCN16" s="88"/>
      <c r="VCO16" s="88"/>
      <c r="VCP16" s="88"/>
      <c r="VCQ16" s="88"/>
      <c r="VCR16" s="88"/>
      <c r="VCS16" s="88"/>
      <c r="VCT16" s="88"/>
      <c r="VCU16" s="88"/>
      <c r="VCV16" s="88"/>
      <c r="VCW16" s="88"/>
      <c r="VCX16" s="88"/>
      <c r="VCY16" s="88"/>
      <c r="VCZ16" s="88"/>
      <c r="VDA16" s="88"/>
      <c r="VDB16" s="88"/>
      <c r="VDC16" s="88"/>
      <c r="VDD16" s="88"/>
      <c r="VDE16" s="88"/>
      <c r="VDF16" s="88"/>
      <c r="VDG16" s="88"/>
      <c r="VDH16" s="88"/>
      <c r="VDI16" s="88"/>
      <c r="VDJ16" s="88"/>
      <c r="VDK16" s="88"/>
      <c r="VDL16" s="88"/>
      <c r="VDM16" s="88"/>
      <c r="VDN16" s="88"/>
      <c r="VDO16" s="88"/>
      <c r="VDP16" s="88"/>
      <c r="VDQ16" s="88"/>
      <c r="VDR16" s="88"/>
      <c r="VDS16" s="88"/>
      <c r="VDT16" s="88"/>
      <c r="VDU16" s="88"/>
      <c r="VDV16" s="88"/>
      <c r="VDW16" s="88"/>
      <c r="VDX16" s="88"/>
      <c r="VDY16" s="88"/>
      <c r="VDZ16" s="88"/>
      <c r="VEA16" s="88"/>
      <c r="VEB16" s="88"/>
      <c r="VEC16" s="88"/>
      <c r="VED16" s="88"/>
      <c r="VEE16" s="88"/>
      <c r="VEF16" s="88"/>
      <c r="VEG16" s="88"/>
      <c r="VEH16" s="88"/>
      <c r="VEI16" s="88"/>
      <c r="VEJ16" s="88"/>
      <c r="VEK16" s="88"/>
      <c r="VEL16" s="88"/>
      <c r="VEM16" s="88"/>
      <c r="VEN16" s="88"/>
      <c r="VEO16" s="88"/>
      <c r="VEP16" s="88"/>
      <c r="VEQ16" s="88"/>
      <c r="VER16" s="88"/>
      <c r="VES16" s="88"/>
      <c r="VET16" s="88"/>
      <c r="VEU16" s="88"/>
      <c r="VEV16" s="88"/>
      <c r="VEW16" s="88"/>
      <c r="VEX16" s="88"/>
      <c r="VEY16" s="88"/>
      <c r="VEZ16" s="88"/>
      <c r="VFA16" s="88"/>
      <c r="VFB16" s="88"/>
      <c r="VFC16" s="88"/>
      <c r="VFD16" s="88"/>
      <c r="VFE16" s="88"/>
      <c r="VFF16" s="88"/>
      <c r="VFG16" s="88"/>
      <c r="VFH16" s="88"/>
      <c r="VFI16" s="88"/>
      <c r="VFJ16" s="88"/>
      <c r="VFK16" s="88"/>
      <c r="VFL16" s="88"/>
      <c r="VFM16" s="88"/>
      <c r="VFN16" s="88"/>
      <c r="VFO16" s="88"/>
      <c r="VFP16" s="88"/>
      <c r="VFQ16" s="88"/>
      <c r="VFR16" s="88"/>
      <c r="VFS16" s="88"/>
      <c r="VFT16" s="88"/>
      <c r="VFU16" s="88"/>
      <c r="VFV16" s="88"/>
      <c r="VFW16" s="88"/>
      <c r="VFX16" s="88"/>
      <c r="VFY16" s="88"/>
      <c r="VFZ16" s="88"/>
      <c r="VGA16" s="88"/>
      <c r="VGB16" s="88"/>
      <c r="VGC16" s="88"/>
      <c r="VGD16" s="88"/>
      <c r="VGE16" s="88"/>
      <c r="VGF16" s="88"/>
      <c r="VGG16" s="88"/>
      <c r="VGH16" s="88"/>
      <c r="VGI16" s="88"/>
      <c r="VGJ16" s="88"/>
      <c r="VGK16" s="88"/>
      <c r="VGL16" s="88"/>
      <c r="VGM16" s="88"/>
      <c r="VGN16" s="88"/>
      <c r="VGO16" s="88"/>
      <c r="VGP16" s="88"/>
      <c r="VGQ16" s="88"/>
      <c r="VGR16" s="88"/>
      <c r="VGS16" s="88"/>
      <c r="VGT16" s="88"/>
      <c r="VGU16" s="88"/>
      <c r="VGV16" s="88"/>
      <c r="VGW16" s="88"/>
      <c r="VGX16" s="88"/>
      <c r="VGY16" s="88"/>
      <c r="VGZ16" s="88"/>
      <c r="VHA16" s="88"/>
      <c r="VHB16" s="88"/>
      <c r="VHC16" s="88"/>
      <c r="VHD16" s="88"/>
      <c r="VHE16" s="88"/>
      <c r="VHF16" s="88"/>
      <c r="VHG16" s="88"/>
      <c r="VHH16" s="88"/>
      <c r="VHI16" s="88"/>
      <c r="VHJ16" s="88"/>
      <c r="VHK16" s="88"/>
      <c r="VHL16" s="88"/>
      <c r="VHM16" s="88"/>
      <c r="VHN16" s="88"/>
      <c r="VHO16" s="88"/>
      <c r="VHP16" s="88"/>
      <c r="VHQ16" s="88"/>
      <c r="VHR16" s="88"/>
      <c r="VHS16" s="88"/>
      <c r="VHT16" s="88"/>
      <c r="VHU16" s="88"/>
      <c r="VHV16" s="88"/>
      <c r="VHW16" s="88"/>
      <c r="VHX16" s="88"/>
      <c r="VHY16" s="88"/>
      <c r="VHZ16" s="88"/>
      <c r="VIA16" s="88"/>
      <c r="VIB16" s="88"/>
      <c r="VIC16" s="88"/>
      <c r="VID16" s="88"/>
      <c r="VIE16" s="88"/>
      <c r="VIF16" s="88"/>
      <c r="VIG16" s="88"/>
      <c r="VIH16" s="88"/>
      <c r="VII16" s="88"/>
      <c r="VIJ16" s="88"/>
      <c r="VIK16" s="88"/>
      <c r="VIL16" s="88"/>
      <c r="VIM16" s="88"/>
      <c r="VIN16" s="88"/>
      <c r="VIO16" s="88"/>
      <c r="VIP16" s="88"/>
      <c r="VIQ16" s="88"/>
      <c r="VIR16" s="88"/>
      <c r="VIS16" s="88"/>
      <c r="VIT16" s="88"/>
      <c r="VIU16" s="88"/>
      <c r="VIV16" s="88"/>
      <c r="VIW16" s="88"/>
      <c r="VIX16" s="88"/>
      <c r="VIY16" s="88"/>
      <c r="VIZ16" s="88"/>
      <c r="VJA16" s="88"/>
      <c r="VJB16" s="88"/>
      <c r="VJC16" s="88"/>
      <c r="VJD16" s="88"/>
      <c r="VJE16" s="88"/>
      <c r="VJF16" s="88"/>
      <c r="VJG16" s="88"/>
      <c r="VJH16" s="88"/>
      <c r="VJI16" s="88"/>
      <c r="VJJ16" s="88"/>
      <c r="VJK16" s="88"/>
      <c r="VJL16" s="88"/>
      <c r="VJM16" s="88"/>
      <c r="VJN16" s="88"/>
      <c r="VJO16" s="88"/>
      <c r="VJP16" s="88"/>
      <c r="VJQ16" s="88"/>
      <c r="VJR16" s="88"/>
      <c r="VJS16" s="88"/>
      <c r="VJT16" s="88"/>
      <c r="VJU16" s="88"/>
      <c r="VJV16" s="88"/>
      <c r="VJW16" s="88"/>
      <c r="VJX16" s="88"/>
      <c r="VJY16" s="88"/>
      <c r="VJZ16" s="88"/>
      <c r="VKA16" s="88"/>
      <c r="VKB16" s="88"/>
      <c r="VKC16" s="88"/>
      <c r="VKD16" s="88"/>
      <c r="VKE16" s="88"/>
      <c r="VKF16" s="88"/>
      <c r="VKG16" s="88"/>
      <c r="VKH16" s="88"/>
      <c r="VKI16" s="88"/>
      <c r="VKJ16" s="88"/>
      <c r="VKK16" s="88"/>
      <c r="VKL16" s="88"/>
      <c r="VKM16" s="88"/>
      <c r="VKN16" s="88"/>
      <c r="VKO16" s="88"/>
      <c r="VKP16" s="88"/>
      <c r="VKQ16" s="88"/>
      <c r="VKR16" s="88"/>
      <c r="VKS16" s="88"/>
      <c r="VKT16" s="88"/>
      <c r="VKU16" s="88"/>
      <c r="VKV16" s="88"/>
      <c r="VKW16" s="88"/>
      <c r="VKX16" s="88"/>
      <c r="VKY16" s="88"/>
      <c r="VKZ16" s="88"/>
      <c r="VLA16" s="88"/>
      <c r="VLB16" s="88"/>
      <c r="VLC16" s="88"/>
      <c r="VLD16" s="88"/>
      <c r="VLE16" s="88"/>
      <c r="VLF16" s="88"/>
      <c r="VLG16" s="88"/>
      <c r="VLH16" s="88"/>
      <c r="VLI16" s="88"/>
      <c r="VLJ16" s="88"/>
      <c r="VLK16" s="88"/>
      <c r="VLL16" s="88"/>
      <c r="VLM16" s="88"/>
      <c r="VLN16" s="88"/>
      <c r="VLO16" s="88"/>
      <c r="VLP16" s="88"/>
      <c r="VLQ16" s="88"/>
      <c r="VLR16" s="88"/>
      <c r="VLS16" s="88"/>
      <c r="VLT16" s="88"/>
      <c r="VLU16" s="88"/>
      <c r="VLV16" s="88"/>
      <c r="VLW16" s="88"/>
      <c r="VLX16" s="88"/>
      <c r="VLY16" s="88"/>
      <c r="VLZ16" s="88"/>
      <c r="VMA16" s="88"/>
      <c r="VMB16" s="88"/>
      <c r="VMC16" s="88"/>
      <c r="VMD16" s="88"/>
      <c r="VME16" s="88"/>
      <c r="VMF16" s="88"/>
      <c r="VMG16" s="88"/>
      <c r="VMH16" s="88"/>
      <c r="VMI16" s="88"/>
      <c r="VMJ16" s="88"/>
      <c r="VMK16" s="88"/>
      <c r="VML16" s="88"/>
      <c r="VMM16" s="88"/>
      <c r="VMN16" s="88"/>
      <c r="VMO16" s="88"/>
      <c r="VMP16" s="88"/>
      <c r="VMQ16" s="88"/>
      <c r="VMR16" s="88"/>
      <c r="VMS16" s="88"/>
      <c r="VMT16" s="88"/>
      <c r="VMU16" s="88"/>
      <c r="VMV16" s="88"/>
      <c r="VMW16" s="88"/>
      <c r="VMX16" s="88"/>
      <c r="VMY16" s="88"/>
      <c r="VMZ16" s="88"/>
      <c r="VNA16" s="88"/>
      <c r="VNB16" s="88"/>
      <c r="VNC16" s="88"/>
      <c r="VND16" s="88"/>
      <c r="VNE16" s="88"/>
      <c r="VNF16" s="88"/>
      <c r="VNG16" s="88"/>
      <c r="VNH16" s="88"/>
      <c r="VNI16" s="88"/>
      <c r="VNJ16" s="88"/>
      <c r="VNK16" s="88"/>
      <c r="VNL16" s="88"/>
      <c r="VNM16" s="88"/>
      <c r="VNN16" s="88"/>
      <c r="VNO16" s="88"/>
      <c r="VNP16" s="88"/>
      <c r="VNQ16" s="88"/>
      <c r="VNR16" s="88"/>
      <c r="VNS16" s="88"/>
      <c r="VNT16" s="88"/>
      <c r="VNU16" s="88"/>
      <c r="VNV16" s="88"/>
      <c r="VNW16" s="88"/>
      <c r="VNX16" s="88"/>
      <c r="VNY16" s="88"/>
      <c r="VNZ16" s="88"/>
      <c r="VOA16" s="88"/>
      <c r="VOB16" s="88"/>
      <c r="VOC16" s="88"/>
      <c r="VOD16" s="88"/>
      <c r="VOE16" s="88"/>
      <c r="VOF16" s="88"/>
      <c r="VOG16" s="88"/>
      <c r="VOH16" s="88"/>
      <c r="VOI16" s="88"/>
      <c r="VOJ16" s="88"/>
      <c r="VOK16" s="88"/>
      <c r="VOL16" s="88"/>
      <c r="VOM16" s="88"/>
      <c r="VON16" s="88"/>
      <c r="VOO16" s="88"/>
      <c r="VOP16" s="88"/>
      <c r="VOQ16" s="88"/>
      <c r="VOR16" s="88"/>
      <c r="VOS16" s="88"/>
      <c r="VOT16" s="88"/>
      <c r="VOU16" s="88"/>
      <c r="VOV16" s="88"/>
      <c r="VOW16" s="88"/>
      <c r="VOX16" s="88"/>
      <c r="VOY16" s="88"/>
      <c r="VOZ16" s="88"/>
      <c r="VPA16" s="88"/>
      <c r="VPB16" s="88"/>
      <c r="VPC16" s="88"/>
      <c r="VPD16" s="88"/>
      <c r="VPE16" s="88"/>
      <c r="VPF16" s="88"/>
      <c r="VPG16" s="88"/>
      <c r="VPH16" s="88"/>
      <c r="VPI16" s="88"/>
      <c r="VPJ16" s="88"/>
      <c r="VPK16" s="88"/>
      <c r="VPL16" s="88"/>
      <c r="VPM16" s="88"/>
      <c r="VPN16" s="88"/>
      <c r="VPO16" s="88"/>
      <c r="VPP16" s="88"/>
      <c r="VPQ16" s="88"/>
      <c r="VPR16" s="88"/>
      <c r="VPS16" s="88"/>
      <c r="VPT16" s="88"/>
      <c r="VPU16" s="88"/>
      <c r="VPV16" s="88"/>
      <c r="VPW16" s="88"/>
      <c r="VPX16" s="88"/>
      <c r="VPY16" s="88"/>
      <c r="VPZ16" s="88"/>
      <c r="VQA16" s="88"/>
      <c r="VQB16" s="88"/>
      <c r="VQC16" s="88"/>
      <c r="VQD16" s="88"/>
      <c r="VQE16" s="88"/>
      <c r="VQF16" s="88"/>
      <c r="VQG16" s="88"/>
      <c r="VQH16" s="88"/>
      <c r="VQI16" s="88"/>
      <c r="VQJ16" s="88"/>
      <c r="VQK16" s="88"/>
      <c r="VQL16" s="88"/>
      <c r="VQM16" s="88"/>
      <c r="VQN16" s="88"/>
      <c r="VQO16" s="88"/>
      <c r="VQP16" s="88"/>
      <c r="VQQ16" s="88"/>
      <c r="VQR16" s="88"/>
      <c r="VQS16" s="88"/>
      <c r="VQT16" s="88"/>
      <c r="VQU16" s="88"/>
      <c r="VQV16" s="88"/>
      <c r="VQW16" s="88"/>
      <c r="VQX16" s="88"/>
      <c r="VQY16" s="88"/>
      <c r="VQZ16" s="88"/>
      <c r="VRA16" s="88"/>
      <c r="VRB16" s="88"/>
      <c r="VRC16" s="88"/>
      <c r="VRD16" s="88"/>
      <c r="VRE16" s="88"/>
      <c r="VRF16" s="88"/>
      <c r="VRG16" s="88"/>
      <c r="VRH16" s="88"/>
      <c r="VRI16" s="88"/>
      <c r="VRJ16" s="88"/>
      <c r="VRK16" s="88"/>
      <c r="VRL16" s="88"/>
      <c r="VRM16" s="88"/>
      <c r="VRN16" s="88"/>
      <c r="VRO16" s="88"/>
      <c r="VRP16" s="88"/>
      <c r="VRQ16" s="88"/>
      <c r="VRR16" s="88"/>
      <c r="VRS16" s="88"/>
      <c r="VRT16" s="88"/>
      <c r="VRU16" s="88"/>
      <c r="VRV16" s="88"/>
      <c r="VRW16" s="88"/>
      <c r="VRX16" s="88"/>
      <c r="VRY16" s="88"/>
      <c r="VRZ16" s="88"/>
      <c r="VSA16" s="88"/>
      <c r="VSB16" s="88"/>
      <c r="VSC16" s="88"/>
      <c r="VSD16" s="88"/>
      <c r="VSE16" s="88"/>
      <c r="VSF16" s="88"/>
      <c r="VSG16" s="88"/>
      <c r="VSH16" s="88"/>
      <c r="VSI16" s="88"/>
      <c r="VSJ16" s="88"/>
      <c r="VSK16" s="88"/>
      <c r="VSL16" s="88"/>
      <c r="VSM16" s="88"/>
      <c r="VSN16" s="88"/>
      <c r="VSO16" s="88"/>
      <c r="VSP16" s="88"/>
      <c r="VSQ16" s="88"/>
      <c r="VSR16" s="88"/>
      <c r="VSS16" s="88"/>
      <c r="VST16" s="88"/>
      <c r="VSU16" s="88"/>
      <c r="VSV16" s="88"/>
      <c r="VSW16" s="88"/>
      <c r="VSX16" s="88"/>
      <c r="VSY16" s="88"/>
      <c r="VSZ16" s="88"/>
      <c r="VTA16" s="88"/>
      <c r="VTB16" s="88"/>
      <c r="VTC16" s="88"/>
      <c r="VTD16" s="88"/>
      <c r="VTE16" s="88"/>
      <c r="VTF16" s="88"/>
      <c r="VTG16" s="88"/>
      <c r="VTH16" s="88"/>
      <c r="VTI16" s="88"/>
      <c r="VTJ16" s="88"/>
      <c r="VTK16" s="88"/>
      <c r="VTL16" s="88"/>
      <c r="VTM16" s="88"/>
      <c r="VTN16" s="88"/>
      <c r="VTO16" s="88"/>
      <c r="VTP16" s="88"/>
      <c r="VTQ16" s="88"/>
      <c r="VTR16" s="88"/>
      <c r="VTS16" s="88"/>
      <c r="VTT16" s="88"/>
      <c r="VTU16" s="88"/>
      <c r="VTV16" s="88"/>
      <c r="VTW16" s="88"/>
      <c r="VTX16" s="88"/>
      <c r="VTY16" s="88"/>
      <c r="VTZ16" s="88"/>
      <c r="VUA16" s="88"/>
      <c r="VUB16" s="88"/>
      <c r="VUC16" s="88"/>
      <c r="VUD16" s="88"/>
      <c r="VUE16" s="88"/>
      <c r="VUF16" s="88"/>
      <c r="VUG16" s="88"/>
      <c r="VUH16" s="88"/>
      <c r="VUI16" s="88"/>
      <c r="VUJ16" s="88"/>
      <c r="VUK16" s="88"/>
      <c r="VUL16" s="88"/>
      <c r="VUM16" s="88"/>
      <c r="VUN16" s="88"/>
      <c r="VUO16" s="88"/>
      <c r="VUP16" s="88"/>
      <c r="VUQ16" s="88"/>
      <c r="VUR16" s="88"/>
      <c r="VUS16" s="88"/>
      <c r="VUT16" s="88"/>
      <c r="VUU16" s="88"/>
      <c r="VUV16" s="88"/>
      <c r="VUW16" s="88"/>
      <c r="VUX16" s="88"/>
      <c r="VUY16" s="88"/>
      <c r="VUZ16" s="88"/>
      <c r="VVA16" s="88"/>
      <c r="VVB16" s="88"/>
      <c r="VVC16" s="88"/>
      <c r="VVD16" s="88"/>
      <c r="VVE16" s="88"/>
      <c r="VVF16" s="88"/>
      <c r="VVG16" s="88"/>
      <c r="VVH16" s="88"/>
      <c r="VVI16" s="88"/>
      <c r="VVJ16" s="88"/>
      <c r="VVK16" s="88"/>
      <c r="VVL16" s="88"/>
      <c r="VVM16" s="88"/>
      <c r="VVN16" s="88"/>
      <c r="VVO16" s="88"/>
      <c r="VVP16" s="88"/>
      <c r="VVQ16" s="88"/>
      <c r="VVR16" s="88"/>
      <c r="VVS16" s="88"/>
      <c r="VVT16" s="88"/>
      <c r="VVU16" s="88"/>
      <c r="VVV16" s="88"/>
      <c r="VVW16" s="88"/>
      <c r="VVX16" s="88"/>
      <c r="VVY16" s="88"/>
      <c r="VVZ16" s="88"/>
      <c r="VWA16" s="88"/>
      <c r="VWB16" s="88"/>
      <c r="VWC16" s="88"/>
      <c r="VWD16" s="88"/>
      <c r="VWE16" s="88"/>
      <c r="VWF16" s="88"/>
      <c r="VWG16" s="88"/>
      <c r="VWH16" s="88"/>
      <c r="VWI16" s="88"/>
      <c r="VWJ16" s="88"/>
      <c r="VWK16" s="88"/>
      <c r="VWL16" s="88"/>
      <c r="VWM16" s="88"/>
      <c r="VWN16" s="88"/>
      <c r="VWO16" s="88"/>
      <c r="VWP16" s="88"/>
      <c r="VWQ16" s="88"/>
      <c r="VWR16" s="88"/>
      <c r="VWS16" s="88"/>
      <c r="VWT16" s="88"/>
      <c r="VWU16" s="88"/>
      <c r="VWV16" s="88"/>
      <c r="VWW16" s="88"/>
      <c r="VWX16" s="88"/>
      <c r="VWY16" s="88"/>
      <c r="VWZ16" s="88"/>
      <c r="VXA16" s="88"/>
      <c r="VXB16" s="88"/>
      <c r="VXC16" s="88"/>
      <c r="VXD16" s="88"/>
      <c r="VXE16" s="88"/>
      <c r="VXF16" s="88"/>
      <c r="VXG16" s="88"/>
      <c r="VXH16" s="88"/>
      <c r="VXI16" s="88"/>
      <c r="VXJ16" s="88"/>
      <c r="VXK16" s="88"/>
      <c r="VXL16" s="88"/>
      <c r="VXM16" s="88"/>
      <c r="VXN16" s="88"/>
      <c r="VXO16" s="88"/>
      <c r="VXP16" s="88"/>
      <c r="VXQ16" s="88"/>
      <c r="VXR16" s="88"/>
      <c r="VXS16" s="88"/>
      <c r="VXT16" s="88"/>
      <c r="VXU16" s="88"/>
      <c r="VXV16" s="88"/>
      <c r="VXW16" s="88"/>
      <c r="VXX16" s="88"/>
      <c r="VXY16" s="88"/>
      <c r="VXZ16" s="88"/>
      <c r="VYA16" s="88"/>
      <c r="VYB16" s="88"/>
      <c r="VYC16" s="88"/>
      <c r="VYD16" s="88"/>
      <c r="VYE16" s="88"/>
      <c r="VYF16" s="88"/>
      <c r="VYG16" s="88"/>
      <c r="VYH16" s="88"/>
      <c r="VYI16" s="88"/>
      <c r="VYJ16" s="88"/>
      <c r="VYK16" s="88"/>
      <c r="VYL16" s="88"/>
      <c r="VYM16" s="88"/>
      <c r="VYN16" s="88"/>
      <c r="VYO16" s="88"/>
      <c r="VYP16" s="88"/>
      <c r="VYQ16" s="88"/>
      <c r="VYR16" s="88"/>
      <c r="VYS16" s="88"/>
      <c r="VYT16" s="88"/>
      <c r="VYU16" s="88"/>
      <c r="VYV16" s="88"/>
      <c r="VYW16" s="88"/>
      <c r="VYX16" s="88"/>
      <c r="VYY16" s="88"/>
      <c r="VYZ16" s="88"/>
      <c r="VZA16" s="88"/>
      <c r="VZB16" s="88"/>
      <c r="VZC16" s="88"/>
      <c r="VZD16" s="88"/>
      <c r="VZE16" s="88"/>
      <c r="VZF16" s="88"/>
      <c r="VZG16" s="88"/>
      <c r="VZH16" s="88"/>
      <c r="VZI16" s="88"/>
      <c r="VZJ16" s="88"/>
      <c r="VZK16" s="88"/>
      <c r="VZL16" s="88"/>
      <c r="VZM16" s="88"/>
      <c r="VZN16" s="88"/>
      <c r="VZO16" s="88"/>
      <c r="VZP16" s="88"/>
      <c r="VZQ16" s="88"/>
      <c r="VZR16" s="88"/>
      <c r="VZS16" s="88"/>
      <c r="VZT16" s="88"/>
      <c r="VZU16" s="88"/>
      <c r="VZV16" s="88"/>
      <c r="VZW16" s="88"/>
      <c r="VZX16" s="88"/>
      <c r="VZY16" s="88"/>
      <c r="VZZ16" s="88"/>
      <c r="WAA16" s="88"/>
      <c r="WAB16" s="88"/>
      <c r="WAC16" s="88"/>
      <c r="WAD16" s="88"/>
      <c r="WAE16" s="88"/>
      <c r="WAF16" s="88"/>
      <c r="WAG16" s="88"/>
      <c r="WAH16" s="88"/>
      <c r="WAI16" s="88"/>
      <c r="WAJ16" s="88"/>
      <c r="WAK16" s="88"/>
      <c r="WAL16" s="88"/>
      <c r="WAM16" s="88"/>
      <c r="WAN16" s="88"/>
      <c r="WAO16" s="88"/>
      <c r="WAP16" s="88"/>
      <c r="WAQ16" s="88"/>
      <c r="WAR16" s="88"/>
      <c r="WAS16" s="88"/>
      <c r="WAT16" s="88"/>
      <c r="WAU16" s="88"/>
      <c r="WAV16" s="88"/>
      <c r="WAW16" s="88"/>
      <c r="WAX16" s="88"/>
      <c r="WAY16" s="88"/>
      <c r="WAZ16" s="88"/>
      <c r="WBA16" s="88"/>
      <c r="WBB16" s="88"/>
      <c r="WBC16" s="88"/>
      <c r="WBD16" s="88"/>
      <c r="WBE16" s="88"/>
      <c r="WBF16" s="88"/>
      <c r="WBG16" s="88"/>
      <c r="WBH16" s="88"/>
      <c r="WBI16" s="88"/>
      <c r="WBJ16" s="88"/>
      <c r="WBK16" s="88"/>
      <c r="WBL16" s="88"/>
      <c r="WBM16" s="88"/>
      <c r="WBN16" s="88"/>
      <c r="WBO16" s="88"/>
      <c r="WBP16" s="88"/>
      <c r="WBQ16" s="88"/>
      <c r="WBR16" s="88"/>
      <c r="WBS16" s="88"/>
      <c r="WBT16" s="88"/>
      <c r="WBU16" s="88"/>
      <c r="WBV16" s="88"/>
      <c r="WBW16" s="88"/>
      <c r="WBX16" s="88"/>
      <c r="WBY16" s="88"/>
      <c r="WBZ16" s="88"/>
      <c r="WCA16" s="88"/>
      <c r="WCB16" s="88"/>
      <c r="WCC16" s="88"/>
      <c r="WCD16" s="88"/>
      <c r="WCE16" s="88"/>
      <c r="WCF16" s="88"/>
      <c r="WCG16" s="88"/>
      <c r="WCH16" s="88"/>
      <c r="WCI16" s="88"/>
      <c r="WCJ16" s="88"/>
      <c r="WCK16" s="88"/>
      <c r="WCL16" s="88"/>
      <c r="WCM16" s="88"/>
      <c r="WCN16" s="88"/>
      <c r="WCO16" s="88"/>
      <c r="WCP16" s="88"/>
      <c r="WCQ16" s="88"/>
      <c r="WCR16" s="88"/>
      <c r="WCS16" s="88"/>
      <c r="WCT16" s="88"/>
      <c r="WCU16" s="88"/>
      <c r="WCV16" s="88"/>
      <c r="WCW16" s="88"/>
      <c r="WCX16" s="88"/>
      <c r="WCY16" s="88"/>
      <c r="WCZ16" s="88"/>
      <c r="WDA16" s="88"/>
      <c r="WDB16" s="88"/>
      <c r="WDC16" s="88"/>
      <c r="WDD16" s="88"/>
      <c r="WDE16" s="88"/>
      <c r="WDF16" s="88"/>
      <c r="WDG16" s="88"/>
      <c r="WDH16" s="88"/>
      <c r="WDI16" s="88"/>
      <c r="WDJ16" s="88"/>
      <c r="WDK16" s="88"/>
      <c r="WDL16" s="88"/>
      <c r="WDM16" s="88"/>
      <c r="WDN16" s="88"/>
      <c r="WDO16" s="88"/>
      <c r="WDP16" s="88"/>
      <c r="WDQ16" s="88"/>
      <c r="WDR16" s="88"/>
      <c r="WDS16" s="88"/>
      <c r="WDT16" s="88"/>
      <c r="WDU16" s="88"/>
      <c r="WDV16" s="88"/>
      <c r="WDW16" s="88"/>
      <c r="WDX16" s="88"/>
      <c r="WDY16" s="88"/>
      <c r="WDZ16" s="88"/>
      <c r="WEA16" s="88"/>
      <c r="WEB16" s="88"/>
      <c r="WEC16" s="88"/>
      <c r="WED16" s="88"/>
      <c r="WEE16" s="88"/>
      <c r="WEF16" s="88"/>
      <c r="WEG16" s="88"/>
      <c r="WEH16" s="88"/>
      <c r="WEI16" s="88"/>
      <c r="WEJ16" s="88"/>
      <c r="WEK16" s="88"/>
      <c r="WEL16" s="88"/>
      <c r="WEM16" s="88"/>
      <c r="WEN16" s="88"/>
      <c r="WEO16" s="88"/>
      <c r="WEP16" s="88"/>
      <c r="WEQ16" s="88"/>
      <c r="WER16" s="88"/>
      <c r="WES16" s="88"/>
      <c r="WET16" s="88"/>
      <c r="WEU16" s="88"/>
      <c r="WEV16" s="88"/>
      <c r="WEW16" s="88"/>
      <c r="WEX16" s="88"/>
      <c r="WEY16" s="88"/>
      <c r="WEZ16" s="88"/>
      <c r="WFA16" s="88"/>
      <c r="WFB16" s="88"/>
      <c r="WFC16" s="88"/>
      <c r="WFD16" s="88"/>
      <c r="WFE16" s="88"/>
      <c r="WFF16" s="88"/>
      <c r="WFG16" s="88"/>
      <c r="WFH16" s="88"/>
      <c r="WFI16" s="88"/>
      <c r="WFJ16" s="88"/>
      <c r="WFK16" s="88"/>
      <c r="WFL16" s="88"/>
      <c r="WFM16" s="88"/>
      <c r="WFN16" s="88"/>
      <c r="WFO16" s="88"/>
      <c r="WFP16" s="88"/>
      <c r="WFQ16" s="88"/>
      <c r="WFR16" s="88"/>
      <c r="WFS16" s="88"/>
      <c r="WFT16" s="88"/>
      <c r="WFU16" s="88"/>
      <c r="WFV16" s="88"/>
      <c r="WFW16" s="88"/>
      <c r="WFX16" s="88"/>
      <c r="WFY16" s="88"/>
      <c r="WFZ16" s="88"/>
      <c r="WGA16" s="88"/>
      <c r="WGB16" s="88"/>
      <c r="WGC16" s="88"/>
      <c r="WGD16" s="88"/>
      <c r="WGE16" s="88"/>
      <c r="WGF16" s="88"/>
      <c r="WGG16" s="88"/>
      <c r="WGH16" s="88"/>
      <c r="WGI16" s="88"/>
      <c r="WGJ16" s="88"/>
      <c r="WGK16" s="88"/>
      <c r="WGL16" s="88"/>
      <c r="WGM16" s="88"/>
      <c r="WGN16" s="88"/>
      <c r="WGO16" s="88"/>
      <c r="WGP16" s="88"/>
      <c r="WGQ16" s="88"/>
      <c r="WGR16" s="88"/>
      <c r="WGS16" s="88"/>
      <c r="WGT16" s="88"/>
      <c r="WGU16" s="88"/>
      <c r="WGV16" s="88"/>
      <c r="WGW16" s="88"/>
      <c r="WGX16" s="88"/>
      <c r="WGY16" s="88"/>
      <c r="WGZ16" s="88"/>
      <c r="WHA16" s="88"/>
      <c r="WHB16" s="88"/>
      <c r="WHC16" s="88"/>
      <c r="WHD16" s="88"/>
      <c r="WHE16" s="88"/>
      <c r="WHF16" s="88"/>
      <c r="WHG16" s="88"/>
      <c r="WHH16" s="88"/>
      <c r="WHI16" s="88"/>
      <c r="WHJ16" s="88"/>
      <c r="WHK16" s="88"/>
      <c r="WHL16" s="88"/>
      <c r="WHM16" s="88"/>
      <c r="WHN16" s="88"/>
      <c r="WHO16" s="88"/>
      <c r="WHP16" s="88"/>
      <c r="WHQ16" s="88"/>
      <c r="WHR16" s="88"/>
      <c r="WHS16" s="88"/>
      <c r="WHT16" s="88"/>
      <c r="WHU16" s="88"/>
      <c r="WHV16" s="88"/>
      <c r="WHW16" s="88"/>
      <c r="WHX16" s="88"/>
      <c r="WHY16" s="88"/>
      <c r="WHZ16" s="88"/>
      <c r="WIA16" s="88"/>
      <c r="WIB16" s="88"/>
      <c r="WIC16" s="88"/>
      <c r="WID16" s="88"/>
      <c r="WIE16" s="88"/>
      <c r="WIF16" s="88"/>
      <c r="WIG16" s="88"/>
      <c r="WIH16" s="88"/>
      <c r="WII16" s="88"/>
      <c r="WIJ16" s="88"/>
      <c r="WIK16" s="88"/>
      <c r="WIL16" s="88"/>
      <c r="WIM16" s="88"/>
      <c r="WIN16" s="88"/>
      <c r="WIO16" s="88"/>
      <c r="WIP16" s="88"/>
      <c r="WIQ16" s="88"/>
      <c r="WIR16" s="88"/>
      <c r="WIS16" s="88"/>
      <c r="WIT16" s="88"/>
      <c r="WIU16" s="88"/>
      <c r="WIV16" s="88"/>
      <c r="WIW16" s="88"/>
      <c r="WIX16" s="88"/>
      <c r="WIY16" s="88"/>
      <c r="WIZ16" s="88"/>
      <c r="WJA16" s="88"/>
      <c r="WJB16" s="88"/>
      <c r="WJC16" s="88"/>
      <c r="WJD16" s="88"/>
      <c r="WJE16" s="88"/>
      <c r="WJF16" s="88"/>
      <c r="WJG16" s="88"/>
      <c r="WJH16" s="88"/>
      <c r="WJI16" s="88"/>
      <c r="WJJ16" s="88"/>
      <c r="WJK16" s="88"/>
      <c r="WJL16" s="88"/>
      <c r="WJM16" s="88"/>
      <c r="WJN16" s="88"/>
      <c r="WJO16" s="88"/>
      <c r="WJP16" s="88"/>
      <c r="WJQ16" s="88"/>
      <c r="WJR16" s="88"/>
      <c r="WJS16" s="88"/>
      <c r="WJT16" s="88"/>
      <c r="WJU16" s="88"/>
      <c r="WJV16" s="88"/>
      <c r="WJW16" s="88"/>
      <c r="WJX16" s="88"/>
      <c r="WJY16" s="88"/>
      <c r="WJZ16" s="88"/>
      <c r="WKA16" s="88"/>
      <c r="WKB16" s="88"/>
      <c r="WKC16" s="88"/>
      <c r="WKD16" s="88"/>
      <c r="WKE16" s="88"/>
      <c r="WKF16" s="88"/>
      <c r="WKG16" s="88"/>
      <c r="WKH16" s="88"/>
      <c r="WKI16" s="88"/>
      <c r="WKJ16" s="88"/>
      <c r="WKK16" s="88"/>
      <c r="WKL16" s="88"/>
      <c r="WKM16" s="88"/>
      <c r="WKN16" s="88"/>
      <c r="WKO16" s="88"/>
      <c r="WKP16" s="88"/>
      <c r="WKQ16" s="88"/>
      <c r="WKR16" s="88"/>
      <c r="WKS16" s="88"/>
      <c r="WKT16" s="88"/>
      <c r="WKU16" s="88"/>
      <c r="WKV16" s="88"/>
      <c r="WKW16" s="88"/>
      <c r="WKX16" s="88"/>
      <c r="WKY16" s="88"/>
      <c r="WKZ16" s="88"/>
      <c r="WLA16" s="88"/>
      <c r="WLB16" s="88"/>
      <c r="WLC16" s="88"/>
      <c r="WLD16" s="88"/>
      <c r="WLE16" s="88"/>
      <c r="WLF16" s="88"/>
      <c r="WLG16" s="88"/>
      <c r="WLH16" s="88"/>
      <c r="WLI16" s="88"/>
      <c r="WLJ16" s="88"/>
      <c r="WLK16" s="88"/>
      <c r="WLL16" s="88"/>
      <c r="WLM16" s="88"/>
      <c r="WLN16" s="88"/>
      <c r="WLO16" s="88"/>
      <c r="WLP16" s="88"/>
      <c r="WLQ16" s="88"/>
      <c r="WLR16" s="88"/>
      <c r="WLS16" s="88"/>
      <c r="WLT16" s="88"/>
      <c r="WLU16" s="88"/>
      <c r="WLV16" s="88"/>
      <c r="WLW16" s="88"/>
      <c r="WLX16" s="88"/>
      <c r="WLY16" s="88"/>
      <c r="WLZ16" s="88"/>
      <c r="WMA16" s="88"/>
      <c r="WMB16" s="88"/>
      <c r="WMC16" s="88"/>
      <c r="WMD16" s="88"/>
      <c r="WME16" s="88"/>
      <c r="WMF16" s="88"/>
      <c r="WMG16" s="88"/>
      <c r="WMH16" s="88"/>
      <c r="WMI16" s="88"/>
      <c r="WMJ16" s="88"/>
      <c r="WMK16" s="88"/>
      <c r="WML16" s="88"/>
      <c r="WMM16" s="88"/>
      <c r="WMN16" s="88"/>
      <c r="WMO16" s="88"/>
      <c r="WMP16" s="88"/>
      <c r="WMQ16" s="88"/>
      <c r="WMR16" s="88"/>
      <c r="WMS16" s="88"/>
      <c r="WMT16" s="88"/>
      <c r="WMU16" s="88"/>
      <c r="WMV16" s="88"/>
      <c r="WMW16" s="88"/>
      <c r="WMX16" s="88"/>
      <c r="WMY16" s="88"/>
      <c r="WMZ16" s="88"/>
      <c r="WNA16" s="88"/>
      <c r="WNB16" s="88"/>
      <c r="WNC16" s="88"/>
      <c r="WND16" s="88"/>
      <c r="WNE16" s="88"/>
      <c r="WNF16" s="88"/>
      <c r="WNG16" s="88"/>
      <c r="WNH16" s="88"/>
      <c r="WNI16" s="88"/>
      <c r="WNJ16" s="88"/>
      <c r="WNK16" s="88"/>
      <c r="WNL16" s="88"/>
      <c r="WNM16" s="88"/>
      <c r="WNN16" s="88"/>
      <c r="WNO16" s="88"/>
      <c r="WNP16" s="88"/>
      <c r="WNQ16" s="88"/>
      <c r="WNR16" s="88"/>
      <c r="WNS16" s="88"/>
      <c r="WNT16" s="88"/>
      <c r="WNU16" s="88"/>
      <c r="WNV16" s="88"/>
      <c r="WNW16" s="88"/>
      <c r="WNX16" s="88"/>
      <c r="WNY16" s="88"/>
      <c r="WNZ16" s="88"/>
      <c r="WOA16" s="88"/>
      <c r="WOB16" s="88"/>
      <c r="WOC16" s="88"/>
      <c r="WOD16" s="88"/>
      <c r="WOE16" s="88"/>
      <c r="WOF16" s="88"/>
      <c r="WOG16" s="88"/>
      <c r="WOH16" s="88"/>
      <c r="WOI16" s="88"/>
      <c r="WOJ16" s="88"/>
      <c r="WOK16" s="88"/>
      <c r="WOL16" s="88"/>
      <c r="WOM16" s="88"/>
      <c r="WON16" s="88"/>
      <c r="WOO16" s="88"/>
      <c r="WOP16" s="88"/>
      <c r="WOQ16" s="88"/>
      <c r="WOR16" s="88"/>
      <c r="WOS16" s="88"/>
      <c r="WOT16" s="88"/>
      <c r="WOU16" s="88"/>
      <c r="WOV16" s="88"/>
      <c r="WOW16" s="88"/>
      <c r="WOX16" s="88"/>
      <c r="WOY16" s="88"/>
      <c r="WOZ16" s="88"/>
      <c r="WPA16" s="88"/>
      <c r="WPB16" s="88"/>
      <c r="WPC16" s="88"/>
      <c r="WPD16" s="88"/>
      <c r="WPE16" s="88"/>
      <c r="WPF16" s="88"/>
      <c r="WPG16" s="88"/>
      <c r="WPH16" s="88"/>
      <c r="WPI16" s="88"/>
      <c r="WPJ16" s="88"/>
      <c r="WPK16" s="88"/>
      <c r="WPL16" s="88"/>
      <c r="WPM16" s="88"/>
      <c r="WPN16" s="88"/>
      <c r="WPO16" s="88"/>
      <c r="WPP16" s="88"/>
      <c r="WPQ16" s="88"/>
      <c r="WPR16" s="88"/>
      <c r="WPS16" s="88"/>
      <c r="WPT16" s="88"/>
      <c r="WPU16" s="88"/>
      <c r="WPV16" s="88"/>
      <c r="WPW16" s="88"/>
      <c r="WPX16" s="88"/>
      <c r="WPY16" s="88"/>
      <c r="WPZ16" s="88"/>
      <c r="WQA16" s="88"/>
      <c r="WQB16" s="88"/>
      <c r="WQC16" s="88"/>
      <c r="WQD16" s="88"/>
      <c r="WQE16" s="88"/>
      <c r="WQF16" s="88"/>
      <c r="WQG16" s="88"/>
      <c r="WQH16" s="88"/>
      <c r="WQI16" s="88"/>
      <c r="WQJ16" s="88"/>
      <c r="WQK16" s="88"/>
      <c r="WQL16" s="88"/>
      <c r="WQM16" s="88"/>
      <c r="WQN16" s="88"/>
      <c r="WQO16" s="88"/>
      <c r="WQP16" s="88"/>
      <c r="WQQ16" s="88"/>
      <c r="WQR16" s="88"/>
      <c r="WQS16" s="88"/>
      <c r="WQT16" s="88"/>
      <c r="WQU16" s="88"/>
      <c r="WQV16" s="88"/>
      <c r="WQW16" s="88"/>
      <c r="WQX16" s="88"/>
      <c r="WQY16" s="88"/>
      <c r="WQZ16" s="88"/>
      <c r="WRA16" s="88"/>
      <c r="WRB16" s="88"/>
      <c r="WRC16" s="88"/>
      <c r="WRD16" s="88"/>
      <c r="WRE16" s="88"/>
      <c r="WRF16" s="88"/>
      <c r="WRG16" s="88"/>
      <c r="WRH16" s="88"/>
      <c r="WRI16" s="88"/>
      <c r="WRJ16" s="88"/>
      <c r="WRK16" s="88"/>
      <c r="WRL16" s="88"/>
      <c r="WRM16" s="88"/>
      <c r="WRN16" s="88"/>
      <c r="WRO16" s="88"/>
      <c r="WRP16" s="88"/>
      <c r="WRQ16" s="88"/>
      <c r="WRR16" s="88"/>
      <c r="WRS16" s="88"/>
      <c r="WRT16" s="88"/>
      <c r="WRU16" s="88"/>
      <c r="WRV16" s="88"/>
      <c r="WRW16" s="88"/>
      <c r="WRX16" s="88"/>
      <c r="WRY16" s="88"/>
      <c r="WRZ16" s="88"/>
      <c r="WSA16" s="88"/>
      <c r="WSB16" s="88"/>
      <c r="WSC16" s="88"/>
      <c r="WSD16" s="88"/>
      <c r="WSE16" s="88"/>
      <c r="WSF16" s="88"/>
      <c r="WSG16" s="88"/>
      <c r="WSH16" s="88"/>
      <c r="WSI16" s="88"/>
      <c r="WSJ16" s="88"/>
      <c r="WSK16" s="88"/>
      <c r="WSL16" s="88"/>
      <c r="WSM16" s="88"/>
      <c r="WSN16" s="88"/>
      <c r="WSO16" s="88"/>
      <c r="WSP16" s="88"/>
      <c r="WSQ16" s="88"/>
      <c r="WSR16" s="88"/>
      <c r="WSS16" s="88"/>
      <c r="WST16" s="88"/>
      <c r="WSU16" s="88"/>
      <c r="WSV16" s="88"/>
      <c r="WSW16" s="88"/>
      <c r="WSX16" s="88"/>
      <c r="WSY16" s="88"/>
      <c r="WSZ16" s="88"/>
      <c r="WTA16" s="88"/>
      <c r="WTB16" s="88"/>
      <c r="WTC16" s="88"/>
      <c r="WTD16" s="88"/>
      <c r="WTE16" s="88"/>
      <c r="WTF16" s="88"/>
      <c r="WTG16" s="88"/>
      <c r="WTH16" s="88"/>
      <c r="WTI16" s="88"/>
      <c r="WTJ16" s="88"/>
      <c r="WTK16" s="88"/>
      <c r="WTL16" s="88"/>
      <c r="WTM16" s="88"/>
      <c r="WTN16" s="88"/>
      <c r="WTO16" s="88"/>
      <c r="WTP16" s="88"/>
      <c r="WTQ16" s="88"/>
      <c r="WTR16" s="88"/>
      <c r="WTS16" s="88"/>
      <c r="WTT16" s="88"/>
      <c r="WTU16" s="88"/>
      <c r="WTV16" s="88"/>
      <c r="WTW16" s="88"/>
      <c r="WTX16" s="88"/>
      <c r="WTY16" s="88"/>
      <c r="WTZ16" s="88"/>
      <c r="WUA16" s="88"/>
      <c r="WUB16" s="88"/>
      <c r="WUC16" s="88"/>
      <c r="WUD16" s="88"/>
      <c r="WUE16" s="88"/>
      <c r="WUF16" s="88"/>
      <c r="WUG16" s="88"/>
      <c r="WUH16" s="88"/>
      <c r="WUI16" s="88"/>
      <c r="WUJ16" s="88"/>
      <c r="WUK16" s="88"/>
      <c r="WUL16" s="88"/>
      <c r="WUM16" s="88"/>
      <c r="WUN16" s="88"/>
      <c r="WUO16" s="88"/>
      <c r="WUP16" s="88"/>
      <c r="WUQ16" s="88"/>
      <c r="WUR16" s="88"/>
      <c r="WUS16" s="88"/>
      <c r="WUT16" s="88"/>
      <c r="WUU16" s="88"/>
      <c r="WUV16" s="88"/>
      <c r="WUW16" s="88"/>
      <c r="WUX16" s="88"/>
      <c r="WUY16" s="88"/>
      <c r="WUZ16" s="88"/>
      <c r="WVA16" s="88"/>
      <c r="WVB16" s="88"/>
      <c r="WVC16" s="88"/>
      <c r="WVD16" s="88"/>
      <c r="WVE16" s="88"/>
      <c r="WVF16" s="88"/>
      <c r="WVG16" s="88"/>
      <c r="WVH16" s="88"/>
      <c r="WVI16" s="88"/>
      <c r="WVJ16" s="88"/>
      <c r="WVK16" s="88"/>
      <c r="WVL16" s="88"/>
      <c r="WVM16" s="88"/>
      <c r="WVN16" s="88"/>
      <c r="WVO16" s="88"/>
      <c r="WVP16" s="88"/>
      <c r="WVQ16" s="88"/>
      <c r="WVR16" s="88"/>
      <c r="WVS16" s="88"/>
      <c r="WVT16" s="88"/>
      <c r="WVU16" s="88"/>
      <c r="WVV16" s="88"/>
      <c r="WVW16" s="88"/>
      <c r="WVX16" s="88"/>
      <c r="WVY16" s="88"/>
      <c r="WVZ16" s="88"/>
      <c r="WWA16" s="88"/>
      <c r="WWB16" s="88"/>
      <c r="WWC16" s="88"/>
    </row>
    <row r="18" spans="1:35" s="6" customFormat="1">
      <c r="A18" s="399"/>
      <c r="B18" s="40"/>
      <c r="C18" s="400"/>
      <c r="D18" s="2"/>
      <c r="E18" s="58"/>
      <c r="F18" s="2"/>
      <c r="G18" s="58"/>
      <c r="H18" s="2"/>
      <c r="I18" s="58"/>
      <c r="J18" s="2"/>
      <c r="K18" s="1353"/>
      <c r="L18" s="37"/>
      <c r="M18" s="2"/>
      <c r="N18" s="2"/>
      <c r="O18" s="2"/>
      <c r="P18" s="2"/>
      <c r="Q18" s="1"/>
      <c r="R18" s="1"/>
      <c r="S18" s="93"/>
      <c r="T18" s="93"/>
      <c r="U18" s="78"/>
      <c r="V18" s="36"/>
      <c r="W18" s="36"/>
      <c r="X18" s="41"/>
      <c r="Y18" s="1"/>
      <c r="Z18" s="41"/>
      <c r="AA18" s="41"/>
      <c r="AB18" s="41"/>
      <c r="AC18" s="58"/>
      <c r="AD18" s="41"/>
      <c r="AE18" s="1"/>
      <c r="AF18" s="1"/>
      <c r="AG18" s="1"/>
      <c r="AH18" s="1"/>
      <c r="AI18" s="1"/>
    </row>
    <row r="19" spans="1:35" s="6" customFormat="1">
      <c r="A19" s="399"/>
      <c r="B19" s="40" t="s">
        <v>23</v>
      </c>
      <c r="C19" s="400"/>
      <c r="D19" s="2"/>
      <c r="E19" s="58"/>
      <c r="F19" s="2"/>
      <c r="G19" s="58"/>
      <c r="H19" s="2"/>
      <c r="I19" s="58"/>
      <c r="J19" s="2"/>
      <c r="K19" s="1353"/>
      <c r="L19" s="37"/>
      <c r="M19" s="2"/>
      <c r="N19" s="2"/>
      <c r="O19" s="2"/>
      <c r="P19" s="2"/>
      <c r="Q19" s="1"/>
      <c r="R19" s="1"/>
      <c r="S19" s="220"/>
      <c r="T19" s="220"/>
      <c r="U19" s="78"/>
      <c r="V19" s="36"/>
      <c r="W19" s="36"/>
      <c r="X19" s="41"/>
      <c r="Y19" s="1"/>
      <c r="Z19" s="41"/>
      <c r="AA19" s="41"/>
      <c r="AB19" s="41"/>
      <c r="AC19" s="58"/>
      <c r="AD19" s="41"/>
      <c r="AE19" s="1"/>
      <c r="AF19" s="1"/>
      <c r="AG19" s="1"/>
      <c r="AH19" s="1"/>
      <c r="AI19" s="1"/>
    </row>
  </sheetData>
  <sheetProtection selectLockedCells="1" selectUnlockedCells="1"/>
  <mergeCells count="3">
    <mergeCell ref="D1:E1"/>
    <mergeCell ref="F1:G1"/>
    <mergeCell ref="H1:I1"/>
  </mergeCells>
  <pageMargins left="0.94488188976377963" right="0.15748031496062992" top="0.98425196850393704" bottom="0.55118110236220474" header="0.51181102362204722" footer="0.31496062992125984"/>
  <pageSetup paperSize="9" scale="85" firstPageNumber="0" orientation="landscape" r:id="rId1"/>
  <headerFooter alignWithMargins="0">
    <oddHeader>&amp;L&amp;8Izvajalec načrta: BIRO ES d.o.o., Ljubljana 
Investitor / objekt: RS, Občina Domžale, Ljubljanska cesta 69 / ŠIRITEV ZDRAVSTVENEGA DOMA IN GRADNJA GARAŽE
Vsebina: PZI - 3/1 - Močnostne elektroinštalacije</oddHeader>
    <oddFooter>&amp;C&amp;P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60</vt:i4>
      </vt:variant>
    </vt:vector>
  </HeadingPairs>
  <TitlesOfParts>
    <vt:vector size="75" baseType="lpstr">
      <vt:lpstr>rekapitulacija</vt:lpstr>
      <vt:lpstr>uvod</vt:lpstr>
      <vt:lpstr>razsvetljava</vt:lpstr>
      <vt:lpstr>varnostna razs</vt:lpstr>
      <vt:lpstr>razdelilniki</vt:lpstr>
      <vt:lpstr>instalacijski mat.</vt:lpstr>
      <vt:lpstr>STRELOVOD</vt:lpstr>
      <vt:lpstr>UPS</vt:lpstr>
      <vt:lpstr>DEA</vt:lpstr>
      <vt:lpstr>električno ogrevanje</vt:lpstr>
      <vt:lpstr>ODT</vt:lpstr>
      <vt:lpstr>SONČNA</vt:lpstr>
      <vt:lpstr>cns</vt:lpstr>
      <vt:lpstr>pomožna</vt:lpstr>
      <vt:lpstr>dokumentacija</vt:lpstr>
      <vt:lpstr>cns!__xlnm.Print_Area</vt:lpstr>
      <vt:lpstr>DEA!__xlnm.Print_Area</vt:lpstr>
      <vt:lpstr>dokumentacija!__xlnm.Print_Area</vt:lpstr>
      <vt:lpstr>'električno ogrevanje'!__xlnm.Print_Area</vt:lpstr>
      <vt:lpstr>'instalacijski mat.'!__xlnm.Print_Area</vt:lpstr>
      <vt:lpstr>ODT!__xlnm.Print_Area</vt:lpstr>
      <vt:lpstr>pomožna!__xlnm.Print_Area</vt:lpstr>
      <vt:lpstr>razdelilniki!__xlnm.Print_Area</vt:lpstr>
      <vt:lpstr>razsvetljava!__xlnm.Print_Area</vt:lpstr>
      <vt:lpstr>rekapitulacija!__xlnm.Print_Area</vt:lpstr>
      <vt:lpstr>SONČNA!__xlnm.Print_Area</vt:lpstr>
      <vt:lpstr>STRELOVOD!__xlnm.Print_Area</vt:lpstr>
      <vt:lpstr>UPS!__xlnm.Print_Area</vt:lpstr>
      <vt:lpstr>uvod!__xlnm.Print_Area</vt:lpstr>
      <vt:lpstr>'varnostna razs'!__xlnm.Print_Area</vt:lpstr>
      <vt:lpstr>cns!__xlnm.Print_Titles</vt:lpstr>
      <vt:lpstr>DEA!__xlnm.Print_Titles</vt:lpstr>
      <vt:lpstr>dokumentacija!__xlnm.Print_Titles</vt:lpstr>
      <vt:lpstr>'električno ogrevanje'!__xlnm.Print_Titles</vt:lpstr>
      <vt:lpstr>'instalacijski mat.'!__xlnm.Print_Titles</vt:lpstr>
      <vt:lpstr>ODT!__xlnm.Print_Titles</vt:lpstr>
      <vt:lpstr>pomožna!__xlnm.Print_Titles</vt:lpstr>
      <vt:lpstr>razdelilniki!__xlnm.Print_Titles</vt:lpstr>
      <vt:lpstr>razsvetljava!__xlnm.Print_Titles</vt:lpstr>
      <vt:lpstr>rekapitulacija!__xlnm.Print_Titles</vt:lpstr>
      <vt:lpstr>SONČNA!__xlnm.Print_Titles</vt:lpstr>
      <vt:lpstr>STRELOVOD!__xlnm.Print_Titles</vt:lpstr>
      <vt:lpstr>UPS!__xlnm.Print_Titles</vt:lpstr>
      <vt:lpstr>uvod!__xlnm.Print_Titles</vt:lpstr>
      <vt:lpstr>'varnostna razs'!__xlnm.Print_Titles</vt:lpstr>
      <vt:lpstr>cns!Področje_tiskanja</vt:lpstr>
      <vt:lpstr>DEA!Področje_tiskanja</vt:lpstr>
      <vt:lpstr>dokumentacija!Področje_tiskanja</vt:lpstr>
      <vt:lpstr>'električno ogrevanje'!Področje_tiskanja</vt:lpstr>
      <vt:lpstr>'instalacijski mat.'!Področje_tiskanja</vt:lpstr>
      <vt:lpstr>ODT!Področje_tiskanja</vt:lpstr>
      <vt:lpstr>pomožna!Področje_tiskanja</vt:lpstr>
      <vt:lpstr>razdelilniki!Področje_tiskanja</vt:lpstr>
      <vt:lpstr>razsvetljava!Področje_tiskanja</vt:lpstr>
      <vt:lpstr>rekapitulacija!Področje_tiskanja</vt:lpstr>
      <vt:lpstr>SONČNA!Področje_tiskanja</vt:lpstr>
      <vt:lpstr>STRELOVOD!Področje_tiskanja</vt:lpstr>
      <vt:lpstr>UPS!Področje_tiskanja</vt:lpstr>
      <vt:lpstr>uvod!Področje_tiskanja</vt:lpstr>
      <vt:lpstr>'varnostna razs'!Področje_tiskanja</vt:lpstr>
      <vt:lpstr>cns!Tiskanje_naslovov</vt:lpstr>
      <vt:lpstr>DEA!Tiskanje_naslovov</vt:lpstr>
      <vt:lpstr>dokumentacija!Tiskanje_naslovov</vt:lpstr>
      <vt:lpstr>'električno ogrevanje'!Tiskanje_naslovov</vt:lpstr>
      <vt:lpstr>'instalacijski mat.'!Tiskanje_naslovov</vt:lpstr>
      <vt:lpstr>ODT!Tiskanje_naslovov</vt:lpstr>
      <vt:lpstr>pomožna!Tiskanje_naslovov</vt:lpstr>
      <vt:lpstr>razdelilniki!Tiskanje_naslovov</vt:lpstr>
      <vt:lpstr>razsvetljava!Tiskanje_naslovov</vt:lpstr>
      <vt:lpstr>rekapitulacija!Tiskanje_naslovov</vt:lpstr>
      <vt:lpstr>SONČNA!Tiskanje_naslovov</vt:lpstr>
      <vt:lpstr>STRELOVOD!Tiskanje_naslovov</vt:lpstr>
      <vt:lpstr>UPS!Tiskanje_naslovov</vt:lpstr>
      <vt:lpstr>uvod!Tiskanje_naslovov</vt:lpstr>
      <vt:lpstr>'varnostna razs'!Tiskanje_naslovov</vt:lpstr>
    </vt:vector>
  </TitlesOfParts>
  <Company>PANGRAD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Uroš Jakopič</cp:lastModifiedBy>
  <cp:lastPrinted>2023-06-15T07:36:30Z</cp:lastPrinted>
  <dcterms:created xsi:type="dcterms:W3CDTF">1999-03-18T17:27:03Z</dcterms:created>
  <dcterms:modified xsi:type="dcterms:W3CDTF">2025-08-04T15:09:53Z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403F10FA">
    <vt:lpwstr/>
  </property>
</Properties>
</file>